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defaultThemeVersion="124226"/>
  <mc:AlternateContent xmlns:mc="http://schemas.openxmlformats.org/markup-compatibility/2006">
    <mc:Choice Requires="x15">
      <x15ac:absPath xmlns:x15ac="http://schemas.microsoft.com/office/spreadsheetml/2010/11/ac" url="\\nichd6100fs1\branch\consultants\submissions\508\Checking\DIR\NFR-2300  - Storz Lab PDFs\"/>
    </mc:Choice>
  </mc:AlternateContent>
  <xr:revisionPtr revIDLastSave="0" documentId="13_ncr:1_{62CF6395-2906-4D64-80FD-990BBF0120AF}" xr6:coauthVersionLast="44" xr6:coauthVersionMax="44" xr10:uidLastSave="{00000000-0000-0000-0000-000000000000}"/>
  <bookViews>
    <workbookView xWindow="930" yWindow="465" windowWidth="25425" windowHeight="12315" tabRatio="673" xr2:uid="{00000000-000D-0000-FFFF-FFFF00000000}"/>
  </bookViews>
  <sheets>
    <sheet name="ProQ-LB" sheetId="4" r:id="rId1"/>
    <sheet name="ProQ-M63" sheetId="3" r:id="rId2"/>
    <sheet name="Hfq-LB" sheetId="1" r:id="rId3"/>
    <sheet name="Hfq-M63" sheetId="5" r:id="rId4"/>
    <sheet name="LB Control" sheetId="2" r:id="rId5"/>
    <sheet name="M63 Control" sheetId="6" r:id="rId6"/>
    <sheet name="Overlap in LB" sheetId="8" r:id="rId7"/>
    <sheet name="Overlap in M63" sheetId="9" r:id="rId8"/>
    <sheet name="DAVID analysis" sheetId="10" r:id="rId9"/>
    <sheet name="Legend" sheetId="7" r:id="rId10"/>
  </sheets>
  <definedNames>
    <definedName name="_xlnm._FilterDatabase" localSheetId="0" hidden="1">'ProQ-LB'!$A$1:$X$1009</definedName>
    <definedName name="ColumnTitleRegion1.a1.l10.8">'Overlap in M63'!$1:$2</definedName>
    <definedName name="ColumnTitleRegion1.a1.l103.7">'Overlap in LB'!$1:$2</definedName>
    <definedName name="ColumnTitleRegion1.a1.x1009.1">'ProQ-LB'!$A$1</definedName>
    <definedName name="ColumnTitleRegion1.a1.x265.2">'ProQ-M63'!$A$1</definedName>
    <definedName name="ColumnTitleRegion1.a1.x3553.4">'Hfq-M63'!$A$1</definedName>
    <definedName name="ColumnTitleRegion1.a1.x37.6">'M63 Control'!$A$1</definedName>
    <definedName name="ColumnTitleRegion1.a1.x3937.3">'Hfq-LB'!$A$1</definedName>
    <definedName name="ColumnTitleRegion1.a1.x53.5">'LB Control'!$A$1</definedName>
    <definedName name="TitleRegion1.a1.m122.9">'DAVID analysis'!$A$1</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4" i="8" l="1"/>
  <c r="C20" i="8" l="1"/>
  <c r="C34" i="8"/>
  <c r="D103" i="8"/>
  <c r="C74" i="8"/>
  <c r="D70" i="8"/>
  <c r="C70" i="8"/>
  <c r="C9" i="8"/>
  <c r="C21" i="8"/>
  <c r="D48" i="8"/>
  <c r="D62" i="8"/>
  <c r="C62" i="8"/>
  <c r="D79" i="8"/>
  <c r="C42" i="8"/>
  <c r="D67" i="8"/>
  <c r="C47" i="8"/>
  <c r="C75" i="8"/>
</calcChain>
</file>

<file path=xl/sharedStrings.xml><?xml version="1.0" encoding="utf-8"?>
<sst xmlns="http://schemas.openxmlformats.org/spreadsheetml/2006/main" count="91264" uniqueCount="8565">
  <si>
    <t>G0-8897</t>
  </si>
  <si>
    <t>G0-8871</t>
  </si>
  <si>
    <t>C0293</t>
  </si>
  <si>
    <t>arcZ</t>
  </si>
  <si>
    <t>sRNA positive antisense regulator of rpoS; binds Hfq</t>
  </si>
  <si>
    <t>+</t>
  </si>
  <si>
    <t>U</t>
  </si>
  <si>
    <t>G0-8907</t>
  </si>
  <si>
    <t>C0614</t>
  </si>
  <si>
    <t>-</t>
  </si>
  <si>
    <t>G0-8912.EG20080.IGR</t>
  </si>
  <si>
    <t>C0719.glcB.IGR</t>
  </si>
  <si>
    <t>G0-8908.AS</t>
  </si>
  <si>
    <t>IS128.AS</t>
  </si>
  <si>
    <t>G0-10677.G0-8900.IGR</t>
  </si>
  <si>
    <t>fnrS.C0343.IGR</t>
  </si>
  <si>
    <t>G0-8865</t>
  </si>
  <si>
    <t>ryeA</t>
  </si>
  <si>
    <t>novel sRNA, function unknown</t>
  </si>
  <si>
    <t>G0-9383</t>
  </si>
  <si>
    <t>sroC</t>
  </si>
  <si>
    <t>G0-10696.G6133.IGR</t>
  </si>
  <si>
    <t>G0-10671</t>
  </si>
  <si>
    <t>eyeA.ykfC.IGR</t>
  </si>
  <si>
    <t>mgrR</t>
  </si>
  <si>
    <t>sRNA antisense regulator down regulates YgdQ and EptB, PhoPQ-regulated, Hfq-dependent; affects sensitivity to antimicrobial peptides</t>
  </si>
  <si>
    <t>G0-8905</t>
  </si>
  <si>
    <t>G0-8867</t>
  </si>
  <si>
    <t>isrC</t>
  </si>
  <si>
    <t>gcvB</t>
  </si>
  <si>
    <t>novel sRNA, CP4-44; putative prophage remnant</t>
  </si>
  <si>
    <t>sRNA antisense regulator represses oppA, dppA, gltI and livJ expression, Hfq-dependent</t>
  </si>
  <si>
    <t>G0-8894.EG10024.IGR</t>
  </si>
  <si>
    <t>G0-8873</t>
  </si>
  <si>
    <t>tp2.aceE.IGR</t>
  </si>
  <si>
    <t>glmZ</t>
  </si>
  <si>
    <t>sRNA antisense activator of glmS mRNA, Hfq-dependent</t>
  </si>
  <si>
    <t>G0-8904</t>
  </si>
  <si>
    <t>G0-8866</t>
  </si>
  <si>
    <t>isrB</t>
  </si>
  <si>
    <t>micA</t>
  </si>
  <si>
    <t>sRNA antisense regulator of ompA, lamB, ompX, and phoP; Hfq-dependent</t>
  </si>
  <si>
    <t>EG11235.AS</t>
  </si>
  <si>
    <t>G0-8899</t>
  </si>
  <si>
    <t>rhlE.AS</t>
  </si>
  <si>
    <t>mcaS</t>
  </si>
  <si>
    <t>ATP-dependent RNA helicase</t>
  </si>
  <si>
    <t>motility and biofilm regulator sRNA</t>
  </si>
  <si>
    <t>G0-8884.G0-8885.IGR</t>
  </si>
  <si>
    <t>sibA.sibB.IGR</t>
  </si>
  <si>
    <t>G0-8885.G7113.IGR</t>
  </si>
  <si>
    <t>sibB.mdtA.IGR</t>
  </si>
  <si>
    <t>EG31116</t>
  </si>
  <si>
    <t>oxyS</t>
  </si>
  <si>
    <t>sRNA antisense regulator activates genes that detoxify oxidative damage, Hfq-dependent</t>
  </si>
  <si>
    <t>G0-8896</t>
  </si>
  <si>
    <t>G7816.3UTR</t>
  </si>
  <si>
    <t>C0067</t>
  </si>
  <si>
    <t>cpxP.3UTR</t>
  </si>
  <si>
    <t>inhibitor of the cpx response; periplasmic adaptor protein</t>
  </si>
  <si>
    <t>G0-10700</t>
  </si>
  <si>
    <t>EG12116.AS</t>
  </si>
  <si>
    <t>acrR.AS</t>
  </si>
  <si>
    <t>transcriptional repressor</t>
  </si>
  <si>
    <t>EG10029.5UTR</t>
  </si>
  <si>
    <t>ada.5UTR</t>
  </si>
  <si>
    <t>fused DNA-binding transcriptional dual regulator/O6-methylguanine-DNA methyltransferase</t>
  </si>
  <si>
    <t>EG11692.AS</t>
  </si>
  <si>
    <t>adeD.AS</t>
  </si>
  <si>
    <t>cryptic adenine deaminase</t>
  </si>
  <si>
    <t>EG12409</t>
  </si>
  <si>
    <t>aegA</t>
  </si>
  <si>
    <t>putative oxidoreductase, FeS binding subunit/NAD/FAD-binding subunit</t>
  </si>
  <si>
    <t>EG10039</t>
  </si>
  <si>
    <t>amn</t>
  </si>
  <si>
    <t>AMP nucleosidase</t>
  </si>
  <si>
    <t>EG12183</t>
  </si>
  <si>
    <t>ampG</t>
  </si>
  <si>
    <t>muropeptide transporter</t>
  </si>
  <si>
    <t>G6764.5UTR</t>
  </si>
  <si>
    <t>ansP.5UTR</t>
  </si>
  <si>
    <t>L-asparagine transporter</t>
  </si>
  <si>
    <t>EG11934</t>
  </si>
  <si>
    <t>aphA</t>
  </si>
  <si>
    <t>acid phosphatase/phosphotransferase, class B, non-specific</t>
  </si>
  <si>
    <t>EG10062</t>
  </si>
  <si>
    <t>arcB</t>
  </si>
  <si>
    <t>aerobic respiration control sensor histidine protein kinase, cognate to two-component response regulators ArcA and RssB</t>
  </si>
  <si>
    <t>EG10068</t>
  </si>
  <si>
    <t>argG</t>
  </si>
  <si>
    <t>argininosuccinate synthetase</t>
  </si>
  <si>
    <t>EG10490</t>
  </si>
  <si>
    <t>argP</t>
  </si>
  <si>
    <t>transcriptional regulator for arginine transport and DNA replication genes; replication initiation inhibitor</t>
  </si>
  <si>
    <t>EG30013.EG30019.IGT</t>
  </si>
  <si>
    <t>argQ.argZ.IGT</t>
  </si>
  <si>
    <t>EG10070</t>
  </si>
  <si>
    <t>argR</t>
  </si>
  <si>
    <t>l-arginine-responsive arginine metabolism regulon transcriptional regulator</t>
  </si>
  <si>
    <t>EG30018.EG30015.IGT</t>
  </si>
  <si>
    <t>argY.argV.IGT</t>
  </si>
  <si>
    <t>EG10095</t>
  </si>
  <si>
    <t>aspA</t>
  </si>
  <si>
    <t>aspartate ammonia-lyase</t>
  </si>
  <si>
    <t>EG10952</t>
  </si>
  <si>
    <t>bamE</t>
  </si>
  <si>
    <t>lipoprotein component of BamABCDE OM biogenesis complex</t>
  </si>
  <si>
    <t>EG11360</t>
  </si>
  <si>
    <t>bax</t>
  </si>
  <si>
    <t>putative glucosaminidase</t>
  </si>
  <si>
    <t>G0-9561</t>
  </si>
  <si>
    <t>blr</t>
  </si>
  <si>
    <t>beta-lactam resistance membrane protein; divisome-associated protein</t>
  </si>
  <si>
    <t>G6602</t>
  </si>
  <si>
    <t>bluR</t>
  </si>
  <si>
    <t>repressor of blue light-responsive genes</t>
  </si>
  <si>
    <t>EG12168.5UTR</t>
  </si>
  <si>
    <t>brnQ.5UTR</t>
  </si>
  <si>
    <t>branched-chain amino acid transport system 2 carrier protein; LIV-II transport system for Ile, Leu, and Val</t>
  </si>
  <si>
    <t>EG10129.EG10127.IGT</t>
  </si>
  <si>
    <t>btuE.btuC.IGT</t>
  </si>
  <si>
    <t>EG10133.AS</t>
  </si>
  <si>
    <t>cadC.AS</t>
  </si>
  <si>
    <t>cadBA operon transcriptional activator</t>
  </si>
  <si>
    <t>EG12608.EST3UTR.98</t>
  </si>
  <si>
    <t>caiE.EST3UTR</t>
  </si>
  <si>
    <t>stimulator of CaiD and CaiB enzyme activities</t>
  </si>
  <si>
    <t>EG11753</t>
  </si>
  <si>
    <t>chaA</t>
  </si>
  <si>
    <t>calcium/sodium:proton antiporter</t>
  </si>
  <si>
    <t>EG10155.EG11337.IGR</t>
  </si>
  <si>
    <t>cirA.lysP.IGR</t>
  </si>
  <si>
    <t>EG12331</t>
  </si>
  <si>
    <t>clcA</t>
  </si>
  <si>
    <t>H(+)/Cl(-) exchange transporter</t>
  </si>
  <si>
    <t>EG10158</t>
  </si>
  <si>
    <t>clpP</t>
  </si>
  <si>
    <t>proteolytic subunit of ClpA-ClpP and ClpX-ClpP ATP-dependent serine proteases</t>
  </si>
  <si>
    <t>G6463</t>
  </si>
  <si>
    <t>clpS</t>
  </si>
  <si>
    <t>regulatory protein for ClpA substrate specificity</t>
  </si>
  <si>
    <t>EG12312</t>
  </si>
  <si>
    <t>coaE</t>
  </si>
  <si>
    <t>dephospho-CoA kinase</t>
  </si>
  <si>
    <t>EG12150</t>
  </si>
  <si>
    <t>cobS</t>
  </si>
  <si>
    <t>cobalamin synthase</t>
  </si>
  <si>
    <t>EG10164</t>
  </si>
  <si>
    <t>crp</t>
  </si>
  <si>
    <t>cAMP-activated global transcription factor, mediator of catabolite repression</t>
  </si>
  <si>
    <t>EG11111</t>
  </si>
  <si>
    <t>cspD</t>
  </si>
  <si>
    <t>inhibitor of DNA replication, cold shock protein homolog</t>
  </si>
  <si>
    <t>EG12205.G6830.IGR</t>
  </si>
  <si>
    <t>cspF.ydfT.IGR</t>
  </si>
  <si>
    <t>EG10167.5UTR</t>
  </si>
  <si>
    <t>cstA.5UTR</t>
  </si>
  <si>
    <t>carbon starvation protein involved in peptide utilization; APC peptide transporter family protein</t>
  </si>
  <si>
    <t>EG10178</t>
  </si>
  <si>
    <t>cyoA</t>
  </si>
  <si>
    <t>cytochrome o ubiquinol oxidase subunit II</t>
  </si>
  <si>
    <t>EG11408.G6620.IGR</t>
  </si>
  <si>
    <t>dadX.cvrA.IGR</t>
  </si>
  <si>
    <t>EG10211</t>
  </si>
  <si>
    <t>dcm</t>
  </si>
  <si>
    <t>DNA cytosine methyltransferase</t>
  </si>
  <si>
    <t>EG11225</t>
  </si>
  <si>
    <t>dcuA</t>
  </si>
  <si>
    <t>C4-dicarboxylate antiporter</t>
  </si>
  <si>
    <t>G7827</t>
  </si>
  <si>
    <t>dcuS</t>
  </si>
  <si>
    <t>sensory histidine kinase in two-component regulatory system with DcuR, regulator of anaerobic fumarate respiration</t>
  </si>
  <si>
    <t>EG10225</t>
  </si>
  <si>
    <t>dgt</t>
  </si>
  <si>
    <t>deoxyguanosine triphosphate triphosphohydrolase</t>
  </si>
  <si>
    <t>EG12780</t>
  </si>
  <si>
    <t>diaA</t>
  </si>
  <si>
    <t>DnaA initiator-associating factor for replication initiation</t>
  </si>
  <si>
    <t>EG10236</t>
  </si>
  <si>
    <t>dnaB</t>
  </si>
  <si>
    <t>replicative DNA helicase</t>
  </si>
  <si>
    <t>EG10241</t>
  </si>
  <si>
    <t>dnaK</t>
  </si>
  <si>
    <t>chaperone Hsp70, with co-chaperone DnaJ</t>
  </si>
  <si>
    <t>EG12628</t>
  </si>
  <si>
    <t>dppF</t>
  </si>
  <si>
    <t>dipeptide/heme ABC transporter ATPas</t>
  </si>
  <si>
    <t>EG11070</t>
  </si>
  <si>
    <t>dsbC</t>
  </si>
  <si>
    <t>protein disulfide isomerase II</t>
  </si>
  <si>
    <t>G6877</t>
  </si>
  <si>
    <t>dtpA</t>
  </si>
  <si>
    <t>dipeptide and tripeptide permease A</t>
  </si>
  <si>
    <t>EG11354</t>
  </si>
  <si>
    <t>emrA</t>
  </si>
  <si>
    <t>multidrug efflux system</t>
  </si>
  <si>
    <t>EG10283.EST3UTR.100</t>
  </si>
  <si>
    <t>fbp.EST3UTR</t>
  </si>
  <si>
    <t>fructose-1,6-bisphosphatase I</t>
  </si>
  <si>
    <t>EG10283.EST5UTR.18</t>
  </si>
  <si>
    <t>fbp.EST5UTR</t>
  </si>
  <si>
    <t>EG12102</t>
  </si>
  <si>
    <t>feoB</t>
  </si>
  <si>
    <t>ferrous iron transporter protein B and GTP-binding protein; membrane protein</t>
  </si>
  <si>
    <t>EG10314</t>
  </si>
  <si>
    <t>fimG</t>
  </si>
  <si>
    <t>minor component of type 1 fimbriae</t>
  </si>
  <si>
    <t>G361</t>
  </si>
  <si>
    <t>flgE</t>
  </si>
  <si>
    <t>flagellar hook protein</t>
  </si>
  <si>
    <t>G363</t>
  </si>
  <si>
    <t>flgG</t>
  </si>
  <si>
    <t>flagellar component of cell-distal portion of basal-body rod</t>
  </si>
  <si>
    <t>G6562.EST3UTR.88</t>
  </si>
  <si>
    <t>flgN.EST3UTR</t>
  </si>
  <si>
    <t>export chaperone for FlgK and FlgL</t>
  </si>
  <si>
    <t>EG10320.5UTR</t>
  </si>
  <si>
    <t>flhD.5UTR</t>
  </si>
  <si>
    <t>flagellar class II regulon transcriptional activator, with FlhC</t>
  </si>
  <si>
    <t>G7027</t>
  </si>
  <si>
    <t>flhE</t>
  </si>
  <si>
    <t>proton seal during flagellar secretion</t>
  </si>
  <si>
    <t>EG11347</t>
  </si>
  <si>
    <t>fliF</t>
  </si>
  <si>
    <t>flagellar basal-body MS-ring and collar protein</t>
  </si>
  <si>
    <t>G379</t>
  </si>
  <si>
    <t>fliK</t>
  </si>
  <si>
    <t>flagellar hook-length control protein</t>
  </si>
  <si>
    <t>EG11356.EG11355.IGT</t>
  </si>
  <si>
    <t>fliZ.fliA.IGT</t>
  </si>
  <si>
    <t>G6833</t>
  </si>
  <si>
    <t>flxA</t>
  </si>
  <si>
    <t>Qin prophage; uncharacterized protein</t>
  </si>
  <si>
    <t>G6833.5UTR</t>
  </si>
  <si>
    <t>flxA.5UTR</t>
  </si>
  <si>
    <t>G6833.G6834.IGR</t>
  </si>
  <si>
    <t>flxA.ydfW.IGR</t>
  </si>
  <si>
    <t>EG10326</t>
  </si>
  <si>
    <t>folA</t>
  </si>
  <si>
    <t>dihydrofolate reductase</t>
  </si>
  <si>
    <t>G6862.EST3UTR.99</t>
  </si>
  <si>
    <t>folM.EST3UTR</t>
  </si>
  <si>
    <t>dihydromonapterin reductase, NADPH-dependent; dihydrofolate reductase isozyme</t>
  </si>
  <si>
    <t>EG10334</t>
  </si>
  <si>
    <t>fre</t>
  </si>
  <si>
    <t>NAD(P)H-flavin reductase</t>
  </si>
  <si>
    <t>EG11864.EG11865.IGR</t>
  </si>
  <si>
    <t>frvA.rhaM.IGR</t>
  </si>
  <si>
    <t>EG10344</t>
  </si>
  <si>
    <t>ftsW</t>
  </si>
  <si>
    <t>putative lipid II flippase; integral membrane protein; FtsZ ring stabilizer</t>
  </si>
  <si>
    <t>G6786.AS</t>
  </si>
  <si>
    <t>gadC.AS</t>
  </si>
  <si>
    <t>glutamate:gamma-aminobutyric acid antiporter</t>
  </si>
  <si>
    <t>EG11175</t>
  </si>
  <si>
    <t>garK</t>
  </si>
  <si>
    <t>glycerate kinase I</t>
  </si>
  <si>
    <t>EG12760</t>
  </si>
  <si>
    <t>garP</t>
  </si>
  <si>
    <t>putative (D)-galactarate transporter</t>
  </si>
  <si>
    <t>G7128</t>
  </si>
  <si>
    <t>gatZ</t>
  </si>
  <si>
    <t>D-tagatose 1,6-bisphosphate aldolase 2, subunit</t>
  </si>
  <si>
    <t>EG10371</t>
  </si>
  <si>
    <t>gcvH</t>
  </si>
  <si>
    <t>glycine cleavage complex lipoylprotein</t>
  </si>
  <si>
    <t>EG11442</t>
  </si>
  <si>
    <t>gcvT</t>
  </si>
  <si>
    <t>aminomethyltransferase, tetrahydrofolate-dependent, subunit (T protein) of glycine cleavage complex</t>
  </si>
  <si>
    <t>EG11381.G7588.IGR</t>
  </si>
  <si>
    <t>glgS.yqiJ.IGR</t>
  </si>
  <si>
    <t>G6475.EG10096.IGR</t>
  </si>
  <si>
    <t>gloC.aspC.IGR</t>
  </si>
  <si>
    <t>EG10394.G7752.IGR</t>
  </si>
  <si>
    <t>glpD.yzgL.IGR</t>
  </si>
  <si>
    <t>EG10398</t>
  </si>
  <si>
    <t>glpK</t>
  </si>
  <si>
    <t>glycerol kinase</t>
  </si>
  <si>
    <t>EG10401</t>
  </si>
  <si>
    <t>glpT</t>
  </si>
  <si>
    <t>sn-glycerol-3-phosphate transporter</t>
  </si>
  <si>
    <t>EG10403</t>
  </si>
  <si>
    <t>gltB</t>
  </si>
  <si>
    <t>glutamate synthase, large subunit</t>
  </si>
  <si>
    <t>EG12661</t>
  </si>
  <si>
    <t>gltJ</t>
  </si>
  <si>
    <t>glutamate/aspartate ABC transporter permease</t>
  </si>
  <si>
    <t>EG10405</t>
  </si>
  <si>
    <t>gltP</t>
  </si>
  <si>
    <t>glutamate/aspartate:proton symporter</t>
  </si>
  <si>
    <t>G6278.G6280.IGT</t>
  </si>
  <si>
    <t>glxR.ybbW.IGT</t>
  </si>
  <si>
    <t>EG10409</t>
  </si>
  <si>
    <t>glyQ</t>
  </si>
  <si>
    <t>glycine tRNA synthetase, alpha subunit</t>
  </si>
  <si>
    <t>G6823</t>
  </si>
  <si>
    <t>gnsB</t>
  </si>
  <si>
    <t>Qin prophage; multicopy suppressor of secG(Cs) and fabA6(Ts)</t>
  </si>
  <si>
    <t>EG12630.G7756.IGR</t>
  </si>
  <si>
    <t>gntR.yhhW.IGR</t>
  </si>
  <si>
    <t>EG11699</t>
  </si>
  <si>
    <t>gpmA</t>
  </si>
  <si>
    <t>phosphoglyceromutase 1</t>
  </si>
  <si>
    <t>EG20091</t>
  </si>
  <si>
    <t>gpsA</t>
  </si>
  <si>
    <t>glycerol-3-phosphate dehydrogenase (NAD+)</t>
  </si>
  <si>
    <t>EG11784.5UTR</t>
  </si>
  <si>
    <t>grcA.5UTR</t>
  </si>
  <si>
    <t>autonomous glycyl radical cofactor</t>
  </si>
  <si>
    <t>EG10418</t>
  </si>
  <si>
    <t>gshA</t>
  </si>
  <si>
    <t>glutamate-cysteine ligase</t>
  </si>
  <si>
    <t>EG10419</t>
  </si>
  <si>
    <t>gshB</t>
  </si>
  <si>
    <t>glutathione synthetase</t>
  </si>
  <si>
    <t>G6430</t>
  </si>
  <si>
    <t>gsiB</t>
  </si>
  <si>
    <t>glutathione ABC transporter periplasmic binding protein</t>
  </si>
  <si>
    <t>EG11102</t>
  </si>
  <si>
    <t>gsk</t>
  </si>
  <si>
    <t>inosine/guanosine kinase</t>
  </si>
  <si>
    <t>EG10420.EG10421.IGT</t>
  </si>
  <si>
    <t>guaA.guaB.IGT</t>
  </si>
  <si>
    <t>EG10423</t>
  </si>
  <si>
    <t>gyrA</t>
  </si>
  <si>
    <t>DNA gyrase (type II topoisomerase), subunit A</t>
  </si>
  <si>
    <t>G7055.5UTR</t>
  </si>
  <si>
    <t>hchA.5UTR</t>
  </si>
  <si>
    <t>glyoxalase III and Hsp31 molecular chaperone</t>
  </si>
  <si>
    <t>EG10426</t>
  </si>
  <si>
    <t>helD</t>
  </si>
  <si>
    <t>DNA helicase IV</t>
  </si>
  <si>
    <t>EG10433</t>
  </si>
  <si>
    <t>hemX</t>
  </si>
  <si>
    <t>putative uroporphyrinogen III methyltransferase</t>
  </si>
  <si>
    <t>EG10007.AS</t>
  </si>
  <si>
    <t>hisM.AS</t>
  </si>
  <si>
    <t>histidine ABC transporter permease</t>
  </si>
  <si>
    <t>EG12113.AS</t>
  </si>
  <si>
    <t>hofQ.AS</t>
  </si>
  <si>
    <t>DNA catabolic putative fimbrial transporter</t>
  </si>
  <si>
    <t>G6732</t>
  </si>
  <si>
    <t>hrpA</t>
  </si>
  <si>
    <t>putative ATP-dependent helicase</t>
  </si>
  <si>
    <t>EG10460</t>
  </si>
  <si>
    <t>hsdS</t>
  </si>
  <si>
    <t>specificity determinant for hsdM and hsdR</t>
  </si>
  <si>
    <t>G7743</t>
  </si>
  <si>
    <t>hslR</t>
  </si>
  <si>
    <t>ribosome-associated heat shock protein Hsp15</t>
  </si>
  <si>
    <t>EG10487</t>
  </si>
  <si>
    <t>hypE</t>
  </si>
  <si>
    <t>carbamoyl dehydratase, hydrogenases 1,2,3 maturation protein</t>
  </si>
  <si>
    <t>EG11534</t>
  </si>
  <si>
    <t>ibpA</t>
  </si>
  <si>
    <t>heat shock chaperone</t>
  </si>
  <si>
    <t>G6725.EG11309.IGR</t>
  </si>
  <si>
    <t>insI-2.ydbC.IGR</t>
  </si>
  <si>
    <t>G6837.AS</t>
  </si>
  <si>
    <t>intQ.AS</t>
  </si>
  <si>
    <t>pseudogene</t>
  </si>
  <si>
    <t>G7326</t>
  </si>
  <si>
    <t>iscR</t>
  </si>
  <si>
    <t>isc operon transcriptional repressor; suf operon transcriptional activator; oxidative stress- and iron starvation-inducible; autorepressor</t>
  </si>
  <si>
    <t>G7663</t>
  </si>
  <si>
    <t>kdsC</t>
  </si>
  <si>
    <t>3-deoxy-D-manno-octulosonate 8-phosphate phosphatase</t>
  </si>
  <si>
    <t>EG20110</t>
  </si>
  <si>
    <t>kefB</t>
  </si>
  <si>
    <t>potassium:proton antiporter</t>
  </si>
  <si>
    <t>EG10527</t>
  </si>
  <si>
    <t>lacZ</t>
  </si>
  <si>
    <t>beta-D-galactosidase</t>
  </si>
  <si>
    <t>EG12691.EG10809.IGT</t>
  </si>
  <si>
    <t>lapB.pyrF.IGT</t>
  </si>
  <si>
    <t>EG30054</t>
  </si>
  <si>
    <t>leuZ</t>
  </si>
  <si>
    <t>tRNA-Leu</t>
  </si>
  <si>
    <t>G7944</t>
  </si>
  <si>
    <t>lgoR</t>
  </si>
  <si>
    <t>putative transcriptional activator for L-galactonate catabolism</t>
  </si>
  <si>
    <t>EG10534</t>
  </si>
  <si>
    <t>ligA</t>
  </si>
  <si>
    <t>DNA ligase, NAD(+)-dependent</t>
  </si>
  <si>
    <t>EG11334</t>
  </si>
  <si>
    <t>ligB</t>
  </si>
  <si>
    <t>EG11291.EG10960.IGR</t>
  </si>
  <si>
    <t>loiP.speB.IGR</t>
  </si>
  <si>
    <t>EG11680</t>
  </si>
  <si>
    <t>lptB</t>
  </si>
  <si>
    <t>lipopolysaccharide export ABC transporter ATPase</t>
  </si>
  <si>
    <t>G7888</t>
  </si>
  <si>
    <t>lptF</t>
  </si>
  <si>
    <t>lipopolysaccharide export ABC permease</t>
  </si>
  <si>
    <t>EG10265</t>
  </si>
  <si>
    <t>lpxC</t>
  </si>
  <si>
    <t>UDP-3-O-acyl N-acetylglucosamine deacetylase</t>
  </si>
  <si>
    <t>EG12123.G7184.IGR</t>
  </si>
  <si>
    <t>lrhA.alaA.IGR</t>
  </si>
  <si>
    <t>G6458.EG13270.IGR</t>
  </si>
  <si>
    <t>lysO.aqpZ.IGR</t>
  </si>
  <si>
    <t>EG10551</t>
  </si>
  <si>
    <t>lysR</t>
  </si>
  <si>
    <t>transcriptional activator of lysA; autorepressor</t>
  </si>
  <si>
    <t>EG30055</t>
  </si>
  <si>
    <t>lysT</t>
  </si>
  <si>
    <t>tRNA-Lys</t>
  </si>
  <si>
    <t>G7293</t>
  </si>
  <si>
    <t>maeB</t>
  </si>
  <si>
    <t>malic enzyme: putative oxidoreductase/phosphotransacetylase</t>
  </si>
  <si>
    <t>EG10556</t>
  </si>
  <si>
    <t>malG</t>
  </si>
  <si>
    <t>maltose transporter subunit</t>
  </si>
  <si>
    <t>EG10562</t>
  </si>
  <si>
    <t>malT</t>
  </si>
  <si>
    <t>mal regulon transcriptional activator</t>
  </si>
  <si>
    <t>G6761.EST5UTR.59</t>
  </si>
  <si>
    <t>mcbR.EST5UTR</t>
  </si>
  <si>
    <t>colanic acid and biofilm gene transcriptional regulator, MqsR-controlled</t>
  </si>
  <si>
    <t>EG10577</t>
  </si>
  <si>
    <t>melA</t>
  </si>
  <si>
    <t>alpha-galactosidase, NAD(P)-binding</t>
  </si>
  <si>
    <t>EG10577.5UTR</t>
  </si>
  <si>
    <t>melA.5UTR</t>
  </si>
  <si>
    <t>G7147.5UTR</t>
  </si>
  <si>
    <t>mepS.5UTR</t>
  </si>
  <si>
    <t>murein DD-endopeptidase, space-maker hydrolase, mutational suppressor of prc thermosensitivity, outer membrane lipoprotein, weak murein LD-carboxypeptidase</t>
  </si>
  <si>
    <t>EG10582.5UTR</t>
  </si>
  <si>
    <t>metB.5UTR</t>
  </si>
  <si>
    <t>cystathionine gamma-synthase, PLP-dependent</t>
  </si>
  <si>
    <t>EG10586.EG11995.IGR</t>
  </si>
  <si>
    <t>metG.yehI.IGR</t>
  </si>
  <si>
    <t>EG11621</t>
  </si>
  <si>
    <t>metN</t>
  </si>
  <si>
    <t>DL-methionine transporter subunit</t>
  </si>
  <si>
    <t>EG10592</t>
  </si>
  <si>
    <t>mglA</t>
  </si>
  <si>
    <t>methyl-galactoside ABC transporter ATPase</t>
  </si>
  <si>
    <t>EG10594</t>
  </si>
  <si>
    <t>mglC</t>
  </si>
  <si>
    <t>methyl-galactoside transporter subunit</t>
  </si>
  <si>
    <t>G6364.AS</t>
  </si>
  <si>
    <t>miaB.AS</t>
  </si>
  <si>
    <t>tRNA-i(6)A37 methylthiotransferase</t>
  </si>
  <si>
    <t>EG12801</t>
  </si>
  <si>
    <t>mlaF</t>
  </si>
  <si>
    <t>ABC transporter maintaining OM lipid asymmetry, ATP-binding protein</t>
  </si>
  <si>
    <t>EG11344</t>
  </si>
  <si>
    <t>mnmA</t>
  </si>
  <si>
    <t>tRNA(Gln,Lys,Glu) U34 2-thiouridylase</t>
  </si>
  <si>
    <t>EG10997</t>
  </si>
  <si>
    <t>mnmE</t>
  </si>
  <si>
    <t>tRNA U34 5-methylaminomethyl-2-thiouridine modification GTPase</t>
  </si>
  <si>
    <t>G6420</t>
  </si>
  <si>
    <t>mntR</t>
  </si>
  <si>
    <t>Mn(2+)-responsive manganese regulon transcriptional regulator</t>
  </si>
  <si>
    <t>EG12069</t>
  </si>
  <si>
    <t>mqo</t>
  </si>
  <si>
    <t>malate dehydrogenase, FAD/NAD(P)-binding domain</t>
  </si>
  <si>
    <t>G7572</t>
  </si>
  <si>
    <t>mqsR</t>
  </si>
  <si>
    <t>GCU-specific mRNA interferase toxin of the MqsR-MqsA toxin-antitoxin system; biofilm/motility regulator; anti-repressor</t>
  </si>
  <si>
    <t>EG11433.5UTR</t>
  </si>
  <si>
    <t>msrA.5UTR</t>
  </si>
  <si>
    <t>methionine sulfoxide reductase A</t>
  </si>
  <si>
    <t>EG11433.G7874.IGR</t>
  </si>
  <si>
    <t>msrA.tamA.IGR</t>
  </si>
  <si>
    <t>G7668</t>
  </si>
  <si>
    <t>mtgA</t>
  </si>
  <si>
    <t>biosynthetic peptidoglycan transglycosylase</t>
  </si>
  <si>
    <t>EG10619</t>
  </si>
  <si>
    <t>murC</t>
  </si>
  <si>
    <t>UDP-N-acetylmuramate:L-alanine ligase</t>
  </si>
  <si>
    <t>EG11281</t>
  </si>
  <si>
    <t>mutL</t>
  </si>
  <si>
    <t>methyl-directed mismatch repair protein</t>
  </si>
  <si>
    <t>EG10625.5UTR</t>
  </si>
  <si>
    <t>mutS.5UTR</t>
  </si>
  <si>
    <t>G7677.G436.IGT</t>
  </si>
  <si>
    <t>nanE.nanT.IGT</t>
  </si>
  <si>
    <t>EG12060</t>
  </si>
  <si>
    <t>napC</t>
  </si>
  <si>
    <t>quinol dehydrogenase, electron source for NapAB</t>
  </si>
  <si>
    <t>EG12068</t>
  </si>
  <si>
    <t>napF</t>
  </si>
  <si>
    <t>ferredoxin-type protein, role in electron transfer to periplasmic nitrate reductase NapA</t>
  </si>
  <si>
    <t>EG10638</t>
  </si>
  <si>
    <t>narG</t>
  </si>
  <si>
    <t>nitrate reductase 1, alpha subunit</t>
  </si>
  <si>
    <t>EG11740</t>
  </si>
  <si>
    <t>nfrA</t>
  </si>
  <si>
    <t>bacteriophage N4 receptor, outer membrane subunit</t>
  </si>
  <si>
    <t>EG10652.EG11078.IGT</t>
  </si>
  <si>
    <t>nhaA.nhaR.IGT</t>
  </si>
  <si>
    <t>EG12111</t>
  </si>
  <si>
    <t>nlpD</t>
  </si>
  <si>
    <t>activator of AmiC murein hydrolase activity, lipoprotein</t>
  </si>
  <si>
    <t>EG20257</t>
  </si>
  <si>
    <t>nrdE</t>
  </si>
  <si>
    <t>ribonucleoside-diphosphate reductase 2, alpha subunit</t>
  </si>
  <si>
    <t>EG10662</t>
  </si>
  <si>
    <t>nth</t>
  </si>
  <si>
    <t>DNA glycosylase and apyrimidinic (AP) lyase (endonuclease III)</t>
  </si>
  <si>
    <t>EG12633</t>
  </si>
  <si>
    <t>nudF</t>
  </si>
  <si>
    <t>ADP-ribose pyrophosphatase</t>
  </si>
  <si>
    <t>EG12086</t>
  </si>
  <si>
    <t>nuoE</t>
  </si>
  <si>
    <t>NADH:ubiquinone oxidoreductase, chain E</t>
  </si>
  <si>
    <t>EG11773</t>
  </si>
  <si>
    <t>nuoM</t>
  </si>
  <si>
    <t>NADH:ubiquinone oxidoreductase, membrane subunit M</t>
  </si>
  <si>
    <t>EG10669</t>
  </si>
  <si>
    <t>ompA</t>
  </si>
  <si>
    <t>outer membrane protein A (3a;II*;G;d)</t>
  </si>
  <si>
    <t>EG10670</t>
  </si>
  <si>
    <t>ompC</t>
  </si>
  <si>
    <t>outer membrane porin protein C</t>
  </si>
  <si>
    <t>EG10671</t>
  </si>
  <si>
    <t>ompF</t>
  </si>
  <si>
    <t>outer membrane porin 1a (Ia;b;F)</t>
  </si>
  <si>
    <t>EG10673</t>
  </si>
  <si>
    <t>ompT</t>
  </si>
  <si>
    <t>DLP12 prophage; outer membrane protease VII; outer membrane protein 3b</t>
  </si>
  <si>
    <t>EG12859.EST5UTR.48</t>
  </si>
  <si>
    <t>opgD.EST5UTR</t>
  </si>
  <si>
    <t>OPG biosynthetic periplasmic protein</t>
  </si>
  <si>
    <t>EG10674</t>
  </si>
  <si>
    <t>oppA</t>
  </si>
  <si>
    <t>oligopeptide ABC transporter periplasmic binding protein</t>
  </si>
  <si>
    <t>EG10675</t>
  </si>
  <si>
    <t>oppB</t>
  </si>
  <si>
    <t>oligopeptide ABC transporter permease</t>
  </si>
  <si>
    <t>EG12012.EG12013.IGR</t>
  </si>
  <si>
    <t>osmF.bglX.IGR</t>
  </si>
  <si>
    <t>EG11747</t>
  </si>
  <si>
    <t>panD</t>
  </si>
  <si>
    <t>aspartate 1-decarboxylase</t>
  </si>
  <si>
    <t>EG10697</t>
  </si>
  <si>
    <t>pepP</t>
  </si>
  <si>
    <t>proline aminopeptidase P II</t>
  </si>
  <si>
    <t>EG10702</t>
  </si>
  <si>
    <t>pgi</t>
  </si>
  <si>
    <t>glucosephosphate isomerase</t>
  </si>
  <si>
    <t>EG10705.AS</t>
  </si>
  <si>
    <t>pgpB.AS</t>
  </si>
  <si>
    <t>phosphatidylglycerophosphatase B</t>
  </si>
  <si>
    <t>EG10733.EG12168.IGR</t>
  </si>
  <si>
    <t>phoR.brnQ.IGR</t>
  </si>
  <si>
    <t>EG10739</t>
  </si>
  <si>
    <t>pldB</t>
  </si>
  <si>
    <t>lysophospholipase L2</t>
  </si>
  <si>
    <t>EG10740</t>
  </si>
  <si>
    <t>plsB</t>
  </si>
  <si>
    <t>glycerol-3-phosphate O-acyltransferase</t>
  </si>
  <si>
    <t>EG10746</t>
  </si>
  <si>
    <t>polA</t>
  </si>
  <si>
    <t>5' to 3' DNA polymerase and 3' to 5'/5' to 3' exonuclease</t>
  </si>
  <si>
    <t>EG10753</t>
  </si>
  <si>
    <t>potE</t>
  </si>
  <si>
    <t>putrescine/proton symporter: putrescine/ornithine antiporter</t>
  </si>
  <si>
    <t>EG10758.EG10196.IGR</t>
  </si>
  <si>
    <t>ppiB.cysS.IGR</t>
  </si>
  <si>
    <t>EG10759.EG11132.IGR</t>
  </si>
  <si>
    <t>ppsA.ppsR.IGR</t>
  </si>
  <si>
    <t>G7145</t>
  </si>
  <si>
    <t>preT</t>
  </si>
  <si>
    <t>dihydropyrimidine dehydrogenase, NADH-dependent, subunit N</t>
  </si>
  <si>
    <t>EG10764</t>
  </si>
  <si>
    <t>priB</t>
  </si>
  <si>
    <t>primosomal protein N</t>
  </si>
  <si>
    <t>EG12365.AS</t>
  </si>
  <si>
    <t>prkB.AS</t>
  </si>
  <si>
    <t>putative phosphoribulokinase</t>
  </si>
  <si>
    <t>EG11441</t>
  </si>
  <si>
    <t>prlC</t>
  </si>
  <si>
    <t>oligopeptidase A</t>
  </si>
  <si>
    <t>EG12424</t>
  </si>
  <si>
    <t>prmC</t>
  </si>
  <si>
    <t>RF-1 and RF-2 N5-glutamine methyltransferase</t>
  </si>
  <si>
    <t>EG10774.EG11294.IGT</t>
  </si>
  <si>
    <t>prs.ispE.IGT</t>
  </si>
  <si>
    <t>EG12344</t>
  </si>
  <si>
    <t>pspF</t>
  </si>
  <si>
    <t>psp operon transcriptional activator</t>
  </si>
  <si>
    <t>EG10734</t>
  </si>
  <si>
    <t>pstS</t>
  </si>
  <si>
    <t>phosphate ABC transporter periplasmic binding protein</t>
  </si>
  <si>
    <t>EG10790</t>
  </si>
  <si>
    <t>purA</t>
  </si>
  <si>
    <t>adenylosuccinate synthetase</t>
  </si>
  <si>
    <t>EG12431</t>
  </si>
  <si>
    <t>puuR</t>
  </si>
  <si>
    <t>repressor for the divergent puu operons, putrescine inducible</t>
  </si>
  <si>
    <t>EG10803.5UTR</t>
  </si>
  <si>
    <t>pykA.5UTR</t>
  </si>
  <si>
    <t>pyruvate kinase II</t>
  </si>
  <si>
    <t>G7443</t>
  </si>
  <si>
    <t>queE</t>
  </si>
  <si>
    <t>7-carboxy-7-deazaguanine synthase; queosine biosynthesis</t>
  </si>
  <si>
    <t>G6680.EST3UTR.75</t>
  </si>
  <si>
    <t>racR.EST3UTR</t>
  </si>
  <si>
    <t>Rac prophage; putative DNA-binding transcriptional regulator</t>
  </si>
  <si>
    <t>G7358</t>
  </si>
  <si>
    <t>ratA</t>
  </si>
  <si>
    <t>toxic UPF0083 family protein inhibitor of 70S ribosome formation</t>
  </si>
  <si>
    <t>EG10817</t>
  </si>
  <si>
    <t>rbsD</t>
  </si>
  <si>
    <t>D-ribose pyranase</t>
  </si>
  <si>
    <t>EG10818</t>
  </si>
  <si>
    <t>rbsK</t>
  </si>
  <si>
    <t>ribokinase</t>
  </si>
  <si>
    <t>G7139</t>
  </si>
  <si>
    <t>rcnB</t>
  </si>
  <si>
    <t>periplasmic modulator of Ni and Co efflux</t>
  </si>
  <si>
    <t>G7137</t>
  </si>
  <si>
    <t>rcnR</t>
  </si>
  <si>
    <t>transcriptional repressor of rcnA</t>
  </si>
  <si>
    <t>EG12385</t>
  </si>
  <si>
    <t>rcsD</t>
  </si>
  <si>
    <t>phosphotransfer intermediate protein in two-component regulatory system with RcsBC</t>
  </si>
  <si>
    <t>EG11831</t>
  </si>
  <si>
    <t>rdoA</t>
  </si>
  <si>
    <t>EG10824</t>
  </si>
  <si>
    <t>recB</t>
  </si>
  <si>
    <t>exonuclease V (RecBCD complex), beta subunit</t>
  </si>
  <si>
    <t>EG10839.EG11396.IGR</t>
  </si>
  <si>
    <t>rfaH.ubiD.IGR</t>
  </si>
  <si>
    <t>EG11978</t>
  </si>
  <si>
    <t>rfbA</t>
  </si>
  <si>
    <t>glucose-1-phosphate thymidylyltransferase</t>
  </si>
  <si>
    <t>EG10840</t>
  </si>
  <si>
    <t>rfe</t>
  </si>
  <si>
    <t>EG10844</t>
  </si>
  <si>
    <t>rhlB</t>
  </si>
  <si>
    <t>EG11079.AS</t>
  </si>
  <si>
    <t>ribF.AS</t>
  </si>
  <si>
    <t>bifunctional riboflavin kinase/FAD synthetase</t>
  </si>
  <si>
    <t>EG10852</t>
  </si>
  <si>
    <t>rimK</t>
  </si>
  <si>
    <t>ribosomal protein S6 modification protein</t>
  </si>
  <si>
    <t>G6501</t>
  </si>
  <si>
    <t>rlmI</t>
  </si>
  <si>
    <t>23S rRNA m(5)C1962 methyltransferase, SAM-dependent</t>
  </si>
  <si>
    <t>EG11299</t>
  </si>
  <si>
    <t>rng</t>
  </si>
  <si>
    <t>ribonuclease G</t>
  </si>
  <si>
    <t>EG10864.EG10871.IGT</t>
  </si>
  <si>
    <t>rplA.rplJ.IGT</t>
  </si>
  <si>
    <t>EG10894</t>
  </si>
  <si>
    <t>rpoB</t>
  </si>
  <si>
    <t>RNA polymerase, beta subunit</t>
  </si>
  <si>
    <t>EG10898</t>
  </si>
  <si>
    <t>rpoN</t>
  </si>
  <si>
    <t>RNA polymerase, sigma 54 (sigma N) factor</t>
  </si>
  <si>
    <t>EG10901</t>
  </si>
  <si>
    <t>rpsB</t>
  </si>
  <si>
    <t>30S ribosomal subunit protein S2</t>
  </si>
  <si>
    <t>EG10906</t>
  </si>
  <si>
    <t>rpsG</t>
  </si>
  <si>
    <t>30S ribosomal subunit protein S7</t>
  </si>
  <si>
    <t>EG10910</t>
  </si>
  <si>
    <t>rpsK</t>
  </si>
  <si>
    <t>30S ribosomal subunit protein S11</t>
  </si>
  <si>
    <t>G0-10574.G7055.IGR</t>
  </si>
  <si>
    <t>rseX.hchA.IGR</t>
  </si>
  <si>
    <t>EG11255.5UTR</t>
  </si>
  <si>
    <t>rsfS.5UTR</t>
  </si>
  <si>
    <t>ribosomal silencing factor</t>
  </si>
  <si>
    <t>G7841</t>
  </si>
  <si>
    <t>rsgA</t>
  </si>
  <si>
    <t>ribosome small subunit-dependent GTPase A</t>
  </si>
  <si>
    <t>EG10523</t>
  </si>
  <si>
    <t>rsmA</t>
  </si>
  <si>
    <t>16S rRNA m(6)A1518, m(6)A1519 dimethyltransferase, SAM-dependent</t>
  </si>
  <si>
    <t>G7641</t>
  </si>
  <si>
    <t>rsmI</t>
  </si>
  <si>
    <t>16S rRNA C1402 2'-O-ribose methyltransferase, SAM-dependent</t>
  </si>
  <si>
    <t>EG12120</t>
  </si>
  <si>
    <t>rssA</t>
  </si>
  <si>
    <t>putative patatin-like family phospholipase</t>
  </si>
  <si>
    <t>EG12120.5UTR</t>
  </si>
  <si>
    <t>rssA.5UTR</t>
  </si>
  <si>
    <t>G6873.AS</t>
  </si>
  <si>
    <t>rsxC.AS</t>
  </si>
  <si>
    <t>SoxR iron-sulfur cluster reduction factor component; putative membrane-associated NADH oxidoreductase of electron transport complex</t>
  </si>
  <si>
    <t>G0-16635.G7223.IGR</t>
  </si>
  <si>
    <t>ryeG.yfdK.IGR</t>
  </si>
  <si>
    <t>EG12025</t>
  </si>
  <si>
    <t>sanA</t>
  </si>
  <si>
    <t>DUF218 superfamily vancomycin high temperature exclusion protein</t>
  </si>
  <si>
    <t>EG11094.5UTR</t>
  </si>
  <si>
    <t>sbcD.5UTR</t>
  </si>
  <si>
    <t>exonuclease, dsDNA, ATP-dependent</t>
  </si>
  <si>
    <t>EG12142</t>
  </si>
  <si>
    <t>sdaC</t>
  </si>
  <si>
    <t>putative serine transporter</t>
  </si>
  <si>
    <t>EG12142.EST5UTR.57</t>
  </si>
  <si>
    <t>sdaC.EST5UTR</t>
  </si>
  <si>
    <t>EG10937.EG12294.IGT</t>
  </si>
  <si>
    <t>secB.grxC.IGT</t>
  </si>
  <si>
    <t>EG10938</t>
  </si>
  <si>
    <t>secD</t>
  </si>
  <si>
    <t>SecYEG protein translocase auxillary subunit</t>
  </si>
  <si>
    <t>EG10949</t>
  </si>
  <si>
    <t>sfsA</t>
  </si>
  <si>
    <t>sugar fermentation stimulation protein A</t>
  </si>
  <si>
    <t>EG10968</t>
  </si>
  <si>
    <t>sppA</t>
  </si>
  <si>
    <t>protease IV (signal peptide peptidase)</t>
  </si>
  <si>
    <t>EG10982</t>
  </si>
  <si>
    <t>sucD</t>
  </si>
  <si>
    <t>succinyl-CoA synthetase, NAD(P)-binding, alpha subunit</t>
  </si>
  <si>
    <t>G6906.AS</t>
  </si>
  <si>
    <t>sufS.AS</t>
  </si>
  <si>
    <t>cysteine desulfurase, stimulated by SufE; selenocysteine lyase, PLP-dependent</t>
  </si>
  <si>
    <t>G7883</t>
  </si>
  <si>
    <t>tabA</t>
  </si>
  <si>
    <t>biofilm modulator regulated by toxins; DUF386 family protein, cupin superfamily protein</t>
  </si>
  <si>
    <t>EG10988</t>
  </si>
  <si>
    <t>tar</t>
  </si>
  <si>
    <t>methyl-accepting chemotaxis protein II</t>
  </si>
  <si>
    <t>G7627</t>
  </si>
  <si>
    <t>tdcE</t>
  </si>
  <si>
    <t>pyruvate formate-lyase 4/2-ketobutyrate formate-lyase</t>
  </si>
  <si>
    <t>EG11590</t>
  </si>
  <si>
    <t>thiH</t>
  </si>
  <si>
    <t>tyrosine lyase, involved in thiamine-thiazole moiety synthesis</t>
  </si>
  <si>
    <t>EG11000</t>
  </si>
  <si>
    <t>thrC</t>
  </si>
  <si>
    <t>L-threonine synthase</t>
  </si>
  <si>
    <t>EG11001</t>
  </si>
  <si>
    <t>thrS</t>
  </si>
  <si>
    <t>threonyl-tRNA synthetase</t>
  </si>
  <si>
    <t>G0-9962.EG11693.IGR</t>
  </si>
  <si>
    <t>tisB.emrD.IGR</t>
  </si>
  <si>
    <t>G7297</t>
  </si>
  <si>
    <t>tmcA</t>
  </si>
  <si>
    <t>elongator methionine tRNA (ac4C34) acetyltransferase</t>
  </si>
  <si>
    <t>EG11005</t>
  </si>
  <si>
    <t>tnaA</t>
  </si>
  <si>
    <t>tryptophanase/L-cysteine desulfhydrase, PLP-dependent</t>
  </si>
  <si>
    <t>EG11276</t>
  </si>
  <si>
    <t>tnaC</t>
  </si>
  <si>
    <t>tryptophanase leader peptide</t>
  </si>
  <si>
    <t>EG11276.EG11005.IGT</t>
  </si>
  <si>
    <t>tnaC.tnaA.IGT</t>
  </si>
  <si>
    <t>EG11009.5UTR</t>
  </si>
  <si>
    <t>tolC.5UTR</t>
  </si>
  <si>
    <t>transport channel</t>
  </si>
  <si>
    <t>G6660.5UTR</t>
  </si>
  <si>
    <t>tpx.5UTR</t>
  </si>
  <si>
    <t>lipid hydroperoxide peroxidase</t>
  </si>
  <si>
    <t>EG11018</t>
  </si>
  <si>
    <t>trg</t>
  </si>
  <si>
    <t>methyl-accepting chemotaxis protein III, ribose and galactose sensor receptor</t>
  </si>
  <si>
    <t>EG11020</t>
  </si>
  <si>
    <t>trkG</t>
  </si>
  <si>
    <t>Rac prophage; potassium transporter subunit</t>
  </si>
  <si>
    <t>EG11779</t>
  </si>
  <si>
    <t>trmI</t>
  </si>
  <si>
    <t>tRNA m(7)G46 methyltransferase, SAM-dependent</t>
  </si>
  <si>
    <t>EG11025</t>
  </si>
  <si>
    <t>trpB</t>
  </si>
  <si>
    <t>tryptophan synthase, beta subunit</t>
  </si>
  <si>
    <t>EG11031.5UTR</t>
  </si>
  <si>
    <t>trxA.5UTR</t>
  </si>
  <si>
    <t>thioredoxin 1</t>
  </si>
  <si>
    <t>EG11032.EG10547.IGR</t>
  </si>
  <si>
    <t>trxB.lrp.IGR</t>
  </si>
  <si>
    <t>EG11034</t>
  </si>
  <si>
    <t>tsr</t>
  </si>
  <si>
    <t>methyl-accepting chemotaxis protein I, serine sensor receptor</t>
  </si>
  <si>
    <t>EG11043</t>
  </si>
  <si>
    <t>tyrS</t>
  </si>
  <si>
    <t>tyrosyl-tRNA synthetase</t>
  </si>
  <si>
    <t>EG12133</t>
  </si>
  <si>
    <t>ucpA</t>
  </si>
  <si>
    <t>furfural resistance protein, putative short-chain oxidoreductase</t>
  </si>
  <si>
    <t>EG12133.EST3UTR.49</t>
  </si>
  <si>
    <t>ucpA.EST3UTR</t>
  </si>
  <si>
    <t>EG11058</t>
  </si>
  <si>
    <t>ung</t>
  </si>
  <si>
    <t>uracil-DNA-glycosylase</t>
  </si>
  <si>
    <t>G0-10580.EG10318.IGT</t>
  </si>
  <si>
    <t>uof.fldA.IGT</t>
  </si>
  <si>
    <t>G0-10580.EG10318.IGT_AS</t>
  </si>
  <si>
    <t>uof.fldA.IGT_AS</t>
  </si>
  <si>
    <t>EG11390</t>
  </si>
  <si>
    <t>uspA</t>
  </si>
  <si>
    <t>universal stress global response regulator</t>
  </si>
  <si>
    <t>EG11390.5UTR</t>
  </si>
  <si>
    <t>uspA.5UTR</t>
  </si>
  <si>
    <t>EG12231.5UTR</t>
  </si>
  <si>
    <t>uspB.5UTR</t>
  </si>
  <si>
    <t>universal stress (ethanol tolerance) protein B</t>
  </si>
  <si>
    <t>G6489</t>
  </si>
  <si>
    <t>uup</t>
  </si>
  <si>
    <t>replication regulatory ABC-F family DNA-binding ATPase</t>
  </si>
  <si>
    <t>EG11064</t>
  </si>
  <si>
    <t>uvrD</t>
  </si>
  <si>
    <t>DNA-dependent ATPase I and helicase II</t>
  </si>
  <si>
    <t>EG11067</t>
  </si>
  <si>
    <t>valS</t>
  </si>
  <si>
    <t>valyl-tRNA synthetase</t>
  </si>
  <si>
    <t>EG11424.AS</t>
  </si>
  <si>
    <t>waaL.AS</t>
  </si>
  <si>
    <t>O-antigen ligase</t>
  </si>
  <si>
    <t>EG11350</t>
  </si>
  <si>
    <t>waaS</t>
  </si>
  <si>
    <t>lipopolysaccharide rhamnose:KdoIII transferase; lipopolysaccharide core biosynthesis protein</t>
  </si>
  <si>
    <t>EG11423</t>
  </si>
  <si>
    <t>waaU</t>
  </si>
  <si>
    <t>lipopolysaccharide core biosynthesis</t>
  </si>
  <si>
    <t>EG11426</t>
  </si>
  <si>
    <t>waaZ</t>
  </si>
  <si>
    <t>lipopolysaccharide KdoIII transferase; lipopolysaccharide core biosynthesis protein</t>
  </si>
  <si>
    <t>EG11426.EG11425.IGT</t>
  </si>
  <si>
    <t>waaZ.waaY.IGT</t>
  </si>
  <si>
    <t>EG11486</t>
  </si>
  <si>
    <t>wzxE</t>
  </si>
  <si>
    <t>O-antigen translocase</t>
  </si>
  <si>
    <t>G6081.AS</t>
  </si>
  <si>
    <t>yaaX.AS</t>
  </si>
  <si>
    <t>DUF2502 family putative periplasmic protein</t>
  </si>
  <si>
    <t>G372</t>
  </si>
  <si>
    <t>yaeP</t>
  </si>
  <si>
    <t>UPF0253 family protein</t>
  </si>
  <si>
    <t>G6140</t>
  </si>
  <si>
    <t>yagE</t>
  </si>
  <si>
    <t>2-keto-3-deoxy gluconate (KDG) aldolase; CP4-6 prophage</t>
  </si>
  <si>
    <t>G6314.G0-10585.IGR</t>
  </si>
  <si>
    <t>ybcW.ylcI.IGR</t>
  </si>
  <si>
    <t>G0-10440</t>
  </si>
  <si>
    <t>ybfQ</t>
  </si>
  <si>
    <t>EG11239.AS</t>
  </si>
  <si>
    <t>ybhA.AS</t>
  </si>
  <si>
    <t>pyridoxal phosphate (PLP) phosphatase</t>
  </si>
  <si>
    <t>G6402.EG11595.IGR</t>
  </si>
  <si>
    <t>ybhK.moaA.IGR</t>
  </si>
  <si>
    <t>EG11579</t>
  </si>
  <si>
    <t>ybiA</t>
  </si>
  <si>
    <t>DUF1768 family protein</t>
  </si>
  <si>
    <t>G6459</t>
  </si>
  <si>
    <t>ybjD</t>
  </si>
  <si>
    <t>putative OLD family ATP-dependent endonuclease; DUF2813 family protein</t>
  </si>
  <si>
    <t>G6448.AS</t>
  </si>
  <si>
    <t>ybjO.AS</t>
  </si>
  <si>
    <t>DUF2593 family inner membrane protein</t>
  </si>
  <si>
    <t>EG11241</t>
  </si>
  <si>
    <t>ycaC</t>
  </si>
  <si>
    <t>putative isochorismatase family hydrolase</t>
  </si>
  <si>
    <t>G6473</t>
  </si>
  <si>
    <t>ycbJ</t>
  </si>
  <si>
    <t>protein kinase-like domain protein</t>
  </si>
  <si>
    <t>G6629</t>
  </si>
  <si>
    <t>ycgV</t>
  </si>
  <si>
    <t>putative adhesin</t>
  </si>
  <si>
    <t>EG11342.G0-16639.IGR</t>
  </si>
  <si>
    <t>ychE.insH21.IGR</t>
  </si>
  <si>
    <t>EG12119.5UTR</t>
  </si>
  <si>
    <t>ychJ.5UTR</t>
  </si>
  <si>
    <t>UPF0225 family protein</t>
  </si>
  <si>
    <t>EG11126.AS</t>
  </si>
  <si>
    <t>yciF.AS</t>
  </si>
  <si>
    <t>putative rubrerythrin/ferritin-like metal-binding protein</t>
  </si>
  <si>
    <t>EG11126.EG11127.IGT_AS</t>
  </si>
  <si>
    <t>yciF.yciG.IGT_AS</t>
  </si>
  <si>
    <t>G6638</t>
  </si>
  <si>
    <t>yciT</t>
  </si>
  <si>
    <t>global regulator of transcription; DeoR family</t>
  </si>
  <si>
    <t>G6640</t>
  </si>
  <si>
    <t>yciW</t>
  </si>
  <si>
    <t>putative oxidoreductase</t>
  </si>
  <si>
    <t>G6661</t>
  </si>
  <si>
    <t>ycjG</t>
  </si>
  <si>
    <t>L-Ala-D/L-Glu epimerase</t>
  </si>
  <si>
    <t>G6701.5UTR</t>
  </si>
  <si>
    <t>ydbK.5UTR</t>
  </si>
  <si>
    <t>G6737</t>
  </si>
  <si>
    <t>ydcI</t>
  </si>
  <si>
    <t>putative DNA-binding transcriptional regulator</t>
  </si>
  <si>
    <t>EG11743</t>
  </si>
  <si>
    <t>yddB</t>
  </si>
  <si>
    <t>putative TonB-dependent outer membrane receptor</t>
  </si>
  <si>
    <t>EG11780</t>
  </si>
  <si>
    <t>ydeK</t>
  </si>
  <si>
    <t>G6888</t>
  </si>
  <si>
    <t>ydhL</t>
  </si>
  <si>
    <t>DUF1289 family protein</t>
  </si>
  <si>
    <t>G6897.EST3UTR.88</t>
  </si>
  <si>
    <t>ydhT.EST3UTR</t>
  </si>
  <si>
    <t>FNR, Nar, NarP-regulated protein; putative subunit of YdhYVWXUT oxidoreductase complex</t>
  </si>
  <si>
    <t>G6913</t>
  </si>
  <si>
    <t>ydiJ</t>
  </si>
  <si>
    <t>putative FAD-linked oxidoreductase</t>
  </si>
  <si>
    <t>G6964</t>
  </si>
  <si>
    <t>yeaC</t>
  </si>
  <si>
    <t>DUF1315 family protein</t>
  </si>
  <si>
    <t>G6967</t>
  </si>
  <si>
    <t>yeaE</t>
  </si>
  <si>
    <t>aldo-keto reductase, methylglyoxal to acetol, NADPH-dependent</t>
  </si>
  <si>
    <t>EG11137</t>
  </si>
  <si>
    <t>yebC</t>
  </si>
  <si>
    <t>UPF0082 family protein</t>
  </si>
  <si>
    <t>G7064</t>
  </si>
  <si>
    <t>yeeJ</t>
  </si>
  <si>
    <t>G7130</t>
  </si>
  <si>
    <t>yegT</t>
  </si>
  <si>
    <t>nucleoside transporter, low affinity</t>
  </si>
  <si>
    <t>EG12007</t>
  </si>
  <si>
    <t>yehU</t>
  </si>
  <si>
    <t>inner membrane putative sensory kinase in two-component system with YehT</t>
  </si>
  <si>
    <t>EG12036</t>
  </si>
  <si>
    <t>yeiQ</t>
  </si>
  <si>
    <t>putative NAD-dependent D-mannonate oxidoreductase</t>
  </si>
  <si>
    <t>EG12360</t>
  </si>
  <si>
    <t>yfaE</t>
  </si>
  <si>
    <t>ferredoxin involved with ribonucleotide reductase diferric-tyrosyl radical (Y*) cofactor maintenance</t>
  </si>
  <si>
    <t>EG12881.EST3UTR.67</t>
  </si>
  <si>
    <t>yfaH.EST3UTR</t>
  </si>
  <si>
    <t>G7162</t>
  </si>
  <si>
    <t>yfaY</t>
  </si>
  <si>
    <t>inactive PncC family protein</t>
  </si>
  <si>
    <t>G7189</t>
  </si>
  <si>
    <t>yfbV</t>
  </si>
  <si>
    <t>UPF0208 family inner membrane protein</t>
  </si>
  <si>
    <t>G7221</t>
  </si>
  <si>
    <t>yfdI</t>
  </si>
  <si>
    <t>G7228</t>
  </si>
  <si>
    <t>yfdP</t>
  </si>
  <si>
    <t>CPS-53 (KpLE1) prophage; uncharacterized protein</t>
  </si>
  <si>
    <t>G7372.G7373.IGR</t>
  </si>
  <si>
    <t>yfjT.yfjU.IGR</t>
  </si>
  <si>
    <t>EG12201.5UTR</t>
  </si>
  <si>
    <t>ygaC.5UTR</t>
  </si>
  <si>
    <t>uncharacterized protein</t>
  </si>
  <si>
    <t>G7404.AS</t>
  </si>
  <si>
    <t>ygaY.AS</t>
  </si>
  <si>
    <t>G7514</t>
  </si>
  <si>
    <t>ygfF</t>
  </si>
  <si>
    <t>putative NAD(P)-dependent oxidoreductase</t>
  </si>
  <si>
    <t>G7511.AS</t>
  </si>
  <si>
    <t>ygfZ.AS</t>
  </si>
  <si>
    <t>iron-sulfur cluster repair protein, plumbagin resistance</t>
  </si>
  <si>
    <t>G7541</t>
  </si>
  <si>
    <t>yghJ</t>
  </si>
  <si>
    <t>EG12434</t>
  </si>
  <si>
    <t>ygiM</t>
  </si>
  <si>
    <t>SH3 domain protein</t>
  </si>
  <si>
    <t>G7618.EST3UTR.88</t>
  </si>
  <si>
    <t>yhaI.EST3UTR</t>
  </si>
  <si>
    <t>DUF805 family inner membrane protein</t>
  </si>
  <si>
    <t>G7618.EST3UTR.78</t>
  </si>
  <si>
    <t>G7650.EST3UTR.76</t>
  </si>
  <si>
    <t>yhbS.EST3UTR</t>
  </si>
  <si>
    <t>GNAT family putative N-acetyltransferase</t>
  </si>
  <si>
    <t>G7652</t>
  </si>
  <si>
    <t>yhbU</t>
  </si>
  <si>
    <t>U32 peptidase family protein</t>
  </si>
  <si>
    <t>G7693.5UTR</t>
  </si>
  <si>
    <t>yhdT.5UTR</t>
  </si>
  <si>
    <t>DUF997 family putative inner membrane protein</t>
  </si>
  <si>
    <t>G7753</t>
  </si>
  <si>
    <t>yhgN</t>
  </si>
  <si>
    <t>UPF0056 family inner membrane protein</t>
  </si>
  <si>
    <t>EG12269.EG10986.IGR</t>
  </si>
  <si>
    <t>yhjY.tag.IGR</t>
  </si>
  <si>
    <t>EG12290.AS</t>
  </si>
  <si>
    <t>yiaV.AS</t>
  </si>
  <si>
    <t>signal-anchored membrane fusion protein (MFP) component of efflux pump</t>
  </si>
  <si>
    <t>EG11684</t>
  </si>
  <si>
    <t>yicH</t>
  </si>
  <si>
    <t>putative inner membrane-anchored periplasmic AsmA family protein</t>
  </si>
  <si>
    <t>EG11686</t>
  </si>
  <si>
    <t>yicJ</t>
  </si>
  <si>
    <t>putative transporter</t>
  </si>
  <si>
    <t>G0-10470</t>
  </si>
  <si>
    <t>yidD</t>
  </si>
  <si>
    <t>membrane protein insertion efficiency factor, UPF0161 family inner membrane protein</t>
  </si>
  <si>
    <t>EG11201</t>
  </si>
  <si>
    <t>yigA</t>
  </si>
  <si>
    <t>DUF484 family protein</t>
  </si>
  <si>
    <t>EG11464</t>
  </si>
  <si>
    <t>yigF</t>
  </si>
  <si>
    <t>DUF2628 family putative inner membrane protein</t>
  </si>
  <si>
    <t>EG11853</t>
  </si>
  <si>
    <t>yiiD</t>
  </si>
  <si>
    <t>EG11395.AS</t>
  </si>
  <si>
    <t>yijD.AS</t>
  </si>
  <si>
    <t>DUF1422 family inner membrane protein</t>
  </si>
  <si>
    <t>G0-10606</t>
  </si>
  <si>
    <t>yjbT</t>
  </si>
  <si>
    <t>putative periplasmic protein</t>
  </si>
  <si>
    <t>EG11410</t>
  </si>
  <si>
    <t>yjgA</t>
  </si>
  <si>
    <t>ribosome-associated UPF0307 family protein</t>
  </si>
  <si>
    <t>EG10021.EST3UTR.97</t>
  </si>
  <si>
    <t>yjiA.EST3UTR</t>
  </si>
  <si>
    <t>metal-binding GTPase</t>
  </si>
  <si>
    <t>G7930.G0-16640.IGR</t>
  </si>
  <si>
    <t>yjiK.ytiA.IGR</t>
  </si>
  <si>
    <t>G6253.G58.IGR</t>
  </si>
  <si>
    <t>ylaC.maa.IGR</t>
  </si>
  <si>
    <t>G6492</t>
  </si>
  <si>
    <t>ymbA</t>
  </si>
  <si>
    <t>G6512</t>
  </si>
  <si>
    <t>ymcE</t>
  </si>
  <si>
    <t>cold shock gene</t>
  </si>
  <si>
    <t>G0-10444.G6613.IGT_AS</t>
  </si>
  <si>
    <t>ymgH.ycgI.IGT_AS</t>
  </si>
  <si>
    <t>G6698</t>
  </si>
  <si>
    <t>ynaE</t>
  </si>
  <si>
    <t>cold shock protein, Rac prophage</t>
  </si>
  <si>
    <t>G6843</t>
  </si>
  <si>
    <t>ynfC</t>
  </si>
  <si>
    <t>UPF0257 family lipoprotein</t>
  </si>
  <si>
    <t>G6851</t>
  </si>
  <si>
    <t>ynfK</t>
  </si>
  <si>
    <t>putative dethiobiotin synthetase</t>
  </si>
  <si>
    <t>G7298</t>
  </si>
  <si>
    <t>ypfJ</t>
  </si>
  <si>
    <t>putative neutral zinc metallopeptidase</t>
  </si>
  <si>
    <t>G0-8888</t>
  </si>
  <si>
    <t>ypfM</t>
  </si>
  <si>
    <t>stress-induced small enterobacterial protein</t>
  </si>
  <si>
    <t>G7339</t>
  </si>
  <si>
    <t>yphC</t>
  </si>
  <si>
    <t>putative Zn-dependent NAD(P)-binding oxidoreductase</t>
  </si>
  <si>
    <t>G7408.EG30013.IGR</t>
  </si>
  <si>
    <t>yqaB.argQ.IGR</t>
  </si>
  <si>
    <t>G7448.G7449.IGT</t>
  </si>
  <si>
    <t>yqcA.truC.IGT</t>
  </si>
  <si>
    <t>G7495</t>
  </si>
  <si>
    <t>yqeC</t>
  </si>
  <si>
    <t>putative selenium-dependent hydroxylase accessory protein</t>
  </si>
  <si>
    <t>G7467</t>
  </si>
  <si>
    <t>yqeI</t>
  </si>
  <si>
    <t>putative transcriptional regulator</t>
  </si>
  <si>
    <t>G7580.AS</t>
  </si>
  <si>
    <t>yqiB.AS</t>
  </si>
  <si>
    <t>DUF1249 protein YqiB</t>
  </si>
  <si>
    <t>G7609.5UTR</t>
  </si>
  <si>
    <t>yqjA.5UTR</t>
  </si>
  <si>
    <t>general envelope maintenance protein; DedA family inner membrane protein; putative multidrug efflux transporter</t>
  </si>
  <si>
    <t>EG12517.EG12518.IGT</t>
  </si>
  <si>
    <t>ytfQ.ytfR.IGT</t>
  </si>
  <si>
    <t>G7680.G7681.IGR</t>
  </si>
  <si>
    <t>zapE.yhcB.IGR</t>
  </si>
  <si>
    <t>EG11167.EG10465.IGR</t>
  </si>
  <si>
    <t>zupT.ribB.IGR</t>
  </si>
  <si>
    <t>EG10141.EG10140.IGT</t>
  </si>
  <si>
    <t>G0-9382</t>
  </si>
  <si>
    <t>chbC.chbB.IGT</t>
  </si>
  <si>
    <t>chiX</t>
  </si>
  <si>
    <t>sRNA antisense regulator of OM chitoporin ChiP(YbfM), Hfq-dependent</t>
  </si>
  <si>
    <t>G6370.5UTR</t>
  </si>
  <si>
    <t>chiP.5UTR</t>
  </si>
  <si>
    <t>chitoporin, uptake of chitosugars</t>
  </si>
  <si>
    <t>G6346.AS</t>
  </si>
  <si>
    <t>dpiA.AS</t>
  </si>
  <si>
    <t>G6345.5UTR</t>
  </si>
  <si>
    <t>dpiB.5UTR</t>
  </si>
  <si>
    <t>EG10629</t>
  </si>
  <si>
    <t>emrE</t>
  </si>
  <si>
    <t>DLP12 prophage; multidrug resistance protein</t>
  </si>
  <si>
    <t>EG11317</t>
  </si>
  <si>
    <t>fabD</t>
  </si>
  <si>
    <t>malonyl-CoA-[acyl-carrier-protein] transacylase</t>
  </si>
  <si>
    <t>EG11449.EST3UTR.46</t>
  </si>
  <si>
    <t>hdfR.EST3UTR</t>
  </si>
  <si>
    <t>flhDC operon transcriptional repressor</t>
  </si>
  <si>
    <t>G6083</t>
  </si>
  <si>
    <t>insL-1</t>
  </si>
  <si>
    <t>G6621.EST5UTR.7</t>
  </si>
  <si>
    <t>ldcA.EST5UTR</t>
  </si>
  <si>
    <t>murein tetrapeptide carboxypeptidase; LD-carboxypeptidase A</t>
  </si>
  <si>
    <t>G6094</t>
  </si>
  <si>
    <t>ldcC</t>
  </si>
  <si>
    <t>lysine decarboxylase 2, constitutive</t>
  </si>
  <si>
    <t>EG30047</t>
  </si>
  <si>
    <t>leuP</t>
  </si>
  <si>
    <t>EG10596</t>
  </si>
  <si>
    <t>minC</t>
  </si>
  <si>
    <t>inhibitor of FtsZ ring polymerization</t>
  </si>
  <si>
    <t>EG12147.G7667.IGR</t>
  </si>
  <si>
    <t>npr.yrbL.IGR</t>
  </si>
  <si>
    <t>EG12866</t>
  </si>
  <si>
    <t>proQ</t>
  </si>
  <si>
    <t>RNA chaperone, putative ProP translation regulator</t>
  </si>
  <si>
    <t>EG10820.5UTR</t>
  </si>
  <si>
    <t>rcsA.5UTR</t>
  </si>
  <si>
    <t>transcriptional regulator of colanic acid capsular biosynthesis</t>
  </si>
  <si>
    <t>EG10872.5UTR</t>
  </si>
  <si>
    <t>rplK.5UTR</t>
  </si>
  <si>
    <t>50S ribosomal subunit protein L11</t>
  </si>
  <si>
    <t>EG10989</t>
  </si>
  <si>
    <t>tdcA</t>
  </si>
  <si>
    <t>tdc operon transcriptional activator</t>
  </si>
  <si>
    <t>EG10998</t>
  </si>
  <si>
    <t>thrA</t>
  </si>
  <si>
    <t>Bifunctional aspartokinase/homoserine dehydrogenase 1</t>
  </si>
  <si>
    <t>EG10998.AS</t>
  </si>
  <si>
    <t>thrA.AS</t>
  </si>
  <si>
    <t>EG11066.5UTR</t>
  </si>
  <si>
    <t>uxuA.5UTR</t>
  </si>
  <si>
    <t>mannonate hydrolase</t>
  </si>
  <si>
    <t>G6945</t>
  </si>
  <si>
    <t>ydjX</t>
  </si>
  <si>
    <t>TVP38/TMEM64 family inner membrane protein</t>
  </si>
  <si>
    <t>EG12376</t>
  </si>
  <si>
    <t>yfeH</t>
  </si>
  <si>
    <t>putative inorganic ion transporter</t>
  </si>
  <si>
    <t>EG12246.EG12247.IGR</t>
  </si>
  <si>
    <t>yhjB.yhjC.IGR</t>
  </si>
  <si>
    <t>Inf</t>
  </si>
  <si>
    <t>EG11721.AS</t>
  </si>
  <si>
    <t>yidZ.AS</t>
  </si>
  <si>
    <t>EG11848.EG11849.IGT</t>
  </si>
  <si>
    <t>yihV.yihW.IGT</t>
  </si>
  <si>
    <t>EG12342.AS</t>
  </si>
  <si>
    <t>yjjJ.AS</t>
  </si>
  <si>
    <t>putative protein kinase</t>
  </si>
  <si>
    <t>G7802.G0-10471.IGR</t>
  </si>
  <si>
    <t>yzcX.yifL.IGR</t>
  </si>
  <si>
    <t>G0-8874</t>
  </si>
  <si>
    <t>csrC</t>
  </si>
  <si>
    <t>CsrC sRNA sequesters CsrA, a carbon flux regulator</t>
  </si>
  <si>
    <t>G7688</t>
  </si>
  <si>
    <t>G0-8878</t>
  </si>
  <si>
    <t>aaeR</t>
  </si>
  <si>
    <t>cyaR</t>
  </si>
  <si>
    <t>transcriptional regulator for aaeXAB operon</t>
  </si>
  <si>
    <t>sRNA antisense regulator of ompX mRNA instability, Hfq-dependent, cAMP-induced</t>
  </si>
  <si>
    <t>EG11647</t>
  </si>
  <si>
    <t>accA</t>
  </si>
  <si>
    <t>acetyl-CoA carboxylase, carboxytransferase, alpha subunit</t>
  </si>
  <si>
    <t>EG10025.EG10543.IGT</t>
  </si>
  <si>
    <t>aceF.lpd.IGT</t>
  </si>
  <si>
    <t>EG12316</t>
  </si>
  <si>
    <t>acnB</t>
  </si>
  <si>
    <t>aconitate hydratase 2; aconitase B; 2-methyl-cis-aconitate hydratase</t>
  </si>
  <si>
    <t>EG11095</t>
  </si>
  <si>
    <t>acpH</t>
  </si>
  <si>
    <t>acyl carrier protein (ACP) phosphodiesterase; ACP hydrolyase</t>
  </si>
  <si>
    <t>EG11704</t>
  </si>
  <si>
    <t>acrB</t>
  </si>
  <si>
    <t>multidrug efflux system protein</t>
  </si>
  <si>
    <t>EG10014</t>
  </si>
  <si>
    <t>acrD</t>
  </si>
  <si>
    <t>aminoglycoside/multidrug efflux system</t>
  </si>
  <si>
    <t>EG11942</t>
  </si>
  <si>
    <t>actP</t>
  </si>
  <si>
    <t>acetate transporter</t>
  </si>
  <si>
    <t>EG11101.EG11102.IGR</t>
  </si>
  <si>
    <t>aes.gsk.IGR</t>
  </si>
  <si>
    <t>EG10033</t>
  </si>
  <si>
    <t>agp</t>
  </si>
  <si>
    <t>glucose-1-phosphatase/inositol phosphatase</t>
  </si>
  <si>
    <t>G7399</t>
  </si>
  <si>
    <t>alaE</t>
  </si>
  <si>
    <t>alanine exporter, alanine-inducible, stress-responsive</t>
  </si>
  <si>
    <t>EG10001</t>
  </si>
  <si>
    <t>alr</t>
  </si>
  <si>
    <t>alanine racemase, biosynthetic, PLP-binding</t>
  </si>
  <si>
    <t>EG11957</t>
  </si>
  <si>
    <t>alsE</t>
  </si>
  <si>
    <t>allulose-6-phosphate 3-epimerase</t>
  </si>
  <si>
    <t>G7607</t>
  </si>
  <si>
    <t>alx</t>
  </si>
  <si>
    <t>putative membrane-bound redox modulator</t>
  </si>
  <si>
    <t>EG10042</t>
  </si>
  <si>
    <t>ampE</t>
  </si>
  <si>
    <t>ampicillin resistance inner membrane protein; putative signaling protein in beta-lactamase regulation</t>
  </si>
  <si>
    <t>EG11821</t>
  </si>
  <si>
    <t>amtB</t>
  </si>
  <si>
    <t>ammonium transporter</t>
  </si>
  <si>
    <t>EG11387</t>
  </si>
  <si>
    <t>amyA</t>
  </si>
  <si>
    <t>cytoplasmic alpha-amylase</t>
  </si>
  <si>
    <t>EG10046.5UTR</t>
  </si>
  <si>
    <t>ansB.5UTR</t>
  </si>
  <si>
    <t>periplasmic L-asparaginase 2</t>
  </si>
  <si>
    <t>EG13270</t>
  </si>
  <si>
    <t>aqpZ</t>
  </si>
  <si>
    <t>aquaporin Z</t>
  </si>
  <si>
    <t>EG10058.AS</t>
  </si>
  <si>
    <t>araG.AS</t>
  </si>
  <si>
    <t>L-arabinose ABC transporter ATPase</t>
  </si>
  <si>
    <t>EG10060</t>
  </si>
  <si>
    <t>araJ</t>
  </si>
  <si>
    <t>L-arabinose-inducible putative transporter, MFS family</t>
  </si>
  <si>
    <t>EG10060.5UTR</t>
  </si>
  <si>
    <t>araJ.5UTR</t>
  </si>
  <si>
    <t>EG10061.5UTR</t>
  </si>
  <si>
    <t>arcA.5UTR</t>
  </si>
  <si>
    <t>response regulator in two-component regulatory system with ArcB or CpxA</t>
  </si>
  <si>
    <t>EG11159</t>
  </si>
  <si>
    <t>argO</t>
  </si>
  <si>
    <t>arginine transporter</t>
  </si>
  <si>
    <t>EG10079</t>
  </si>
  <si>
    <t>aroG</t>
  </si>
  <si>
    <t>3-deoxy-D-arabino-heptulosonate-7-phosphate synthase, phenylalanine repressible</t>
  </si>
  <si>
    <t>EG10085</t>
  </si>
  <si>
    <t>ascB</t>
  </si>
  <si>
    <t>cryptic 6-phospho-beta-glucosidase</t>
  </si>
  <si>
    <t>EG30020.G7064.IGR</t>
  </si>
  <si>
    <t>asnT.yeeJ.IGR</t>
  </si>
  <si>
    <t>EG11667</t>
  </si>
  <si>
    <t>atoS</t>
  </si>
  <si>
    <t>sensory histidine kinase in two-component regulatory system with AtoC</t>
  </si>
  <si>
    <t>EG10101</t>
  </si>
  <si>
    <t>atpD</t>
  </si>
  <si>
    <t>F1 sector of membrane-bound ATP synthase, beta subunit</t>
  </si>
  <si>
    <t>EG10104.EG10098.IGT</t>
  </si>
  <si>
    <t>atpG.atpA.IGT</t>
  </si>
  <si>
    <t>EG10106</t>
  </si>
  <si>
    <t>atpI</t>
  </si>
  <si>
    <t>ATP synthase, membrane-bound accessory factor</t>
  </si>
  <si>
    <t>EG10658</t>
  </si>
  <si>
    <t>bamC</t>
  </si>
  <si>
    <t>BamABCDE complex OM biogenesis lipoprotein</t>
  </si>
  <si>
    <t>EG11360.EG11316.IGR</t>
  </si>
  <si>
    <t>bax.malS.IGR</t>
  </si>
  <si>
    <t>EG11419</t>
  </si>
  <si>
    <t>bcr</t>
  </si>
  <si>
    <t>bicyclomycin/cysteine/sulfonamide efflux transporter</t>
  </si>
  <si>
    <t>G7311.G7312.IGT_AS</t>
  </si>
  <si>
    <t>bepA.yfgD.IGT_AS</t>
  </si>
  <si>
    <t>G6570</t>
  </si>
  <si>
    <t>bhsA</t>
  </si>
  <si>
    <t>biofilm, cell surface and signaling protein</t>
  </si>
  <si>
    <t>EG10122</t>
  </si>
  <si>
    <t>bioH</t>
  </si>
  <si>
    <t>pimeloyl-ACP methyl ester carboxylesterase</t>
  </si>
  <si>
    <t>EG10125</t>
  </si>
  <si>
    <t>bolA</t>
  </si>
  <si>
    <t>stationary-phase morphogene, transcriptional repressor for mreB; also regulator for dacA, dacC, and ampC</t>
  </si>
  <si>
    <t>EG12168</t>
  </si>
  <si>
    <t>brnQ</t>
  </si>
  <si>
    <t>EG12194</t>
  </si>
  <si>
    <t>cbpM</t>
  </si>
  <si>
    <t>modulator of CbpA co-chaperone</t>
  </si>
  <si>
    <t>EG12057</t>
  </si>
  <si>
    <t>ccmC</t>
  </si>
  <si>
    <t>heme export ABC transporter permease; CcmE-interacting protein</t>
  </si>
  <si>
    <t>EG12169</t>
  </si>
  <si>
    <t>ccmD</t>
  </si>
  <si>
    <t>cytochrome c biogenesis protein; heme export ABC transporter holo-CcmE release factor</t>
  </si>
  <si>
    <t>EG12054</t>
  </si>
  <si>
    <t>ccmF</t>
  </si>
  <si>
    <t>heme lyase, CcmF subunit</t>
  </si>
  <si>
    <t>EG10137</t>
  </si>
  <si>
    <t>cdd</t>
  </si>
  <si>
    <t>cytidine/deoxycytidine deaminase</t>
  </si>
  <si>
    <t>EG10139</t>
  </si>
  <si>
    <t>cdsA</t>
  </si>
  <si>
    <t>CDP-diglyceride synthase</t>
  </si>
  <si>
    <t>EG11531</t>
  </si>
  <si>
    <t>cfa</t>
  </si>
  <si>
    <t>cyclopropane fatty acyl phospholipid synthase, SAM-dependent</t>
  </si>
  <si>
    <t>EG10149</t>
  </si>
  <si>
    <t>cheW</t>
  </si>
  <si>
    <t>purine-binding chemotaxis protein</t>
  </si>
  <si>
    <t>G6937.5UTR</t>
  </si>
  <si>
    <t>cho.5UTR</t>
  </si>
  <si>
    <t>endonuclease of nucleotide excision repair</t>
  </si>
  <si>
    <t>EG12096</t>
  </si>
  <si>
    <t>chpB</t>
  </si>
  <si>
    <t>toxin of the ChpB-ChpS toxin-antitoxin system</t>
  </si>
  <si>
    <t>EG10156</t>
  </si>
  <si>
    <t>clpA</t>
  </si>
  <si>
    <t>ATPase and specificity subunit of ClpA-ClpP ATP-dependent serine protease, chaperone activity</t>
  </si>
  <si>
    <t>EG10158.5UTR</t>
  </si>
  <si>
    <t>clpP.5UTR</t>
  </si>
  <si>
    <t>G7020</t>
  </si>
  <si>
    <t>cmoA</t>
  </si>
  <si>
    <t>carboxy-SAM synthase</t>
  </si>
  <si>
    <t>EG12167</t>
  </si>
  <si>
    <t>cmoM</t>
  </si>
  <si>
    <t>EG13238</t>
  </si>
  <si>
    <t>cobU</t>
  </si>
  <si>
    <t>cobinamide kinase and cobinamide phosphate guanylyltransferase</t>
  </si>
  <si>
    <t>EG10160</t>
  </si>
  <si>
    <t>cpdB</t>
  </si>
  <si>
    <t>2':3'-cyclic-nucleotide 2'-phosphodiesterase</t>
  </si>
  <si>
    <t>EG12209</t>
  </si>
  <si>
    <t>crcB</t>
  </si>
  <si>
    <t>EG12209.EG11305.IGR</t>
  </si>
  <si>
    <t>crcB.tatE.IGR</t>
  </si>
  <si>
    <t>EG11092</t>
  </si>
  <si>
    <t>crl</t>
  </si>
  <si>
    <t>EG12204</t>
  </si>
  <si>
    <t>cspC</t>
  </si>
  <si>
    <t>stress protein, member of the CspA-family</t>
  </si>
  <si>
    <t>EG11111.5UTR</t>
  </si>
  <si>
    <t>cspD.5UTR</t>
  </si>
  <si>
    <t>EG11447</t>
  </si>
  <si>
    <t>csrA</t>
  </si>
  <si>
    <t>pleiotropic regulatory protein for carbon source metabolism</t>
  </si>
  <si>
    <t>EG10167</t>
  </si>
  <si>
    <t>cstA</t>
  </si>
  <si>
    <t>G6620</t>
  </si>
  <si>
    <t>cvrA</t>
  </si>
  <si>
    <t>putative cation/proton antiporter</t>
  </si>
  <si>
    <t>EG10173</t>
  </si>
  <si>
    <t>cydA</t>
  </si>
  <si>
    <t>cytochrome d terminal oxidase, subunit I</t>
  </si>
  <si>
    <t>EG10174</t>
  </si>
  <si>
    <t>cydB</t>
  </si>
  <si>
    <t>cytochrome d terminal oxidase, subunit II</t>
  </si>
  <si>
    <t>EG10176.EG10175.IGT_AS</t>
  </si>
  <si>
    <t>cynT.cynS.IGT_AS</t>
  </si>
  <si>
    <t>EG10179</t>
  </si>
  <si>
    <t>cyoB</t>
  </si>
  <si>
    <t>cytochrome o ubiquinol oxidase subunit I</t>
  </si>
  <si>
    <t>EG10182</t>
  </si>
  <si>
    <t>cyoE</t>
  </si>
  <si>
    <t>protoheme IX farnesyltransferase</t>
  </si>
  <si>
    <t>EG10188</t>
  </si>
  <si>
    <t>cysG</t>
  </si>
  <si>
    <t>fused siroheme synthase 1,3-dimethyluroporphyriongen III dehydrogenase and siroheme ferrochelatase/uroporphyrinogen methyltransferase</t>
  </si>
  <si>
    <t>EG10003</t>
  </si>
  <si>
    <t>cysZ</t>
  </si>
  <si>
    <t>sulfate transporter, sulfite inhibited</t>
  </si>
  <si>
    <t>EG11407.5UTR</t>
  </si>
  <si>
    <t>dadA.5UTR</t>
  </si>
  <si>
    <t>D-amino acid dehydrogenase</t>
  </si>
  <si>
    <t>EG11183.EG10074.IGT</t>
  </si>
  <si>
    <t>damX.aroB.IGT</t>
  </si>
  <si>
    <t>EG20044</t>
  </si>
  <si>
    <t>dctA</t>
  </si>
  <si>
    <t>C4-dicarboxylic acid, orotate and citrate transporter</t>
  </si>
  <si>
    <t>G6347</t>
  </si>
  <si>
    <t>dcuC</t>
  </si>
  <si>
    <t>anaerobic C4-dicarboxylate transport</t>
  </si>
  <si>
    <t>EG10213</t>
  </si>
  <si>
    <t>ddlA</t>
  </si>
  <si>
    <t>D-alanine-D-alanine ligase A</t>
  </si>
  <si>
    <t>EG10214</t>
  </si>
  <si>
    <t>ddlB</t>
  </si>
  <si>
    <t>D-alanine:D-alanine ligase</t>
  </si>
  <si>
    <t>G7319</t>
  </si>
  <si>
    <t>der</t>
  </si>
  <si>
    <t>GTPase; multicopy suppressor of ftsJ</t>
  </si>
  <si>
    <t>EG11257</t>
  </si>
  <si>
    <t>dgcC</t>
  </si>
  <si>
    <t>EG12396</t>
  </si>
  <si>
    <t>dgcE</t>
  </si>
  <si>
    <t>G6434</t>
  </si>
  <si>
    <t>dgcI</t>
  </si>
  <si>
    <t>G7049</t>
  </si>
  <si>
    <t>dgcQ</t>
  </si>
  <si>
    <t>G6532</t>
  </si>
  <si>
    <t>dgcT</t>
  </si>
  <si>
    <t>EG11491</t>
  </si>
  <si>
    <t>dinF</t>
  </si>
  <si>
    <t>oxidative stress resistance protein; putative MATE family efflux pump; UV and mitomycin C inducible protein</t>
  </si>
  <si>
    <t>G6985</t>
  </si>
  <si>
    <t>dmlR</t>
  </si>
  <si>
    <t>transcriptional activator of dmlA</t>
  </si>
  <si>
    <t>EG10232</t>
  </si>
  <si>
    <t>dmsA</t>
  </si>
  <si>
    <t>dimethyl sulfoxide reductase, anaerobic, subunit A</t>
  </si>
  <si>
    <t>EG10238</t>
  </si>
  <si>
    <t>dnaE</t>
  </si>
  <si>
    <t>DNA polymerase III alpha subunit</t>
  </si>
  <si>
    <t>EG10241.AS</t>
  </si>
  <si>
    <t>dnaK.AS</t>
  </si>
  <si>
    <t>G6345</t>
  </si>
  <si>
    <t>dpiB</t>
  </si>
  <si>
    <t>EG11297</t>
  </si>
  <si>
    <t>dsbA</t>
  </si>
  <si>
    <t>periplasmic protein disulfide isomerase I</t>
  </si>
  <si>
    <t>EG13161</t>
  </si>
  <si>
    <t>dsdC</t>
  </si>
  <si>
    <t>dsd operon activator; autorepressor</t>
  </si>
  <si>
    <t>EG11852</t>
  </si>
  <si>
    <t>dtd</t>
  </si>
  <si>
    <t>D-tyr-tRNA(Tyr) deacylase</t>
  </si>
  <si>
    <t>EG12232</t>
  </si>
  <si>
    <t>dtpB</t>
  </si>
  <si>
    <t>dipeptide and tripeptide permease B</t>
  </si>
  <si>
    <t>EG12022</t>
  </si>
  <si>
    <t>dusC</t>
  </si>
  <si>
    <t>tRNA-dihydrouridine synthase C</t>
  </si>
  <si>
    <t>EG10256</t>
  </si>
  <si>
    <t>eda</t>
  </si>
  <si>
    <t>KHG/KDPG aldolase; 2-dehydro-3-deoxy-phosphogluconate/4-hydroxy-2-oxoglutarate aldolase</t>
  </si>
  <si>
    <t>EG11693</t>
  </si>
  <si>
    <t>emrD</t>
  </si>
  <si>
    <t>EG10258</t>
  </si>
  <si>
    <t>eno</t>
  </si>
  <si>
    <t>enolase</t>
  </si>
  <si>
    <t>EG50007.EG50006.IGT_AS</t>
  </si>
  <si>
    <t>eutC.eutB.IGT_AS</t>
  </si>
  <si>
    <t>EG10271.5UTR</t>
  </si>
  <si>
    <t>exbB.5UTR</t>
  </si>
  <si>
    <t>membrane spanning protein in TonB-ExbB-ExbD complex</t>
  </si>
  <si>
    <t>EG12738</t>
  </si>
  <si>
    <t>exuT</t>
  </si>
  <si>
    <t>hexuronate transporter</t>
  </si>
  <si>
    <t>EG11318</t>
  </si>
  <si>
    <t>fabG</t>
  </si>
  <si>
    <t>3-oxoacyl-[acyl-carrier-protein] reductase</t>
  </si>
  <si>
    <t>EG11284</t>
  </si>
  <si>
    <t>fabZ</t>
  </si>
  <si>
    <t>(3R)-hydroxymyristol acyl carrier protein dehydratase</t>
  </si>
  <si>
    <t>EG11530</t>
  </si>
  <si>
    <t>fadD</t>
  </si>
  <si>
    <t>acyl-CoA synthetase (long-chain-fatty-acid--CoA ligase)</t>
  </si>
  <si>
    <t>G7213</t>
  </si>
  <si>
    <t>fadI</t>
  </si>
  <si>
    <t>beta-ketoacyl-CoA thiolase, anaerobic, subunit</t>
  </si>
  <si>
    <t>EG10283.AS</t>
  </si>
  <si>
    <t>fbp.AS</t>
  </si>
  <si>
    <t>G7961</t>
  </si>
  <si>
    <t>feaB</t>
  </si>
  <si>
    <t>phenylacetaldehyde dehydrogenase</t>
  </si>
  <si>
    <t>EG10300.3UTR</t>
  </si>
  <si>
    <t>ffh.3UTR</t>
  </si>
  <si>
    <t>Signal Recognition Particle (SRP) component with 4.5S RNA (ffs)</t>
  </si>
  <si>
    <t>EG10303</t>
  </si>
  <si>
    <t>fhuB</t>
  </si>
  <si>
    <t>iron(3+)-hydroxamate import ABC transporter permease</t>
  </si>
  <si>
    <t>EG11873</t>
  </si>
  <si>
    <t>fieF</t>
  </si>
  <si>
    <t>ferrous iron and zinc transporter</t>
  </si>
  <si>
    <t>EG10308.5UTR</t>
  </si>
  <si>
    <t>fimA.5UTR</t>
  </si>
  <si>
    <t>major type 1 subunit fimbrin (pilin)</t>
  </si>
  <si>
    <t>EG10312.EG10308.IGR</t>
  </si>
  <si>
    <t>fimE.fimA.IGR</t>
  </si>
  <si>
    <t>G357</t>
  </si>
  <si>
    <t>flgA</t>
  </si>
  <si>
    <t>assembly protein for flagellar basal-body periplasmic P ring</t>
  </si>
  <si>
    <t>G359</t>
  </si>
  <si>
    <t>flgC</t>
  </si>
  <si>
    <t>flagellar component of cell-proximal portion of basal-body rod</t>
  </si>
  <si>
    <t>G370</t>
  </si>
  <si>
    <t>flhA</t>
  </si>
  <si>
    <t>putative flagellar export pore protein</t>
  </si>
  <si>
    <t>G7028</t>
  </si>
  <si>
    <t>flhB</t>
  </si>
  <si>
    <t>flagellin export apparatus, substrate specificity protein</t>
  </si>
  <si>
    <t>EG10321</t>
  </si>
  <si>
    <t>fliC</t>
  </si>
  <si>
    <t>flagellar filament structural protein (flagellin)</t>
  </si>
  <si>
    <t>EG11975</t>
  </si>
  <si>
    <t>fliP</t>
  </si>
  <si>
    <t>flagellar biosynthesis protein</t>
  </si>
  <si>
    <t>EG11977</t>
  </si>
  <si>
    <t>fliR</t>
  </si>
  <si>
    <t>flagellar export pore protein</t>
  </si>
  <si>
    <t>EG11258</t>
  </si>
  <si>
    <t>focA</t>
  </si>
  <si>
    <t>formate channel</t>
  </si>
  <si>
    <t>EG11673</t>
  </si>
  <si>
    <t>folB</t>
  </si>
  <si>
    <t>dihydroneopterin aldolase and dihydroneopterin triphosphate 2'-epimerase</t>
  </si>
  <si>
    <t>EG11673.EST5UTR.30</t>
  </si>
  <si>
    <t>folB.EST5UTR</t>
  </si>
  <si>
    <t>EG10331</t>
  </si>
  <si>
    <t>frdB</t>
  </si>
  <si>
    <t>fumarate reductase (anaerobic), Fe-S subunit</t>
  </si>
  <si>
    <t>EG10333</t>
  </si>
  <si>
    <t>frdD</t>
  </si>
  <si>
    <t>fumarate reductase (anaerobic), membrane anchor subunit</t>
  </si>
  <si>
    <t>EG50010</t>
  </si>
  <si>
    <t>frmA</t>
  </si>
  <si>
    <t>alcohol dehydrogenase class III; glutathione-dependent formaldehyde dehydrogenase</t>
  </si>
  <si>
    <t>EG10336</t>
  </si>
  <si>
    <t>fruA</t>
  </si>
  <si>
    <t>fused fructose-specific PTS enzymes: IIBcomponent/IIC components</t>
  </si>
  <si>
    <t>G6428</t>
  </si>
  <si>
    <t>fsaA</t>
  </si>
  <si>
    <t>fructose-6-phosphate aldolase 1</t>
  </si>
  <si>
    <t>G6428.EST3UTR.39</t>
  </si>
  <si>
    <t>fsaA.EST3UTR</t>
  </si>
  <si>
    <t>G6256</t>
  </si>
  <si>
    <t>fsr</t>
  </si>
  <si>
    <t>putative fosmidomycin efflux system protein</t>
  </si>
  <si>
    <t>EG10339</t>
  </si>
  <si>
    <t>ftsA</t>
  </si>
  <si>
    <t>ATP-binding cell division FtsK recruitment protein</t>
  </si>
  <si>
    <t>G7424</t>
  </si>
  <si>
    <t>ftsB</t>
  </si>
  <si>
    <t>cell division protein</t>
  </si>
  <si>
    <t>EG10340</t>
  </si>
  <si>
    <t>ftsE</t>
  </si>
  <si>
    <t>cell division ATP-binding protein</t>
  </si>
  <si>
    <t>G6464</t>
  </si>
  <si>
    <t>ftsK</t>
  </si>
  <si>
    <t>DNA translocase at septal ring sorting daughter chromsomes</t>
  </si>
  <si>
    <t>EG10345</t>
  </si>
  <si>
    <t>ftsX</t>
  </si>
  <si>
    <t>putative ABC transporter permease</t>
  </si>
  <si>
    <t>EG10346</t>
  </si>
  <si>
    <t>ftsY</t>
  </si>
  <si>
    <t>Signal Recognition Particle (SRP) receptor</t>
  </si>
  <si>
    <t>EG10347</t>
  </si>
  <si>
    <t>ftsZ</t>
  </si>
  <si>
    <t>GTP-binding tubulin-like cell division protein</t>
  </si>
  <si>
    <t>EG10356</t>
  </si>
  <si>
    <t>fumA</t>
  </si>
  <si>
    <t>fumarate hydratase (fumarase A), aerobic Class I</t>
  </si>
  <si>
    <t>EG10360</t>
  </si>
  <si>
    <t>fusA</t>
  </si>
  <si>
    <t>protein chain elongation factor EF-G, GTP-binding</t>
  </si>
  <si>
    <t>EG12242.3UTR</t>
  </si>
  <si>
    <t>gadW.3UTR</t>
  </si>
  <si>
    <t>transcriptional activator of gadA and gadBC; repressor of gadX</t>
  </si>
  <si>
    <t>EG10367</t>
  </si>
  <si>
    <t>gapA</t>
  </si>
  <si>
    <t>glyceraldehyde-3-phosphate dehydrogenase A</t>
  </si>
  <si>
    <t>EG12415</t>
  </si>
  <si>
    <t>gatB</t>
  </si>
  <si>
    <t>galactitol-specific enzyme IIB component of PTS</t>
  </si>
  <si>
    <t>EG12417</t>
  </si>
  <si>
    <t>gatD</t>
  </si>
  <si>
    <t>galactitol-1-phosphate dehydrogenase, Zn-dependent and NAD(P)-binding</t>
  </si>
  <si>
    <t>EG10369</t>
  </si>
  <si>
    <t>gcd</t>
  </si>
  <si>
    <t>glucose dehydrogenase</t>
  </si>
  <si>
    <t>EG11810</t>
  </si>
  <si>
    <t>gcvP</t>
  </si>
  <si>
    <t>glycine decarboxylase, PLP-dependent, subunit P of glycine cleavage complex</t>
  </si>
  <si>
    <t>G7542</t>
  </si>
  <si>
    <t>glcA</t>
  </si>
  <si>
    <t>glycolate transporter</t>
  </si>
  <si>
    <t>EG11981</t>
  </si>
  <si>
    <t>glf</t>
  </si>
  <si>
    <t>UDP-galactopyranose mutase, FAD/NAD(P)-binding</t>
  </si>
  <si>
    <t>EG10378</t>
  </si>
  <si>
    <t>glgB</t>
  </si>
  <si>
    <t>1,4-alpha-glucan branching enzyme</t>
  </si>
  <si>
    <t>EG11198</t>
  </si>
  <si>
    <t>glmU</t>
  </si>
  <si>
    <t>fused N-acetyl glucosamine-1-phosphate uridyltransferase/glucosamine-1-phosphate acetyl transferase</t>
  </si>
  <si>
    <t>EG10391</t>
  </si>
  <si>
    <t>glpA</t>
  </si>
  <si>
    <t>anaerobic sn-glycerol-3-phosphate dehydrogenase, large FAD/NAD(P)-binding subunit</t>
  </si>
  <si>
    <t>EG10392</t>
  </si>
  <si>
    <t>glpB</t>
  </si>
  <si>
    <t>anaerobic sn-glycerol-3-phosphate dehydrogenase membrane anchor subunit</t>
  </si>
  <si>
    <t>EG10394</t>
  </si>
  <si>
    <t>glpD</t>
  </si>
  <si>
    <t>sn-glycerol-3-phosphate dehydrogenase, aerobic, FAD/NAD(P)-binding</t>
  </si>
  <si>
    <t>EG10396</t>
  </si>
  <si>
    <t>glpF</t>
  </si>
  <si>
    <t>glycerol facilitator</t>
  </si>
  <si>
    <t>EG12662</t>
  </si>
  <si>
    <t>gltK</t>
  </si>
  <si>
    <t>EG10406</t>
  </si>
  <si>
    <t>gltS</t>
  </si>
  <si>
    <t>glutamate transporter</t>
  </si>
  <si>
    <t>EG10407</t>
  </si>
  <si>
    <t>gltX</t>
  </si>
  <si>
    <t>glutamyl-tRNA synthetase</t>
  </si>
  <si>
    <t>EG12563</t>
  </si>
  <si>
    <t>gntP</t>
  </si>
  <si>
    <t>fructuronate transporter</t>
  </si>
  <si>
    <t>EG12631</t>
  </si>
  <si>
    <t>gntU</t>
  </si>
  <si>
    <t>gluconate transporter, low affinity GNT 1 system</t>
  </si>
  <si>
    <t>EG12296</t>
  </si>
  <si>
    <t>gpmM</t>
  </si>
  <si>
    <t>phosphoglycero mutase III, cofactor-independent</t>
  </si>
  <si>
    <t>EG10415</t>
  </si>
  <si>
    <t>greA</t>
  </si>
  <si>
    <t>transcript cleavage factor</t>
  </si>
  <si>
    <t>EG12181.G6892.IGR</t>
  </si>
  <si>
    <t>grxD.mepH.IGR</t>
  </si>
  <si>
    <t>EG10419.G7524.IGR</t>
  </si>
  <si>
    <t>gshB.yqgE.IGR</t>
  </si>
  <si>
    <t>G7703</t>
  </si>
  <si>
    <t>gspD</t>
  </si>
  <si>
    <t>general secretory pathway component, cryptic</t>
  </si>
  <si>
    <t>G7445</t>
  </si>
  <si>
    <t>gudD</t>
  </si>
  <si>
    <t>D-glucarate dehydratase 1</t>
  </si>
  <si>
    <t>G7330.EST3UTR.35</t>
  </si>
  <si>
    <t>hcaT.EST3UTR</t>
  </si>
  <si>
    <t>putative 3-phenylpropionic transporter</t>
  </si>
  <si>
    <t>EG11495.5UTR</t>
  </si>
  <si>
    <t>hdeD.5UTR</t>
  </si>
  <si>
    <t>acid-resistance membrane protein</t>
  </si>
  <si>
    <t>EG10425</t>
  </si>
  <si>
    <t>hdhA</t>
  </si>
  <si>
    <t>7-alpha-hydroxysteroid dehydrogenase, NAD-dependent</t>
  </si>
  <si>
    <t>EG10437</t>
  </si>
  <si>
    <t>hflX</t>
  </si>
  <si>
    <t>GTPase, stimulated by 50S subunit binding; Mn(2+) homeostasis regulator</t>
  </si>
  <si>
    <t>EG20098</t>
  </si>
  <si>
    <t>hpt</t>
  </si>
  <si>
    <t>hypoxanthine phosphoribosyltransferase</t>
  </si>
  <si>
    <t>EG11676.AS</t>
  </si>
  <si>
    <t>hslV.AS</t>
  </si>
  <si>
    <t>peptidase component of the HslUV protease</t>
  </si>
  <si>
    <t>EG11732</t>
  </si>
  <si>
    <t>hsrA</t>
  </si>
  <si>
    <t>putative multidrug or homocysteine efflux system</t>
  </si>
  <si>
    <t>EG10462</t>
  </si>
  <si>
    <t>htpX</t>
  </si>
  <si>
    <t>putative endopeptidase</t>
  </si>
  <si>
    <t>EG11188</t>
  </si>
  <si>
    <t>htrL</t>
  </si>
  <si>
    <t>EG11800</t>
  </si>
  <si>
    <t>hybB</t>
  </si>
  <si>
    <t>putative hydrogenase 2 cytochrome b type component</t>
  </si>
  <si>
    <t>EG10494</t>
  </si>
  <si>
    <t>ilvB</t>
  </si>
  <si>
    <t>acetolactate synthase 2 large subunit</t>
  </si>
  <si>
    <t>G6139</t>
  </si>
  <si>
    <t>insA-2</t>
  </si>
  <si>
    <t>G7908</t>
  </si>
  <si>
    <t>insA-7</t>
  </si>
  <si>
    <t>G0-10535</t>
  </si>
  <si>
    <t>insAB-1</t>
  </si>
  <si>
    <t>G0-10536</t>
  </si>
  <si>
    <t>insAB-4</t>
  </si>
  <si>
    <t>G6083.AS</t>
  </si>
  <si>
    <t>insL-1.AS</t>
  </si>
  <si>
    <t>EG12132</t>
  </si>
  <si>
    <t>iscA</t>
  </si>
  <si>
    <t>FeS cluster assembly protein</t>
  </si>
  <si>
    <t>EG10512</t>
  </si>
  <si>
    <t>kbl</t>
  </si>
  <si>
    <t>glycine C-acetyltransferase</t>
  </si>
  <si>
    <t>G7003.G7004.IGR</t>
  </si>
  <si>
    <t>kdgR.yebQ.IGR</t>
  </si>
  <si>
    <t>EG10522</t>
  </si>
  <si>
    <t>kgtP</t>
  </si>
  <si>
    <t>alpha-ketoglutarate transporter</t>
  </si>
  <si>
    <t>EG10526</t>
  </si>
  <si>
    <t>lacY</t>
  </si>
  <si>
    <t>lactose permease</t>
  </si>
  <si>
    <t>EG11576</t>
  </si>
  <si>
    <t>leuC</t>
  </si>
  <si>
    <t>3-isopropylmalate dehydratase large subunit</t>
  </si>
  <si>
    <t>EG10532</t>
  </si>
  <si>
    <t>leuS</t>
  </si>
  <si>
    <t>leucyl-tRNA synthetase</t>
  </si>
  <si>
    <t>EG30050</t>
  </si>
  <si>
    <t>leuU</t>
  </si>
  <si>
    <t>EG10540.AS</t>
  </si>
  <si>
    <t>livK.AS</t>
  </si>
  <si>
    <t>leucine transporter subunit</t>
  </si>
  <si>
    <t>EG10544</t>
  </si>
  <si>
    <t>lpp</t>
  </si>
  <si>
    <t>murein lipoprotein</t>
  </si>
  <si>
    <t>EG11569</t>
  </si>
  <si>
    <t>lptD</t>
  </si>
  <si>
    <t>LPS assembly OM complex LptDE, beta-barrel component</t>
  </si>
  <si>
    <t>EG10316</t>
  </si>
  <si>
    <t>lpxD</t>
  </si>
  <si>
    <t>UDP-3-O-(3-hydroxymyristoyl)-glucosamine N-acyltransferase</t>
  </si>
  <si>
    <t>G7146</t>
  </si>
  <si>
    <t>lpxT</t>
  </si>
  <si>
    <t>lipid A 1-diphosphate synthase; undecaprenyl pyrophosphate:lipid A 1-phosphate phosphotransferase</t>
  </si>
  <si>
    <t>EG12712</t>
  </si>
  <si>
    <t>luxS</t>
  </si>
  <si>
    <t>S-ribosylhomocysteine lyase</t>
  </si>
  <si>
    <t>EG12712.5UTR</t>
  </si>
  <si>
    <t>luxS.5UTR</t>
  </si>
  <si>
    <t>EG10550</t>
  </si>
  <si>
    <t>lysC</t>
  </si>
  <si>
    <t>lysine-sensitive aspartokinase 3</t>
  </si>
  <si>
    <t>EG11337</t>
  </si>
  <si>
    <t>lysP</t>
  </si>
  <si>
    <t>lysine transporter</t>
  </si>
  <si>
    <t>G6391.G6392.IGR</t>
  </si>
  <si>
    <t>lysZ.lysQ.IGR</t>
  </si>
  <si>
    <t>G7293.EG11797.IGR</t>
  </si>
  <si>
    <t>maeB.talA.IGR</t>
  </si>
  <si>
    <t>EG10558</t>
  </si>
  <si>
    <t>malK</t>
  </si>
  <si>
    <t>maltose ABC transportor ATPase</t>
  </si>
  <si>
    <t>EG10574</t>
  </si>
  <si>
    <t>mcrB</t>
  </si>
  <si>
    <t>5-methylcytosine-specific restriction enzyme McrBC, subunit McrB</t>
  </si>
  <si>
    <t>EG10576</t>
  </si>
  <si>
    <t>mdh</t>
  </si>
  <si>
    <t>malate dehydrogenase, NAD(P)-binding</t>
  </si>
  <si>
    <t>EG10576.5UTR</t>
  </si>
  <si>
    <t>mdh.5UTR</t>
  </si>
  <si>
    <t>EG11343</t>
  </si>
  <si>
    <t>mdtG</t>
  </si>
  <si>
    <t>putative drug efflux system protein</t>
  </si>
  <si>
    <t>EG12400</t>
  </si>
  <si>
    <t>mdtK</t>
  </si>
  <si>
    <t>multidrug efflux system transporter</t>
  </si>
  <si>
    <t>EG10578</t>
  </si>
  <si>
    <t>melB</t>
  </si>
  <si>
    <t>melibiose:sodium symporter</t>
  </si>
  <si>
    <t>EG12437</t>
  </si>
  <si>
    <t>menE</t>
  </si>
  <si>
    <t>O-succinylbenzoate-CoA ligase</t>
  </si>
  <si>
    <t>G6912</t>
  </si>
  <si>
    <t>menI</t>
  </si>
  <si>
    <t>1,4-dihydroxy-2-naphthoyl-CoA hydrolase</t>
  </si>
  <si>
    <t>EG10013</t>
  </si>
  <si>
    <t>mepM</t>
  </si>
  <si>
    <t>murein DD-endopeptidase, space-maker hydrolase, septation protein</t>
  </si>
  <si>
    <t>G7147</t>
  </si>
  <si>
    <t>mepS</t>
  </si>
  <si>
    <t>EG10587</t>
  </si>
  <si>
    <t>metH</t>
  </si>
  <si>
    <t>homocysteine-N5-methyltetrahydrofolate transmethylase, B12-dependent</t>
  </si>
  <si>
    <t>G0-10689.EG12525.IGT</t>
  </si>
  <si>
    <t>mgtL.mgtA.IGT</t>
  </si>
  <si>
    <t>EG10595</t>
  </si>
  <si>
    <t>miaA</t>
  </si>
  <si>
    <t>delta(2)-isopentenylpyrophosphate tRNA-adenosine transferase</t>
  </si>
  <si>
    <t>EG10595.EG10438.IGT</t>
  </si>
  <si>
    <t>miaA.hfq.IGT</t>
  </si>
  <si>
    <t>EG10598</t>
  </si>
  <si>
    <t>minE</t>
  </si>
  <si>
    <t>cell division topological specificity factor</t>
  </si>
  <si>
    <t>G7216</t>
  </si>
  <si>
    <t>mlaA</t>
  </si>
  <si>
    <t>ABC transporter maintaining OM lipid asymmetry, OM lipoprotein component</t>
  </si>
  <si>
    <t>G7216.5UTR</t>
  </si>
  <si>
    <t>mlaA.5UTR</t>
  </si>
  <si>
    <t>EG12800</t>
  </si>
  <si>
    <t>mlaE</t>
  </si>
  <si>
    <t>ABC transporter maintaining OM lipid asymmetry, inner membrane permease protein</t>
  </si>
  <si>
    <t>G6852</t>
  </si>
  <si>
    <t>mlc</t>
  </si>
  <si>
    <t>glucosamine anaerobic growth regulon transcriptional repressor; autorepressor</t>
  </si>
  <si>
    <t>G7533</t>
  </si>
  <si>
    <t>mltC</t>
  </si>
  <si>
    <t>membrane-bound lytic murein transglycosylase C</t>
  </si>
  <si>
    <t>G7254</t>
  </si>
  <si>
    <t>mntH</t>
  </si>
  <si>
    <t>manganese/divalent cation transporter</t>
  </si>
  <si>
    <t>EG12427</t>
  </si>
  <si>
    <t>modA</t>
  </si>
  <si>
    <t>molybdate ABC transporter periplasmic binding protein; chlorate resistance protein</t>
  </si>
  <si>
    <t>EG10002</t>
  </si>
  <si>
    <t>modB</t>
  </si>
  <si>
    <t>molybdate ABC transporter permease; chlorate resistance protein</t>
  </si>
  <si>
    <t>EG10152</t>
  </si>
  <si>
    <t>modC</t>
  </si>
  <si>
    <t>molybdate ABC transporter ATPase; chlorate resistance protein</t>
  </si>
  <si>
    <t>EG10604</t>
  </si>
  <si>
    <t>mraY</t>
  </si>
  <si>
    <t>phospho-N-acetylmuramoyl-pentapeptide transferase</t>
  </si>
  <si>
    <t>EG10607</t>
  </si>
  <si>
    <t>mrdB</t>
  </si>
  <si>
    <t>cell wall shape-determining protein</t>
  </si>
  <si>
    <t>EG10611</t>
  </si>
  <si>
    <t>mrp</t>
  </si>
  <si>
    <t>antiporter inner membrane protein</t>
  </si>
  <si>
    <t>G6255.5UTR</t>
  </si>
  <si>
    <t>mscK.5UTR</t>
  </si>
  <si>
    <t>mechanosensitive channel protein, intermediate conductance, K+ regulated</t>
  </si>
  <si>
    <t>EG11180</t>
  </si>
  <si>
    <t>mscL</t>
  </si>
  <si>
    <t>mechanosensitive channel protein, high conductance</t>
  </si>
  <si>
    <t>G7005</t>
  </si>
  <si>
    <t>msrC</t>
  </si>
  <si>
    <t>free methionine-(R)-sulfoxide reductase</t>
  </si>
  <si>
    <t>G7063</t>
  </si>
  <si>
    <t>mtfA</t>
  </si>
  <si>
    <t>anti-repressor for DgsA(Mlc)</t>
  </si>
  <si>
    <t>G7063.EST5UTR.48</t>
  </si>
  <si>
    <t>mtfA.EST5UTR</t>
  </si>
  <si>
    <t>EG12165</t>
  </si>
  <si>
    <t>mukF</t>
  </si>
  <si>
    <t>chromosome condensin MukBEF, kleisin-like subunit, binds calcium</t>
  </si>
  <si>
    <t>EG10623</t>
  </si>
  <si>
    <t>murG</t>
  </si>
  <si>
    <t>N-acetylglucosaminyl transferase</t>
  </si>
  <si>
    <t>G6561</t>
  </si>
  <si>
    <t>murJ</t>
  </si>
  <si>
    <t>putative lipid II flippase</t>
  </si>
  <si>
    <t>EG10663.5UTR</t>
  </si>
  <si>
    <t>nadE.5UTR</t>
  </si>
  <si>
    <t>NAD synthetase, NH3/glutamine-dependent</t>
  </si>
  <si>
    <t>G436</t>
  </si>
  <si>
    <t>nanT</t>
  </si>
  <si>
    <t>sialic acid transporter</t>
  </si>
  <si>
    <t>EG10642</t>
  </si>
  <si>
    <t>narK</t>
  </si>
  <si>
    <t>nitrate/nitrite transporter</t>
  </si>
  <si>
    <t>EG10645</t>
  </si>
  <si>
    <t>narW</t>
  </si>
  <si>
    <t>nitrate reductase 2 (NRZ), delta subunit (assembly subunit)</t>
  </si>
  <si>
    <t>EG10646</t>
  </si>
  <si>
    <t>narX</t>
  </si>
  <si>
    <t>sensory histidine kinase in two-component regulatory system with NarL</t>
  </si>
  <si>
    <t>EG10649</t>
  </si>
  <si>
    <t>ndh</t>
  </si>
  <si>
    <t>respiratory NADH dehydrogenase 2/cupric reductase</t>
  </si>
  <si>
    <t>EG10652</t>
  </si>
  <si>
    <t>nhaA</t>
  </si>
  <si>
    <t>sodium-proton antiporter</t>
  </si>
  <si>
    <t>EG11078</t>
  </si>
  <si>
    <t>nhaR</t>
  </si>
  <si>
    <t>transcriptional activator of nhaA</t>
  </si>
  <si>
    <t>G6770</t>
  </si>
  <si>
    <t>nhoA</t>
  </si>
  <si>
    <t>N-hydroxyarylamine O-acetyltransferase</t>
  </si>
  <si>
    <t>EG12076</t>
  </si>
  <si>
    <t>nikB</t>
  </si>
  <si>
    <t>nickel ABC transporter permease</t>
  </si>
  <si>
    <t>EG11947</t>
  </si>
  <si>
    <t>nrfD</t>
  </si>
  <si>
    <t>formate-dependent nitrite reductase, membrane subunit</t>
  </si>
  <si>
    <t>EG11212</t>
  </si>
  <si>
    <t>nsrR</t>
  </si>
  <si>
    <t>nitric oxide-sensitive repressor for NO regulon</t>
  </si>
  <si>
    <t>G7740</t>
  </si>
  <si>
    <t>nudE</t>
  </si>
  <si>
    <t>adenosine nucleotide hydrolase; Ap3A/Ap2A/ADP-ribose/NADH hydrolase</t>
  </si>
  <si>
    <t>EG12082</t>
  </si>
  <si>
    <t>nuoA</t>
  </si>
  <si>
    <t>NADH:ubiquinone oxidoreductase, membrane subunit A</t>
  </si>
  <si>
    <t>EG12083</t>
  </si>
  <si>
    <t>nuoB</t>
  </si>
  <si>
    <t>NADH:ubiquinone oxidoreductase, chain B</t>
  </si>
  <si>
    <t>EG12092</t>
  </si>
  <si>
    <t>nuoL</t>
  </si>
  <si>
    <t>NADH:ubiquinone oxidoreductase, membrane subunit L</t>
  </si>
  <si>
    <t>EG12029</t>
  </si>
  <si>
    <t>nupX</t>
  </si>
  <si>
    <t>nucleoside permease</t>
  </si>
  <si>
    <t>EG11124</t>
  </si>
  <si>
    <t>ompW</t>
  </si>
  <si>
    <t>outer membrane protein W</t>
  </si>
  <si>
    <t>EG12117</t>
  </si>
  <si>
    <t>ompX</t>
  </si>
  <si>
    <t>outer membrane protein X</t>
  </si>
  <si>
    <t>EG12117.5UTR</t>
  </si>
  <si>
    <t>ompX.5UTR</t>
  </si>
  <si>
    <t>G6418</t>
  </si>
  <si>
    <t>opgE</t>
  </si>
  <si>
    <t>OPG biosynthetic transmembrane phosphoethanolamine transferase</t>
  </si>
  <si>
    <t>EG10676</t>
  </si>
  <si>
    <t>oppC</t>
  </si>
  <si>
    <t>EG10677</t>
  </si>
  <si>
    <t>oppD</t>
  </si>
  <si>
    <t>oligopeptide ABC transporter ATPase</t>
  </si>
  <si>
    <t>EG10681</t>
  </si>
  <si>
    <t>oxyR</t>
  </si>
  <si>
    <t>oxidative and nitrosative stress transcriptional regulator</t>
  </si>
  <si>
    <t>G6755</t>
  </si>
  <si>
    <t>patD</t>
  </si>
  <si>
    <t>gamma-aminobutyraldehyde dehydrogenase</t>
  </si>
  <si>
    <t>G7322</t>
  </si>
  <si>
    <t>pbpC</t>
  </si>
  <si>
    <t>penicillin-insensitive murein repair transglycosylase; inactive transpeptidase domain protein</t>
  </si>
  <si>
    <t>G7148</t>
  </si>
  <si>
    <t>pdeN</t>
  </si>
  <si>
    <t>G6639</t>
  </si>
  <si>
    <t>pdeR</t>
  </si>
  <si>
    <t>EG10699</t>
  </si>
  <si>
    <t>pfkA</t>
  </si>
  <si>
    <t>6-phosphofructokinase I</t>
  </si>
  <si>
    <t>EG10701.EG11258.IGT</t>
  </si>
  <si>
    <t>pflB.focA.IGT</t>
  </si>
  <si>
    <t>EG10705</t>
  </si>
  <si>
    <t>pgpB</t>
  </si>
  <si>
    <t>EG11371</t>
  </si>
  <si>
    <t>pgpC</t>
  </si>
  <si>
    <t>phosphatidylglycerophosphatase C, membrane bound</t>
  </si>
  <si>
    <t>EG10725</t>
  </si>
  <si>
    <t>phnP</t>
  </si>
  <si>
    <t>5-phospho-alpha-D-ribosyl 1,2-cyclic phosphate phosphodiesterase</t>
  </si>
  <si>
    <t>EG10731.AS</t>
  </si>
  <si>
    <t>phoP.AS</t>
  </si>
  <si>
    <t>response regulator in two-component regulatory system with PhoQ</t>
  </si>
  <si>
    <t>EG12230</t>
  </si>
  <si>
    <t>pitA</t>
  </si>
  <si>
    <t>phosphate transporter, low-affinity; tellurite importer</t>
  </si>
  <si>
    <t>EG12883</t>
  </si>
  <si>
    <t>pitB</t>
  </si>
  <si>
    <t>phosphate transporter</t>
  </si>
  <si>
    <t>EG11896</t>
  </si>
  <si>
    <t>plaP</t>
  </si>
  <si>
    <t>putrescine importer, low affinity</t>
  </si>
  <si>
    <t>EG10744.5UTR</t>
  </si>
  <si>
    <t>pntA.5UTR</t>
  </si>
  <si>
    <t>pyridine nucleotide transhydrogenase, alpha subunit</t>
  </si>
  <si>
    <t>EG10745</t>
  </si>
  <si>
    <t>pntB</t>
  </si>
  <si>
    <t>pyridine nucleotide transhydrogenase, beta subunit</t>
  </si>
  <si>
    <t>EG10747.AS</t>
  </si>
  <si>
    <t>polB.AS</t>
  </si>
  <si>
    <t>DNA polymerase II</t>
  </si>
  <si>
    <t>EG10756.5UTR</t>
  </si>
  <si>
    <t>ppc.5UTR</t>
  </si>
  <si>
    <t>phosphoenolpyruvate carboxylase</t>
  </si>
  <si>
    <t>G6242</t>
  </si>
  <si>
    <t>ppiD</t>
  </si>
  <si>
    <t>periplasmic folding chaperone, has an inactive PPIase domain</t>
  </si>
  <si>
    <t>G6490</t>
  </si>
  <si>
    <t>pqiA</t>
  </si>
  <si>
    <t>paraquat-inducible, SoxRS-regulated inner membrane protein</t>
  </si>
  <si>
    <t>EG11289</t>
  </si>
  <si>
    <t>preA</t>
  </si>
  <si>
    <t>dihydropyrimidine dehydrogenase, NADH-dependent, subunit C</t>
  </si>
  <si>
    <t>EG11612</t>
  </si>
  <si>
    <t>proP</t>
  </si>
  <si>
    <t>proline/glycine betaine transporter</t>
  </si>
  <si>
    <t>G6233</t>
  </si>
  <si>
    <t>proY</t>
  </si>
  <si>
    <t>proline-specific permease</t>
  </si>
  <si>
    <t>EG12344.AS</t>
  </si>
  <si>
    <t>pspF.AS</t>
  </si>
  <si>
    <t>EG11933</t>
  </si>
  <si>
    <t>pspG</t>
  </si>
  <si>
    <t>phage shock protein G</t>
  </si>
  <si>
    <t>EG10787</t>
  </si>
  <si>
    <t>ptsG</t>
  </si>
  <si>
    <t>fused glucose-specific PTS enzymes: IIB component/IIC component</t>
  </si>
  <si>
    <t>EG11809</t>
  </si>
  <si>
    <t>purT</t>
  </si>
  <si>
    <t>phosphoribosylglycinamide formyltransferase 2</t>
  </si>
  <si>
    <t>EG10805</t>
  </si>
  <si>
    <t>pyrB</t>
  </si>
  <si>
    <t>aspartate carbamoyltransferase, catalytic subunit</t>
  </si>
  <si>
    <t>EG11539</t>
  </si>
  <si>
    <t>pyrH</t>
  </si>
  <si>
    <t>uridylate kinase</t>
  </si>
  <si>
    <t>G6245</t>
  </si>
  <si>
    <t>queC</t>
  </si>
  <si>
    <t>7-cyano-7-deazaguanine (preQ0) synthase; queuosine biosynthesis</t>
  </si>
  <si>
    <t>G7843</t>
  </si>
  <si>
    <t>queG</t>
  </si>
  <si>
    <t>epoxyqueuosine reductase, cobalamine-stimulated; queosine biosynthesis</t>
  </si>
  <si>
    <t>EG10816</t>
  </si>
  <si>
    <t>rbsC</t>
  </si>
  <si>
    <t>D-ribose ABC transporter permease</t>
  </si>
  <si>
    <t>G6444</t>
  </si>
  <si>
    <t>rcdA</t>
  </si>
  <si>
    <t>transcriptional regulator of csgD and ybiJI; autoregulator</t>
  </si>
  <si>
    <t>G6175.G6176.IGR</t>
  </si>
  <si>
    <t>rclR.ykgE.IGR</t>
  </si>
  <si>
    <t>EG12158</t>
  </si>
  <si>
    <t>rdgC</t>
  </si>
  <si>
    <t>nucleoid-associated ssDNA and dsDNA binding protein; competitive inhibitor of RecA function</t>
  </si>
  <si>
    <t>EG10823</t>
  </si>
  <si>
    <t>recA</t>
  </si>
  <si>
    <t>DNA recombination and repair protein; ssDNA-dependent ATPase; synaptase; ssDNA and dsDNA binding protein; ATP-dependent homologous DNA strand exchanger; recombinase A; LexA autocleavage cofactor</t>
  </si>
  <si>
    <t>EG10827.AS</t>
  </si>
  <si>
    <t>recE.AS</t>
  </si>
  <si>
    <t>Rac prophage; exonuclease VIII, 5' to 3' specific dsDNA exonuclease</t>
  </si>
  <si>
    <t>EG10832</t>
  </si>
  <si>
    <t>recO</t>
  </si>
  <si>
    <t>gap repair protein</t>
  </si>
  <si>
    <t>EG10839.AS</t>
  </si>
  <si>
    <t>rfaH.AS</t>
  </si>
  <si>
    <t>transcription antitermination protein</t>
  </si>
  <si>
    <t>EG12412</t>
  </si>
  <si>
    <t>rfbB</t>
  </si>
  <si>
    <t>dTDP-glucose 4,6 dehydratase, NAD(P)-binding</t>
  </si>
  <si>
    <t>EG10840.5UTR</t>
  </si>
  <si>
    <t>rfe.5UTR</t>
  </si>
  <si>
    <t>EG12134</t>
  </si>
  <si>
    <t>rhtA</t>
  </si>
  <si>
    <t>threonine and homoserine efflux system</t>
  </si>
  <si>
    <t>EG11082</t>
  </si>
  <si>
    <t>rihC</t>
  </si>
  <si>
    <t>ribonucleoside hydrolase 3</t>
  </si>
  <si>
    <t>EG11179</t>
  </si>
  <si>
    <t>rimP</t>
  </si>
  <si>
    <t>ribosome maturation factor for 30S subunits</t>
  </si>
  <si>
    <t>EG11179.EG30061.IGT</t>
  </si>
  <si>
    <t>rimP.metY.IGT</t>
  </si>
  <si>
    <t>G6488</t>
  </si>
  <si>
    <t>rlmL</t>
  </si>
  <si>
    <t>23S rRNA m(2)G2445 and m(7)G2069 methyltransferases, SAM-dependent</t>
  </si>
  <si>
    <t>EG10854</t>
  </si>
  <si>
    <t>rlpA</t>
  </si>
  <si>
    <t>septal ring protein, suppressor of prc, minor lipoprotein</t>
  </si>
  <si>
    <t>G7365</t>
  </si>
  <si>
    <t>rnlA</t>
  </si>
  <si>
    <t>CP4-57 prophage; RNase LS</t>
  </si>
  <si>
    <t>G7366.G7367.IGR</t>
  </si>
  <si>
    <t>rnlB.yfjP.IGR</t>
  </si>
  <si>
    <t>EG11259</t>
  </si>
  <si>
    <t>rnr</t>
  </si>
  <si>
    <t>exoribonuclease R, RNase R</t>
  </si>
  <si>
    <t>EG11827</t>
  </si>
  <si>
    <t>rpiB</t>
  </si>
  <si>
    <t>ribose 5-phosphate isomerase B/allose 6-phosphate isomerase</t>
  </si>
  <si>
    <t>EG10870</t>
  </si>
  <si>
    <t>rplI</t>
  </si>
  <si>
    <t>50S ribosomal subunit protein L9</t>
  </si>
  <si>
    <t>EG10872</t>
  </si>
  <si>
    <t>rplK</t>
  </si>
  <si>
    <t>EG50001</t>
  </si>
  <si>
    <t>rplU</t>
  </si>
  <si>
    <t>50S ribosomal subunit protein L21</t>
  </si>
  <si>
    <t>EG10889</t>
  </si>
  <si>
    <t>rpmE</t>
  </si>
  <si>
    <t>50S ribosomal subunit protein L31</t>
  </si>
  <si>
    <t>EG10895</t>
  </si>
  <si>
    <t>rpoC</t>
  </si>
  <si>
    <t>RNA polymerase, beta prime subunit</t>
  </si>
  <si>
    <t>EG11897.5UTR</t>
  </si>
  <si>
    <t>rpoE.5UTR</t>
  </si>
  <si>
    <t>RNA polymerase sigma E factor</t>
  </si>
  <si>
    <t>G7459</t>
  </si>
  <si>
    <t>rppH</t>
  </si>
  <si>
    <t>RNA pyrophosphohydrolase</t>
  </si>
  <si>
    <t>EG10912.5UTR</t>
  </si>
  <si>
    <t>rpsM.5UTR</t>
  </si>
  <si>
    <t>30S ribosomal subunit protein S13</t>
  </si>
  <si>
    <t>EG10919.5UTR</t>
  </si>
  <si>
    <t>rpsT.5UTR</t>
  </si>
  <si>
    <t>30S ribosomal subunit protein S20</t>
  </si>
  <si>
    <t>EG10920.5UTR</t>
  </si>
  <si>
    <t>rpsU.5UTR</t>
  </si>
  <si>
    <t>30S ribosomal subunit protein S21</t>
  </si>
  <si>
    <t>EG11879</t>
  </si>
  <si>
    <t>rraA</t>
  </si>
  <si>
    <t>ribonuclease E (RNase E) inhibitor protein</t>
  </si>
  <si>
    <t>EG30083.EG30076.IGT</t>
  </si>
  <si>
    <t>rrlH.rrfH.IGT</t>
  </si>
  <si>
    <t>EG11255.G6349.IGR</t>
  </si>
  <si>
    <t>rsfS.cobC.IGR</t>
  </si>
  <si>
    <t>EG11085</t>
  </si>
  <si>
    <t>rsmH</t>
  </si>
  <si>
    <t>16S rRNA m(4)C1402 methyltransferase, SAM-dependent</t>
  </si>
  <si>
    <t>G7750</t>
  </si>
  <si>
    <t>rtcA</t>
  </si>
  <si>
    <t>RNA 3'-terminal phosphate cyclase</t>
  </si>
  <si>
    <t>G6517</t>
  </si>
  <si>
    <t>rutG</t>
  </si>
  <si>
    <t>pyrimidine permease</t>
  </si>
  <si>
    <t>G0-16635</t>
  </si>
  <si>
    <t>ryeG</t>
  </si>
  <si>
    <t>G2000</t>
  </si>
  <si>
    <t>sapC</t>
  </si>
  <si>
    <t>antimicrobial peptide transport ABC transporter permease</t>
  </si>
  <si>
    <t>EG10928</t>
  </si>
  <si>
    <t>sbmA</t>
  </si>
  <si>
    <t>peptide antibiotic transporter</t>
  </si>
  <si>
    <t>EG10929</t>
  </si>
  <si>
    <t>sbp</t>
  </si>
  <si>
    <t>sulfate transporter subunit</t>
  </si>
  <si>
    <t>EG11623</t>
  </si>
  <si>
    <t>sdaB</t>
  </si>
  <si>
    <t>L-serine dehydratase 2</t>
  </si>
  <si>
    <t>EG10934</t>
  </si>
  <si>
    <t>sdhD</t>
  </si>
  <si>
    <t>succinate dehydrogenase, membrane subunit, binds cytochrome b556</t>
  </si>
  <si>
    <t>EG10939</t>
  </si>
  <si>
    <t>secE</t>
  </si>
  <si>
    <t>preprotein translocase membrane subunit</t>
  </si>
  <si>
    <t>EG10940</t>
  </si>
  <si>
    <t>secF</t>
  </si>
  <si>
    <t>EG10766</t>
  </si>
  <si>
    <t>secY</t>
  </si>
  <si>
    <t>EG10942</t>
  </si>
  <si>
    <t>selB</t>
  </si>
  <si>
    <t>selenocysteinyl-tRNA-specific translation factor</t>
  </si>
  <si>
    <t>EG10946</t>
  </si>
  <si>
    <t>serC</t>
  </si>
  <si>
    <t>3-phosphoserine/phosphohydroxythreonine aminotransferase</t>
  </si>
  <si>
    <t>EG10946.EG10073.IGT</t>
  </si>
  <si>
    <t>serC.aroA.IGT</t>
  </si>
  <si>
    <t>EG11754</t>
  </si>
  <si>
    <t>setA</t>
  </si>
  <si>
    <t>broad specificity sugar efflux system</t>
  </si>
  <si>
    <t>G7067</t>
  </si>
  <si>
    <t>shiA</t>
  </si>
  <si>
    <t>shikimate transporter</t>
  </si>
  <si>
    <t>EG10950</t>
  </si>
  <si>
    <t>slt</t>
  </si>
  <si>
    <t>lytic murein transglycosylase, soluble</t>
  </si>
  <si>
    <t>G6881</t>
  </si>
  <si>
    <t>slyB</t>
  </si>
  <si>
    <t>outer membrane lipoprotein</t>
  </si>
  <si>
    <t>EG11782</t>
  </si>
  <si>
    <t>smpB</t>
  </si>
  <si>
    <t>tmRNA-binding trans-translation protein</t>
  </si>
  <si>
    <t>G7202</t>
  </si>
  <si>
    <t>smrB</t>
  </si>
  <si>
    <t>putative DNA endonuclease</t>
  </si>
  <si>
    <t>EG10956</t>
  </si>
  <si>
    <t>sohB</t>
  </si>
  <si>
    <t>inner membrane protein, S49 peptidase family protein</t>
  </si>
  <si>
    <t>EG10976.5UTR</t>
  </si>
  <si>
    <t>ssb.5UTR</t>
  </si>
  <si>
    <t>single-stranded DNA-binding protein</t>
  </si>
  <si>
    <t>EG11601</t>
  </si>
  <si>
    <t>sseB</t>
  </si>
  <si>
    <t>rhodanase-like enzyme, sulfur transfer from thiosulfate</t>
  </si>
  <si>
    <t>EG11616</t>
  </si>
  <si>
    <t>sugE</t>
  </si>
  <si>
    <t>EG11556</t>
  </si>
  <si>
    <t>talB</t>
  </si>
  <si>
    <t>transaldolase B</t>
  </si>
  <si>
    <t>G7874</t>
  </si>
  <si>
    <t>tamA</t>
  </si>
  <si>
    <t>translocation and assembly module for autotransporter export, outer membrane subunit</t>
  </si>
  <si>
    <t>EG10987</t>
  </si>
  <si>
    <t>tap</t>
  </si>
  <si>
    <t>methyl-accepting protein IV</t>
  </si>
  <si>
    <t>G7456</t>
  </si>
  <si>
    <t>tcdA</t>
  </si>
  <si>
    <t>tRNA threonylcarbamoyladenosine dehydratase; sulfur acceptor for CsdA</t>
  </si>
  <si>
    <t>G7039</t>
  </si>
  <si>
    <t>tcyJ</t>
  </si>
  <si>
    <t>EG10991</t>
  </si>
  <si>
    <t>tdcC</t>
  </si>
  <si>
    <t>L-threonine/L-serine transporter</t>
  </si>
  <si>
    <t>EG10993</t>
  </si>
  <si>
    <t>tdh</t>
  </si>
  <si>
    <t>L-threonine 3-dehydrogenase, NAD(P)-binding</t>
  </si>
  <si>
    <t>EG11883</t>
  </si>
  <si>
    <t>tehA</t>
  </si>
  <si>
    <t>potassium-tellurite ethidium and proflavin transporter</t>
  </si>
  <si>
    <t>EG11884</t>
  </si>
  <si>
    <t>tehB</t>
  </si>
  <si>
    <t>tellurite, selenium methyltransferase, SAM-dependent; tellurite, selenium resistance protein</t>
  </si>
  <si>
    <t>EG11542</t>
  </si>
  <si>
    <t>tesA</t>
  </si>
  <si>
    <t>acyl-CoA thioesterase 1 and protease I and lysophospholipase L1</t>
  </si>
  <si>
    <t>G6566</t>
  </si>
  <si>
    <t>thiK</t>
  </si>
  <si>
    <t>thiamine kinase</t>
  </si>
  <si>
    <t>G7689</t>
  </si>
  <si>
    <t>tldD</t>
  </si>
  <si>
    <t>putative peptidase</t>
  </si>
  <si>
    <t>EG11008</t>
  </si>
  <si>
    <t>tolB</t>
  </si>
  <si>
    <t>periplasmic protein</t>
  </si>
  <si>
    <t>EG11012</t>
  </si>
  <si>
    <t>tonB</t>
  </si>
  <si>
    <t>membrane spanning protein in TonB-ExbB-ExbD transport complex</t>
  </si>
  <si>
    <t>EG11013.5UTR</t>
  </si>
  <si>
    <t>topA.5UTR</t>
  </si>
  <si>
    <t>DNA topoisomerase I, omega subunit</t>
  </si>
  <si>
    <t>G6859</t>
  </si>
  <si>
    <t>tqsA</t>
  </si>
  <si>
    <t>pheromone AI-2 transporter</t>
  </si>
  <si>
    <t>EG12127</t>
  </si>
  <si>
    <t>treB</t>
  </si>
  <si>
    <t>trehalose-specific PTS enzyme: IIB and IIC component</t>
  </si>
  <si>
    <t>EG11021</t>
  </si>
  <si>
    <t>trkH</t>
  </si>
  <si>
    <t>potassium transporter</t>
  </si>
  <si>
    <t>EG11035</t>
  </si>
  <si>
    <t>tsx</t>
  </si>
  <si>
    <t>nucleoside channel, receptor of phage T6 and colicin K</t>
  </si>
  <si>
    <t>G6675.G6676.IGR</t>
  </si>
  <si>
    <t>ttcA.intR.IGR</t>
  </si>
  <si>
    <t>EG11039</t>
  </si>
  <si>
    <t>tyrA</t>
  </si>
  <si>
    <t>fused chorismate mutase T/prephenate dehydrogenase</t>
  </si>
  <si>
    <t>EG11041</t>
  </si>
  <si>
    <t>tyrP</t>
  </si>
  <si>
    <t>tyrosine transporter</t>
  </si>
  <si>
    <t>EG11042</t>
  </si>
  <si>
    <t>tyrR</t>
  </si>
  <si>
    <t>aromatic amino acid biosynthesis and transport regulon transcriptional regulator; autorepressor; ATPase; phosphatase</t>
  </si>
  <si>
    <t>EG11370</t>
  </si>
  <si>
    <t>ubiA</t>
  </si>
  <si>
    <t>p-hydroxybenzoate octaprenyltransferase</t>
  </si>
  <si>
    <t>EG11369</t>
  </si>
  <si>
    <t>ubiC</t>
  </si>
  <si>
    <t>chorismate--pyruvate lyase</t>
  </si>
  <si>
    <t>EG11473</t>
  </si>
  <si>
    <t>ubiE</t>
  </si>
  <si>
    <t>bifunctional 2-octaprenyl-6-methoxy-1,4-benzoquinone methylase/ S-adenosylmethionine:2-DMK methyltransferase</t>
  </si>
  <si>
    <t>EG11817</t>
  </si>
  <si>
    <t>umpG</t>
  </si>
  <si>
    <t>broad specificity 5'(3')-nucleotidase and polyphosphatase</t>
  </si>
  <si>
    <t>EG12129</t>
  </si>
  <si>
    <t>uraA</t>
  </si>
  <si>
    <t>uracil permease</t>
  </si>
  <si>
    <t>EG12231</t>
  </si>
  <si>
    <t>uspB</t>
  </si>
  <si>
    <t>EG11246</t>
  </si>
  <si>
    <t>uspE</t>
  </si>
  <si>
    <t>stress-induced protein</t>
  </si>
  <si>
    <t>G6938</t>
  </si>
  <si>
    <t>ves</t>
  </si>
  <si>
    <t>cold- and stress-inducible protein</t>
  </si>
  <si>
    <t>EG11351</t>
  </si>
  <si>
    <t>waaB</t>
  </si>
  <si>
    <t>lipopolysaccharide 1,6-galactosyltransferase; UDP-D-galactose:(glucosyl)lipopolysaccharide-1,6-D-galactosyltransferase</t>
  </si>
  <si>
    <t>EG11189</t>
  </si>
  <si>
    <t>waaC</t>
  </si>
  <si>
    <t>ADP-heptose:LPS heptosyl transferase I</t>
  </si>
  <si>
    <t>EG12210</t>
  </si>
  <si>
    <t>waaF</t>
  </si>
  <si>
    <t>ADP-heptose:LPS heptosyltransferase II</t>
  </si>
  <si>
    <t>EG11353</t>
  </si>
  <si>
    <t>waaJ</t>
  </si>
  <si>
    <t>EG11982</t>
  </si>
  <si>
    <t>wbbH</t>
  </si>
  <si>
    <t>O-antigen polymerase</t>
  </si>
  <si>
    <t>EG11983</t>
  </si>
  <si>
    <t>wbbI</t>
  </si>
  <si>
    <t>d-Galf:alpha-d-Glc beta-1,6-galactofuranosyltransferase</t>
  </si>
  <si>
    <t>EG11571</t>
  </si>
  <si>
    <t>yabI</t>
  </si>
  <si>
    <t>DedA family inner membrane protein</t>
  </si>
  <si>
    <t>EG12605</t>
  </si>
  <si>
    <t>yacL</t>
  </si>
  <si>
    <t>UPF0231 family protein</t>
  </si>
  <si>
    <t>EG12605.5UTR</t>
  </si>
  <si>
    <t>yacL.5UTR</t>
  </si>
  <si>
    <t>EG11748</t>
  </si>
  <si>
    <t>yadD</t>
  </si>
  <si>
    <t>transposase_31 family protein</t>
  </si>
  <si>
    <t>EG12321</t>
  </si>
  <si>
    <t>yadH</t>
  </si>
  <si>
    <t>EG12333</t>
  </si>
  <si>
    <t>yadS</t>
  </si>
  <si>
    <t>UPF0126 family inner membrane protein</t>
  </si>
  <si>
    <t>G6103</t>
  </si>
  <si>
    <t>yafV</t>
  </si>
  <si>
    <t>putative NAD(P)-binding C-N hydrolase family amidase</t>
  </si>
  <si>
    <t>G6207</t>
  </si>
  <si>
    <t>yaiL</t>
  </si>
  <si>
    <t>DUF2058 family protein</t>
  </si>
  <si>
    <t>G6229</t>
  </si>
  <si>
    <t>yaiZ</t>
  </si>
  <si>
    <t>DUF2754 family putative inner membrane protein</t>
  </si>
  <si>
    <t>EG11096</t>
  </si>
  <si>
    <t>yajC</t>
  </si>
  <si>
    <t>G6241</t>
  </si>
  <si>
    <t>yajR</t>
  </si>
  <si>
    <t>EG12623</t>
  </si>
  <si>
    <t>ybaL</t>
  </si>
  <si>
    <t>inner membrane putative NAD(P)-binding transporter</t>
  </si>
  <si>
    <t>G6264</t>
  </si>
  <si>
    <t>ybbJ</t>
  </si>
  <si>
    <t>inner membrane protein; stimulator of the QmcA suppressor of ftsH-htpX</t>
  </si>
  <si>
    <t>G6270</t>
  </si>
  <si>
    <t>ybbP</t>
  </si>
  <si>
    <t>G6282</t>
  </si>
  <si>
    <t>ybbY</t>
  </si>
  <si>
    <t>putative uracil/xanthine transporter</t>
  </si>
  <si>
    <t>EG11521</t>
  </si>
  <si>
    <t>ybfA</t>
  </si>
  <si>
    <t>DUF2517 family protein</t>
  </si>
  <si>
    <t>G6379</t>
  </si>
  <si>
    <t>ybgI</t>
  </si>
  <si>
    <t>NIF3 family metal-binding protein</t>
  </si>
  <si>
    <t>G6380</t>
  </si>
  <si>
    <t>ybgJ</t>
  </si>
  <si>
    <t>putative allophanate hydrolase, subunit 1</t>
  </si>
  <si>
    <t>G6408</t>
  </si>
  <si>
    <t>ybhQ</t>
  </si>
  <si>
    <t>inner membrane protein</t>
  </si>
  <si>
    <t>G6447</t>
  </si>
  <si>
    <t>ybjN</t>
  </si>
  <si>
    <t>negative regulator of motility; multicopy suppressor of coaA(Ts)</t>
  </si>
  <si>
    <t>EG12375</t>
  </si>
  <si>
    <t>ycaI</t>
  </si>
  <si>
    <t>ComEC family inner membrane protein</t>
  </si>
  <si>
    <t>G6493</t>
  </si>
  <si>
    <t>ycbZ</t>
  </si>
  <si>
    <t>EG11113</t>
  </si>
  <si>
    <t>yccA</t>
  </si>
  <si>
    <t>Modulator of FtsH protease, inner membrane protein</t>
  </si>
  <si>
    <t>G6496</t>
  </si>
  <si>
    <t>yccF</t>
  </si>
  <si>
    <t>DUF307 family inner membrane protein</t>
  </si>
  <si>
    <t>EG11119</t>
  </si>
  <si>
    <t>yceD</t>
  </si>
  <si>
    <t>DUF177 family protein</t>
  </si>
  <si>
    <t>EG11820</t>
  </si>
  <si>
    <t>yceI</t>
  </si>
  <si>
    <t>periplasmic high pH-inducible lipid-binding protein</t>
  </si>
  <si>
    <t>EG11533.5UTR</t>
  </si>
  <si>
    <t>ychH.5UTR</t>
  </si>
  <si>
    <t>DUF2583 family putative inner membrane protein</t>
  </si>
  <si>
    <t>EG12119</t>
  </si>
  <si>
    <t>ychJ</t>
  </si>
  <si>
    <t>EG12404</t>
  </si>
  <si>
    <t>ychN</t>
  </si>
  <si>
    <t>putative sulfur relay protein</t>
  </si>
  <si>
    <t>G6631</t>
  </si>
  <si>
    <t>ychS</t>
  </si>
  <si>
    <t>EG11123</t>
  </si>
  <si>
    <t>yciC</t>
  </si>
  <si>
    <t>UPF0259 family inner membrane protein</t>
  </si>
  <si>
    <t>G6674</t>
  </si>
  <si>
    <t>ydaN</t>
  </si>
  <si>
    <t>putative Zn(II) transporter</t>
  </si>
  <si>
    <t>EG12865</t>
  </si>
  <si>
    <t>ydcH</t>
  </si>
  <si>
    <t>DUF465 family protein</t>
  </si>
  <si>
    <t>G6834.EST3UTR.78</t>
  </si>
  <si>
    <t>ydfW.EST3UTR</t>
  </si>
  <si>
    <t>G6863</t>
  </si>
  <si>
    <t>ydgC</t>
  </si>
  <si>
    <t>GlpM family inner membrane protein</t>
  </si>
  <si>
    <t>EG12141</t>
  </si>
  <si>
    <t>ydhC</t>
  </si>
  <si>
    <t>putative arabinose efflux transporter</t>
  </si>
  <si>
    <t>G6887</t>
  </si>
  <si>
    <t>ydhF</t>
  </si>
  <si>
    <t>G6901</t>
  </si>
  <si>
    <t>ydhV</t>
  </si>
  <si>
    <t>putative oxidoreductase subunit</t>
  </si>
  <si>
    <t>EG11134</t>
  </si>
  <si>
    <t>ydjA</t>
  </si>
  <si>
    <t>G6981</t>
  </si>
  <si>
    <t>yeaQ</t>
  </si>
  <si>
    <t>UPF0410 family protein</t>
  </si>
  <si>
    <t>EG11806.EG11807.IGR</t>
  </si>
  <si>
    <t>yebE.yebF.IGR</t>
  </si>
  <si>
    <t>EG12860</t>
  </si>
  <si>
    <t>yebK</t>
  </si>
  <si>
    <t>G7001</t>
  </si>
  <si>
    <t>yebO</t>
  </si>
  <si>
    <t>putative inner membrane protein</t>
  </si>
  <si>
    <t>G7006</t>
  </si>
  <si>
    <t>yebS</t>
  </si>
  <si>
    <t>inner membrane PqiA domain protein</t>
  </si>
  <si>
    <t>G7010</t>
  </si>
  <si>
    <t>yebW</t>
  </si>
  <si>
    <t>G7013</t>
  </si>
  <si>
    <t>yebZ</t>
  </si>
  <si>
    <t>EG11139</t>
  </si>
  <si>
    <t>yecA</t>
  </si>
  <si>
    <t>UPF0149 family protein</t>
  </si>
  <si>
    <t>G7036</t>
  </si>
  <si>
    <t>yecH</t>
  </si>
  <si>
    <t>DUF2492 family protein</t>
  </si>
  <si>
    <t>G7035.EG10921.IGR</t>
  </si>
  <si>
    <t>yecR.ftnA.IGR</t>
  </si>
  <si>
    <t>EG11660</t>
  </si>
  <si>
    <t>yedE</t>
  </si>
  <si>
    <t>UPF0394 family sulphur transport domain-containing inner membrane protein</t>
  </si>
  <si>
    <t>EG12709</t>
  </si>
  <si>
    <t>yedI</t>
  </si>
  <si>
    <t>DUF808 family inner membrane protein</t>
  </si>
  <si>
    <t>EG11895</t>
  </si>
  <si>
    <t>yeeE</t>
  </si>
  <si>
    <t>UPF0394 family inner membrane protein</t>
  </si>
  <si>
    <t>G7068</t>
  </si>
  <si>
    <t>yeeN</t>
  </si>
  <si>
    <t>EG12027</t>
  </si>
  <si>
    <t>yeiH</t>
  </si>
  <si>
    <t>UPF0324 family inner membrane protein</t>
  </si>
  <si>
    <t>EG12028</t>
  </si>
  <si>
    <t>yeiI</t>
  </si>
  <si>
    <t>putative kinase</t>
  </si>
  <si>
    <t>EG12035</t>
  </si>
  <si>
    <t>yeiP</t>
  </si>
  <si>
    <t>elongation factor P-like protein</t>
  </si>
  <si>
    <t>EG12049.AS</t>
  </si>
  <si>
    <t>yejM.AS</t>
  </si>
  <si>
    <t>essential inner membrane DUF3413 domain-containing protein; lipid A production and membrane permeability factor</t>
  </si>
  <si>
    <t>EG12051</t>
  </si>
  <si>
    <t>yejO</t>
  </si>
  <si>
    <t>G7182.AS</t>
  </si>
  <si>
    <t>yfbP.AS</t>
  </si>
  <si>
    <t>TPR-like repeats-containing protein</t>
  </si>
  <si>
    <t>G7186</t>
  </si>
  <si>
    <t>yfbS</t>
  </si>
  <si>
    <t>G7192</t>
  </si>
  <si>
    <t>yfcE</t>
  </si>
  <si>
    <t>phosphodiesterase activity on bis-pNPP</t>
  </si>
  <si>
    <t>G7198</t>
  </si>
  <si>
    <t>yfcJ</t>
  </si>
  <si>
    <t>G7219</t>
  </si>
  <si>
    <t>yfdG</t>
  </si>
  <si>
    <t>G7240</t>
  </si>
  <si>
    <t>yfdY</t>
  </si>
  <si>
    <t>DUF2545 family putative inner membrane protein</t>
  </si>
  <si>
    <t>G7266</t>
  </si>
  <si>
    <t>yfeX</t>
  </si>
  <si>
    <t>porphyrinogen oxidase, cytoplasmic</t>
  </si>
  <si>
    <t>G7273</t>
  </si>
  <si>
    <t>yffL</t>
  </si>
  <si>
    <t>CPZ-55 prophage; uncharacterized protein</t>
  </si>
  <si>
    <t>G7276</t>
  </si>
  <si>
    <t>yffO</t>
  </si>
  <si>
    <t>G7280</t>
  </si>
  <si>
    <t>yffS</t>
  </si>
  <si>
    <t>G7318.EST3UTR.64</t>
  </si>
  <si>
    <t>yfgJ.EST3UTR</t>
  </si>
  <si>
    <t>DUF1407 family protein</t>
  </si>
  <si>
    <t>G7321</t>
  </si>
  <si>
    <t>yfgM</t>
  </si>
  <si>
    <t>ancillary SecYEG translocon subunit; putative anti-RcsB factor</t>
  </si>
  <si>
    <t>G7310</t>
  </si>
  <si>
    <t>yfgO</t>
  </si>
  <si>
    <t>putative UPF0118 family inner membrane permease</t>
  </si>
  <si>
    <t>EG12097</t>
  </si>
  <si>
    <t>yfiH</t>
  </si>
  <si>
    <t>UPF0124 family protein</t>
  </si>
  <si>
    <t>G7405</t>
  </si>
  <si>
    <t>ygaZ</t>
  </si>
  <si>
    <t>putative L-valine exporter, norvaline resistance protein</t>
  </si>
  <si>
    <t>G7442.G7443.IGR</t>
  </si>
  <si>
    <t>ygcE.queE.IGR</t>
  </si>
  <si>
    <t>G7460</t>
  </si>
  <si>
    <t>ygdQ</t>
  </si>
  <si>
    <t>UPF0053 family inner membrane protein</t>
  </si>
  <si>
    <t>G7558</t>
  </si>
  <si>
    <t>yghZ</t>
  </si>
  <si>
    <t>EG11674</t>
  </si>
  <si>
    <t>ygiH</t>
  </si>
  <si>
    <t>G7606</t>
  </si>
  <si>
    <t>ygjR</t>
  </si>
  <si>
    <t>putative NAD(P)-dependent dehydrogenase</t>
  </si>
  <si>
    <t>EG12754</t>
  </si>
  <si>
    <t>yhaO</t>
  </si>
  <si>
    <t>G7669</t>
  </si>
  <si>
    <t>yhcC</t>
  </si>
  <si>
    <t>putative Fe-S oxidoreductase, Radical SAM superfamily protein</t>
  </si>
  <si>
    <t>EG11315</t>
  </si>
  <si>
    <t>yhdH</t>
  </si>
  <si>
    <t>EG11182</t>
  </si>
  <si>
    <t>yhfA</t>
  </si>
  <si>
    <t>OsmC family protein</t>
  </si>
  <si>
    <t>G7735</t>
  </si>
  <si>
    <t>yhfZ</t>
  </si>
  <si>
    <t>EG12214</t>
  </si>
  <si>
    <t>yhhN</t>
  </si>
  <si>
    <t>TMEM86 family putative inner membrane protein</t>
  </si>
  <si>
    <t>EG12246.EST5UTR.21</t>
  </si>
  <si>
    <t>yhjB.EST5UTR</t>
  </si>
  <si>
    <t>putative DNA-binding transcriptional response regulator</t>
  </si>
  <si>
    <t>EG12262</t>
  </si>
  <si>
    <t>yhjR</t>
  </si>
  <si>
    <t>DUF2629 family protein</t>
  </si>
  <si>
    <t>EG11688</t>
  </si>
  <si>
    <t>yicL</t>
  </si>
  <si>
    <t>EamA family inner membrane putative transporter</t>
  </si>
  <si>
    <t>EG11197</t>
  </si>
  <si>
    <t>yidC</t>
  </si>
  <si>
    <t>membrane protein insertase</t>
  </si>
  <si>
    <t>EG11697</t>
  </si>
  <si>
    <t>yidI</t>
  </si>
  <si>
    <t>EG11723</t>
  </si>
  <si>
    <t>yieF</t>
  </si>
  <si>
    <t>EG11733</t>
  </si>
  <si>
    <t>yieP</t>
  </si>
  <si>
    <t>EG11471</t>
  </si>
  <si>
    <t>yigM</t>
  </si>
  <si>
    <t>putative inner membrane EamA-like transporter</t>
  </si>
  <si>
    <t>EG11203</t>
  </si>
  <si>
    <t>yihA</t>
  </si>
  <si>
    <t>cell division GTP-binding protein</t>
  </si>
  <si>
    <t>EG11850</t>
  </si>
  <si>
    <t>yihX</t>
  </si>
  <si>
    <t>alpha-D-glucose-1-phosphate phosphatase, anomer-specific</t>
  </si>
  <si>
    <t>EG11851</t>
  </si>
  <si>
    <t>yihY</t>
  </si>
  <si>
    <t>BrkB family putative transporter, inner membrane protein</t>
  </si>
  <si>
    <t>EG11429</t>
  </si>
  <si>
    <t>yjaZ</t>
  </si>
  <si>
    <t>stationary phase growth adaptation protein</t>
  </si>
  <si>
    <t>EG12176</t>
  </si>
  <si>
    <t>yjdC</t>
  </si>
  <si>
    <t>EG12475</t>
  </si>
  <si>
    <t>yjeM</t>
  </si>
  <si>
    <t>G7844</t>
  </si>
  <si>
    <t>yjeT</t>
  </si>
  <si>
    <t>DUF2065 family protein</t>
  </si>
  <si>
    <t>EG12439</t>
  </si>
  <si>
    <t>yjfF</t>
  </si>
  <si>
    <t>putative sugar ABC transporter permease</t>
  </si>
  <si>
    <t>EG12171</t>
  </si>
  <si>
    <t>yjjI</t>
  </si>
  <si>
    <t>DUF3029 family protein, putative glycine radical enzyme</t>
  </si>
  <si>
    <t>G7951</t>
  </si>
  <si>
    <t>yjjU</t>
  </si>
  <si>
    <t>G6177.AS</t>
  </si>
  <si>
    <t>ykgF.AS</t>
  </si>
  <si>
    <t>ferridoxin-like LutB family protein; putative electron transport chain YkgEFG component</t>
  </si>
  <si>
    <t>G0-10654.5UTR</t>
  </si>
  <si>
    <t>ykgR.5UTR</t>
  </si>
  <si>
    <t>G6587.AS</t>
  </si>
  <si>
    <t>ymfI.AS</t>
  </si>
  <si>
    <t>e14 prophage; uncharacterized protein</t>
  </si>
  <si>
    <t>G6624</t>
  </si>
  <si>
    <t>ymgE</t>
  </si>
  <si>
    <t>UPF0410 family putative inner membrane protein</t>
  </si>
  <si>
    <t>G0-10512</t>
  </si>
  <si>
    <t>ymiA</t>
  </si>
  <si>
    <t>G6666</t>
  </si>
  <si>
    <t>ynaI</t>
  </si>
  <si>
    <t>mechanosensitive channel protein, very small conductance</t>
  </si>
  <si>
    <t>G6930</t>
  </si>
  <si>
    <t>yniA</t>
  </si>
  <si>
    <t>fructosamine kinase family protein</t>
  </si>
  <si>
    <t>G6932.G6933.IGR</t>
  </si>
  <si>
    <t>yniC.ydjM.IGR</t>
  </si>
  <si>
    <t>G6950</t>
  </si>
  <si>
    <t>ynjC</t>
  </si>
  <si>
    <t>G6951</t>
  </si>
  <si>
    <t>ynjD</t>
  </si>
  <si>
    <t>putative ABC transporter ATPase</t>
  </si>
  <si>
    <t>G6994</t>
  </si>
  <si>
    <t>yoaC</t>
  </si>
  <si>
    <t>DUF1889 family protein</t>
  </si>
  <si>
    <t>EG12017</t>
  </si>
  <si>
    <t>yohD</t>
  </si>
  <si>
    <t>EG12023</t>
  </si>
  <si>
    <t>yohJ</t>
  </si>
  <si>
    <t>UPF0299 family inner membrane protein</t>
  </si>
  <si>
    <t>G7408</t>
  </si>
  <si>
    <t>yqaB</t>
  </si>
  <si>
    <t>fructose-1-P and 6-phosphogluconate phosphatase</t>
  </si>
  <si>
    <t>G7396</t>
  </si>
  <si>
    <t>yqaE</t>
  </si>
  <si>
    <t>cyaR sRNA-regulated protein</t>
  </si>
  <si>
    <t>G7512</t>
  </si>
  <si>
    <t>yqfA</t>
  </si>
  <si>
    <t>hemolysin III family HylIII inner membrane protein</t>
  </si>
  <si>
    <t>G7580</t>
  </si>
  <si>
    <t>yqiB</t>
  </si>
  <si>
    <t>G7609</t>
  </si>
  <si>
    <t>yqjA</t>
  </si>
  <si>
    <t>EG12802</t>
  </si>
  <si>
    <t>yrbG</t>
  </si>
  <si>
    <t>putative calcium/sodium:proton antiporter</t>
  </si>
  <si>
    <t>EG11878</t>
  </si>
  <si>
    <t>zapB</t>
  </si>
  <si>
    <t>FtsZ stabilizer, septal ring assembly factor, cell division stimulator</t>
  </si>
  <si>
    <t>G6486</t>
  </si>
  <si>
    <t>zapC</t>
  </si>
  <si>
    <t>FtsZ stabilizer</t>
  </si>
  <si>
    <t>G6486.EST5UTR.53</t>
  </si>
  <si>
    <t>zapC.EST5UTR</t>
  </si>
  <si>
    <t>EG12215</t>
  </si>
  <si>
    <t>zntA</t>
  </si>
  <si>
    <t>zinc, cobalt and lead efflux system</t>
  </si>
  <si>
    <t>EG11221</t>
  </si>
  <si>
    <t>zwf</t>
  </si>
  <si>
    <t>glucose-6-phosphate 1-dehydrogenase</t>
  </si>
  <si>
    <t>EG11384.5UTR</t>
  </si>
  <si>
    <t>EG31115</t>
  </si>
  <si>
    <t>ahpC.5UTR</t>
  </si>
  <si>
    <t>dicF</t>
  </si>
  <si>
    <t>alkyl hydroperoxide reductase, C22 subunit</t>
  </si>
  <si>
    <t>sRNA antisense regulator, inhibits ftsZ, Hfq-dependent; Qin prophage</t>
  </si>
  <si>
    <t>EG11080</t>
  </si>
  <si>
    <t>fkpB</t>
  </si>
  <si>
    <t>FKBP-type peptidyl-prolyl cis-trans isomerase (rotamase)</t>
  </si>
  <si>
    <t>G360</t>
  </si>
  <si>
    <t>flgD</t>
  </si>
  <si>
    <t>flagellar hook assembly protein</t>
  </si>
  <si>
    <t>EG10921.5UTR</t>
  </si>
  <si>
    <t>ftnA.5UTR</t>
  </si>
  <si>
    <t>ferritin iron storage protein (cytoplasmic)</t>
  </si>
  <si>
    <t>EG11529</t>
  </si>
  <si>
    <t>ftsN</t>
  </si>
  <si>
    <t>essential cell division protein</t>
  </si>
  <si>
    <t>EG10371.EG11442.IGT</t>
  </si>
  <si>
    <t>gcvH.gcvT.IGT</t>
  </si>
  <si>
    <t>G0-8601</t>
  </si>
  <si>
    <t>glcF</t>
  </si>
  <si>
    <t>glycolate oxidase 4Fe-4S iron-sulfur cluster subunit</t>
  </si>
  <si>
    <t>EG10611.5UTR</t>
  </si>
  <si>
    <t>mrp.5UTR</t>
  </si>
  <si>
    <t>EG11138</t>
  </si>
  <si>
    <t>nudB</t>
  </si>
  <si>
    <t>dihydroneopterin triphosphate pyrophosphatase</t>
  </si>
  <si>
    <t>EG10669.5UTR</t>
  </si>
  <si>
    <t>ompA.5UTR</t>
  </si>
  <si>
    <t>EG11314</t>
  </si>
  <si>
    <t>purB</t>
  </si>
  <si>
    <t>adenylosuccinate lyase</t>
  </si>
  <si>
    <t>EG12146</t>
  </si>
  <si>
    <t>rapZ</t>
  </si>
  <si>
    <t>G6358</t>
  </si>
  <si>
    <t>rihA</t>
  </si>
  <si>
    <t>ribonucleoside hydrolase 1</t>
  </si>
  <si>
    <t>EG10875</t>
  </si>
  <si>
    <t>rplN</t>
  </si>
  <si>
    <t>50S ribosomal subunit protein L14</t>
  </si>
  <si>
    <t>EG10881</t>
  </si>
  <si>
    <t>rplT</t>
  </si>
  <si>
    <t>50S ribosomal subunit protein L20</t>
  </si>
  <si>
    <t>EG50001.5UTR</t>
  </si>
  <si>
    <t>rplU.5UTR</t>
  </si>
  <si>
    <t>EG10510</t>
  </si>
  <si>
    <t>rpoS</t>
  </si>
  <si>
    <t>RNA polymerase, sigma S (sigma 38) factor</t>
  </si>
  <si>
    <t>EG10905.5UTR</t>
  </si>
  <si>
    <t>rpsF.5UTR</t>
  </si>
  <si>
    <t>30S ribosomal subunit protein S6</t>
  </si>
  <si>
    <t>EG10906.EG10911.IGT</t>
  </si>
  <si>
    <t>rpsG.rpsL.IGT</t>
  </si>
  <si>
    <t>EG10913</t>
  </si>
  <si>
    <t>rpsN</t>
  </si>
  <si>
    <t>30S ribosomal subunit protein S14</t>
  </si>
  <si>
    <t>EG10917</t>
  </si>
  <si>
    <t>rpsR</t>
  </si>
  <si>
    <t>30S ribosomal subunit protein S18</t>
  </si>
  <si>
    <t>G0-9581</t>
  </si>
  <si>
    <t>sokC</t>
  </si>
  <si>
    <t>sRNA antisense regulator blocking mokC, and hence hokC, translation</t>
  </si>
  <si>
    <t>EG12277</t>
  </si>
  <si>
    <t>ysaA</t>
  </si>
  <si>
    <t>putative hydrogenase, 4Fe-4S ferredoxin-type component</t>
  </si>
  <si>
    <t>G0-16636</t>
  </si>
  <si>
    <t>G7047</t>
  </si>
  <si>
    <t>dsrA</t>
  </si>
  <si>
    <t>sRNA antisense regulator enhances translation of RpoS, Hfq-dependent</t>
  </si>
  <si>
    <t>EG11225.5UTR</t>
  </si>
  <si>
    <t>dcuA.5UTR</t>
  </si>
  <si>
    <t>EG11381</t>
  </si>
  <si>
    <t>glgS</t>
  </si>
  <si>
    <t>motility and biofilm regulator</t>
  </si>
  <si>
    <t>EG10457</t>
  </si>
  <si>
    <t>hns</t>
  </si>
  <si>
    <t>global DNA-binding transcriptional dual regulator H-NS</t>
  </si>
  <si>
    <t>EG10804.EG10544.IGR</t>
  </si>
  <si>
    <t>pykF.lpp.IGR</t>
  </si>
  <si>
    <t>EG10873.EG10894.IGT</t>
  </si>
  <si>
    <t>rplL.rpoB.IGT</t>
  </si>
  <si>
    <t>EG10875.5UTR</t>
  </si>
  <si>
    <t>rplN.5UTR</t>
  </si>
  <si>
    <t>EG10510.EG12111.IGT</t>
  </si>
  <si>
    <t>rpoS.nlpD.IGT</t>
  </si>
  <si>
    <t>EG10275.5UTR</t>
  </si>
  <si>
    <t>G0-10677</t>
  </si>
  <si>
    <t>accB.5UTR</t>
  </si>
  <si>
    <t>fnrS</t>
  </si>
  <si>
    <t>acetyl CoA carboxylase, BCCP subunit</t>
  </si>
  <si>
    <t>FNR-activated anaerobic sRNA antisense regulator down regulates cydDC, metE, sodA, sodB, Hfq-dependent; mediates negative FNR regulation</t>
  </si>
  <si>
    <t>EG10022</t>
  </si>
  <si>
    <t>aceA</t>
  </si>
  <si>
    <t>isocitrate lyase</t>
  </si>
  <si>
    <t>EG11385</t>
  </si>
  <si>
    <t>ahpF</t>
  </si>
  <si>
    <t>alkyl hydroperoxide reductase, F52a subunit, FAD/NAD(P)-binding</t>
  </si>
  <si>
    <t>EG11823</t>
  </si>
  <si>
    <t>amiA</t>
  </si>
  <si>
    <t>N-acetylmuramoyl-l-alanine amidase I</t>
  </si>
  <si>
    <t>EG11367.G7445.IGR</t>
  </si>
  <si>
    <t>barA.gudD.IGR</t>
  </si>
  <si>
    <t>EG12168.G6233.IGT</t>
  </si>
  <si>
    <t>brnQ.proY.IGT</t>
  </si>
  <si>
    <t>EG11558</t>
  </si>
  <si>
    <t>caiC</t>
  </si>
  <si>
    <t>putative crotonobetaine/carnitine-CoA ligase</t>
  </si>
  <si>
    <t>EG12203.EG12205.IGR</t>
  </si>
  <si>
    <t>cspB.cspF.IGR</t>
  </si>
  <si>
    <t>G6511</t>
  </si>
  <si>
    <t>cspG</t>
  </si>
  <si>
    <t>cold shock protein homolog, cold-inducible</t>
  </si>
  <si>
    <t>EG10206.5UTR</t>
  </si>
  <si>
    <t>dapB.5UTR</t>
  </si>
  <si>
    <t>dihydrodipicolinate reductase</t>
  </si>
  <si>
    <t>G7767</t>
  </si>
  <si>
    <t>dcrB</t>
  </si>
  <si>
    <t>putative lipoprotein</t>
  </si>
  <si>
    <t>G6558.EST3UTR.22</t>
  </si>
  <si>
    <t>dinI.EST3UTR</t>
  </si>
  <si>
    <t>DNA damage-inducible protein I</t>
  </si>
  <si>
    <t>EG10232.5UTR</t>
  </si>
  <si>
    <t>dmsA.5UTR</t>
  </si>
  <si>
    <t>EG11415</t>
  </si>
  <si>
    <t>dps</t>
  </si>
  <si>
    <t>Fe-binding and storage protein; stress-inducible DNA-binding protein</t>
  </si>
  <si>
    <t>G7201</t>
  </si>
  <si>
    <t>epmC</t>
  </si>
  <si>
    <t>Elongation Factor P Lys34 hydroxylase</t>
  </si>
  <si>
    <t>EG11528</t>
  </si>
  <si>
    <t>fabI</t>
  </si>
  <si>
    <t>enoyl-[acyl-carrier-protein] reductase, NADH-dependent</t>
  </si>
  <si>
    <t>EG11394</t>
  </si>
  <si>
    <t>fabR</t>
  </si>
  <si>
    <t>transcriptional repressor of fabA and fabB</t>
  </si>
  <si>
    <t>EG10325</t>
  </si>
  <si>
    <t>fnr</t>
  </si>
  <si>
    <t>oxygen-sensing anaerobic growth regulon transcriptional regulator FNR; autorepressor</t>
  </si>
  <si>
    <t>G7195</t>
  </si>
  <si>
    <t>folX</t>
  </si>
  <si>
    <t>D-erythro-7,8-dihydroneopterin triphosphate 2'-epimerase and dihydroneopterin aldolase</t>
  </si>
  <si>
    <t>EG11442.EG11333.IGR</t>
  </si>
  <si>
    <t>gcvT.ubiI.IGR</t>
  </si>
  <si>
    <t>G6539</t>
  </si>
  <si>
    <t>ghrA</t>
  </si>
  <si>
    <t>glyoxylate/hydroxypyruvate reductase A</t>
  </si>
  <si>
    <t>EG11553</t>
  </si>
  <si>
    <t>glmM</t>
  </si>
  <si>
    <t>phosphoglucosamine mutase</t>
  </si>
  <si>
    <t>EG10402</t>
  </si>
  <si>
    <t>gltA</t>
  </si>
  <si>
    <t>citrate synthase</t>
  </si>
  <si>
    <t>EG11699.5UTR</t>
  </si>
  <si>
    <t>gpmA.5UTR</t>
  </si>
  <si>
    <t>EG12296.5UTR</t>
  </si>
  <si>
    <t>gpmM.5UTR</t>
  </si>
  <si>
    <t>EG12181</t>
  </si>
  <si>
    <t>grxD</t>
  </si>
  <si>
    <t>glutaredoxin-4</t>
  </si>
  <si>
    <t>EG12181.5UTR</t>
  </si>
  <si>
    <t>grxD.5UTR</t>
  </si>
  <si>
    <t>EG10456</t>
  </si>
  <si>
    <t>hmp</t>
  </si>
  <si>
    <t>fused nitric oxide dioxygenase/dihydropteridine reductase 2</t>
  </si>
  <si>
    <t>EG10456.5UTR</t>
  </si>
  <si>
    <t>hmp.5UTR</t>
  </si>
  <si>
    <t>EG10467.5UTR</t>
  </si>
  <si>
    <t>hupB.5UTR</t>
  </si>
  <si>
    <t>HU, DNA-binding transcriptional regulator, beta subunit</t>
  </si>
  <si>
    <t>G0-16639.EG10674.IGR</t>
  </si>
  <si>
    <t>insH21.oppA.IGR</t>
  </si>
  <si>
    <t>G7326.5UTR</t>
  </si>
  <si>
    <t>iscR.5UTR</t>
  </si>
  <si>
    <t>EG10948</t>
  </si>
  <si>
    <t>maeA</t>
  </si>
  <si>
    <t>malate dehydrogenase, decarboxylating, NAD-requiring; malic enzyme</t>
  </si>
  <si>
    <t>EG11434</t>
  </si>
  <si>
    <t>marA</t>
  </si>
  <si>
    <t>multiple antibiotic resistance transcriptional regulator</t>
  </si>
  <si>
    <t>EG11599</t>
  </si>
  <si>
    <t>marB</t>
  </si>
  <si>
    <t>periplasmic mar operon regulator</t>
  </si>
  <si>
    <t>EG11435</t>
  </si>
  <si>
    <t>marR</t>
  </si>
  <si>
    <t>transcriptional repressor of multiple antibiotic resistance</t>
  </si>
  <si>
    <t>EG10589.EG12148.IGR</t>
  </si>
  <si>
    <t>metK.galP.IGR</t>
  </si>
  <si>
    <t>EG11519.EG10847.IGR</t>
  </si>
  <si>
    <t>nikR.rhsB.IGR</t>
  </si>
  <si>
    <t>EG10659.5UTR</t>
  </si>
  <si>
    <t>nmpC.5UTR</t>
  </si>
  <si>
    <t>EG11417.5UTR</t>
  </si>
  <si>
    <t>nrdD.5UTR</t>
  </si>
  <si>
    <t>anaerobic ribonucleoside-triphosphate reductase</t>
  </si>
  <si>
    <t>EG12082.5UTR</t>
  </si>
  <si>
    <t>nuoA.5UTR</t>
  </si>
  <si>
    <t>EG10776</t>
  </si>
  <si>
    <t>pspA</t>
  </si>
  <si>
    <t>regulatory protein for phage-shock-protein operon</t>
  </si>
  <si>
    <t>EG11980</t>
  </si>
  <si>
    <t>rfbX</t>
  </si>
  <si>
    <t>EG10860.5UTR</t>
  </si>
  <si>
    <t>rnhA.5UTR</t>
  </si>
  <si>
    <t>ribonuclease HI, degrades RNA of DNA-RNA hybrids</t>
  </si>
  <si>
    <t>EG10909.5UTR</t>
  </si>
  <si>
    <t>rpsJ.5UTR</t>
  </si>
  <si>
    <t>30S ribosomal subunit protein S10</t>
  </si>
  <si>
    <t>EG30087.G7696.IGR</t>
  </si>
  <si>
    <t>rrsD.yrdA.IGR</t>
  </si>
  <si>
    <t>G7510.5UTR</t>
  </si>
  <si>
    <t>sdhE.5UTR</t>
  </si>
  <si>
    <t>flavinator of succinate dehydrogenase; antitoxin of CptAB toxin-antitoxin pair</t>
  </si>
  <si>
    <t>EG10954.5UTR</t>
  </si>
  <si>
    <t>sodB.5UTR</t>
  </si>
  <si>
    <t>superoxide dismutase, Fe</t>
  </si>
  <si>
    <t>EG10981</t>
  </si>
  <si>
    <t>sucC</t>
  </si>
  <si>
    <t>succinyl-CoA synthetase, beta subunit</t>
  </si>
  <si>
    <t>G7327</t>
  </si>
  <si>
    <t>trmJ</t>
  </si>
  <si>
    <t>tRNA mC32,mU32 2'-O-methyltransferase, SAM-dependent</t>
  </si>
  <si>
    <t>G7698</t>
  </si>
  <si>
    <t>tsaC</t>
  </si>
  <si>
    <t>tRNA(ANN) t(6)A37 threonylcarbamoyladenosine modification protein, threonine-dependent ADP-forming ATPase</t>
  </si>
  <si>
    <t>EG11065.5UTR</t>
  </si>
  <si>
    <t>uxaB.5UTR</t>
  </si>
  <si>
    <t>altronate oxidoreductase, NAD-dependent</t>
  </si>
  <si>
    <t>G6468</t>
  </si>
  <si>
    <t>ycaO</t>
  </si>
  <si>
    <t>ribosomal protein S12 methylthiotransferase accessory factor</t>
  </si>
  <si>
    <t>EG12345</t>
  </si>
  <si>
    <t>ydfG</t>
  </si>
  <si>
    <t>NADP-dependent 3-hydroxy acid dehydrogenase; malonic semialdehyde reductase</t>
  </si>
  <si>
    <t>G7122</t>
  </si>
  <si>
    <t>yegR</t>
  </si>
  <si>
    <t>EG12754.G7624.IGR</t>
  </si>
  <si>
    <t>yhaO.tdcG.IGR</t>
  </si>
  <si>
    <t>4.18674010953263e-310</t>
  </si>
  <si>
    <t>EG11536.EG11535.IGR</t>
  </si>
  <si>
    <t>yidE.ibpB.IGR</t>
  </si>
  <si>
    <t>EG11919.5UTR</t>
  </si>
  <si>
    <t>yjbB.5UTR</t>
  </si>
  <si>
    <t>putative Na+/Pi-cotransporter</t>
  </si>
  <si>
    <t>G0-10474</t>
  </si>
  <si>
    <t>yjjZ</t>
  </si>
  <si>
    <t>G0-10594</t>
  </si>
  <si>
    <t>ynhF</t>
  </si>
  <si>
    <t>stress response membrane</t>
  </si>
  <si>
    <t>G7014</t>
  </si>
  <si>
    <t>yobA</t>
  </si>
  <si>
    <t>CopC family protein</t>
  </si>
  <si>
    <t>G7464</t>
  </si>
  <si>
    <t>yqeF</t>
  </si>
  <si>
    <t>short chain acyltransferase</t>
  </si>
  <si>
    <t>G7699</t>
  </si>
  <si>
    <t>yrdD</t>
  </si>
  <si>
    <t>ssDNA-binding protein, function unknown</t>
  </si>
  <si>
    <t>G7871</t>
  </si>
  <si>
    <t>ytfJ</t>
  </si>
  <si>
    <t>G7871.5UTR</t>
  </si>
  <si>
    <t>ytfJ.5UTR</t>
  </si>
  <si>
    <t>G7872</t>
  </si>
  <si>
    <t>ytfK</t>
  </si>
  <si>
    <t>DUF1107 family protein</t>
  </si>
  <si>
    <t>EG11221.5UTR</t>
  </si>
  <si>
    <t>zwf.5UTR</t>
  </si>
  <si>
    <t>G0-8914</t>
  </si>
  <si>
    <t>gadY</t>
  </si>
  <si>
    <t>sRNA antisense regulator of gadAB transcriptional activator GadX mRNA, Hfq-dependent</t>
  </si>
  <si>
    <t>G7554</t>
  </si>
  <si>
    <t>hybO</t>
  </si>
  <si>
    <t>hydrogenase 2, small subunit</t>
  </si>
  <si>
    <t>EG10689</t>
  </si>
  <si>
    <t>pcm</t>
  </si>
  <si>
    <t>L-isoaspartate protein carboxylmethyltransferase type II</t>
  </si>
  <si>
    <t>G6669</t>
  </si>
  <si>
    <t>abgB</t>
  </si>
  <si>
    <t>p-aminobenzoyl-glutamate hydrolase, B subunit</t>
  </si>
  <si>
    <t>EG11448</t>
  </si>
  <si>
    <t>acs</t>
  </si>
  <si>
    <t>acetyl-CoA synthetase</t>
  </si>
  <si>
    <t>EG11724.AS</t>
  </si>
  <si>
    <t>adeP.AS</t>
  </si>
  <si>
    <t>adenine permease, high affinity; adenine:H+ symporter</t>
  </si>
  <si>
    <t>EG10032</t>
  </si>
  <si>
    <t>adk</t>
  </si>
  <si>
    <t>adenylate kinase</t>
  </si>
  <si>
    <t>EG11823.5UTR</t>
  </si>
  <si>
    <t>amiA.5UTR</t>
  </si>
  <si>
    <t>EG10490.5UTR</t>
  </si>
  <si>
    <t>argP.5UTR</t>
  </si>
  <si>
    <t>EG10072.EG11044.IGR</t>
  </si>
  <si>
    <t>argT.ubiX.IGR</t>
  </si>
  <si>
    <t>EG10075.EG12449.IGT</t>
  </si>
  <si>
    <t>aroC.prmB.IGT</t>
  </si>
  <si>
    <t>EG10084.5UTR</t>
  </si>
  <si>
    <t>aroP.5UTR</t>
  </si>
  <si>
    <t>aromatic amino acid transporter</t>
  </si>
  <si>
    <t>EG10091</t>
  </si>
  <si>
    <t>asnA</t>
  </si>
  <si>
    <t>asparagine synthetase A</t>
  </si>
  <si>
    <t>EG10092</t>
  </si>
  <si>
    <t>asnB</t>
  </si>
  <si>
    <t>asparagine synthetase B</t>
  </si>
  <si>
    <t>EG10092.5UTR</t>
  </si>
  <si>
    <t>asnB.5UTR</t>
  </si>
  <si>
    <t>EG30025.G6101.IGR</t>
  </si>
  <si>
    <t>aspV.yafT.IGR</t>
  </si>
  <si>
    <t>G6436</t>
  </si>
  <si>
    <t>bssR</t>
  </si>
  <si>
    <t>repressor of biofilm formation by indole transport regulation</t>
  </si>
  <si>
    <t>G6557</t>
  </si>
  <si>
    <t>bssS</t>
  </si>
  <si>
    <t>biofilm regulator</t>
  </si>
  <si>
    <t>EG11531.5UTR</t>
  </si>
  <si>
    <t>cfa.5UTR</t>
  </si>
  <si>
    <t>EG10922.EG30102.IGR</t>
  </si>
  <si>
    <t>coaA.thrU.IGR</t>
  </si>
  <si>
    <t>G6577</t>
  </si>
  <si>
    <t>cobB</t>
  </si>
  <si>
    <t>deacetylase of acs and cheY, chemotaxis regulator</t>
  </si>
  <si>
    <t>EG11210.5UTR</t>
  </si>
  <si>
    <t>crfC.5UTR</t>
  </si>
  <si>
    <t>clamp-binding sister replication fork colocalization protein, dynamin-related</t>
  </si>
  <si>
    <t>EG11111.G6463.IGR</t>
  </si>
  <si>
    <t>cspD.clpS.IGR</t>
  </si>
  <si>
    <t>EG12504.5UTR</t>
  </si>
  <si>
    <t>cycA.5UTR</t>
  </si>
  <si>
    <t>D-alanine/D-serine/glycine transporter</t>
  </si>
  <si>
    <t>EG10191.5UTR</t>
  </si>
  <si>
    <t>cysJ.5UTR</t>
  </si>
  <si>
    <t>sulfite reductase, alpha subunit, flavoprotein</t>
  </si>
  <si>
    <t>EG10006.5UTR</t>
  </si>
  <si>
    <t>dcuB.5UTR</t>
  </si>
  <si>
    <t>C4-dicarboxylate transporter, anaerobic; DcuS co-sensor</t>
  </si>
  <si>
    <t>G7038.5UTR</t>
  </si>
  <si>
    <t>dcyD.5UTR</t>
  </si>
  <si>
    <t>D-cysteine desulfhydrase, PLP-dependent</t>
  </si>
  <si>
    <t>EG10226</t>
  </si>
  <si>
    <t>dicA</t>
  </si>
  <si>
    <t>Qin prophage; putative regulator for DicB</t>
  </si>
  <si>
    <t>EG11193</t>
  </si>
  <si>
    <t>dinD</t>
  </si>
  <si>
    <t>DNA damage-inducible protein</t>
  </si>
  <si>
    <t>EG11193.5UTR</t>
  </si>
  <si>
    <t>dinD.5UTR</t>
  </si>
  <si>
    <t>EG10248.5UTR</t>
  </si>
  <si>
    <t>dppA.5UTR</t>
  </si>
  <si>
    <t>dipeptide/heme ABC transporter periplasmic binding protein; dipeptide chemotaxis receptor</t>
  </si>
  <si>
    <t>EG10254</t>
  </si>
  <si>
    <t>ebgR</t>
  </si>
  <si>
    <t>EG10254.5UTR</t>
  </si>
  <si>
    <t>ebgR.5UTR</t>
  </si>
  <si>
    <t>EG11609</t>
  </si>
  <si>
    <t>evgA</t>
  </si>
  <si>
    <t>response regulator in two-component regulatory system with EvgS</t>
  </si>
  <si>
    <t>EG10281.5UTR</t>
  </si>
  <si>
    <t>fadR.5UTR</t>
  </si>
  <si>
    <t>fatty acid metabolism regulon transcriptional regulator</t>
  </si>
  <si>
    <t>G6562</t>
  </si>
  <si>
    <t>flgN</t>
  </si>
  <si>
    <t>EG10320.G0-10539.IGR</t>
  </si>
  <si>
    <t>flhD.insAB-5.IGR</t>
  </si>
  <si>
    <t>EG10355.EG10353.IGT</t>
  </si>
  <si>
    <t>fucU.fucR.IGT</t>
  </si>
  <si>
    <t>EG12162</t>
  </si>
  <si>
    <t>gatR_2</t>
  </si>
  <si>
    <t>EG12419</t>
  </si>
  <si>
    <t>gatY</t>
  </si>
  <si>
    <t>D-tagatose 1,6-bisphosphate aldolase 2, catalytic subunit</t>
  </si>
  <si>
    <t>EG10372.5UTR</t>
  </si>
  <si>
    <t>gdhA.5UTR</t>
  </si>
  <si>
    <t>glutamate dehydrogenase, NADP-specific</t>
  </si>
  <si>
    <t>G7545</t>
  </si>
  <si>
    <t>glcD</t>
  </si>
  <si>
    <t>glycolate oxidase subunit, FAD-linked</t>
  </si>
  <si>
    <t>G7545.5UTR</t>
  </si>
  <si>
    <t>glcD.5UTR</t>
  </si>
  <si>
    <t>EG10393</t>
  </si>
  <si>
    <t>glpC</t>
  </si>
  <si>
    <t>anaerobic sn-glycerol-3-phosphate dehydrogenase, C subunit, 4Fe-4S iron-sulfur cluster</t>
  </si>
  <si>
    <t>EG10396.5UTR</t>
  </si>
  <si>
    <t>glpF.5UTR</t>
  </si>
  <si>
    <t>EG10400</t>
  </si>
  <si>
    <t>glpR</t>
  </si>
  <si>
    <t>G6359.5UTR</t>
  </si>
  <si>
    <t>gltI.5UTR</t>
  </si>
  <si>
    <t>glutamate/aspartate periplasmic binding protein</t>
  </si>
  <si>
    <t>EG10405.EST5UTR.79</t>
  </si>
  <si>
    <t>gltP.EST5UTR</t>
  </si>
  <si>
    <t>G7711</t>
  </si>
  <si>
    <t>gspL</t>
  </si>
  <si>
    <t>EG10423.5UTR</t>
  </si>
  <si>
    <t>gyrA.5UTR</t>
  </si>
  <si>
    <t>EG11269</t>
  </si>
  <si>
    <t>hisL</t>
  </si>
  <si>
    <t>his operon leader peptide</t>
  </si>
  <si>
    <t>EG12125.EG12124.IGT</t>
  </si>
  <si>
    <t>hisQ.hisJ.IGT</t>
  </si>
  <si>
    <t>G7739</t>
  </si>
  <si>
    <t>hofM</t>
  </si>
  <si>
    <t>DNA catabolic putative pilus assembly protein</t>
  </si>
  <si>
    <t>EG11681.EG11682.IGT</t>
  </si>
  <si>
    <t>hpf.ptsN.IGT</t>
  </si>
  <si>
    <t>EG10459</t>
  </si>
  <si>
    <t>hsdR</t>
  </si>
  <si>
    <t>endonuclease R Type I restriction enzyme</t>
  </si>
  <si>
    <t>EG10489</t>
  </si>
  <si>
    <t>icd</t>
  </si>
  <si>
    <t>isocitrate dehydrogenase; e14 prophage attachment site; tellurite reductase</t>
  </si>
  <si>
    <t>EG10489.5UTR</t>
  </si>
  <si>
    <t>icd.5UTR</t>
  </si>
  <si>
    <t>EG10494.EG11275.IGT</t>
  </si>
  <si>
    <t>ilvB.ivbL.IGT</t>
  </si>
  <si>
    <t>EG10495</t>
  </si>
  <si>
    <t>ilvC</t>
  </si>
  <si>
    <t>ketol-acid reductoisomerase, NAD(P)-binding</t>
  </si>
  <si>
    <t>EG10495.5UTR</t>
  </si>
  <si>
    <t>ilvC.5UTR</t>
  </si>
  <si>
    <t>EG10497.EG10496.IGT</t>
  </si>
  <si>
    <t>ilvE.ilvD.IGT</t>
  </si>
  <si>
    <t>EG10501</t>
  </si>
  <si>
    <t>ilvM</t>
  </si>
  <si>
    <t>acetolactate synthase 2 small subunit</t>
  </si>
  <si>
    <t>G0-10641</t>
  </si>
  <si>
    <t>ilvX</t>
  </si>
  <si>
    <t>EG11422</t>
  </si>
  <si>
    <t>inaA</t>
  </si>
  <si>
    <t>acid-inducible Kdo/WaaP family putative kinase</t>
  </si>
  <si>
    <t>G6131</t>
  </si>
  <si>
    <t>insI-1</t>
  </si>
  <si>
    <t>G7272</t>
  </si>
  <si>
    <t>intZ</t>
  </si>
  <si>
    <t>CPZ-55 prophage; putative phage integrase</t>
  </si>
  <si>
    <t>EG11275.5UTR</t>
  </si>
  <si>
    <t>ivbL.5UTR</t>
  </si>
  <si>
    <t>ilvB operon leader peptide</t>
  </si>
  <si>
    <t>EG10528</t>
  </si>
  <si>
    <t>lamB</t>
  </si>
  <si>
    <t>maltose outer membrane porin (maltoporin)</t>
  </si>
  <si>
    <t>EG11306.5UTR</t>
  </si>
  <si>
    <t>lipA.5UTR</t>
  </si>
  <si>
    <t>lipoate synthase</t>
  </si>
  <si>
    <t>EG10539.5UTR</t>
  </si>
  <si>
    <t>livJ.5UTR</t>
  </si>
  <si>
    <t>branched-chain amino acid ABC transporter periplasmic binding protein</t>
  </si>
  <si>
    <t>EG10540.5UTR</t>
  </si>
  <si>
    <t>livK.5UTR</t>
  </si>
  <si>
    <t>EG10547.5UTR</t>
  </si>
  <si>
    <t>lrp.5UTR</t>
  </si>
  <si>
    <t>leucine-responsive global transcriptional regulator</t>
  </si>
  <si>
    <t>EG10554</t>
  </si>
  <si>
    <t>malE</t>
  </si>
  <si>
    <t>EG10570.EST5UTR.23</t>
  </si>
  <si>
    <t>map.EST5UTR</t>
  </si>
  <si>
    <t>methionine aminopeptidase</t>
  </si>
  <si>
    <t>EG11504.EG11737.IGT</t>
  </si>
  <si>
    <t>metQ.metI.IGT</t>
  </si>
  <si>
    <t>G7496</t>
  </si>
  <si>
    <t>mocA</t>
  </si>
  <si>
    <t>CTP:molybdopterin cytidylyltransferase</t>
  </si>
  <si>
    <t>EG10650</t>
  </si>
  <si>
    <t>ndk</t>
  </si>
  <si>
    <t>multifunctional nucleoside diphosphate kinase and apyrimidinic endonuclease and 3'-phosphodiesterase</t>
  </si>
  <si>
    <t>EG10657</t>
  </si>
  <si>
    <t>nlpA</t>
  </si>
  <si>
    <t>cytoplasmic membrane lipoprotein-28</t>
  </si>
  <si>
    <t>EG11950.EG10405.IGR</t>
  </si>
  <si>
    <t>nrfG.gltP.IGR</t>
  </si>
  <si>
    <t>EG12082.EG12123.IGR</t>
  </si>
  <si>
    <t>nuoA.lrhA.IGR</t>
  </si>
  <si>
    <t>EG10671.EG10094.IGR</t>
  </si>
  <si>
    <t>ompF.asnS.IGR</t>
  </si>
  <si>
    <t>EG10674.5UTR</t>
  </si>
  <si>
    <t>oppA.5UTR</t>
  </si>
  <si>
    <t>EG11675.5UTR</t>
  </si>
  <si>
    <t>panB.5UTR</t>
  </si>
  <si>
    <t>3-methyl-2-oxobutanoate hydroxymethyltransferase</t>
  </si>
  <si>
    <t>EG11747.5UTR</t>
  </si>
  <si>
    <t>panD.5UTR</t>
  </si>
  <si>
    <t>EG12252.5UTR</t>
  </si>
  <si>
    <t>pdeH.5UTR</t>
  </si>
  <si>
    <t>EG10698</t>
  </si>
  <si>
    <t>pepQ</t>
  </si>
  <si>
    <t>proline dipeptidase</t>
  </si>
  <si>
    <t>EG10028.5UTR</t>
  </si>
  <si>
    <t>pflA.5UTR</t>
  </si>
  <si>
    <t>pyruvate formate-lyase 1-activating enzyme; [formate-C-acetyltransferase 1]-activating enzyme; PFL activase</t>
  </si>
  <si>
    <t>EG11271</t>
  </si>
  <si>
    <t>pheL</t>
  </si>
  <si>
    <t>pheA gene leader peptide</t>
  </si>
  <si>
    <t>EG10731</t>
  </si>
  <si>
    <t>phoP</t>
  </si>
  <si>
    <t>G7172</t>
  </si>
  <si>
    <t>pmrD</t>
  </si>
  <si>
    <t>inactive two-component system connector protein</t>
  </si>
  <si>
    <t>EG10752</t>
  </si>
  <si>
    <t>potD</t>
  </si>
  <si>
    <t>spermidine/putrescine ABC transporter periplasmic binding protein</t>
  </si>
  <si>
    <t>EG10759</t>
  </si>
  <si>
    <t>ppsA</t>
  </si>
  <si>
    <t>phosphoenolpyruvate synthase</t>
  </si>
  <si>
    <t>EG10776.EG10777.IGT</t>
  </si>
  <si>
    <t>pspA.pspB.IGT</t>
  </si>
  <si>
    <t>EG10783</t>
  </si>
  <si>
    <t>pstB</t>
  </si>
  <si>
    <t>phosphate ABC transporter ATPase</t>
  </si>
  <si>
    <t>EG10734.EG10382.IGR</t>
  </si>
  <si>
    <t>pstS.glmS.IGR</t>
  </si>
  <si>
    <t>EG11646.EST5UTR.37</t>
  </si>
  <si>
    <t>psuK.EST5UTR</t>
  </si>
  <si>
    <t>pseudouridine kinase</t>
  </si>
  <si>
    <t>EG11151</t>
  </si>
  <si>
    <t>raiA</t>
  </si>
  <si>
    <t>cold shock protein associated with 30S ribosomal subunit</t>
  </si>
  <si>
    <t>EG11151.5UTR</t>
  </si>
  <si>
    <t>raiA.5UTR</t>
  </si>
  <si>
    <t>EG10815.EG10818.IGT</t>
  </si>
  <si>
    <t>rbsB.rbsK.IGT</t>
  </si>
  <si>
    <t>EG10823.5UTR</t>
  </si>
  <si>
    <t>recA.5UTR</t>
  </si>
  <si>
    <t>EG50004</t>
  </si>
  <si>
    <t>rmf</t>
  </si>
  <si>
    <t>ribosome modulation factor</t>
  </si>
  <si>
    <t>EG10015</t>
  </si>
  <si>
    <t>rodZ</t>
  </si>
  <si>
    <t>MreB assembly cytoskeletal protein</t>
  </si>
  <si>
    <t>EG11827.5UTR</t>
  </si>
  <si>
    <t>rpiB.5UTR</t>
  </si>
  <si>
    <t>EG10885</t>
  </si>
  <si>
    <t>rplY</t>
  </si>
  <si>
    <t>50S ribosomal subunit protein L25</t>
  </si>
  <si>
    <t>EG10890</t>
  </si>
  <si>
    <t>rpmF</t>
  </si>
  <si>
    <t>50S ribosomal subunit protein L32</t>
  </si>
  <si>
    <t>EG10932.EG10979.IGT</t>
  </si>
  <si>
    <t>sdhB.sucA.IGT</t>
  </si>
  <si>
    <t>EG10944</t>
  </si>
  <si>
    <t>serA</t>
  </si>
  <si>
    <t>D-3-phosphoglycerate dehydrogenase</t>
  </si>
  <si>
    <t>EG10944.5UTR</t>
  </si>
  <si>
    <t>serA.5UTR</t>
  </si>
  <si>
    <t>G7067.5UTR</t>
  </si>
  <si>
    <t>shiA.5UTR</t>
  </si>
  <si>
    <t>EG10958</t>
  </si>
  <si>
    <t>soxS</t>
  </si>
  <si>
    <t>superoxide response regulon transcriptional activator; autoregulator</t>
  </si>
  <si>
    <t>EG12732.5UTR</t>
  </si>
  <si>
    <t>sstT.5UTR</t>
  </si>
  <si>
    <t>sodium:serine/threonine symporter</t>
  </si>
  <si>
    <t>EG10980.EG10981.IGT</t>
  </si>
  <si>
    <t>sucB.sucC.IGT</t>
  </si>
  <si>
    <t>G7462</t>
  </si>
  <si>
    <t>tas</t>
  </si>
  <si>
    <t>putative NADP(H)-dependent aldo-keto reductase</t>
  </si>
  <si>
    <t>G7039.EG11356.IGT</t>
  </si>
  <si>
    <t>tcyJ.fliZ.IGT</t>
  </si>
  <si>
    <t>EG11277</t>
  </si>
  <si>
    <t>thrL</t>
  </si>
  <si>
    <t>thr operon leader peptide</t>
  </si>
  <si>
    <t>EG11277.5UTR</t>
  </si>
  <si>
    <t>thrL.5UTR</t>
  </si>
  <si>
    <t>G0-10473.G7918.IGR</t>
  </si>
  <si>
    <t>topAI.yjhR.IGR</t>
  </si>
  <si>
    <t>EG11026</t>
  </si>
  <si>
    <t>trpC</t>
  </si>
  <si>
    <t>indole-3-glycerolphosphate synthetase and N-(5-phosphoribosyl)anthranilate isomerase</t>
  </si>
  <si>
    <t>EG11028</t>
  </si>
  <si>
    <t>trpE</t>
  </si>
  <si>
    <t>component I of anthranilate synthase</t>
  </si>
  <si>
    <t>EG11424</t>
  </si>
  <si>
    <t>waaL</t>
  </si>
  <si>
    <t>EG11340</t>
  </si>
  <si>
    <t>waaP</t>
  </si>
  <si>
    <t>kinase that phosphorylates core heptose of lipopolysaccharide</t>
  </si>
  <si>
    <t>G7094.EST3UTR.61</t>
  </si>
  <si>
    <t>wcaM.EST3UTR</t>
  </si>
  <si>
    <t>colanic acid biosynthesis protein</t>
  </si>
  <si>
    <t>G7090</t>
  </si>
  <si>
    <t>wzzB</t>
  </si>
  <si>
    <t>regulator of length of O-antigen component of lipopolysaccharide chains</t>
  </si>
  <si>
    <t>EG12611.EG12609.IGR</t>
  </si>
  <si>
    <t>yabQ.rluA.IGR</t>
  </si>
  <si>
    <t>G6158</t>
  </si>
  <si>
    <t>yagU</t>
  </si>
  <si>
    <t>DUF1440 family inner membrane acid resistance protein</t>
  </si>
  <si>
    <t>G6613.EG10598.IGR</t>
  </si>
  <si>
    <t>ycgI.minE.IGR</t>
  </si>
  <si>
    <t>G6774.EST3UTR.32</t>
  </si>
  <si>
    <t>yddM.EST3UTR</t>
  </si>
  <si>
    <t>EG11640</t>
  </si>
  <si>
    <t>ydeE</t>
  </si>
  <si>
    <t>G6913.G6914.IGR</t>
  </si>
  <si>
    <t>ydiJ.ydiK.IGR</t>
  </si>
  <si>
    <t>G7087</t>
  </si>
  <si>
    <t>yeeX</t>
  </si>
  <si>
    <t>UPF0265 family protein</t>
  </si>
  <si>
    <t>EG12026</t>
  </si>
  <si>
    <t>yeiG</t>
  </si>
  <si>
    <t>S-formylglutathione hydrolase</t>
  </si>
  <si>
    <t>G7209</t>
  </si>
  <si>
    <t>yfcU</t>
  </si>
  <si>
    <t>G7323</t>
  </si>
  <si>
    <t>yfhM</t>
  </si>
  <si>
    <t>bacterial alpha2-macroglobulin colonization factor ECAM; anti-host protease defense factor; periplasmic inner membrane-anchored lipoprotein</t>
  </si>
  <si>
    <t>G7484.G7485.IGR</t>
  </si>
  <si>
    <t>ygeR.xdhA.IGR</t>
  </si>
  <si>
    <t>G7532.G7533.IGT</t>
  </si>
  <si>
    <t>yggX.mltC.IGT</t>
  </si>
  <si>
    <t>G7553.5UTR</t>
  </si>
  <si>
    <t>yghU.5UTR</t>
  </si>
  <si>
    <t>putative S-transferase</t>
  </si>
  <si>
    <t>EG11520</t>
  </si>
  <si>
    <t>yhhH</t>
  </si>
  <si>
    <t>putative NTF2 fold immunity protein for polymorphic toxin RhsB</t>
  </si>
  <si>
    <t>EG12249</t>
  </si>
  <si>
    <t>yhjE</t>
  </si>
  <si>
    <t>putative MFS transporter; membrane protein</t>
  </si>
  <si>
    <t>EG11694</t>
  </si>
  <si>
    <t>yidF</t>
  </si>
  <si>
    <t>putative Cys-type oxidative YidJ-maturating enzyme</t>
  </si>
  <si>
    <t>EG11719</t>
  </si>
  <si>
    <t>yidX</t>
  </si>
  <si>
    <t>EG11459.EST5UTR.34</t>
  </si>
  <si>
    <t>yifK.EST5UTR</t>
  </si>
  <si>
    <t>putative APC family amino acid transporter</t>
  </si>
  <si>
    <t>EG11459.EST5UTR.22</t>
  </si>
  <si>
    <t>EG11940</t>
  </si>
  <si>
    <t>yjcE</t>
  </si>
  <si>
    <t>G7946.5UTR</t>
  </si>
  <si>
    <t>yjjP.5UTR</t>
  </si>
  <si>
    <t>DUF1212 family inner membrane protein</t>
  </si>
  <si>
    <t>G0-10585</t>
  </si>
  <si>
    <t>ylcI</t>
  </si>
  <si>
    <t>DUF3950 family protein, DLP12 prophage</t>
  </si>
  <si>
    <t>G6767.EST5UTR.82</t>
  </si>
  <si>
    <t>yncI.EST5UTR</t>
  </si>
  <si>
    <t>G0-10452</t>
  </si>
  <si>
    <t>ynfO</t>
  </si>
  <si>
    <t>uncharacterized protein, Qin prophage</t>
  </si>
  <si>
    <t>G6993</t>
  </si>
  <si>
    <t>yoaB</t>
  </si>
  <si>
    <t>putative reactive intermediate deaminase</t>
  </si>
  <si>
    <t>G7804</t>
  </si>
  <si>
    <t>ysgA</t>
  </si>
  <si>
    <t>putative carboxymethylenebutenolidase</t>
  </si>
  <si>
    <t>G7804.5UTR</t>
  </si>
  <si>
    <t>ysgA.5UTR</t>
  </si>
  <si>
    <t>G7680</t>
  </si>
  <si>
    <t>zapE</t>
  </si>
  <si>
    <t>divisome ATPase</t>
  </si>
  <si>
    <t>G6393</t>
  </si>
  <si>
    <t>zitB</t>
  </si>
  <si>
    <t>zinc efflux system</t>
  </si>
  <si>
    <t>EG10382</t>
  </si>
  <si>
    <t>G0-8873.EG10434.IGR</t>
  </si>
  <si>
    <t>glmS</t>
  </si>
  <si>
    <t>glmZ.hemY.IGR</t>
  </si>
  <si>
    <t>L-glutamine:D-fructose-6-phosphate aminotransferase</t>
  </si>
  <si>
    <t>EG10382.EG11198.IGT</t>
  </si>
  <si>
    <t>glmS.glmU.IGT</t>
  </si>
  <si>
    <t>EG10506</t>
  </si>
  <si>
    <t>infC</t>
  </si>
  <si>
    <t>translation initiation factor IF-3</t>
  </si>
  <si>
    <t>G6326.G0-9582.IGR</t>
  </si>
  <si>
    <t>ybdK.hokE.IGR</t>
  </si>
  <si>
    <t>EG10601.5UTR</t>
  </si>
  <si>
    <t>motA.5UTR</t>
  </si>
  <si>
    <t>proton conductor component of flagella motor</t>
  </si>
  <si>
    <t>EG10659</t>
  </si>
  <si>
    <t>nmpC</t>
  </si>
  <si>
    <t>G0-8899.G6672.IGR</t>
  </si>
  <si>
    <t>EG10334.EG10278.IGR</t>
  </si>
  <si>
    <t>mcaS.smrA.IGR</t>
  </si>
  <si>
    <t>fre.fadA.IGR</t>
  </si>
  <si>
    <t>EG10383.3UTR</t>
  </si>
  <si>
    <t>glnA.3UTR</t>
  </si>
  <si>
    <t>glutamine synthetase</t>
  </si>
  <si>
    <t>G0-10698</t>
  </si>
  <si>
    <t>EG11325</t>
  </si>
  <si>
    <t>acnA</t>
  </si>
  <si>
    <t>aconitate hydratase 1; aconitase A</t>
  </si>
  <si>
    <t>EG10031.5UTR</t>
  </si>
  <si>
    <t>adhE.5UTR</t>
  </si>
  <si>
    <t>fused acetaldehyde-CoA dehydrogenase/iron-dependent alcohol dehydrogenase/pyruvate-formate lyase deactivase</t>
  </si>
  <si>
    <t>EG11387.3UTR</t>
  </si>
  <si>
    <t>amyA.3UTR</t>
  </si>
  <si>
    <t>G6880.EST3UTR.41</t>
  </si>
  <si>
    <t>anmK.EST3UTR</t>
  </si>
  <si>
    <t>anhydro-N-acetylmuramic acid kinase</t>
  </si>
  <si>
    <t>EG10051</t>
  </si>
  <si>
    <t>apt</t>
  </si>
  <si>
    <t>adenine phosphoribosyltransferase</t>
  </si>
  <si>
    <t>EG10073</t>
  </si>
  <si>
    <t>aroA</t>
  </si>
  <si>
    <t>5-enolpyruvylshikimate-3-phosphate synthetase</t>
  </si>
  <si>
    <t>EG10088</t>
  </si>
  <si>
    <t>asd</t>
  </si>
  <si>
    <t>aspartate-semialdehyde dehydrogenase, NAD(P)-binding</t>
  </si>
  <si>
    <t>EG10094.EST3UTR.9</t>
  </si>
  <si>
    <t>asnS.EST3UTR</t>
  </si>
  <si>
    <t>asparaginyl tRNA synthetase</t>
  </si>
  <si>
    <t>EG10097.5UTR</t>
  </si>
  <si>
    <t>aspS.5UTR</t>
  </si>
  <si>
    <t>aspartyl-tRNA synthetase</t>
  </si>
  <si>
    <t>EG11665.5UTR</t>
  </si>
  <si>
    <t>bacA.5UTR</t>
  </si>
  <si>
    <t>undecaprenyl pyrophosphate phosphatase</t>
  </si>
  <si>
    <t>EG10020</t>
  </si>
  <si>
    <t>cpxR</t>
  </si>
  <si>
    <t>response regulator in two-component regulatory system with CpxA</t>
  </si>
  <si>
    <t>G6546.5UTR</t>
  </si>
  <si>
    <t>csgD.5UTR</t>
  </si>
  <si>
    <t>csgBAC operon transcriptional regulator</t>
  </si>
  <si>
    <t>G6972.AS</t>
  </si>
  <si>
    <t>dgcJ.AS</t>
  </si>
  <si>
    <t>EG10251</t>
  </si>
  <si>
    <t>dut</t>
  </si>
  <si>
    <t>deoxyuridinetriphosphatase</t>
  </si>
  <si>
    <t>EG10304</t>
  </si>
  <si>
    <t>fhuC</t>
  </si>
  <si>
    <t>iron(3+)-hydroxamate import ABC transporter ATPase</t>
  </si>
  <si>
    <t>EG10318</t>
  </si>
  <si>
    <t>fldA</t>
  </si>
  <si>
    <t>flavodoxin 1</t>
  </si>
  <si>
    <t>G6562.EST3UTR.85</t>
  </si>
  <si>
    <t>EG10319</t>
  </si>
  <si>
    <t>flhC</t>
  </si>
  <si>
    <t>flagellar class II regulon transcriptional activator, with FlhD</t>
  </si>
  <si>
    <t>EG10359</t>
  </si>
  <si>
    <t>fur</t>
  </si>
  <si>
    <t>ferric iron uptake regulon transcriptional repressor; autorepressor</t>
  </si>
  <si>
    <t>EG10388</t>
  </si>
  <si>
    <t>glnP</t>
  </si>
  <si>
    <t>glutamine transporter subunit</t>
  </si>
  <si>
    <t>EG10388.EG10386.IGT</t>
  </si>
  <si>
    <t>glnP.glnH.IGT</t>
  </si>
  <si>
    <t>EG10390</t>
  </si>
  <si>
    <t>glnS</t>
  </si>
  <si>
    <t>EG10393.3UTR</t>
  </si>
  <si>
    <t>glpC.3UTR</t>
  </si>
  <si>
    <t>G6749</t>
  </si>
  <si>
    <t>hicB</t>
  </si>
  <si>
    <t>antitoxin for the HicAB toxin-antitoxin system</t>
  </si>
  <si>
    <t>G6619</t>
  </si>
  <si>
    <t>hlyE</t>
  </si>
  <si>
    <t>hemolysin E</t>
  </si>
  <si>
    <t>EG11801.AS</t>
  </si>
  <si>
    <t>hybC.AS</t>
  </si>
  <si>
    <t>hydrogenase 2, large subunit</t>
  </si>
  <si>
    <t>EG11535</t>
  </si>
  <si>
    <t>ibpB</t>
  </si>
  <si>
    <t>G6984</t>
  </si>
  <si>
    <t>leuE</t>
  </si>
  <si>
    <t>leucine efflux protein</t>
  </si>
  <si>
    <t>EG10533</t>
  </si>
  <si>
    <t>lexA</t>
  </si>
  <si>
    <t>transcriptional repressor of SOS regulon</t>
  </si>
  <si>
    <t>EG12123</t>
  </si>
  <si>
    <t>lrhA</t>
  </si>
  <si>
    <t>transcriptional repressor of flagellar, motility and chemotaxis genes</t>
  </si>
  <si>
    <t>EG10560</t>
  </si>
  <si>
    <t>malP</t>
  </si>
  <si>
    <t>maltodextrin phosphorylase</t>
  </si>
  <si>
    <t>EG11230.EG10577.IGR</t>
  </si>
  <si>
    <t>melR.melA.IGR</t>
  </si>
  <si>
    <t>EG30061.EG10068.IGR</t>
  </si>
  <si>
    <t>metY.argG.IGR</t>
  </si>
  <si>
    <t>EG10593</t>
  </si>
  <si>
    <t>mglB</t>
  </si>
  <si>
    <t>G6968</t>
  </si>
  <si>
    <t>mipA</t>
  </si>
  <si>
    <t>scaffolding protein for murein synthesizing machinery</t>
  </si>
  <si>
    <t>EG10246</t>
  </si>
  <si>
    <t>mltD</t>
  </si>
  <si>
    <t>putative membrane-bound lytic murein transglycosylase D</t>
  </si>
  <si>
    <t>G6395</t>
  </si>
  <si>
    <t>modE</t>
  </si>
  <si>
    <t>transcriptional repressor for the molybdenum transport operon modABC</t>
  </si>
  <si>
    <t>EG10610</t>
  </si>
  <si>
    <t>mreD</t>
  </si>
  <si>
    <t>cell wall structural complex MreBCD transmembrane component MreD</t>
  </si>
  <si>
    <t>EG10635.5UTR</t>
  </si>
  <si>
    <t>nagE.5UTR</t>
  </si>
  <si>
    <t>N-acetyl glucosamine specific PTS enzyme IIC, IIB, and IIA components</t>
  </si>
  <si>
    <t>EG11133</t>
  </si>
  <si>
    <t>nlpC</t>
  </si>
  <si>
    <t>putative C40 clan peptidase lipoprotein</t>
  </si>
  <si>
    <t>EG10672</t>
  </si>
  <si>
    <t>ompR</t>
  </si>
  <si>
    <t>response regulator in two-component regulatory system with EnvZ</t>
  </si>
  <si>
    <t>EG12591</t>
  </si>
  <si>
    <t>opgB</t>
  </si>
  <si>
    <t>OPG periplasmic biosynthetic phosphoglycerol transferases I (membrane-bound) and II (soluble)</t>
  </si>
  <si>
    <t>EG10688.EST3UTR.96</t>
  </si>
  <si>
    <t>pck.EST3UTR</t>
  </si>
  <si>
    <t>phosphoenolpyruvate carboxykinase [ATP]</t>
  </si>
  <si>
    <t>EG10691</t>
  </si>
  <si>
    <t>pdxA</t>
  </si>
  <si>
    <t>4-hydroxy-L-threonine phosphate dehydrogenase, NAD-dependent</t>
  </si>
  <si>
    <t>EG11437</t>
  </si>
  <si>
    <t>plsX</t>
  </si>
  <si>
    <t>putative phosphate acyltransferase</t>
  </si>
  <si>
    <t>G6242.5UTR</t>
  </si>
  <si>
    <t>ppiD.5UTR</t>
  </si>
  <si>
    <t>EG20173</t>
  </si>
  <si>
    <t>pta</t>
  </si>
  <si>
    <t>phosphate acetyltransferase</t>
  </si>
  <si>
    <t>EG10785.5UTR</t>
  </si>
  <si>
    <t>pth.5UTR</t>
  </si>
  <si>
    <t>peptidyl-tRNA hydrolase</t>
  </si>
  <si>
    <t>EG10789</t>
  </si>
  <si>
    <t>ptsI</t>
  </si>
  <si>
    <t>PEP-protein phosphotransferase of PTS system (enzyme I)</t>
  </si>
  <si>
    <t>EG10795.EG30088.IGR</t>
  </si>
  <si>
    <t>purH.rrsE.IGR</t>
  </si>
  <si>
    <t>EG10810</t>
  </si>
  <si>
    <t>pyrG</t>
  </si>
  <si>
    <t>CTP synthetase</t>
  </si>
  <si>
    <t>EG10812.5UTR</t>
  </si>
  <si>
    <t>queA.5UTR</t>
  </si>
  <si>
    <t>S-adenosylmethionine:tRNA ribosyltransferase-isomerase</t>
  </si>
  <si>
    <t>G7175</t>
  </si>
  <si>
    <t>rbn</t>
  </si>
  <si>
    <t>RNase BN, tRNA processing enzyme</t>
  </si>
  <si>
    <t>EG11079</t>
  </si>
  <si>
    <t>ribF</t>
  </si>
  <si>
    <t>EG12207</t>
  </si>
  <si>
    <t>rlmA</t>
  </si>
  <si>
    <t>23S rRNA m(1)G745 methyltransferase, SAM-dependent</t>
  </si>
  <si>
    <t>EG11247</t>
  </si>
  <si>
    <t>rlmD</t>
  </si>
  <si>
    <t>23S rRNA m(5)U1939 methyltransferase, SAM-dependent</t>
  </si>
  <si>
    <t>EG11921</t>
  </si>
  <si>
    <t>rluF</t>
  </si>
  <si>
    <t>23S rRNA pseudouridine(2604) synthase</t>
  </si>
  <si>
    <t>EG11472</t>
  </si>
  <si>
    <t>rmuC</t>
  </si>
  <si>
    <t>DNA recombination protein</t>
  </si>
  <si>
    <t>EG10879</t>
  </si>
  <si>
    <t>rplR</t>
  </si>
  <si>
    <t>50S ribosomal subunit protein L18</t>
  </si>
  <si>
    <t>EG12436</t>
  </si>
  <si>
    <t>rseP</t>
  </si>
  <si>
    <t>inner membrane zinc RIP metalloprotease; RpoE activator, by degrading RseA; cleaved signal peptide endoprotease</t>
  </si>
  <si>
    <t>EG12044</t>
  </si>
  <si>
    <t>rsuA</t>
  </si>
  <si>
    <t>16S rRNA pseudouridine(516) synthase</t>
  </si>
  <si>
    <t>EG11512.AS</t>
  </si>
  <si>
    <t>satP.AS</t>
  </si>
  <si>
    <t>succinate-acetate transporter</t>
  </si>
  <si>
    <t>EG10928.5UTR</t>
  </si>
  <si>
    <t>sbmA.5UTR</t>
  </si>
  <si>
    <t>EG12095.5UTR</t>
  </si>
  <si>
    <t>secG.5UTR</t>
  </si>
  <si>
    <t>EG10961</t>
  </si>
  <si>
    <t>speC</t>
  </si>
  <si>
    <t>ornithine decarboxylase, constitutive</t>
  </si>
  <si>
    <t>EG10988.5UTR</t>
  </si>
  <si>
    <t>tar.5UTR</t>
  </si>
  <si>
    <t>EG11585</t>
  </si>
  <si>
    <t>thiC</t>
  </si>
  <si>
    <t>phosphomethylpyrimidine synthase</t>
  </si>
  <si>
    <t>EG11001.G0-10453.IGR</t>
  </si>
  <si>
    <t>thrS.yniD.IGR</t>
  </si>
  <si>
    <t>EG30101.EG11037.IGT</t>
  </si>
  <si>
    <t>thrT.tufB.IGT</t>
  </si>
  <si>
    <t>EG11015</t>
  </si>
  <si>
    <t>tpiA</t>
  </si>
  <si>
    <t>triosephosphate isomerase</t>
  </si>
  <si>
    <t>EG11402.EG12127.IGT</t>
  </si>
  <si>
    <t>treC.treB.IGT</t>
  </si>
  <si>
    <t>EG11555</t>
  </si>
  <si>
    <t>yaaJ</t>
  </si>
  <si>
    <t>EG12337</t>
  </si>
  <si>
    <t>yaeI</t>
  </si>
  <si>
    <t>phosphodiesterase with model substrate bis-pNPP</t>
  </si>
  <si>
    <t>G6151.AS</t>
  </si>
  <si>
    <t>yagN.AS</t>
  </si>
  <si>
    <t>CP4-6 prophage; uncharacterized protein</t>
  </si>
  <si>
    <t>EG12182</t>
  </si>
  <si>
    <t>yajG</t>
  </si>
  <si>
    <t>G6280</t>
  </si>
  <si>
    <t>ybbW</t>
  </si>
  <si>
    <t>putative allantoin transporter</t>
  </si>
  <si>
    <t>EG12851</t>
  </si>
  <si>
    <t>ybeL</t>
  </si>
  <si>
    <t>DUF1451 family protein</t>
  </si>
  <si>
    <t>G6361.G6362.IGT</t>
  </si>
  <si>
    <t>ybeX.ybeY.IGT</t>
  </si>
  <si>
    <t>EG11580.AS</t>
  </si>
  <si>
    <t>ybiB.AS</t>
  </si>
  <si>
    <t>putative family 3 glycosyltransferase</t>
  </si>
  <si>
    <t>G6450</t>
  </si>
  <si>
    <t>ybjP</t>
  </si>
  <si>
    <t>lipoprotein</t>
  </si>
  <si>
    <t>EG11533</t>
  </si>
  <si>
    <t>ychH</t>
  </si>
  <si>
    <t>EG11607.EST3UTR.62</t>
  </si>
  <si>
    <t>yciI.EST3UTR</t>
  </si>
  <si>
    <t>putative DGPF domain-containing enzyme</t>
  </si>
  <si>
    <t>EG11759.EG10956.IGR</t>
  </si>
  <si>
    <t>yciK.sohB.IGR</t>
  </si>
  <si>
    <t>EG12110</t>
  </si>
  <si>
    <t>ydcF</t>
  </si>
  <si>
    <t>DUF218 superfamily protein, SAM-binding</t>
  </si>
  <si>
    <t>G6990.AS</t>
  </si>
  <si>
    <t>yeaY.AS</t>
  </si>
  <si>
    <t>Slp family lipoprotein, RpoE-regulated</t>
  </si>
  <si>
    <t>G7035</t>
  </si>
  <si>
    <t>yecR</t>
  </si>
  <si>
    <t>lipoprotein, function unknown</t>
  </si>
  <si>
    <t>EG11998.AS</t>
  </si>
  <si>
    <t>yehL.AS</t>
  </si>
  <si>
    <t>putative hexameric AAA+ MoxR family ATPase</t>
  </si>
  <si>
    <t>G7186.EST3UTR.53</t>
  </si>
  <si>
    <t>yfbS.EST3UTR</t>
  </si>
  <si>
    <t>EG11144</t>
  </si>
  <si>
    <t>yfcA</t>
  </si>
  <si>
    <t>TauE/TSUP family inner membrane protein</t>
  </si>
  <si>
    <t>G7203</t>
  </si>
  <si>
    <t>yfcO</t>
  </si>
  <si>
    <t>DUF2544 family putative outer membrane protein</t>
  </si>
  <si>
    <t>EG11538</t>
  </si>
  <si>
    <t>yfiC</t>
  </si>
  <si>
    <t>G7406</t>
  </si>
  <si>
    <t>ygaH</t>
  </si>
  <si>
    <t>G7690</t>
  </si>
  <si>
    <t>yhdP</t>
  </si>
  <si>
    <t>DUF3971-AsmA2 domains protein</t>
  </si>
  <si>
    <t>G7927.G7928.IGR</t>
  </si>
  <si>
    <t>yjiH.kptA.IGR</t>
  </si>
  <si>
    <t>EG12171.AS</t>
  </si>
  <si>
    <t>yjjI.AS</t>
  </si>
  <si>
    <t>G6587</t>
  </si>
  <si>
    <t>ymfI</t>
  </si>
  <si>
    <t>G0-8887</t>
  </si>
  <si>
    <t>yncL</t>
  </si>
  <si>
    <t>stress-induced small inner membrane enterobacterial protein</t>
  </si>
  <si>
    <t>G7000.G7001.IGR</t>
  </si>
  <si>
    <t>yobF.yebO.IGR</t>
  </si>
  <si>
    <t>G0-9121.AS</t>
  </si>
  <si>
    <t>yoeB.AS</t>
  </si>
  <si>
    <t>toxin of the YoeB-YefM toxin-antitoxin system</t>
  </si>
  <si>
    <t>G7243</t>
  </si>
  <si>
    <t>ypdA</t>
  </si>
  <si>
    <t>sensor kinase regulating yhjX; pyruvate-responsive YpdAB two-component system</t>
  </si>
  <si>
    <t>G7355</t>
  </si>
  <si>
    <t>ypjD</t>
  </si>
  <si>
    <t>cytochrome c assembly protein family inner membrane protein</t>
  </si>
  <si>
    <t>G7534</t>
  </si>
  <si>
    <t>yqgA</t>
  </si>
  <si>
    <t>DUF554 family putative inner membrane protein</t>
  </si>
  <si>
    <t>G7872.5UTR</t>
  </si>
  <si>
    <t>ytfK.5UTR</t>
  </si>
  <si>
    <t>G6486.EST3UTR.24</t>
  </si>
  <si>
    <t>zapC.EST3UTR</t>
  </si>
  <si>
    <t>EG11221.EG12860.IGR</t>
  </si>
  <si>
    <t>zwf.yebK.IGR</t>
  </si>
  <si>
    <t>G0-10700.EG11419.IGR</t>
  </si>
  <si>
    <t>G0-10700.bcr.IGR</t>
  </si>
  <si>
    <t>EG11112</t>
  </si>
  <si>
    <t>aat</t>
  </si>
  <si>
    <t>leucyl/phenylalanyl-tRNA-protein transferase</t>
  </si>
  <si>
    <t>EG12221</t>
  </si>
  <si>
    <t>acpT</t>
  </si>
  <si>
    <t>4'-phosphopantetheinyl transferase</t>
  </si>
  <si>
    <t>EG10031</t>
  </si>
  <si>
    <t>adhE</t>
  </si>
  <si>
    <t>G7595.G7596.IGR</t>
  </si>
  <si>
    <t>aer.patA.IGR</t>
  </si>
  <si>
    <t>EG10034</t>
  </si>
  <si>
    <t>alaS</t>
  </si>
  <si>
    <t>alanyl-tRNA synthetase</t>
  </si>
  <si>
    <t>EG30012</t>
  </si>
  <si>
    <t>alaX</t>
  </si>
  <si>
    <t>tRNA-Ala</t>
  </si>
  <si>
    <t>EG10035</t>
  </si>
  <si>
    <t>aldA</t>
  </si>
  <si>
    <t>aldehyde dehydrogenase A, NAD-linked</t>
  </si>
  <si>
    <t>EG10039.5UTR</t>
  </si>
  <si>
    <t>amn.5UTR</t>
  </si>
  <si>
    <t>G6764</t>
  </si>
  <si>
    <t>ansP</t>
  </si>
  <si>
    <t>EG30017</t>
  </si>
  <si>
    <t>argX</t>
  </si>
  <si>
    <t>tRNA-Arg</t>
  </si>
  <si>
    <t>EG30019.EG30018.IGT</t>
  </si>
  <si>
    <t>argZ.argY.IGT</t>
  </si>
  <si>
    <t>G7170</t>
  </si>
  <si>
    <t>arnT</t>
  </si>
  <si>
    <t>4-amino-4-deoxy-L-arabinose transferase</t>
  </si>
  <si>
    <t>EG10107</t>
  </si>
  <si>
    <t>avtA</t>
  </si>
  <si>
    <t>valine-pyruvate aminotransferase; transaminase C; alanine-valine transaminase</t>
  </si>
  <si>
    <t>EG12059</t>
  </si>
  <si>
    <t>ccmA</t>
  </si>
  <si>
    <t>heme export ABC transporter ATPase</t>
  </si>
  <si>
    <t>EG10146</t>
  </si>
  <si>
    <t>cheA</t>
  </si>
  <si>
    <t>fused chemotactic sensory histidine kinase in two-component regulatory system with CheB and CheY: sensory histidine kinase/signal sensing protein</t>
  </si>
  <si>
    <t>EG10151</t>
  </si>
  <si>
    <t>cheZ</t>
  </si>
  <si>
    <t>chemotaxis regulator, protein phosphatase for CheY</t>
  </si>
  <si>
    <t>G6551</t>
  </si>
  <si>
    <t>clsC</t>
  </si>
  <si>
    <t>stationary phase cardiolipin synthase 3</t>
  </si>
  <si>
    <t>EG11463</t>
  </si>
  <si>
    <t>corA</t>
  </si>
  <si>
    <t>magnesium/nickel/cobalt transporter</t>
  </si>
  <si>
    <t>EG10730</t>
  </si>
  <si>
    <t>creC</t>
  </si>
  <si>
    <t>sensory histidine kinase in two-component regulatory system with CreB or PhoB</t>
  </si>
  <si>
    <t>EG10012</t>
  </si>
  <si>
    <t>cydC</t>
  </si>
  <si>
    <t>glutathione/cysteine ABC transporter export permease/ATPase</t>
  </si>
  <si>
    <t>EG11405</t>
  </si>
  <si>
    <t>cydD</t>
  </si>
  <si>
    <t>G0-10441</t>
  </si>
  <si>
    <t>cydX</t>
  </si>
  <si>
    <t>cytochrome d (bd-I) ubiquinol oxidase subunit X</t>
  </si>
  <si>
    <t>EG10184.5UTR</t>
  </si>
  <si>
    <t>cysB.5UTR</t>
  </si>
  <si>
    <t>N-acetylserine-responsive cysteine regulon transcriptional activator; autorepressor</t>
  </si>
  <si>
    <t>EG10184.G0-10512.IGR</t>
  </si>
  <si>
    <t>cysB.ymiA.IGR</t>
  </si>
  <si>
    <t>EG10193</t>
  </si>
  <si>
    <t>cysM</t>
  </si>
  <si>
    <t>cysteine synthase B (O-acetylserine sulfhydrolase B)</t>
  </si>
  <si>
    <t>EG10193.EG10183.IGT</t>
  </si>
  <si>
    <t>cysM.cysA.IGT</t>
  </si>
  <si>
    <t>EG10203</t>
  </si>
  <si>
    <t>dacC</t>
  </si>
  <si>
    <t>D-alanyl-D-alanine carboxypeptidase; penicillin-binding protein 6a</t>
  </si>
  <si>
    <t>EG10208</t>
  </si>
  <si>
    <t>dapE</t>
  </si>
  <si>
    <t>N-succinyl-diaminopimelate deacylase</t>
  </si>
  <si>
    <t>EG12392</t>
  </si>
  <si>
    <t>dauA</t>
  </si>
  <si>
    <t>C4-dicarboxylic acid transporter</t>
  </si>
  <si>
    <t>EG10222</t>
  </si>
  <si>
    <t>deoD</t>
  </si>
  <si>
    <t>purine nucleoside phosphorylase 1; nicotinamide 1-beta-D-riboside phosphorylase</t>
  </si>
  <si>
    <t>EG10224</t>
  </si>
  <si>
    <t>dgkA</t>
  </si>
  <si>
    <t>diacylglycerol kinase</t>
  </si>
  <si>
    <t>EG11193.AS</t>
  </si>
  <si>
    <t>dinD.AS</t>
  </si>
  <si>
    <t>G0-9981</t>
  </si>
  <si>
    <t>dinQ</t>
  </si>
  <si>
    <t>UV-inducible membrane toxin, DinQ-AgrB type I toxin-antitoxin system</t>
  </si>
  <si>
    <t>G6237</t>
  </si>
  <si>
    <t>dxs</t>
  </si>
  <si>
    <t>1-deoxyxylulose-5-phosphate synthase, thiamine triphosphate-binding, FAD-requiring</t>
  </si>
  <si>
    <t>EG12267</t>
  </si>
  <si>
    <t>eptB</t>
  </si>
  <si>
    <t>KDO phosphoethanolamine transferase, Ca(2+)-inducible</t>
  </si>
  <si>
    <t>EG12267.5UTR</t>
  </si>
  <si>
    <t>eptB.5UTR</t>
  </si>
  <si>
    <t>G6829.EG12203.IGR</t>
  </si>
  <si>
    <t>essQ.cspB.IGR</t>
  </si>
  <si>
    <t>EG12343</t>
  </si>
  <si>
    <t>ettA</t>
  </si>
  <si>
    <t>energy-dependent translational throttle A</t>
  </si>
  <si>
    <t>EG50007</t>
  </si>
  <si>
    <t>eutC</t>
  </si>
  <si>
    <t>ethanolamine ammonia-lyase, small subunit (light chain)</t>
  </si>
  <si>
    <t>EG10273</t>
  </si>
  <si>
    <t>fabA</t>
  </si>
  <si>
    <t>beta-hydroxydecanoyl thioester dehydrase</t>
  </si>
  <si>
    <t>G365</t>
  </si>
  <si>
    <t>flgI</t>
  </si>
  <si>
    <t>putative flagellar basal body protein</t>
  </si>
  <si>
    <t>EG11656</t>
  </si>
  <si>
    <t>fliH</t>
  </si>
  <si>
    <t>negative regulator of FliI ATPase activity</t>
  </si>
  <si>
    <t>G6862</t>
  </si>
  <si>
    <t>folM</t>
  </si>
  <si>
    <t>EG10365.AS</t>
  </si>
  <si>
    <t>galS.AS</t>
  </si>
  <si>
    <t>galactose- and fucose-inducible galactose regulon transcriptional isorepressor; mgl operon transcriptional repressor; autorepressor</t>
  </si>
  <si>
    <t>G7543</t>
  </si>
  <si>
    <t>glcG</t>
  </si>
  <si>
    <t>DUF336 family protein</t>
  </si>
  <si>
    <t>EG10379</t>
  </si>
  <si>
    <t>glgC</t>
  </si>
  <si>
    <t>glucose-1-phosphate adenylyltransferase</t>
  </si>
  <si>
    <t>EG10381</t>
  </si>
  <si>
    <t>glgX</t>
  </si>
  <si>
    <t>glycogen debranching enzyme</t>
  </si>
  <si>
    <t>EG10386</t>
  </si>
  <si>
    <t>glnH</t>
  </si>
  <si>
    <t>EG10386.5UTR</t>
  </si>
  <si>
    <t>glnH.5UTR</t>
  </si>
  <si>
    <t>G6099</t>
  </si>
  <si>
    <t>gloB</t>
  </si>
  <si>
    <t>hydroxyacylglutathione hydrolase</t>
  </si>
  <si>
    <t>EG10394.5UTR</t>
  </si>
  <si>
    <t>glpD.5UTR</t>
  </si>
  <si>
    <t>EG10395.5UTR</t>
  </si>
  <si>
    <t>glpE.5UTR</t>
  </si>
  <si>
    <t>thiosulfate:cyanide sulfurtransferase (rhodanese)</t>
  </si>
  <si>
    <t>EG10411.G7092.IGR</t>
  </si>
  <si>
    <t>gnd.insH-7.IGR</t>
  </si>
  <si>
    <t>EG12629.EG12630.IGT</t>
  </si>
  <si>
    <t>gntK.gntR.IGT</t>
  </si>
  <si>
    <t>EG10417</t>
  </si>
  <si>
    <t>grxA</t>
  </si>
  <si>
    <t>glutaredoxin 1, redox coenzyme for ribonucleotide reductase (RNR1a)</t>
  </si>
  <si>
    <t>EG10973</t>
  </si>
  <si>
    <t>gutQ</t>
  </si>
  <si>
    <t>EG10434</t>
  </si>
  <si>
    <t>hemY</t>
  </si>
  <si>
    <t>putative protoheme IX synthesis protein</t>
  </si>
  <si>
    <t>EG11732.AS</t>
  </si>
  <si>
    <t>hsrA.AS</t>
  </si>
  <si>
    <t>EG11801</t>
  </si>
  <si>
    <t>hybC</t>
  </si>
  <si>
    <t>G0-10536.G6510.IGR</t>
  </si>
  <si>
    <t>insAB-4.cspH.IGR</t>
  </si>
  <si>
    <t>G6134</t>
  </si>
  <si>
    <t>insH-1</t>
  </si>
  <si>
    <t>EG12364.AS</t>
  </si>
  <si>
    <t>intB.AS</t>
  </si>
  <si>
    <t>G7272.G7273.IGR</t>
  </si>
  <si>
    <t>intZ.yffL.IGR</t>
  </si>
  <si>
    <t>G7325.G7326.IGT</t>
  </si>
  <si>
    <t>iscS.iscR.IGT</t>
  </si>
  <si>
    <t>EG10512.5UTR</t>
  </si>
  <si>
    <t>kbl.5UTR</t>
  </si>
  <si>
    <t>EG11606</t>
  </si>
  <si>
    <t>kch</t>
  </si>
  <si>
    <t>voltage-gated potassium channel</t>
  </si>
  <si>
    <t>G6637</t>
  </si>
  <si>
    <t>lapA</t>
  </si>
  <si>
    <t>EG12691</t>
  </si>
  <si>
    <t>lapB</t>
  </si>
  <si>
    <t>EG10530</t>
  </si>
  <si>
    <t>lepB</t>
  </si>
  <si>
    <t>leader peptidase (signal peptidase I)</t>
  </si>
  <si>
    <t>EG10543</t>
  </si>
  <si>
    <t>lpd</t>
  </si>
  <si>
    <t>dihydrolipoyl dehydrogenase; E3 component of pyruvate and 2-oxoglutarate dehydrogenases complexes; glycine cleavage system L protein; dihydrolipoamide dehydrogenase</t>
  </si>
  <si>
    <t>EG10614</t>
  </si>
  <si>
    <t>lpxM</t>
  </si>
  <si>
    <t>myristoyl-acyl carrier protein (ACP)-dependent acyltransferase</t>
  </si>
  <si>
    <t>EG10560.EG10562.IGR</t>
  </si>
  <si>
    <t>malP.malT.IGR</t>
  </si>
  <si>
    <t>G6248</t>
  </si>
  <si>
    <t>mdlA</t>
  </si>
  <si>
    <t>putative multidrug ABC transporter ATPase</t>
  </si>
  <si>
    <t>EG11737</t>
  </si>
  <si>
    <t>metI</t>
  </si>
  <si>
    <t>EG10597</t>
  </si>
  <si>
    <t>minD</t>
  </si>
  <si>
    <t>inhibitor of FtsZ ring polymerization; chromosome-membrane tethering protein; membrane ATPase of the MinCDEE system</t>
  </si>
  <si>
    <t>EG10602</t>
  </si>
  <si>
    <t>motB</t>
  </si>
  <si>
    <t>protein that enables flagellar motor rotation</t>
  </si>
  <si>
    <t>EG10617</t>
  </si>
  <si>
    <t>mtr</t>
  </si>
  <si>
    <t>tryptophan transporter of high affinity</t>
  </si>
  <si>
    <t>EG11358</t>
  </si>
  <si>
    <t>murA</t>
  </si>
  <si>
    <t>UDP-N-acetylglucosamine 1-carboxyvinyltransferase</t>
  </si>
  <si>
    <t>EG11358.G7657.IGT</t>
  </si>
  <si>
    <t>murA.ibaG.IGT</t>
  </si>
  <si>
    <t>G6567</t>
  </si>
  <si>
    <t>nagZ</t>
  </si>
  <si>
    <t>beta N-acetyl-glucosaminidase</t>
  </si>
  <si>
    <t>EG12062</t>
  </si>
  <si>
    <t>napH</t>
  </si>
  <si>
    <t>ferredoxin-type protein</t>
  </si>
  <si>
    <t>EG11392</t>
  </si>
  <si>
    <t>nhaB</t>
  </si>
  <si>
    <t>sodium:proton antiporter</t>
  </si>
  <si>
    <t>EG11519</t>
  </si>
  <si>
    <t>nikR</t>
  </si>
  <si>
    <t>transcriptional repressor, Ni-binding</t>
  </si>
  <si>
    <t>EG11886</t>
  </si>
  <si>
    <t>opgH</t>
  </si>
  <si>
    <t>OPG biosynthetic ACP-dependent transmembrane UDP-glucose beta-1,2 glycosyltransferase; nutrient-dependent cell size regulator, FtsZ assembly antagonist</t>
  </si>
  <si>
    <t>G6720</t>
  </si>
  <si>
    <t>paaX</t>
  </si>
  <si>
    <t>transcriptional repressor of phenylacetic acid degradation paa operon, phenylacetyl-CoA inducer</t>
  </si>
  <si>
    <t>G6708</t>
  </si>
  <si>
    <t>paaZ</t>
  </si>
  <si>
    <t>oxepin-CoA hydrolase and 3-oxo-5,6-dehydrosuberyl-CoA semialdehyde dehydrogenase</t>
  </si>
  <si>
    <t>EG10686</t>
  </si>
  <si>
    <t>parC</t>
  </si>
  <si>
    <t>DNA topoisomerase IV, subunit A</t>
  </si>
  <si>
    <t>EG10686.EST3UTR.56</t>
  </si>
  <si>
    <t>parC.EST3UTR</t>
  </si>
  <si>
    <t>EG11236.5UTR</t>
  </si>
  <si>
    <t>pdeL.5UTR</t>
  </si>
  <si>
    <t>EG10694.5UTR</t>
  </si>
  <si>
    <t>pepA.5UTR</t>
  </si>
  <si>
    <t>multifunctional aminopeptidase A: a cyteinylglycinase, transcription regulator and site-specific recombination factor</t>
  </si>
  <si>
    <t>EG10028</t>
  </si>
  <si>
    <t>pflA</t>
  </si>
  <si>
    <t>EG10701</t>
  </si>
  <si>
    <t>pflB</t>
  </si>
  <si>
    <t>formate C-acetyltransferase 1, anaerobic; pyruvate formate-lyase 1</t>
  </si>
  <si>
    <t>G6664</t>
  </si>
  <si>
    <t>pgrR</t>
  </si>
  <si>
    <t>murein peptide degradation regulator</t>
  </si>
  <si>
    <t>EG10743</t>
  </si>
  <si>
    <t>pnp</t>
  </si>
  <si>
    <t>polynucleotide phosphorylase/polyadenylase</t>
  </si>
  <si>
    <t>EG10749.EG11549.IGR</t>
  </si>
  <si>
    <t>potA.pepT.IGR</t>
  </si>
  <si>
    <t>EG11744</t>
  </si>
  <si>
    <t>pqqL</t>
  </si>
  <si>
    <t>putative periplasmic M16 family zinc metalloendopeptidase</t>
  </si>
  <si>
    <t>EG10955</t>
  </si>
  <si>
    <t>prlF</t>
  </si>
  <si>
    <t>antitoxin of the SohA(PrlF)-YhaV toxin-antitoxin system</t>
  </si>
  <si>
    <t>EG10770</t>
  </si>
  <si>
    <t>proS</t>
  </si>
  <si>
    <t>prolyl-tRNA synthetase</t>
  </si>
  <si>
    <t>EG10771.5UTR</t>
  </si>
  <si>
    <t>proV.5UTR</t>
  </si>
  <si>
    <t>glycine betaine/proline ABC transporter periplasmic binding protein</t>
  </si>
  <si>
    <t>EG10802</t>
  </si>
  <si>
    <t>putP</t>
  </si>
  <si>
    <t>proline:sodium symporter</t>
  </si>
  <si>
    <t>G7357</t>
  </si>
  <si>
    <t>ratB</t>
  </si>
  <si>
    <t>UPF0125 family protein</t>
  </si>
  <si>
    <t>EG10821.AS</t>
  </si>
  <si>
    <t>rcsB.AS</t>
  </si>
  <si>
    <t>response regulator in two-component regulatory system with RcsC and YojN</t>
  </si>
  <si>
    <t>G0-9603</t>
  </si>
  <si>
    <t>rdlA</t>
  </si>
  <si>
    <t>sRNA antisense regulator affects LdrA translation; proposed addiction module in LDR-A repeat, with toxic peptide LdrA</t>
  </si>
  <si>
    <t>EG11979</t>
  </si>
  <si>
    <t>rfbC</t>
  </si>
  <si>
    <t>dTDP-4-deoxyrhamnose-3,5-epimerase</t>
  </si>
  <si>
    <t>EG10842</t>
  </si>
  <si>
    <t>rhaR</t>
  </si>
  <si>
    <t>transcriptional activator of rhaSR</t>
  </si>
  <si>
    <t>EG10845</t>
  </si>
  <si>
    <t>rho</t>
  </si>
  <si>
    <t>transcription termination factor</t>
  </si>
  <si>
    <t>EG10853.5UTR</t>
  </si>
  <si>
    <t>rimL.5UTR</t>
  </si>
  <si>
    <t>ribosomal-protein-L7/L12-serine acetyltransferase</t>
  </si>
  <si>
    <t>EG11620</t>
  </si>
  <si>
    <t>rnb</t>
  </si>
  <si>
    <t>ribonuclease II</t>
  </si>
  <si>
    <t>EG10897.5UTR</t>
  </si>
  <si>
    <t>rpoH.5UTR</t>
  </si>
  <si>
    <t>RNA polymerase, sigma 32 (sigma H) factor</t>
  </si>
  <si>
    <t>EG12341</t>
  </si>
  <si>
    <t>rseA</t>
  </si>
  <si>
    <t>anti-sigma factor</t>
  </si>
  <si>
    <t>EG11255</t>
  </si>
  <si>
    <t>rsfS</t>
  </si>
  <si>
    <t>G6838.AS</t>
  </si>
  <si>
    <t>rspB.AS</t>
  </si>
  <si>
    <t>G6881.5UTR</t>
  </si>
  <si>
    <t>slyB.5UTR</t>
  </si>
  <si>
    <t>G6745</t>
  </si>
  <si>
    <t>sutR</t>
  </si>
  <si>
    <t>EG10990</t>
  </si>
  <si>
    <t>tdcB</t>
  </si>
  <si>
    <t>L-threonine dehydratase, catabolic</t>
  </si>
  <si>
    <t>EG10990.EG10989.IGT</t>
  </si>
  <si>
    <t>tdcB.tdcA.IGT</t>
  </si>
  <si>
    <t>EG11003.5UTR</t>
  </si>
  <si>
    <t>tig.5UTR</t>
  </si>
  <si>
    <t>peptidyl-prolyl cis/trans isomerase (trigger factor)</t>
  </si>
  <si>
    <t>EG11427.EG11291.IGR</t>
  </si>
  <si>
    <t>tktA.loiP.IGR</t>
  </si>
  <si>
    <t>EG11006</t>
  </si>
  <si>
    <t>tnaB</t>
  </si>
  <si>
    <t>tryptophan transporter of low affinity</t>
  </si>
  <si>
    <t>EG11276.5UTR</t>
  </si>
  <si>
    <t>tnaC.5UTR</t>
  </si>
  <si>
    <t>EG11014.3UTR</t>
  </si>
  <si>
    <t>topB.3UTR</t>
  </si>
  <si>
    <t>DNA topoisomerase III</t>
  </si>
  <si>
    <t>EG11779.EG10627.IGR</t>
  </si>
  <si>
    <t>trmI.mutY.IGR</t>
  </si>
  <si>
    <t>EG13139.AS</t>
  </si>
  <si>
    <t>tynA.AS</t>
  </si>
  <si>
    <t>tyramine oxidase, copper-requiring</t>
  </si>
  <si>
    <t>G6938.5UTR</t>
  </si>
  <si>
    <t>ves.5UTR</t>
  </si>
  <si>
    <t>EG11985</t>
  </si>
  <si>
    <t>wbbK</t>
  </si>
  <si>
    <t>lipopolysaccharide biosynthesis protein</t>
  </si>
  <si>
    <t>EG12276</t>
  </si>
  <si>
    <t>xylH</t>
  </si>
  <si>
    <t>D-xylose ABC transporter permease</t>
  </si>
  <si>
    <t>G6081.EG10011.IGR</t>
  </si>
  <si>
    <t>yaaX.yaaA.IGR</t>
  </si>
  <si>
    <t>G6117</t>
  </si>
  <si>
    <t>yafO</t>
  </si>
  <si>
    <t>mRNA interferase toxin of the YafO-YafN toxin-antitoxin system</t>
  </si>
  <si>
    <t>G6314</t>
  </si>
  <si>
    <t>ybcW</t>
  </si>
  <si>
    <t>DLP12 prophage; uncharacterized protein</t>
  </si>
  <si>
    <t>G6316</t>
  </si>
  <si>
    <t>ybcY</t>
  </si>
  <si>
    <t>G6361</t>
  </si>
  <si>
    <t>ybeX</t>
  </si>
  <si>
    <t>putative ion transport</t>
  </si>
  <si>
    <t>G6409</t>
  </si>
  <si>
    <t>ybhR</t>
  </si>
  <si>
    <t>EG12444.EST5UTR.50</t>
  </si>
  <si>
    <t>ycfJ.EST5UTR</t>
  </si>
  <si>
    <t>G6703</t>
  </si>
  <si>
    <t>ydbH</t>
  </si>
  <si>
    <t>putative membrane-anchored protein, function unknown</t>
  </si>
  <si>
    <t>G6758</t>
  </si>
  <si>
    <t>ydcZ</t>
  </si>
  <si>
    <t>DUF606 family inner membrane protein</t>
  </si>
  <si>
    <t>G6769</t>
  </si>
  <si>
    <t>yddH</t>
  </si>
  <si>
    <t>flavin reductase like-protein</t>
  </si>
  <si>
    <t>G6868</t>
  </si>
  <si>
    <t>ydgJ</t>
  </si>
  <si>
    <t>G6903.EG10804.IGR</t>
  </si>
  <si>
    <t>ydhZ.pykF.IGR</t>
  </si>
  <si>
    <t>G6914</t>
  </si>
  <si>
    <t>ydiK</t>
  </si>
  <si>
    <t>UPF0118 family inner membrane protein</t>
  </si>
  <si>
    <t>G6919.5UTR</t>
  </si>
  <si>
    <t>ydiP.5UTR</t>
  </si>
  <si>
    <t>G6933</t>
  </si>
  <si>
    <t>ydjM</t>
  </si>
  <si>
    <t>inner membrane protein regulated by LexA</t>
  </si>
  <si>
    <t>G7089</t>
  </si>
  <si>
    <t>yeeZ</t>
  </si>
  <si>
    <t>putative epimerase</t>
  </si>
  <si>
    <t>G7144</t>
  </si>
  <si>
    <t>yeiS</t>
  </si>
  <si>
    <t>DUF2542 family protein</t>
  </si>
  <si>
    <t>EG12040</t>
  </si>
  <si>
    <t>yejE</t>
  </si>
  <si>
    <t>microcin C ABC transporter permease</t>
  </si>
  <si>
    <t>G7163</t>
  </si>
  <si>
    <t>yfaZ</t>
  </si>
  <si>
    <t>outer membrane protein, putative porin</t>
  </si>
  <si>
    <t>G7189.EG10027.IGR</t>
  </si>
  <si>
    <t>yfbV.ackA.IGR</t>
  </si>
  <si>
    <t>G7261</t>
  </si>
  <si>
    <t>yfeS</t>
  </si>
  <si>
    <t>WGR domain protein</t>
  </si>
  <si>
    <t>G7354</t>
  </si>
  <si>
    <t>yfiR</t>
  </si>
  <si>
    <t>putative periplasmic inhibitor of YfiN activity</t>
  </si>
  <si>
    <t>G7377</t>
  </si>
  <si>
    <t>yfjW</t>
  </si>
  <si>
    <t>CP4-57 prophage; putative inner membrane protein</t>
  </si>
  <si>
    <t>EG12373</t>
  </si>
  <si>
    <t>ygdH</t>
  </si>
  <si>
    <t>UPF0717 family protein</t>
  </si>
  <si>
    <t>EG11323</t>
  </si>
  <si>
    <t>ygfB</t>
  </si>
  <si>
    <t>G7511</t>
  </si>
  <si>
    <t>ygfZ</t>
  </si>
  <si>
    <t>EG11315.EG10275.IGR</t>
  </si>
  <si>
    <t>yhdH.accB.IGR</t>
  </si>
  <si>
    <t>G7718</t>
  </si>
  <si>
    <t>yheT</t>
  </si>
  <si>
    <t>UPF0017 family putative hydrolase</t>
  </si>
  <si>
    <t>EG12220</t>
  </si>
  <si>
    <t>yhhT</t>
  </si>
  <si>
    <t>UPF0118 family putative transporter</t>
  </si>
  <si>
    <t>EG11763</t>
  </si>
  <si>
    <t>yibG</t>
  </si>
  <si>
    <t>TPR-like repeat protein</t>
  </si>
  <si>
    <t>EG11536</t>
  </si>
  <si>
    <t>yidE</t>
  </si>
  <si>
    <t>EG11484</t>
  </si>
  <si>
    <t>yigZ</t>
  </si>
  <si>
    <t>UPF0029 family protein</t>
  </si>
  <si>
    <t>EG11919</t>
  </si>
  <si>
    <t>yjbB</t>
  </si>
  <si>
    <t>G7909</t>
  </si>
  <si>
    <t>yjhU</t>
  </si>
  <si>
    <t>putative DNA-binding transcriptional regulator; KpLE2 phage-like element</t>
  </si>
  <si>
    <t>G7922.AS</t>
  </si>
  <si>
    <t>yjiC.AS</t>
  </si>
  <si>
    <t>G7938</t>
  </si>
  <si>
    <t>yjiT</t>
  </si>
  <si>
    <t>G6550</t>
  </si>
  <si>
    <t>ymdB</t>
  </si>
  <si>
    <t>O-acetyl-ADP-ribose deacetylase; RNase III inhibitor during cold shock; putative cardiolipin synthase C regulatory subunit</t>
  </si>
  <si>
    <t>G6589</t>
  </si>
  <si>
    <t>ymfK</t>
  </si>
  <si>
    <t>G6762</t>
  </si>
  <si>
    <t>yncD</t>
  </si>
  <si>
    <t>putative iron outer membrane transporter</t>
  </si>
  <si>
    <t>G6846</t>
  </si>
  <si>
    <t>ynfF</t>
  </si>
  <si>
    <t>S- and N-oxide reductase, A subunit, periplasmic</t>
  </si>
  <si>
    <t>G6931</t>
  </si>
  <si>
    <t>yniB</t>
  </si>
  <si>
    <t>G6932</t>
  </si>
  <si>
    <t>yniC</t>
  </si>
  <si>
    <t>2-deoxyglucose-6-P phosphatase</t>
  </si>
  <si>
    <t>G6948</t>
  </si>
  <si>
    <t>ynjA</t>
  </si>
  <si>
    <t>carboxymuconolactone decarboxylase family protein</t>
  </si>
  <si>
    <t>G6953</t>
  </si>
  <si>
    <t>ynjF</t>
  </si>
  <si>
    <t>CDP-alcohol phosphatidyltransferase family inner membrane protein</t>
  </si>
  <si>
    <t>G6997</t>
  </si>
  <si>
    <t>yoaE</t>
  </si>
  <si>
    <t>putative membrane protein/conserved protein</t>
  </si>
  <si>
    <t>G6997.5UTR</t>
  </si>
  <si>
    <t>yoaE.5UTR</t>
  </si>
  <si>
    <t>G6979</t>
  </si>
  <si>
    <t>yoaF</t>
  </si>
  <si>
    <t>DUF333 family outer membrane lipoprotein</t>
  </si>
  <si>
    <t>G0-10454</t>
  </si>
  <si>
    <t>yobH</t>
  </si>
  <si>
    <t>G7864</t>
  </si>
  <si>
    <t>ytfB</t>
  </si>
  <si>
    <t>OapA family protein</t>
  </si>
  <si>
    <t>G7871.G7872.IGR</t>
  </si>
  <si>
    <t>ytfJ.ytfK.IGR</t>
  </si>
  <si>
    <t>G7876</t>
  </si>
  <si>
    <t>ytfP</t>
  </si>
  <si>
    <t>GGCT-like protein</t>
  </si>
  <si>
    <t>EG10230.EG10949.IGT</t>
  </si>
  <si>
    <t>dksA.sfsA.IGT</t>
  </si>
  <si>
    <t>EG11654</t>
  </si>
  <si>
    <t>fliG</t>
  </si>
  <si>
    <t>flagellar motor switching and energizing component</t>
  </si>
  <si>
    <t>EG12663</t>
  </si>
  <si>
    <t>gltL</t>
  </si>
  <si>
    <t>glutamate/aspartate ABC transporter ATPase</t>
  </si>
  <si>
    <t>EG10415.5UTR</t>
  </si>
  <si>
    <t>greA.5UTR</t>
  </si>
  <si>
    <t>EG12329.EST3UTR.28</t>
  </si>
  <si>
    <t>hrpB.EST3UTR</t>
  </si>
  <si>
    <t>EG10467</t>
  </si>
  <si>
    <t>hupB</t>
  </si>
  <si>
    <t>2.2271120330147e-312</t>
  </si>
  <si>
    <t>G7554.5UTR</t>
  </si>
  <si>
    <t>hybO.5UTR</t>
  </si>
  <si>
    <t>EG10370</t>
  </si>
  <si>
    <t>ispG</t>
  </si>
  <si>
    <t>1-hydroxy-2-methyl-2-(E)-butenyl 4-diphosphate synthase</t>
  </si>
  <si>
    <t>G0-9602</t>
  </si>
  <si>
    <t>ldrA</t>
  </si>
  <si>
    <t>toxic polypeptide, small</t>
  </si>
  <si>
    <t>EG11291.5UTR</t>
  </si>
  <si>
    <t>loiP.5UTR</t>
  </si>
  <si>
    <t>Phe-Phe periplasmic metalloprotease, OM lipoprotein; low salt-inducible; Era-binding heat shock protein</t>
  </si>
  <si>
    <t>EG11595</t>
  </si>
  <si>
    <t>moaA</t>
  </si>
  <si>
    <t>molybdopterin biosynthesis protein A</t>
  </si>
  <si>
    <t>EG12093</t>
  </si>
  <si>
    <t>nuoN</t>
  </si>
  <si>
    <t>NADH:ubiquinone oxidoreductase, membrane subunit N</t>
  </si>
  <si>
    <t>EG11885.5UTR</t>
  </si>
  <si>
    <t>opgG.5UTR</t>
  </si>
  <si>
    <t>OPG biosynthetic periplasmic beta-1,6 branching glycosyltransferase</t>
  </si>
  <si>
    <t>EG10688.5UTR</t>
  </si>
  <si>
    <t>pck.5UTR</t>
  </si>
  <si>
    <t>EG10709.EG11272.IGT</t>
  </si>
  <si>
    <t>pheS.pheM.IGT</t>
  </si>
  <si>
    <t>EG10731.5UTR</t>
  </si>
  <si>
    <t>phoP.5UTR</t>
  </si>
  <si>
    <t>EG11612.G0-10707.IGR</t>
  </si>
  <si>
    <t>proP.pmrR.IGR</t>
  </si>
  <si>
    <t>EG10770.5UTR</t>
  </si>
  <si>
    <t>proS.5UTR</t>
  </si>
  <si>
    <t>EG10788.5UTR</t>
  </si>
  <si>
    <t>ptsH.5UTR</t>
  </si>
  <si>
    <t>phosphohistidinoprotein-hexose phosphotransferase component of PTS system (Hpr)</t>
  </si>
  <si>
    <t>EG10803</t>
  </si>
  <si>
    <t>pykA</t>
  </si>
  <si>
    <t>EG11978.EG12411.IGT</t>
  </si>
  <si>
    <t>rfbA.rfbD.IGT</t>
  </si>
  <si>
    <t>EG11794.AS</t>
  </si>
  <si>
    <t>rlmM.AS</t>
  </si>
  <si>
    <t>23S rRNA C2498 2'-O-ribose methyltransferase, SAM-dependent</t>
  </si>
  <si>
    <t>EG10915</t>
  </si>
  <si>
    <t>rpsP</t>
  </si>
  <si>
    <t>30S ribosomal subunit protein S16</t>
  </si>
  <si>
    <t>EG10933.5UTR</t>
  </si>
  <si>
    <t>sdhC.5UTR</t>
  </si>
  <si>
    <t>EG10979</t>
  </si>
  <si>
    <t>sucA</t>
  </si>
  <si>
    <t>2-oxoglutarate decarboxylase, thiamine triphosphate-binding</t>
  </si>
  <si>
    <t>EG11035.5UTR</t>
  </si>
  <si>
    <t>tsx.5UTR</t>
  </si>
  <si>
    <t>EG11037</t>
  </si>
  <si>
    <t>tufB</t>
  </si>
  <si>
    <t>translation elongation factor EF-Tu 2</t>
  </si>
  <si>
    <t>EG11113.EG30093.IGR</t>
  </si>
  <si>
    <t>yccA.serT.IGR</t>
  </si>
  <si>
    <t>G6641</t>
  </si>
  <si>
    <t>ycjD</t>
  </si>
  <si>
    <t>DUF559 family endonuclease-related protein</t>
  </si>
  <si>
    <t>EG12249.EG12251.IGR</t>
  </si>
  <si>
    <t>yhjE.yhjG.IGR</t>
  </si>
  <si>
    <t>EG11410.EST5UTR.59</t>
  </si>
  <si>
    <t>yjgA.EST5UTR</t>
  </si>
  <si>
    <t>EG30063</t>
  </si>
  <si>
    <t>micF</t>
  </si>
  <si>
    <t>sRNA antisense regulator affecting ompF expression, Hfq-dependent</t>
  </si>
  <si>
    <t>EG10358</t>
  </si>
  <si>
    <t>fumC</t>
  </si>
  <si>
    <t>fumarate hydratase (fumarase C),aerobic Class II</t>
  </si>
  <si>
    <t>EG11256</t>
  </si>
  <si>
    <t>iraP</t>
  </si>
  <si>
    <t>anti-RssB factor, RpoS stabilzer during Pi starvation; anti-adapter protein</t>
  </si>
  <si>
    <t>EG10755.5UTR</t>
  </si>
  <si>
    <t>ppa.5UTR</t>
  </si>
  <si>
    <t>inorganic pyrophosphatase</t>
  </si>
  <si>
    <t>EG10762</t>
  </si>
  <si>
    <t>prfB</t>
  </si>
  <si>
    <t>peptide chain release factor RF-2</t>
  </si>
  <si>
    <t>EG12703</t>
  </si>
  <si>
    <t>yccJ</t>
  </si>
  <si>
    <t>EG11928</t>
  </si>
  <si>
    <t>yjbJ</t>
  </si>
  <si>
    <t>stress-induced protein, UPF0337 family</t>
  </si>
  <si>
    <t>EG10024</t>
  </si>
  <si>
    <t>G0-8868</t>
  </si>
  <si>
    <t>aceE</t>
  </si>
  <si>
    <t>omrA</t>
  </si>
  <si>
    <t>pyruvate dehydrogenase, decarboxylase component E1, thiamine triphosphate-binding</t>
  </si>
  <si>
    <t>sRNA antisense regulator downregulates OM proteins and curli; positively regulated by OmpR/EnvZ, Hfq-dependent</t>
  </si>
  <si>
    <t>G6396</t>
  </si>
  <si>
    <t>acrZ</t>
  </si>
  <si>
    <t>AcrAB-TolC efflux pump accessory protein, membrane-associated</t>
  </si>
  <si>
    <t>G6347.5UTR</t>
  </si>
  <si>
    <t>dcuC.5UTR</t>
  </si>
  <si>
    <t>EG10216</t>
  </si>
  <si>
    <t>dedA</t>
  </si>
  <si>
    <t>EG10801.EST3UTR.89</t>
  </si>
  <si>
    <t>putA.EST3UTR</t>
  </si>
  <si>
    <t>fused DNA-binding transcriptional regulator/proline dehydrogenase/pyrroline-5-carboxylate dehydrogenase</t>
  </si>
  <si>
    <t>EG10933</t>
  </si>
  <si>
    <t>sdhC</t>
  </si>
  <si>
    <t>EG30108.EG30106.IGT</t>
  </si>
  <si>
    <t>tyrV.tyrT.IGT</t>
  </si>
  <si>
    <t>G7484</t>
  </si>
  <si>
    <t>ygeR</t>
  </si>
  <si>
    <t>LysM domain-containing M23 family putative peptidase; septation lipoprotein</t>
  </si>
  <si>
    <t>EG11450</t>
  </si>
  <si>
    <t>yifE</t>
  </si>
  <si>
    <t>UPF0438 family protein</t>
  </si>
  <si>
    <t>G0-8882</t>
  </si>
  <si>
    <t>omrB</t>
  </si>
  <si>
    <t>G6312.5UTR</t>
  </si>
  <si>
    <t>borD.5UTR</t>
  </si>
  <si>
    <t>DLP12 prophage; putative lipoprotein</t>
  </si>
  <si>
    <t>EG20044.5UTR</t>
  </si>
  <si>
    <t>dctA.5UTR</t>
  </si>
  <si>
    <t>EG12715</t>
  </si>
  <si>
    <t>dxr</t>
  </si>
  <si>
    <t>1-deoxy-D-xylulose 5-phosphate reductoisomerase</t>
  </si>
  <si>
    <t>EG12101</t>
  </si>
  <si>
    <t>feoA</t>
  </si>
  <si>
    <t>ferrous iron transporter, protein A</t>
  </si>
  <si>
    <t>EG10364</t>
  </si>
  <si>
    <t>galR</t>
  </si>
  <si>
    <t>galactose-inducible d-galactose regulon transcriptional repressor; autorepressor</t>
  </si>
  <si>
    <t>EG12131</t>
  </si>
  <si>
    <t>hscB</t>
  </si>
  <si>
    <t>HscA co-chaperone, J domain-containing protein Hsc56; IscU-specific chaperone HscAB</t>
  </si>
  <si>
    <t>G7900</t>
  </si>
  <si>
    <t>insG</t>
  </si>
  <si>
    <t>IS4 transposase</t>
  </si>
  <si>
    <t>EG10554.5UTR</t>
  </si>
  <si>
    <t>malE.5UTR</t>
  </si>
  <si>
    <t>G6858.G6859.IGR</t>
  </si>
  <si>
    <t>mdtJ.tqsA.IGR</t>
  </si>
  <si>
    <t>EG10630</t>
  </si>
  <si>
    <t>nadA</t>
  </si>
  <si>
    <t>quinolinate synthase, subunit A</t>
  </si>
  <si>
    <t>EG12067</t>
  </si>
  <si>
    <t>napA</t>
  </si>
  <si>
    <t>nitrate reductase, periplasmic, large subunit</t>
  </si>
  <si>
    <t>EG10667</t>
  </si>
  <si>
    <t>nusG</t>
  </si>
  <si>
    <t>EG10672.5UTR</t>
  </si>
  <si>
    <t>ompR.5UTR</t>
  </si>
  <si>
    <t>EG10688</t>
  </si>
  <si>
    <t>pck</t>
  </si>
  <si>
    <t>EG10900</t>
  </si>
  <si>
    <t>rpsA</t>
  </si>
  <si>
    <t>30S ribosomal subunit protein S1</t>
  </si>
  <si>
    <t>EG11605</t>
  </si>
  <si>
    <t>smg</t>
  </si>
  <si>
    <t>DUF494 family putative periplasmic protein</t>
  </si>
  <si>
    <t>EG11012.5UTR</t>
  </si>
  <si>
    <t>tonB.5UTR</t>
  </si>
  <si>
    <t>EG11352</t>
  </si>
  <si>
    <t>waaO</t>
  </si>
  <si>
    <t>UDP-D-galactose:(glucosyl)lipopolysaccharide-alpha-1,3-D-galactosyltransferase</t>
  </si>
  <si>
    <t>G6194.5UTR</t>
  </si>
  <si>
    <t>yahO.5UTR</t>
  </si>
  <si>
    <t>periplasmic protein, function unknown, YhcN family</t>
  </si>
  <si>
    <t>EG11404.EG10785.IGT</t>
  </si>
  <si>
    <t>ychF.pth.IGT</t>
  </si>
  <si>
    <t>EG11943</t>
  </si>
  <si>
    <t>yjcH</t>
  </si>
  <si>
    <t>DUF485 family inner membrane protein</t>
  </si>
  <si>
    <t>G7078.AS</t>
  </si>
  <si>
    <t>yoeE.AS</t>
  </si>
  <si>
    <t>G7295</t>
  </si>
  <si>
    <t>ypfG</t>
  </si>
  <si>
    <t>DUF1176 family protein</t>
  </si>
  <si>
    <t>EG11167.5UTR</t>
  </si>
  <si>
    <t>zupT.5UTR</t>
  </si>
  <si>
    <t>zinc transporter</t>
  </si>
  <si>
    <t>EG12606</t>
  </si>
  <si>
    <t>fabF</t>
  </si>
  <si>
    <t>3-oxoacyl-[acyl-carrier-protein] synthase II</t>
  </si>
  <si>
    <t>EG12416</t>
  </si>
  <si>
    <t>gatC</t>
  </si>
  <si>
    <t>EG10487.3UTR</t>
  </si>
  <si>
    <t>hypE.3UTR</t>
  </si>
  <si>
    <t>G6092.5UTR</t>
  </si>
  <si>
    <t>ispU.5UTR</t>
  </si>
  <si>
    <t>undecaprenyl pyrophosphate synthase</t>
  </si>
  <si>
    <t>EG11781</t>
  </si>
  <si>
    <t>nrfA</t>
  </si>
  <si>
    <t>nitrite reductase, formate-dependent, cytochrome</t>
  </si>
  <si>
    <t>EG10861</t>
  </si>
  <si>
    <t>rnhB</t>
  </si>
  <si>
    <t>ribonuclease HII, degrades RNA of DNA-RNA hybrids</t>
  </si>
  <si>
    <t>EG10866</t>
  </si>
  <si>
    <t>rplC</t>
  </si>
  <si>
    <t>50S ribosomal subunit protein L3</t>
  </si>
  <si>
    <t>EG11036</t>
  </si>
  <si>
    <t>tufA</t>
  </si>
  <si>
    <t>translation elongation factor EF-Tu 1</t>
  </si>
  <si>
    <t>EG11117</t>
  </si>
  <si>
    <t>yceB</t>
  </si>
  <si>
    <t>lipoprotein, DUF1439 family</t>
  </si>
  <si>
    <t>G6701</t>
  </si>
  <si>
    <t>ydbK</t>
  </si>
  <si>
    <t>G0-8863</t>
  </si>
  <si>
    <t>rprA</t>
  </si>
  <si>
    <t>sRNA antisense activator for RpoS translation, Hfq-dependent</t>
  </si>
  <si>
    <t>EG10032.EG10431.IGR</t>
  </si>
  <si>
    <t>adk.hemH.IGR</t>
  </si>
  <si>
    <t>G6606.G6607.IGT</t>
  </si>
  <si>
    <t>ariR.ymgC.IGT</t>
  </si>
  <si>
    <t>EG11407</t>
  </si>
  <si>
    <t>dadA</t>
  </si>
  <si>
    <t>G6673</t>
  </si>
  <si>
    <t>dgcM</t>
  </si>
  <si>
    <t>G6849</t>
  </si>
  <si>
    <t>dmsD</t>
  </si>
  <si>
    <t>twin-argninine leader-binding protein for DmsA and TorA</t>
  </si>
  <si>
    <t>EG10280</t>
  </si>
  <si>
    <t>fadL</t>
  </si>
  <si>
    <t>long-chain fatty acid outer membrane transporter</t>
  </si>
  <si>
    <t>EG11858.EG11859.IGR</t>
  </si>
  <si>
    <t>fdoG.fdhD.IGR</t>
  </si>
  <si>
    <t>EG10291</t>
  </si>
  <si>
    <t>fecI</t>
  </si>
  <si>
    <t>RNA polymerase sigma-19 factor, fec operon-specific; ECF sigma factor</t>
  </si>
  <si>
    <t>EG10320</t>
  </si>
  <si>
    <t>flhD</t>
  </si>
  <si>
    <t>EG11355</t>
  </si>
  <si>
    <t>fliA</t>
  </si>
  <si>
    <t>RNA polymerase, sigma 28 (sigma F) factor</t>
  </si>
  <si>
    <t>EG11356</t>
  </si>
  <si>
    <t>fliZ</t>
  </si>
  <si>
    <t>RpoS antagonist; putative regulator of FliA activity</t>
  </si>
  <si>
    <t>EG10511</t>
  </si>
  <si>
    <t>katG</t>
  </si>
  <si>
    <t>catalase-peroxidase HPI, heme b-containing</t>
  </si>
  <si>
    <t>EG10559</t>
  </si>
  <si>
    <t>malM</t>
  </si>
  <si>
    <t>maltose regulon periplasmic protein</t>
  </si>
  <si>
    <t>EG12084</t>
  </si>
  <si>
    <t>nuoC</t>
  </si>
  <si>
    <t>NADH:ubiquinone oxidoreductase, fused CD subunit</t>
  </si>
  <si>
    <t>EG10679.5UTR</t>
  </si>
  <si>
    <t>osmB.5UTR</t>
  </si>
  <si>
    <t>osmotically and stress inducible lipoprotein</t>
  </si>
  <si>
    <t>EG10777</t>
  </si>
  <si>
    <t>pspB</t>
  </si>
  <si>
    <t>psp operon transcription co-activator</t>
  </si>
  <si>
    <t>EG11731</t>
  </si>
  <si>
    <t>ravA</t>
  </si>
  <si>
    <t>hexameric AAA+ MoxR family ATPase, putative molecular chaperone</t>
  </si>
  <si>
    <t>EG10821</t>
  </si>
  <si>
    <t>rcsB</t>
  </si>
  <si>
    <t>EG11507</t>
  </si>
  <si>
    <t>rlmE</t>
  </si>
  <si>
    <t>23S rRNA U2552 2'-O-ribose methyltransferase, SAM-dependent</t>
  </si>
  <si>
    <t>EG11794</t>
  </si>
  <si>
    <t>rlmM</t>
  </si>
  <si>
    <t>EG11897</t>
  </si>
  <si>
    <t>rpoE</t>
  </si>
  <si>
    <t>EG11009</t>
  </si>
  <si>
    <t>tolC</t>
  </si>
  <si>
    <t>G6302</t>
  </si>
  <si>
    <t>ybcM</t>
  </si>
  <si>
    <t>DLP12 prophage; putative DNA-binding transcriptional regulator</t>
  </si>
  <si>
    <t>G0-10513</t>
  </si>
  <si>
    <t>yciX</t>
  </si>
  <si>
    <t>G0-10591</t>
  </si>
  <si>
    <t>yciZ</t>
  </si>
  <si>
    <t>G7938.EG10575.IGR</t>
  </si>
  <si>
    <t>yjiT.mcrC.IGR</t>
  </si>
  <si>
    <t>G6698.G6699.IGR</t>
  </si>
  <si>
    <t>ynaE.uspF.IGR</t>
  </si>
  <si>
    <t>G7593</t>
  </si>
  <si>
    <t>yqjH</t>
  </si>
  <si>
    <t>putative siderophore interacting protein</t>
  </si>
  <si>
    <t>G0-8880</t>
  </si>
  <si>
    <t>rybB</t>
  </si>
  <si>
    <t>sRNA antisense regulator of ompC and ompW mRNA instability, Hfq-dependent</t>
  </si>
  <si>
    <t>EG10341</t>
  </si>
  <si>
    <t>ftsI</t>
  </si>
  <si>
    <t>transpeptidase involved in septal peptidoglycan synthesis; penicillin-binding protein 3</t>
  </si>
  <si>
    <t>EG12172</t>
  </si>
  <si>
    <t>hinT</t>
  </si>
  <si>
    <t>purine nucleoside phosphoramidase, dadA activator protein</t>
  </si>
  <si>
    <t>EG10670.5UTR</t>
  </si>
  <si>
    <t>ompC.5UTR</t>
  </si>
  <si>
    <t>EG11355.EG10321.IGR</t>
  </si>
  <si>
    <t>fliA.fliC.IGR</t>
  </si>
  <si>
    <t>EG11527.EG12052.IGR</t>
  </si>
  <si>
    <t>narP.ccmH.IGR</t>
  </si>
  <si>
    <t>G0-10600</t>
  </si>
  <si>
    <t>G6904.EST3UTR.29</t>
  </si>
  <si>
    <t>ryfD</t>
  </si>
  <si>
    <t>ldtE.EST3UTR</t>
  </si>
  <si>
    <t>murein L,D-transpeptidase</t>
  </si>
  <si>
    <t>EG10544.5UTR</t>
  </si>
  <si>
    <t>lpp.5UTR</t>
  </si>
  <si>
    <t>G0-8872</t>
  </si>
  <si>
    <t>ryhB</t>
  </si>
  <si>
    <t>sRNA antisense regulator mediating positive Fur regulon response, Hfq-dependent; global iron regulator</t>
  </si>
  <si>
    <t>EG10173.5UTR</t>
  </si>
  <si>
    <t>cydA.5UTR</t>
  </si>
  <si>
    <t>EG10330.5UTR</t>
  </si>
  <si>
    <t>frdA.5UTR</t>
  </si>
  <si>
    <t>anaerobic fumarate reductase catalytic and NAD/flavoprotein subunit</t>
  </si>
  <si>
    <t>EG12068.5UTR</t>
  </si>
  <si>
    <t>napF.5UTR</t>
  </si>
  <si>
    <t>EG11774</t>
  </si>
  <si>
    <t>nuoF</t>
  </si>
  <si>
    <t>NADH:ubiquinone oxidoreductase, chain F</t>
  </si>
  <si>
    <t>G6763.5UTR</t>
  </si>
  <si>
    <t>yncE.5UTR</t>
  </si>
  <si>
    <t>ATP-binding protein, periplasmic, function unknown</t>
  </si>
  <si>
    <t>G0-10609.G7915.IGR</t>
  </si>
  <si>
    <t>ryjB.sgcQ.IGR</t>
  </si>
  <si>
    <t>G0-10609</t>
  </si>
  <si>
    <t>EG10026</t>
  </si>
  <si>
    <t>ryjB</t>
  </si>
  <si>
    <t>aceK</t>
  </si>
  <si>
    <t>isocitrate dehydrogenase kinase/phosphatase</t>
  </si>
  <si>
    <t>G0-8883</t>
  </si>
  <si>
    <t>sdsR</t>
  </si>
  <si>
    <t>EG12316.5UTR</t>
  </si>
  <si>
    <t>acnB.5UTR</t>
  </si>
  <si>
    <t>EG10358.5UTR</t>
  </si>
  <si>
    <t>fumC.5UTR</t>
  </si>
  <si>
    <t>EG10950.5UTR</t>
  </si>
  <si>
    <t>slt.5UTR</t>
  </si>
  <si>
    <t>EG11427</t>
  </si>
  <si>
    <t>tktA</t>
  </si>
  <si>
    <t>transketolase 1, thiamine triphosphate-binding</t>
  </si>
  <si>
    <t>G6466</t>
  </si>
  <si>
    <t>ycaM</t>
  </si>
  <si>
    <t>G0-8884</t>
  </si>
  <si>
    <t>sibA</t>
  </si>
  <si>
    <t>sRNA antisense regulator of toxic IbsA protein</t>
  </si>
  <si>
    <t>G0-10695</t>
  </si>
  <si>
    <t>EG11913.EST5UTR.79</t>
  </si>
  <si>
    <t>sokX</t>
  </si>
  <si>
    <t>yijO.EST5UTR</t>
  </si>
  <si>
    <t>sok-related sRNA, function unknown</t>
  </si>
  <si>
    <t>AraC family putative transcriptional activator</t>
  </si>
  <si>
    <t>EG30098</t>
  </si>
  <si>
    <t>spf</t>
  </si>
  <si>
    <t>Spot 42 sRNA antisense regulator of galK translation, Hfq-dependent</t>
  </si>
  <si>
    <t>EG10057.5UTR</t>
  </si>
  <si>
    <t>araF.5UTR</t>
  </si>
  <si>
    <t>L-arabinose ABC transporter periplasmic binding protein</t>
  </si>
  <si>
    <t>G369</t>
  </si>
  <si>
    <t>flgM</t>
  </si>
  <si>
    <t>anti-sigma factor for FliA (sigma 28)</t>
  </si>
  <si>
    <t>EG11389.3UTR</t>
  </si>
  <si>
    <t>fliT.3UTR</t>
  </si>
  <si>
    <t>putative flagellar synthesis and assembly chaperone</t>
  </si>
  <si>
    <t>EG10366</t>
  </si>
  <si>
    <t>galT</t>
  </si>
  <si>
    <t>galactose-1-phosphate uridylyltransferase</t>
  </si>
  <si>
    <t>EG10367.G6966.IGT</t>
  </si>
  <si>
    <t>gapA.yeaD.IGT</t>
  </si>
  <si>
    <t>EG12760.5UTR</t>
  </si>
  <si>
    <t>garP.5UTR</t>
  </si>
  <si>
    <t>G7542.G0-8912.IGR</t>
  </si>
  <si>
    <t>glcA.C0719.IGR</t>
  </si>
  <si>
    <t>G7546.5UTR</t>
  </si>
  <si>
    <t>glcC.5UTR</t>
  </si>
  <si>
    <t>glycolate-inducible glc operon transcriptional repressor; autorepressor</t>
  </si>
  <si>
    <t>EG10402.5UTR</t>
  </si>
  <si>
    <t>gltA.5UTR</t>
  </si>
  <si>
    <t>EG11784</t>
  </si>
  <si>
    <t>grcA</t>
  </si>
  <si>
    <t>G6106</t>
  </si>
  <si>
    <t>lpcA</t>
  </si>
  <si>
    <t>G7664</t>
  </si>
  <si>
    <t>lptC</t>
  </si>
  <si>
    <t>periplasmic membrane-anchored LPS-binding protein; LPS export protein</t>
  </si>
  <si>
    <t>G7293.EST5UTR.23</t>
  </si>
  <si>
    <t>maeB.EST5UTR</t>
  </si>
  <si>
    <t>G436.EG10637.IGT</t>
  </si>
  <si>
    <t>nanT.nanA.IGT</t>
  </si>
  <si>
    <t>EG10643</t>
  </si>
  <si>
    <t>narL</t>
  </si>
  <si>
    <t>response regulator in two-component regulatory system with NarX</t>
  </si>
  <si>
    <t>G6718</t>
  </si>
  <si>
    <t>paaJ</t>
  </si>
  <si>
    <t>3-oxoadipyl-CoA/3-oxo-5,6-dehydrosuberyl-CoA thiolase</t>
  </si>
  <si>
    <t>EG11933.EG11492.IGR</t>
  </si>
  <si>
    <t>pspG.qor.IGR</t>
  </si>
  <si>
    <t>EG10795</t>
  </si>
  <si>
    <t>purH</t>
  </si>
  <si>
    <t>IMP cyclohydrolase and phosphoribosylaminoimidazolecarboxamide formyltransferase</t>
  </si>
  <si>
    <t>EG12234.5UTR</t>
  </si>
  <si>
    <t>rlmJ.5UTR</t>
  </si>
  <si>
    <t>23S rRNA m(6)A2030 methyltransferase, SAM-dependent</t>
  </si>
  <si>
    <t>EG10963</t>
  </si>
  <si>
    <t>speE</t>
  </si>
  <si>
    <t>spermidine synthase (putrescine aminopropyltransferase)</t>
  </si>
  <si>
    <t>G8210</t>
  </si>
  <si>
    <t>srlA</t>
  </si>
  <si>
    <t>glucitol/sorbitol-specific enzyme IIC component of PTS</t>
  </si>
  <si>
    <t>G8210.5UTR</t>
  </si>
  <si>
    <t>srlA.5UTR</t>
  </si>
  <si>
    <t>EG11428</t>
  </si>
  <si>
    <t>sthA</t>
  </si>
  <si>
    <t>pyridine nucleotide transhydrogenase, soluble</t>
  </si>
  <si>
    <t>EG11556.5UTR</t>
  </si>
  <si>
    <t>talB.5UTR</t>
  </si>
  <si>
    <t>EG11427.5UTR</t>
  </si>
  <si>
    <t>tktA.5UTR</t>
  </si>
  <si>
    <t>G6307.G6308.IGR</t>
  </si>
  <si>
    <t>ybcQ.insH-2.IGR</t>
  </si>
  <si>
    <t>EG12444</t>
  </si>
  <si>
    <t>ycfJ</t>
  </si>
  <si>
    <t>EG12037</t>
  </si>
  <si>
    <t>yejA</t>
  </si>
  <si>
    <t>microcin C ABC transporter periplasmic binding protein</t>
  </si>
  <si>
    <t>G7260</t>
  </si>
  <si>
    <t>yfeK</t>
  </si>
  <si>
    <t>G7532</t>
  </si>
  <si>
    <t>yggX</t>
  </si>
  <si>
    <t>oxidative damage protective factor for iron-sulfur proteins</t>
  </si>
  <si>
    <t>EG11722</t>
  </si>
  <si>
    <t>yieE</t>
  </si>
  <si>
    <t>phosphopantetheinyl transferase superfamily protein</t>
  </si>
  <si>
    <t>G7879.EST3UTR.87</t>
  </si>
  <si>
    <t>yjgH.EST3UTR</t>
  </si>
  <si>
    <t>UPF0131 family protein</t>
  </si>
  <si>
    <t>G7298.EST5UTR.61</t>
  </si>
  <si>
    <t>ypfJ.EST5UTR</t>
  </si>
  <si>
    <t>EG10742.EG10696.IGR</t>
  </si>
  <si>
    <t>pncB.pepN.IGR</t>
  </si>
  <si>
    <t>G6980</t>
  </si>
  <si>
    <t>G0-9384</t>
  </si>
  <si>
    <t>dgcP</t>
  </si>
  <si>
    <t>sroD</t>
  </si>
  <si>
    <t>EG10339.EG10347.IGT</t>
  </si>
  <si>
    <t>ftsA.ftsZ.IGT</t>
  </si>
  <si>
    <t>EG11086</t>
  </si>
  <si>
    <t>ftsL</t>
  </si>
  <si>
    <t>membrane bound cell division leucine zipper septum protein</t>
  </si>
  <si>
    <t>EG10711.EST5UTR.35</t>
  </si>
  <si>
    <t>G0-9388.EG11590.IGR</t>
  </si>
  <si>
    <t>yjdM.EST5UTR</t>
  </si>
  <si>
    <t>sroH.thiH.IGR</t>
  </si>
  <si>
    <t>zinc-ribbon family protein</t>
  </si>
  <si>
    <t>EG10982.EST3UTR.74</t>
  </si>
  <si>
    <t>sucD.EST3UTR</t>
  </si>
  <si>
    <t>EG11447.5UTR</t>
  </si>
  <si>
    <t>EG12766.EST3UTR.26</t>
  </si>
  <si>
    <t>csrA.5UTR</t>
  </si>
  <si>
    <t>agaA.EST3UTR</t>
  </si>
  <si>
    <t>G6284.EST3UTR.45</t>
  </si>
  <si>
    <t>allE.EST3UTR</t>
  </si>
  <si>
    <t>S-ureidoglycine aminohydrolase</t>
  </si>
  <si>
    <t>EG12371</t>
  </si>
  <si>
    <t>G6284.EST3UTR.48</t>
  </si>
  <si>
    <t>nlpI</t>
  </si>
  <si>
    <t>lipoprotein involved in osmotic sensitivity and filamentation</t>
  </si>
  <si>
    <t>EG10867</t>
  </si>
  <si>
    <t>G6284.EST3UTR.50</t>
  </si>
  <si>
    <t>rplD</t>
  </si>
  <si>
    <t>50S ribosomal subunit protein L4</t>
  </si>
  <si>
    <t>EG10888</t>
  </si>
  <si>
    <t>rpmD</t>
  </si>
  <si>
    <t>50S ribosomal subunit protein L30</t>
  </si>
  <si>
    <t>EG30109</t>
  </si>
  <si>
    <t>valT</t>
  </si>
  <si>
    <t>tRNA-Val</t>
  </si>
  <si>
    <t>EG10046.3UTR</t>
  </si>
  <si>
    <t>EG11054.EST3UTR.20</t>
  </si>
  <si>
    <t>ansB.3UTR</t>
  </si>
  <si>
    <t>uhpT.EST3UTR</t>
  </si>
  <si>
    <t>hexose phosphate transporter</t>
  </si>
  <si>
    <t>G6570.EST3UTR.46</t>
  </si>
  <si>
    <t>bhsA.EST3UTR</t>
  </si>
  <si>
    <t>EG12854.EST3UTR.69</t>
  </si>
  <si>
    <t>cpoB.EST3UTR</t>
  </si>
  <si>
    <t>EG11448.AS</t>
  </si>
  <si>
    <t>acs.AS</t>
  </si>
  <si>
    <t>G7458</t>
  </si>
  <si>
    <t>amiC</t>
  </si>
  <si>
    <t>N-acetylmuramoyl-L-alanine amidase</t>
  </si>
  <si>
    <t>EG12867</t>
  </si>
  <si>
    <t>ampH</t>
  </si>
  <si>
    <t>D-alanyl-D-alanine-carboxypeptidase/endopeptidase; penicillin-binding protein; weak beta-lactamase</t>
  </si>
  <si>
    <t>G6880</t>
  </si>
  <si>
    <t>anmK</t>
  </si>
  <si>
    <t>EG12354</t>
  </si>
  <si>
    <t>arfB</t>
  </si>
  <si>
    <t>alternative stalled-ribosome rescue factor B; peptidyl-tRNA hydrolase, ribosome-attached</t>
  </si>
  <si>
    <t>EG10063</t>
  </si>
  <si>
    <t>argA</t>
  </si>
  <si>
    <t>amino acid N-acetyltransferase and inactive acetylglutamate kinase</t>
  </si>
  <si>
    <t>G7169</t>
  </si>
  <si>
    <t>arnD</t>
  </si>
  <si>
    <t>undecaprenyl phosphate-alpha-L-ara4FN deformylase</t>
  </si>
  <si>
    <t>EG11361</t>
  </si>
  <si>
    <t>asmA</t>
  </si>
  <si>
    <t>suppressor of OmpF assembly mutants; putative outer membrane protein assembly factor; inner membrane-anchored periplasmic protein</t>
  </si>
  <si>
    <t>EG10100.EG10101.IGT</t>
  </si>
  <si>
    <t>atpC.atpD.IGT</t>
  </si>
  <si>
    <t>G6093</t>
  </si>
  <si>
    <t>bamA</t>
  </si>
  <si>
    <t>BamABCDE complex OM biogenesis outer membrane pore-forming assembly factor</t>
  </si>
  <si>
    <t>G6093.EG10455.IGT</t>
  </si>
  <si>
    <t>bamA.skp.IGT</t>
  </si>
  <si>
    <t>G7320</t>
  </si>
  <si>
    <t>bamB</t>
  </si>
  <si>
    <t>EG12845</t>
  </si>
  <si>
    <t>cas2</t>
  </si>
  <si>
    <t>EG10136</t>
  </si>
  <si>
    <t>cca</t>
  </si>
  <si>
    <t>fused tRNA nucleotidyl transferase/2'3'-cyclic phosphodiesterase/2'nucleotidase and phosphatase</t>
  </si>
  <si>
    <t>EG12058</t>
  </si>
  <si>
    <t>ccmB</t>
  </si>
  <si>
    <t>heme export ABC transporter permease</t>
  </si>
  <si>
    <t>EG12055</t>
  </si>
  <si>
    <t>ccmE</t>
  </si>
  <si>
    <t>periplasmic heme chaperone</t>
  </si>
  <si>
    <t>EG12335</t>
  </si>
  <si>
    <t>cdaR</t>
  </si>
  <si>
    <t>carbohydrate diacid regulon transcriptional regulator; autoregulator</t>
  </si>
  <si>
    <t>G6936</t>
  </si>
  <si>
    <t>cedA</t>
  </si>
  <si>
    <t>cell division modulator</t>
  </si>
  <si>
    <t>EG10150</t>
  </si>
  <si>
    <t>cheY</t>
  </si>
  <si>
    <t>chemotaxis regulator transmitting signal to flagellar motor component</t>
  </si>
  <si>
    <t>G6937</t>
  </si>
  <si>
    <t>cho</t>
  </si>
  <si>
    <t>EG10164.5UTR</t>
  </si>
  <si>
    <t>crp.5UTR</t>
  </si>
  <si>
    <t>G0-8785</t>
  </si>
  <si>
    <t>csrB</t>
  </si>
  <si>
    <t>CsrA-binding sRNA, antagonizing CsrA regulation</t>
  </si>
  <si>
    <t>EG11653</t>
  </si>
  <si>
    <t>cyaY</t>
  </si>
  <si>
    <t>iron-dependent inhibitor of iron-sulfur cluster formation; frataxin; iron-binding and oxidizing protein</t>
  </si>
  <si>
    <t>EG11408</t>
  </si>
  <si>
    <t>dadX</t>
  </si>
  <si>
    <t>alanine racemase, catabolic, PLP-binding</t>
  </si>
  <si>
    <t>EG10205.5UTR</t>
  </si>
  <si>
    <t>dapA.5UTR</t>
  </si>
  <si>
    <t>dihydrodipicolinate synthase</t>
  </si>
  <si>
    <t>EG10206</t>
  </si>
  <si>
    <t>dapB</t>
  </si>
  <si>
    <t>EG10207</t>
  </si>
  <si>
    <t>dapD</t>
  </si>
  <si>
    <t>2,3,4,5-tetrahydropyridine-2-carboxylate N-succinyltransferase</t>
  </si>
  <si>
    <t>EG11357</t>
  </si>
  <si>
    <t>dinG</t>
  </si>
  <si>
    <t>ATP-dependent DNA helicase</t>
  </si>
  <si>
    <t>EG10234</t>
  </si>
  <si>
    <t>dmsC</t>
  </si>
  <si>
    <t>dimethyl sulfoxide reductase, anaerobic, subunit C</t>
  </si>
  <si>
    <t>EG10248.EG30066.IGR</t>
  </si>
  <si>
    <t>dppA.proK.IGR</t>
  </si>
  <si>
    <t>EG12232.EST5UTR.26</t>
  </si>
  <si>
    <t>dtpB.EST5UTR</t>
  </si>
  <si>
    <t>EG12166.EG12167.IGR</t>
  </si>
  <si>
    <t>elyC.cmoM.IGR</t>
  </si>
  <si>
    <t>EG12343.EG10950.IGR</t>
  </si>
  <si>
    <t>ettA.slt.IGR</t>
  </si>
  <si>
    <t>EG11974</t>
  </si>
  <si>
    <t>fimI</t>
  </si>
  <si>
    <t>fimbrial protein involved in type 1 pilus biosynthesis</t>
  </si>
  <si>
    <t>EG11545</t>
  </si>
  <si>
    <t>flgL</t>
  </si>
  <si>
    <t>flagellar hook-filament junction protein</t>
  </si>
  <si>
    <t>EG10841.5UTR</t>
  </si>
  <si>
    <t>fliD.5UTR</t>
  </si>
  <si>
    <t>flagellar filament capping protein</t>
  </si>
  <si>
    <t>EG50011</t>
  </si>
  <si>
    <t>folP</t>
  </si>
  <si>
    <t>7,8-dihydropteroate synthase</t>
  </si>
  <si>
    <t>G6256.EST5UTR.10</t>
  </si>
  <si>
    <t>fsr.EST5UTR</t>
  </si>
  <si>
    <t>EG10347.EG10265.IGT</t>
  </si>
  <si>
    <t>ftsZ.lpxC.IGT</t>
  </si>
  <si>
    <t>EG12148</t>
  </si>
  <si>
    <t>galP</t>
  </si>
  <si>
    <t>D-galactose transporter</t>
  </si>
  <si>
    <t>EG12414</t>
  </si>
  <si>
    <t>gatA</t>
  </si>
  <si>
    <t>galactitol-specific enzyme IIA component of PTS</t>
  </si>
  <si>
    <t>EG10369.5UTR</t>
  </si>
  <si>
    <t>gcd.5UTR</t>
  </si>
  <si>
    <t>EG10437.EG10436.IGT</t>
  </si>
  <si>
    <t>hflX.hflK.IGT</t>
  </si>
  <si>
    <t>EG10466</t>
  </si>
  <si>
    <t>hupA</t>
  </si>
  <si>
    <t>HU, DNA-binding transcriptional regulator, alpha subunit</t>
  </si>
  <si>
    <t>EG10475.EG10474.IGT</t>
  </si>
  <si>
    <t>hycB.hycA.IGT</t>
  </si>
  <si>
    <t>EG10485</t>
  </si>
  <si>
    <t>hypC</t>
  </si>
  <si>
    <t>hydrogenase maturation protein</t>
  </si>
  <si>
    <t>EG12152</t>
  </si>
  <si>
    <t>idnK</t>
  </si>
  <si>
    <t>D-gluconate kinase, thermosensitive</t>
  </si>
  <si>
    <t>EG12539</t>
  </si>
  <si>
    <t>idnT</t>
  </si>
  <si>
    <t>L-idonate and D-gluconate transporter</t>
  </si>
  <si>
    <t>G6212</t>
  </si>
  <si>
    <t>insC-1</t>
  </si>
  <si>
    <t>G7092.EG11985.IGR</t>
  </si>
  <si>
    <t>insH-7.wbbK.IGR</t>
  </si>
  <si>
    <t>G6104</t>
  </si>
  <si>
    <t>ivy</t>
  </si>
  <si>
    <t>inhibitor of c-type lysozyme, periplasmic</t>
  </si>
  <si>
    <t>G7662</t>
  </si>
  <si>
    <t>kdsD</t>
  </si>
  <si>
    <t>D-arabinose 5-phosphate isomerase</t>
  </si>
  <si>
    <t>EG10522.EG30075.IGR</t>
  </si>
  <si>
    <t>kgtP.rrfG.IGR</t>
  </si>
  <si>
    <t>EG10316.EG11284.IGT</t>
  </si>
  <si>
    <t>lpxD.fabZ.IGT</t>
  </si>
  <si>
    <t>EG10557</t>
  </si>
  <si>
    <t>malI</t>
  </si>
  <si>
    <t>transcriptional repressor of Mal regulon</t>
  </si>
  <si>
    <t>EG10558.5UTR</t>
  </si>
  <si>
    <t>malK.5UTR</t>
  </si>
  <si>
    <t>EG10573</t>
  </si>
  <si>
    <t>mcrA</t>
  </si>
  <si>
    <t>putative 5-methylcytosine/5-hydroxymethylcytosine-specific restriction nuclease; 5-methylcytosine DNA binding protein</t>
  </si>
  <si>
    <t>EG10587.5UTR</t>
  </si>
  <si>
    <t>metH.5UTR</t>
  </si>
  <si>
    <t>EG10589.5UTR</t>
  </si>
  <si>
    <t>metK.5UTR</t>
  </si>
  <si>
    <t>S-adenosylmethionine synthetase</t>
  </si>
  <si>
    <t>EG11199</t>
  </si>
  <si>
    <t>mioC</t>
  </si>
  <si>
    <t>FMN-binding protein MioC</t>
  </si>
  <si>
    <t>G6736</t>
  </si>
  <si>
    <t>mokB</t>
  </si>
  <si>
    <t>regulatory peptide</t>
  </si>
  <si>
    <t>EG10601</t>
  </si>
  <si>
    <t>motA</t>
  </si>
  <si>
    <t>EG10612</t>
  </si>
  <si>
    <t>mrr</t>
  </si>
  <si>
    <t>methylated adenine and cytosine restriction protein</t>
  </si>
  <si>
    <t>EG10613</t>
  </si>
  <si>
    <t>msbA</t>
  </si>
  <si>
    <t>lipid ABC transporter permease/ATPase</t>
  </si>
  <si>
    <t>EG11335</t>
  </si>
  <si>
    <t>nadR</t>
  </si>
  <si>
    <t>trifunctional protein: nicotinamide mononucleotide adenylyltransferase, ribosylnicotinamide kinase, transcriptional repressor</t>
  </si>
  <si>
    <t>EG10637.5UTR</t>
  </si>
  <si>
    <t>nanA.5UTR</t>
  </si>
  <si>
    <t>N-acetylneuraminate lyase</t>
  </si>
  <si>
    <t>EG12143</t>
  </si>
  <si>
    <t>napD</t>
  </si>
  <si>
    <t>assembly protein for periplasmic nitrate reductase</t>
  </si>
  <si>
    <t>EG10639</t>
  </si>
  <si>
    <t>narH</t>
  </si>
  <si>
    <t>nitrate reductase 1, beta (Fe-S) subunit</t>
  </si>
  <si>
    <t>EG11527</t>
  </si>
  <si>
    <t>narP</t>
  </si>
  <si>
    <t>response regulator in two-component regulatory system with NarQ</t>
  </si>
  <si>
    <t>EG11781.5UTR</t>
  </si>
  <si>
    <t>nrfA.5UTR</t>
  </si>
  <si>
    <t>G7656</t>
  </si>
  <si>
    <t>obgE</t>
  </si>
  <si>
    <t>GTPase involved in cell partioning and DNA repair</t>
  </si>
  <si>
    <t>G6239</t>
  </si>
  <si>
    <t>panE</t>
  </si>
  <si>
    <t>2-dehydropantoate reductase, NADPH-specific</t>
  </si>
  <si>
    <t>EG12252</t>
  </si>
  <si>
    <t>pdeH</t>
  </si>
  <si>
    <t>EG11088.5UTR</t>
  </si>
  <si>
    <t>pdhR.5UTR</t>
  </si>
  <si>
    <t>pyruvate dehydrogenase complex repressor; autorepressor</t>
  </si>
  <si>
    <t>G0-9461</t>
  </si>
  <si>
    <t>pdxB</t>
  </si>
  <si>
    <t>erythronate-4-phosphate dehydrogenase</t>
  </si>
  <si>
    <t>EG12310</t>
  </si>
  <si>
    <t>pepB</t>
  </si>
  <si>
    <t>aminopeptidase B</t>
  </si>
  <si>
    <t>EG10696</t>
  </si>
  <si>
    <t>pepN</t>
  </si>
  <si>
    <t>aminopeptidase N</t>
  </si>
  <si>
    <t>EG10709</t>
  </si>
  <si>
    <t>pheS</t>
  </si>
  <si>
    <t>phenylalanine tRNA synthetase, alpha subunit</t>
  </si>
  <si>
    <t>EG10710</t>
  </si>
  <si>
    <t>pheT</t>
  </si>
  <si>
    <t>phenylalanine tRNA synthetase, beta subunit</t>
  </si>
  <si>
    <t>EG10727</t>
  </si>
  <si>
    <t>phoA</t>
  </si>
  <si>
    <t>bacterial alkaline phosphatase</t>
  </si>
  <si>
    <t>EG10744</t>
  </si>
  <si>
    <t>pntA</t>
  </si>
  <si>
    <t>EG12411</t>
  </si>
  <si>
    <t>rfbD</t>
  </si>
  <si>
    <t>dTDP-L-rhamnose synthase, NAD(P)-dependent dTDP-4-dehydrorhamnose reductase subunit</t>
  </si>
  <si>
    <t>EG11406</t>
  </si>
  <si>
    <t>ribC</t>
  </si>
  <si>
    <t>riboflavin synthase, alpha subunit</t>
  </si>
  <si>
    <t>EG10881.EG11231.IGT</t>
  </si>
  <si>
    <t>rplT.rpmI.IGT</t>
  </si>
  <si>
    <t>EG10903.EG10910.IGT</t>
  </si>
  <si>
    <t>rpsD.rpsK.IGT</t>
  </si>
  <si>
    <t>EG10912</t>
  </si>
  <si>
    <t>rpsM</t>
  </si>
  <si>
    <t>G7348.AS</t>
  </si>
  <si>
    <t>rseB.AS</t>
  </si>
  <si>
    <t>anti-sigma E factor, binds RseA</t>
  </si>
  <si>
    <t>EG11087</t>
  </si>
  <si>
    <t>secM</t>
  </si>
  <si>
    <t>regulator of secA translation</t>
  </si>
  <si>
    <t>EG10455</t>
  </si>
  <si>
    <t>skp</t>
  </si>
  <si>
    <t>periplasmic chaperone</t>
  </si>
  <si>
    <t>G6494</t>
  </si>
  <si>
    <t>sxy</t>
  </si>
  <si>
    <t>CRP-S-dependent promoter expression factor</t>
  </si>
  <si>
    <t>G7875</t>
  </si>
  <si>
    <t>tamB</t>
  </si>
  <si>
    <t>translocation and assembly module for autotransporter export, inner membrane subunit</t>
  </si>
  <si>
    <t>G6934.5UTR</t>
  </si>
  <si>
    <t>tcyP.5UTR</t>
  </si>
  <si>
    <t>EG10454</t>
  </si>
  <si>
    <t>truA</t>
  </si>
  <si>
    <t>tRNA pseudouridine(38-40) synthase</t>
  </si>
  <si>
    <t>EG11295</t>
  </si>
  <si>
    <t>wzzE</t>
  </si>
  <si>
    <t>Entobacterial Common Antigen (ECA) polysaccharide chain length modulation protein</t>
  </si>
  <si>
    <t>G6081</t>
  </si>
  <si>
    <t>yaaX</t>
  </si>
  <si>
    <t>G6127.G6128.IGT_AS</t>
  </si>
  <si>
    <t>yafZ.ykfA.IGT_AS</t>
  </si>
  <si>
    <t>G6259</t>
  </si>
  <si>
    <t>ybaQ</t>
  </si>
  <si>
    <t>G6377</t>
  </si>
  <si>
    <t>ybfL</t>
  </si>
  <si>
    <t>EG12395</t>
  </si>
  <si>
    <t>ybgE</t>
  </si>
  <si>
    <t>putative inner membrane protein in cydABX-ybgE operon</t>
  </si>
  <si>
    <t>EG12395.EG11110.IGR</t>
  </si>
  <si>
    <t>ybgE.ybgC.IGR</t>
  </si>
  <si>
    <t>G6445</t>
  </si>
  <si>
    <t>ybjL</t>
  </si>
  <si>
    <t>G6513</t>
  </si>
  <si>
    <t>yccM</t>
  </si>
  <si>
    <t>putative 4Fe-4S membrane protein</t>
  </si>
  <si>
    <t>G6495</t>
  </si>
  <si>
    <t>yccS</t>
  </si>
  <si>
    <t>putative transporter, FUSC superfamily inner membrane protein</t>
  </si>
  <si>
    <t>EG12404.EG12405.IGR</t>
  </si>
  <si>
    <t>ychN.ychO.IGR</t>
  </si>
  <si>
    <t>G6635.G6636.IGT</t>
  </si>
  <si>
    <t>yciO.yciQ.IGT</t>
  </si>
  <si>
    <t>EG11309</t>
  </si>
  <si>
    <t>ydbC</t>
  </si>
  <si>
    <t>putative NAD(P)-binding oxidoreductase</t>
  </si>
  <si>
    <t>G0-10450</t>
  </si>
  <si>
    <t>ydbJ</t>
  </si>
  <si>
    <t>DUF333 family putative lipoprotein</t>
  </si>
  <si>
    <t>EG11806</t>
  </si>
  <si>
    <t>yebE</t>
  </si>
  <si>
    <t>DUF533 family inner membrane protein</t>
  </si>
  <si>
    <t>G7025</t>
  </si>
  <si>
    <t>yecM</t>
  </si>
  <si>
    <t>putative metal-binding enzyme</t>
  </si>
  <si>
    <t>EG12844.EG11269.IGR</t>
  </si>
  <si>
    <t>yefM.hisL.IGR</t>
  </si>
  <si>
    <t>G7191</t>
  </si>
  <si>
    <t>yfcD</t>
  </si>
  <si>
    <t>putative NUDIX hydrolase</t>
  </si>
  <si>
    <t>G7518.EST5UTR.27</t>
  </si>
  <si>
    <t>ygfI.EST5UTR</t>
  </si>
  <si>
    <t>EG12443</t>
  </si>
  <si>
    <t>yggL</t>
  </si>
  <si>
    <t>DUF469 family protein</t>
  </si>
  <si>
    <t>G7629</t>
  </si>
  <si>
    <t>yhaV</t>
  </si>
  <si>
    <t>toxin of the SohB(PrlF)-YhaV toxin-antitoxin system</t>
  </si>
  <si>
    <t>G7651</t>
  </si>
  <si>
    <t>yhbT</t>
  </si>
  <si>
    <t>SCP-2 sterol transfer family protein</t>
  </si>
  <si>
    <t>G7651.5UTR</t>
  </si>
  <si>
    <t>yhbT.5UTR</t>
  </si>
  <si>
    <t>G7684</t>
  </si>
  <si>
    <t>yhcO</t>
  </si>
  <si>
    <t>putative barnase inhibitor</t>
  </si>
  <si>
    <t>EG12224.EG12225.IGR</t>
  </si>
  <si>
    <t>yhiI.yhiJ.IGR</t>
  </si>
  <si>
    <t>EG11187</t>
  </si>
  <si>
    <t>yibA</t>
  </si>
  <si>
    <t>putative immunity protein for polymorphic toxin RhsA; HEAT-domain protein; lethality reduction protein</t>
  </si>
  <si>
    <t>EG11459</t>
  </si>
  <si>
    <t>yifK</t>
  </si>
  <si>
    <t>EG11833.5UTR</t>
  </si>
  <si>
    <t>yihG.5UTR</t>
  </si>
  <si>
    <t>inner membrane protein, inner membrane acyltransferase</t>
  </si>
  <si>
    <t>G7834</t>
  </si>
  <si>
    <t>yjeI</t>
  </si>
  <si>
    <t>DUF4156 family lipoprotein</t>
  </si>
  <si>
    <t>G7912</t>
  </si>
  <si>
    <t>yjhI</t>
  </si>
  <si>
    <t>G6176</t>
  </si>
  <si>
    <t>ykgE</t>
  </si>
  <si>
    <t>cysteine-rich LutA family protein; putative electron transport chain YkgEFG component</t>
  </si>
  <si>
    <t>G0-10648</t>
  </si>
  <si>
    <t>yoaJ</t>
  </si>
  <si>
    <t>inner membrane-associated protein</t>
  </si>
  <si>
    <t>G7494</t>
  </si>
  <si>
    <t>yqeB</t>
  </si>
  <si>
    <t>XdhC-CoxI family protein with NAD(P)-binding Rossman fold</t>
  </si>
  <si>
    <t>G0-10475</t>
  </si>
  <si>
    <t>ytjA</t>
  </si>
  <si>
    <t>G7258</t>
  </si>
  <si>
    <t>zipA</t>
  </si>
  <si>
    <t>EG10166.3UTR</t>
  </si>
  <si>
    <t>cspA.3UTR</t>
  </si>
  <si>
    <t>RNA chaperone and antiterminator, cold-inducible</t>
  </si>
  <si>
    <t>G7823</t>
  </si>
  <si>
    <t>yjcZ</t>
  </si>
  <si>
    <t>YjcZ family protein; yhjH motility defect suppressor</t>
  </si>
  <si>
    <t>EG12204.EST3UTR.72</t>
  </si>
  <si>
    <t>cspC.EST3UTR</t>
  </si>
  <si>
    <t>EG12179.EST3UTR.22</t>
  </si>
  <si>
    <t>cspE.EST3UTR</t>
  </si>
  <si>
    <t>constitutive cold shock family transcription antitermination protein; negative regulator of cspA transcription; RNA melting protein; ssDNA-binding protein</t>
  </si>
  <si>
    <t>EG10025</t>
  </si>
  <si>
    <t>EG12318.EST3UTR.80</t>
  </si>
  <si>
    <t>aceF</t>
  </si>
  <si>
    <t>cueO.EST3UTR</t>
  </si>
  <si>
    <t>pyruvate dehydrogenase, dihydrolipoyltransacetylase component E2</t>
  </si>
  <si>
    <t>multicopper oxidase (laccase)</t>
  </si>
  <si>
    <t>EG10222.3UTR</t>
  </si>
  <si>
    <t>deoD.3UTR</t>
  </si>
  <si>
    <t>EG11054</t>
  </si>
  <si>
    <t>EG11193.EST3UTR.74</t>
  </si>
  <si>
    <t>uhpT</t>
  </si>
  <si>
    <t>dinD.EST3UTR</t>
  </si>
  <si>
    <t>G6558.EST3UTR.31</t>
  </si>
  <si>
    <t>G6497</t>
  </si>
  <si>
    <t>G6558.EST3UTR.24</t>
  </si>
  <si>
    <t>mgsA</t>
  </si>
  <si>
    <t>methylglyoxal synthase</t>
  </si>
  <si>
    <t>EG11826.EST3UTR.77</t>
  </si>
  <si>
    <t>G6180.EST3UTR.77</t>
  </si>
  <si>
    <t>etk.EST3UTR</t>
  </si>
  <si>
    <t>ykgH.EST3UTR</t>
  </si>
  <si>
    <t>tyrosine-protein kinase, role in O-antigen capsule formation</t>
  </si>
  <si>
    <t>EG10292.EST3UTR.68</t>
  </si>
  <si>
    <t>fecR.EST3UTR</t>
  </si>
  <si>
    <t>anti-sigma transmembrane signal transducer for ferric citrate transport; periplasmic FecA-bound ferric citrate sensor and cytoplasmic FecI ECF sigma factor activator</t>
  </si>
  <si>
    <t>EG11517.3UTR</t>
  </si>
  <si>
    <t>glpX.3UTR</t>
  </si>
  <si>
    <t>fructose 1,6-bisphosphatase II</t>
  </si>
  <si>
    <t>EG11873.EST3UTR.60</t>
  </si>
  <si>
    <t>fieF.EST3UTR</t>
  </si>
  <si>
    <t>EG11545.EST3UTR.52</t>
  </si>
  <si>
    <t>flgL.EST3UTR</t>
  </si>
  <si>
    <t>EG12760.EG12522.IGR</t>
  </si>
  <si>
    <t>EG11545.EST3UTR.53</t>
  </si>
  <si>
    <t>garP.garD.IGR</t>
  </si>
  <si>
    <t>EG10486.AS</t>
  </si>
  <si>
    <t>hypD.AS</t>
  </si>
  <si>
    <t>EG11545.EST3UTR.51</t>
  </si>
  <si>
    <t>EG12394</t>
  </si>
  <si>
    <t>msrB</t>
  </si>
  <si>
    <t>methionine sulfoxide reductase B</t>
  </si>
  <si>
    <t>EG10787.5UTR</t>
  </si>
  <si>
    <t>ptsG.5UTR</t>
  </si>
  <si>
    <t>EG10788</t>
  </si>
  <si>
    <t>ptsH</t>
  </si>
  <si>
    <t>EG30082.AS</t>
  </si>
  <si>
    <t>rrlG.AS</t>
  </si>
  <si>
    <t>23S ribosomal RNA of rrnG operon</t>
  </si>
  <si>
    <t>EG10940.AS</t>
  </si>
  <si>
    <t>secF.AS</t>
  </si>
  <si>
    <t>EG10321.EST3UTR.77</t>
  </si>
  <si>
    <t>fliC.EST3UTR</t>
  </si>
  <si>
    <t>EG10334.EST3UTR.25</t>
  </si>
  <si>
    <t>fre.EST3UTR</t>
  </si>
  <si>
    <t>EG12957.3UTR</t>
  </si>
  <si>
    <t>glk.3UTR</t>
  </si>
  <si>
    <t>glucokinase</t>
  </si>
  <si>
    <t>EG10056.EG12361.IGR</t>
  </si>
  <si>
    <t>araE.kduD.IGR</t>
  </si>
  <si>
    <t>EG10059.AS</t>
  </si>
  <si>
    <t>araH.AS</t>
  </si>
  <si>
    <t>L-arabinose ABC transporter permease</t>
  </si>
  <si>
    <t>EG11210</t>
  </si>
  <si>
    <t>crfC</t>
  </si>
  <si>
    <t>EG10352</t>
  </si>
  <si>
    <t>fucP</t>
  </si>
  <si>
    <t>L-fucose transporter</t>
  </si>
  <si>
    <t>EG10600.EG10599.IGT</t>
  </si>
  <si>
    <t>groS.groL.IGT</t>
  </si>
  <si>
    <t>G7074.G7075.IGR</t>
  </si>
  <si>
    <t>insH-6.yoeA.IGR</t>
  </si>
  <si>
    <t>EG11511</t>
  </si>
  <si>
    <t>mog</t>
  </si>
  <si>
    <t>molybdochelatase incorporating molybdenum into molybdopterin</t>
  </si>
  <si>
    <t>EG10615</t>
  </si>
  <si>
    <t>mtlA</t>
  </si>
  <si>
    <t>mannitol-specific PTS enzyme: IIA, IIB and IIC components</t>
  </si>
  <si>
    <t>EG12084.EG12083.IGT</t>
  </si>
  <si>
    <t>nuoC.nuoB.IGT</t>
  </si>
  <si>
    <t>EG10801</t>
  </si>
  <si>
    <t>putA</t>
  </si>
  <si>
    <t>EG10828.AS</t>
  </si>
  <si>
    <t>recF.AS</t>
  </si>
  <si>
    <t>G6660</t>
  </si>
  <si>
    <t>tpx</t>
  </si>
  <si>
    <t>G7087.EST5UTR.84</t>
  </si>
  <si>
    <t>yeeX.EST5UTR</t>
  </si>
  <si>
    <t>G7745.AS</t>
  </si>
  <si>
    <t>yhgE.AS</t>
  </si>
  <si>
    <t>DUF4153 family putative inner membrane protein</t>
  </si>
  <si>
    <t>G7864.5UTR</t>
  </si>
  <si>
    <t>ytfB.5UTR</t>
  </si>
  <si>
    <t>G6475.EST3UTR.43</t>
  </si>
  <si>
    <t>gloC.EST3UTR</t>
  </si>
  <si>
    <t>EG11517</t>
  </si>
  <si>
    <t>glpX</t>
  </si>
  <si>
    <t>EG10504.5UTR</t>
  </si>
  <si>
    <t>infA.5UTR</t>
  </si>
  <si>
    <t>translation initiation factor IF-1</t>
  </si>
  <si>
    <t>EG10703.EG10368.IGT</t>
  </si>
  <si>
    <t>pgk.epd.IGT</t>
  </si>
  <si>
    <t>EG10762.EG10830.IGT</t>
  </si>
  <si>
    <t>prfB.recJ.IGT</t>
  </si>
  <si>
    <t>EG12428</t>
  </si>
  <si>
    <t>rhoL</t>
  </si>
  <si>
    <t>EG10873</t>
  </si>
  <si>
    <t>rplL</t>
  </si>
  <si>
    <t>50S ribosomal subunit protein L7/L12</t>
  </si>
  <si>
    <t>EG10919</t>
  </si>
  <si>
    <t>rpsT</t>
  </si>
  <si>
    <t>G0-10450.5UTR</t>
  </si>
  <si>
    <t>ydbJ.5UTR</t>
  </si>
  <si>
    <t>EG11147</t>
  </si>
  <si>
    <t>yffB</t>
  </si>
  <si>
    <t>putative ArsC family reductase</t>
  </si>
  <si>
    <t>EG11878.EST5UTR.18</t>
  </si>
  <si>
    <t>zapB.EST5UTR</t>
  </si>
  <si>
    <t>EG10419.EST3UTR.40</t>
  </si>
  <si>
    <t>gshB.EST3UTR</t>
  </si>
  <si>
    <t>EG10886.EG11312.IGT</t>
  </si>
  <si>
    <t>EG11535.EST3UTR.34</t>
  </si>
  <si>
    <t>rpmB.yicR.IGT</t>
  </si>
  <si>
    <t>ibpB.EST3UTR</t>
  </si>
  <si>
    <t>EG12738.5UTR</t>
  </si>
  <si>
    <t>G7945.EST3UTR.44</t>
  </si>
  <si>
    <t>exuT.5UTR</t>
  </si>
  <si>
    <t>lgoD.EST3UTR</t>
  </si>
  <si>
    <t>L-galactonate oxidoreductase; L-gulonate oxidoreductase</t>
  </si>
  <si>
    <t>EG10544.EST3UTR.39</t>
  </si>
  <si>
    <t>lpp.EST3UTR</t>
  </si>
  <si>
    <t>EG10552.EST3UTR.38</t>
  </si>
  <si>
    <t>lysS.EST3UTR</t>
  </si>
  <si>
    <t>lysine tRNA synthetase, constitutive</t>
  </si>
  <si>
    <t>EG10556.3UTR</t>
  </si>
  <si>
    <t>malG.3UTR</t>
  </si>
  <si>
    <t>EG11624</t>
  </si>
  <si>
    <t>artP</t>
  </si>
  <si>
    <t>arginine ABC transporter ATPase</t>
  </si>
  <si>
    <t>EG10095.5UTR</t>
  </si>
  <si>
    <t>aspA.5UTR</t>
  </si>
  <si>
    <t>EG11665</t>
  </si>
  <si>
    <t>bacA</t>
  </si>
  <si>
    <t>EG12179</t>
  </si>
  <si>
    <t>cspE</t>
  </si>
  <si>
    <t>EG10220.EG10222.IGT</t>
  </si>
  <si>
    <t>deoB.deoD.IGT</t>
  </si>
  <si>
    <t>EG11311</t>
  </si>
  <si>
    <t>dusB</t>
  </si>
  <si>
    <t>tRNA-dihydrouridine synthase B</t>
  </si>
  <si>
    <t>EG11859</t>
  </si>
  <si>
    <t>fdhD</t>
  </si>
  <si>
    <t>formate dehydrogenase formation protein</t>
  </si>
  <si>
    <t>EG10302</t>
  </si>
  <si>
    <t>fhuA</t>
  </si>
  <si>
    <t>ferrichrome outer membrane transporter</t>
  </si>
  <si>
    <t>EG10321.5UTR</t>
  </si>
  <si>
    <t>fliC.5UTR</t>
  </si>
  <si>
    <t>EG10427</t>
  </si>
  <si>
    <t>hemA</t>
  </si>
  <si>
    <t>glutamyl tRNA reductase</t>
  </si>
  <si>
    <t>EG10508</t>
  </si>
  <si>
    <t>ispA</t>
  </si>
  <si>
    <t>geranyltranstransferase</t>
  </si>
  <si>
    <t>EG11212.5UTR</t>
  </si>
  <si>
    <t>nsrR.5UTR</t>
  </si>
  <si>
    <t>EG11675.EG11678.IGR</t>
  </si>
  <si>
    <t>panB.yadC.IGR</t>
  </si>
  <si>
    <t>EG12188</t>
  </si>
  <si>
    <t>ptsP</t>
  </si>
  <si>
    <t>PEP-protein phosphotransferase enzyme I; GAF domain containing protein</t>
  </si>
  <si>
    <t>EG12412.G7093.IGR</t>
  </si>
  <si>
    <t>rfbB.galF.IGR</t>
  </si>
  <si>
    <t>EG11231</t>
  </si>
  <si>
    <t>rpmI</t>
  </si>
  <si>
    <t>50S ribosomal subunit protein L35</t>
  </si>
  <si>
    <t>EG11087.EST5UTR.20</t>
  </si>
  <si>
    <t>secM.EST5UTR</t>
  </si>
  <si>
    <t>EG30100</t>
  </si>
  <si>
    <t>ssrA</t>
  </si>
  <si>
    <t>tmRNA, 10Sa RNA</t>
  </si>
  <si>
    <t>EG11457</t>
  </si>
  <si>
    <t>wzyE</t>
  </si>
  <si>
    <t>putative ECA polysaccharide chain elongation protein</t>
  </si>
  <si>
    <t>G7488</t>
  </si>
  <si>
    <t>ygeV</t>
  </si>
  <si>
    <t>putative sigma-54-interacting transcriptional activator</t>
  </si>
  <si>
    <t>G6133.G6134.IGR</t>
  </si>
  <si>
    <t>ykfC.insH-1.IGR</t>
  </si>
  <si>
    <t>G6582</t>
  </si>
  <si>
    <t>ymfD</t>
  </si>
  <si>
    <t>e14 prophage; putative SAM-dependent methyltransferase</t>
  </si>
  <si>
    <t>G0-8892</t>
  </si>
  <si>
    <t>yneM</t>
  </si>
  <si>
    <t>G7062.EG30094.IGR</t>
  </si>
  <si>
    <t>yodB.serU.IGR</t>
  </si>
  <si>
    <t>EG12878</t>
  </si>
  <si>
    <t>zapA</t>
  </si>
  <si>
    <t>G0-9561.G6869.IGR</t>
  </si>
  <si>
    <t>EG10559.EST3UTR.38</t>
  </si>
  <si>
    <t>blr.cnu.IGR</t>
  </si>
  <si>
    <t>malM.EST3UTR</t>
  </si>
  <si>
    <t>EG11318.EG50003.IGT</t>
  </si>
  <si>
    <t>fabG.acpP.IGT</t>
  </si>
  <si>
    <t>EG10566.EST3UTR.71</t>
  </si>
  <si>
    <t>EG10642.EG10638.IGR</t>
  </si>
  <si>
    <t>manA.EST3UTR</t>
  </si>
  <si>
    <t>narK.narG.IGR</t>
  </si>
  <si>
    <t>mannose-6-phosphate isomerase</t>
  </si>
  <si>
    <t>EG10013.EST3UTR.38</t>
  </si>
  <si>
    <t>mepM.EST3UTR</t>
  </si>
  <si>
    <t>G7457.EST3UTR.37</t>
  </si>
  <si>
    <t>mltA.EST3UTR</t>
  </si>
  <si>
    <t>membrane-bound lytic murein transglycosylase A</t>
  </si>
  <si>
    <t>G7457.EST3UTR.43</t>
  </si>
  <si>
    <t>EG12137.EST3UTR.85</t>
  </si>
  <si>
    <t>nlpE.EST3UTR</t>
  </si>
  <si>
    <t>lipoprotein involved with copper homeostasis and adhesion</t>
  </si>
  <si>
    <t>EG10217.5UTR</t>
  </si>
  <si>
    <t>G6552.EST3UTR.78</t>
  </si>
  <si>
    <t>accD.5UTR</t>
  </si>
  <si>
    <t>opgC.EST3UTR</t>
  </si>
  <si>
    <t>acetyl-CoA carboxylase, beta (carboxyltransferase) subunit</t>
  </si>
  <si>
    <t>OPG biosynthetic transmembrane succinyltransferase</t>
  </si>
  <si>
    <t>EG12057.EG12058.IGT</t>
  </si>
  <si>
    <t>ccmC.ccmB.IGT</t>
  </si>
  <si>
    <t>EG10166</t>
  </si>
  <si>
    <t>cspA</t>
  </si>
  <si>
    <t>G362</t>
  </si>
  <si>
    <t>flgF</t>
  </si>
  <si>
    <t>EG10905</t>
  </si>
  <si>
    <t>rpsF</t>
  </si>
  <si>
    <t>EG10679.EST3UTR.49</t>
  </si>
  <si>
    <t>G6586</t>
  </si>
  <si>
    <t>osmB.EST3UTR</t>
  </si>
  <si>
    <t>ymfH</t>
  </si>
  <si>
    <t>EG10688.EST3UTR.90</t>
  </si>
  <si>
    <t>G0-9941</t>
  </si>
  <si>
    <t>EG10787.EST3UTR.31</t>
  </si>
  <si>
    <t>sgrS</t>
  </si>
  <si>
    <t>ptsG.EST3UTR</t>
  </si>
  <si>
    <t>sRNA antisense regulator destabilzes ptsG mRNA, Hfq-dependent; regulated by sgrR</t>
  </si>
  <si>
    <t>EG10636</t>
  </si>
  <si>
    <t>EG11151.EST3UTR.22</t>
  </si>
  <si>
    <t>nagC</t>
  </si>
  <si>
    <t>raiA.EST3UTR</t>
  </si>
  <si>
    <t>N-acetylglucosamine-inducible nag divergent operon transcriptional repressor</t>
  </si>
  <si>
    <t>EG10608.5UTR</t>
  </si>
  <si>
    <t>EG11232.EST3UTR.50</t>
  </si>
  <si>
    <t>mreB.5UTR</t>
  </si>
  <si>
    <t>rpmJ.EST3UTR</t>
  </si>
  <si>
    <t>cell wall structural complex MreBCD, actin-like component MreB</t>
  </si>
  <si>
    <t>50S ribosomal subunit protein L36</t>
  </si>
  <si>
    <t>EG10940.EST3UTR.33</t>
  </si>
  <si>
    <t>secF.EST3UTR</t>
  </si>
  <si>
    <t>EG10940.EST3UTR.27</t>
  </si>
  <si>
    <t>EG11782.EST3UTR.52</t>
  </si>
  <si>
    <t>smpB.EST3UTR</t>
  </si>
  <si>
    <t>EG10027</t>
  </si>
  <si>
    <t>EG10982.EST3UTR.76</t>
  </si>
  <si>
    <t>ackA</t>
  </si>
  <si>
    <t>acetate kinase A and propionate kinase 2</t>
  </si>
  <si>
    <t>EG10982.EST3UTR.20</t>
  </si>
  <si>
    <t>EG10982.EST3UTR.77</t>
  </si>
  <si>
    <t>G6333.EG11384.IGR</t>
  </si>
  <si>
    <t>dsbG.ahpC.IGR</t>
  </si>
  <si>
    <t>EG11227</t>
  </si>
  <si>
    <t>fdnG</t>
  </si>
  <si>
    <t>formate dehydrogenase-N, alpha subunit, nitrate-inducible</t>
  </si>
  <si>
    <t>EG10982.EST3UTR.21</t>
  </si>
  <si>
    <t>EG11858</t>
  </si>
  <si>
    <t>fdoG</t>
  </si>
  <si>
    <t>formate dehydrogenase-O, large subunit</t>
  </si>
  <si>
    <t>EG10982.EST3UTR.75</t>
  </si>
  <si>
    <t>EG10982.EST3UTR.17</t>
  </si>
  <si>
    <t>EG10921</t>
  </si>
  <si>
    <t>ftnA</t>
  </si>
  <si>
    <t>EG12522</t>
  </si>
  <si>
    <t>garD</t>
  </si>
  <si>
    <t>D-galactarate dehydrogenase</t>
  </si>
  <si>
    <t>EG10372</t>
  </si>
  <si>
    <t>gdhA</t>
  </si>
  <si>
    <t>EG12957</t>
  </si>
  <si>
    <t>glk</t>
  </si>
  <si>
    <t>EG11676</t>
  </si>
  <si>
    <t>hslV</t>
  </si>
  <si>
    <t>EG12407</t>
  </si>
  <si>
    <t>iaaA</t>
  </si>
  <si>
    <t>Isoaspartyl peptidase</t>
  </si>
  <si>
    <t>EG12253</t>
  </si>
  <si>
    <t>kdgK</t>
  </si>
  <si>
    <t>2-dehydro-3-deoxygluconokinase</t>
  </si>
  <si>
    <t>EG10982.EST3UTR.55</t>
  </si>
  <si>
    <t>EG10545</t>
  </si>
  <si>
    <t>lpxA</t>
  </si>
  <si>
    <t>UDP-N-acetylglucosamine acetyltransferase</t>
  </si>
  <si>
    <t>EG10982.EST3UTR.24</t>
  </si>
  <si>
    <t>EG10585.EG10511.IGR</t>
  </si>
  <si>
    <t>metF.katG.IGR</t>
  </si>
  <si>
    <t>EG10982.EST3UTR.52</t>
  </si>
  <si>
    <t>EG10695</t>
  </si>
  <si>
    <t>pepD</t>
  </si>
  <si>
    <t>aminoacyl-histidine dipeptidase (peptidase D)</t>
  </si>
  <si>
    <t>EG10814</t>
  </si>
  <si>
    <t>EG10982.EST3UTR.88</t>
  </si>
  <si>
    <t>rbsA</t>
  </si>
  <si>
    <t>D-ribose ABC transporter ATPase</t>
  </si>
  <si>
    <t>EG11502</t>
  </si>
  <si>
    <t>rcsF</t>
  </si>
  <si>
    <t>putative outer membrane protein</t>
  </si>
  <si>
    <t>EG11366</t>
  </si>
  <si>
    <t>rob</t>
  </si>
  <si>
    <t>right oriC-binding transcriptional activator, AraC family</t>
  </si>
  <si>
    <t>EG10909</t>
  </si>
  <si>
    <t>rpsJ</t>
  </si>
  <si>
    <t>EG10343.EST5UTR.5</t>
  </si>
  <si>
    <t>rsmD.EST5UTR</t>
  </si>
  <si>
    <t>16S rRNA m(2)G966 methyltransferase, SAM-dependent</t>
  </si>
  <si>
    <t>EG12005</t>
  </si>
  <si>
    <t>yehS</t>
  </si>
  <si>
    <t>DUF1456 family protein</t>
  </si>
  <si>
    <t>EG10982.EST3UTR.19</t>
  </si>
  <si>
    <t>G7535.G7537.IGR</t>
  </si>
  <si>
    <t>yghD.yghF.IGR</t>
  </si>
  <si>
    <t>EG11842</t>
  </si>
  <si>
    <t>yihP</t>
  </si>
  <si>
    <t>putative 2,3-dihydroxypropane-1-sulphonate exporter, membrane protein</t>
  </si>
  <si>
    <t>EG10711</t>
  </si>
  <si>
    <t>yjdM</t>
  </si>
  <si>
    <t>G7937.G7938.IGR</t>
  </si>
  <si>
    <t>yjiS.yjiT.IGR</t>
  </si>
  <si>
    <t>G0-10651</t>
  </si>
  <si>
    <t>yrbN</t>
  </si>
  <si>
    <t>G7624.EST3UTR.31</t>
  </si>
  <si>
    <t>tdcG.EST3UTR</t>
  </si>
  <si>
    <t>L-serine dehydratase 3, anaerobic</t>
  </si>
  <si>
    <t>G7624.EST3UTR.30</t>
  </si>
  <si>
    <t>EG50003</t>
  </si>
  <si>
    <t>EG11054.EST3UTR.21</t>
  </si>
  <si>
    <t>acpP</t>
  </si>
  <si>
    <t>acyl carrier protein (ACP)</t>
  </si>
  <si>
    <t>EG11966</t>
  </si>
  <si>
    <t>EG11054.EST3UTR.40</t>
  </si>
  <si>
    <t>adiY</t>
  </si>
  <si>
    <t>adi system transcriptional activator</t>
  </si>
  <si>
    <t>EG11054.EST3UTR.26</t>
  </si>
  <si>
    <t>EG10106.EG10376.IGR</t>
  </si>
  <si>
    <t>atpI.rsmG.IGR</t>
  </si>
  <si>
    <t>EG11837</t>
  </si>
  <si>
    <t>bipA</t>
  </si>
  <si>
    <t>EG11054.EST3UTR.24</t>
  </si>
  <si>
    <t>EG12203</t>
  </si>
  <si>
    <t>cspB</t>
  </si>
  <si>
    <t>Qin prophage; cold shock protein</t>
  </si>
  <si>
    <t>EG10213.EG11256.IGR</t>
  </si>
  <si>
    <t>ddlA.iraP.IGR</t>
  </si>
  <si>
    <t>EG10235</t>
  </si>
  <si>
    <t>dnaA</t>
  </si>
  <si>
    <t>chromosomal replication initiator protein DnaA, DNA-binding transcriptional dual regulator</t>
  </si>
  <si>
    <t>EG12101.5UTR</t>
  </si>
  <si>
    <t>feoA.5UTR</t>
  </si>
  <si>
    <t>EG12697</t>
  </si>
  <si>
    <t>fldB</t>
  </si>
  <si>
    <t>flavodoxin 2</t>
  </si>
  <si>
    <t>EG11346</t>
  </si>
  <si>
    <t>fliE</t>
  </si>
  <si>
    <t>flagellar basal-body component</t>
  </si>
  <si>
    <t>G7832</t>
  </si>
  <si>
    <t>fxsA</t>
  </si>
  <si>
    <t>suppressor of F exclusion of phage T7</t>
  </si>
  <si>
    <t>EG11319</t>
  </si>
  <si>
    <t>galU</t>
  </si>
  <si>
    <t>glucose-1-phosphate uridylyltransferase</t>
  </si>
  <si>
    <t>EG10377</t>
  </si>
  <si>
    <t>glgA</t>
  </si>
  <si>
    <t>glycogen synthase</t>
  </si>
  <si>
    <t>EG10430</t>
  </si>
  <si>
    <t>hemD</t>
  </si>
  <si>
    <t>uroporphyrinogen III synthase</t>
  </si>
  <si>
    <t>EG11054.EST3UTR.15</t>
  </si>
  <si>
    <t>EG11552</t>
  </si>
  <si>
    <t>hydN</t>
  </si>
  <si>
    <t>formate dehydrogenase-H, [4Fe-4S] ferredoxin subunit</t>
  </si>
  <si>
    <t>EG10550.5UTR</t>
  </si>
  <si>
    <t>lysC.5UTR</t>
  </si>
  <si>
    <t>EG11054.EST3UTR.22</t>
  </si>
  <si>
    <t>EG11619</t>
  </si>
  <si>
    <t>mfd</t>
  </si>
  <si>
    <t>transcription-repair coupling factor</t>
  </si>
  <si>
    <t>EG10635</t>
  </si>
  <si>
    <t>nagE</t>
  </si>
  <si>
    <t>G6890</t>
  </si>
  <si>
    <t>nemA</t>
  </si>
  <si>
    <t>chromate reductase, quinone reductase, FMN-linked; N-Ethylmaleimide reductase; old yellow enzyme</t>
  </si>
  <si>
    <t>G7748</t>
  </si>
  <si>
    <t>nfuA</t>
  </si>
  <si>
    <t>Fe/S biogenesis protein, putative scaffold/chaperone protein</t>
  </si>
  <si>
    <t>EG12108</t>
  </si>
  <si>
    <t>norR</t>
  </si>
  <si>
    <t>anaerobic nitric oxide reductase DNA-binding transcriptional activator</t>
  </si>
  <si>
    <t>EG10815.EG10818.IGT_AS</t>
  </si>
  <si>
    <t>rbsB.rbsK.IGT_AS</t>
  </si>
  <si>
    <t>EG11430</t>
  </si>
  <si>
    <t>roxA</t>
  </si>
  <si>
    <t>50S ribosomal protein L16 arginine hydroxylase; 2-oxoglutarate oxygenase</t>
  </si>
  <si>
    <t>EG10886</t>
  </si>
  <si>
    <t>rpmB</t>
  </si>
  <si>
    <t>50S ribosomal subunit protein L28</t>
  </si>
  <si>
    <t>EG11231.EG10506.IGT</t>
  </si>
  <si>
    <t>rpmI.infC.IGT</t>
  </si>
  <si>
    <t>EG12094</t>
  </si>
  <si>
    <t>sgrR</t>
  </si>
  <si>
    <t>transcriptional DNA-binding transcriptional activator of sgrS sRNA</t>
  </si>
  <si>
    <t>EG30102</t>
  </si>
  <si>
    <t>thrU</t>
  </si>
  <si>
    <t>tRNA-Thr</t>
  </si>
  <si>
    <t>EG11002</t>
  </si>
  <si>
    <t>thyA</t>
  </si>
  <si>
    <t>thymidylate synthetase</t>
  </si>
  <si>
    <t>EG11396</t>
  </si>
  <si>
    <t>ubiD</t>
  </si>
  <si>
    <t>3-octaprenyl-4-hydroxybenzoate decarboxylase</t>
  </si>
  <si>
    <t>EG11877</t>
  </si>
  <si>
    <t>uspD</t>
  </si>
  <si>
    <t>EG11425</t>
  </si>
  <si>
    <t>waaY</t>
  </si>
  <si>
    <t>lipopolysaccharide core biosynthesis protein</t>
  </si>
  <si>
    <t>EG13159</t>
  </si>
  <si>
    <t>xapB</t>
  </si>
  <si>
    <t>xanthosine transporter</t>
  </si>
  <si>
    <t>EG11100</t>
  </si>
  <si>
    <t>ybaB</t>
  </si>
  <si>
    <t>DNA-binding protein, putative nucleoid-associated protein</t>
  </si>
  <si>
    <t>EG11775.5UTR</t>
  </si>
  <si>
    <t>ybfE.5UTR</t>
  </si>
  <si>
    <t>LexA-regulated protein, CopB family</t>
  </si>
  <si>
    <t>EG11110</t>
  </si>
  <si>
    <t>ybgC</t>
  </si>
  <si>
    <t>acyl-CoA thioester hydrolase</t>
  </si>
  <si>
    <t>G6423</t>
  </si>
  <si>
    <t>ybiT</t>
  </si>
  <si>
    <t>ABC-F family putative regulatory ATPase</t>
  </si>
  <si>
    <t>G6743</t>
  </si>
  <si>
    <t>ydcM</t>
  </si>
  <si>
    <t>G6945.AS</t>
  </si>
  <si>
    <t>ydjX.AS</t>
  </si>
  <si>
    <t>EG12041</t>
  </si>
  <si>
    <t>yejF</t>
  </si>
  <si>
    <t>microcin C ABC transporter ATPase</t>
  </si>
  <si>
    <t>G7349</t>
  </si>
  <si>
    <t>yfiP</t>
  </si>
  <si>
    <t>DTW domain protein</t>
  </si>
  <si>
    <t>G7541.EST5UTR.71</t>
  </si>
  <si>
    <t>yghJ.EST5UTR</t>
  </si>
  <si>
    <t>G7719</t>
  </si>
  <si>
    <t>yheU</t>
  </si>
  <si>
    <t>UPF0270 family protein</t>
  </si>
  <si>
    <t>EG11260</t>
  </si>
  <si>
    <t>yifB</t>
  </si>
  <si>
    <t>magnesium chelatase family protein and putative transcriptional regulator</t>
  </si>
  <si>
    <t>G7896.G7899.IGR</t>
  </si>
  <si>
    <t>yjgW.yjgZ.IGR</t>
  </si>
  <si>
    <t>G0-10646.G6723.IGR</t>
  </si>
  <si>
    <t>ynbG.insD-2.IGR</t>
  </si>
  <si>
    <t>G6809.AS</t>
  </si>
  <si>
    <t>yneG.AS</t>
  </si>
  <si>
    <t>DUF4186 family protein</t>
  </si>
  <si>
    <t>G7407</t>
  </si>
  <si>
    <t>yqaA</t>
  </si>
  <si>
    <t>COG1238 family inner membrane protein</t>
  </si>
  <si>
    <t>G7611</t>
  </si>
  <si>
    <t>yqjC</t>
  </si>
  <si>
    <t>DUF1090 family putative periplasmic protein</t>
  </si>
  <si>
    <t>EG11877.EST3UTR.55</t>
  </si>
  <si>
    <t>uspD.EST3UTR</t>
  </si>
  <si>
    <t>G6699.EST3UTR.40</t>
  </si>
  <si>
    <t>uspF.EST3UTR</t>
  </si>
  <si>
    <t>stress-induced protein, ATP-binding protein</t>
  </si>
  <si>
    <t>EG11076.EST3UTR.21</t>
  </si>
  <si>
    <t>xylE.EST3UTR</t>
  </si>
  <si>
    <t>D-xylose transporter</t>
  </si>
  <si>
    <t>EG11076.EST3UTR.23</t>
  </si>
  <si>
    <t>G6193.EST3UTR.99</t>
  </si>
  <si>
    <t>yahN.EST3UTR</t>
  </si>
  <si>
    <t>amino acid exporter for proline, lysine, glutamate, homoserine</t>
  </si>
  <si>
    <t>EG12444.EST3UTR.32</t>
  </si>
  <si>
    <t>ycfJ.EST3UTR</t>
  </si>
  <si>
    <t>EG11760.EST3UTR.46</t>
  </si>
  <si>
    <t>ydcD.EST3UTR</t>
  </si>
  <si>
    <t>putative immunity protein for RhsE</t>
  </si>
  <si>
    <t>G6814.EST3UTR.27</t>
  </si>
  <si>
    <t>ydfH.EST3UTR</t>
  </si>
  <si>
    <t>G6834.EST3UTR.79</t>
  </si>
  <si>
    <t>EG10457.5UTR</t>
  </si>
  <si>
    <t>hns.5UTR</t>
  </si>
  <si>
    <t>G6966.EST3UTR.89</t>
  </si>
  <si>
    <t>yeaD.EST3UTR</t>
  </si>
  <si>
    <t>D-hexose-6-phosphate epimerase-like protein</t>
  </si>
  <si>
    <t>EG11987.EST3UTR.71</t>
  </si>
  <si>
    <t>yehA.EST3UTR</t>
  </si>
  <si>
    <t>putative fimbrial-like adhesin protein</t>
  </si>
  <si>
    <t>EG11987.EST3UTR.64</t>
  </si>
  <si>
    <t>G7406.EST3UTR.40</t>
  </si>
  <si>
    <t>G6180.EST3UTR.76</t>
  </si>
  <si>
    <t>ygaH.EST3UTR</t>
  </si>
  <si>
    <t>G7400.EST3UTR.39</t>
  </si>
  <si>
    <t>ygaM.EST3UTR</t>
  </si>
  <si>
    <t>putative membrane-anchored DUF883 family ribosome-binding protein</t>
  </si>
  <si>
    <t>G7683.EST3UTR.30</t>
  </si>
  <si>
    <t>yhcN.EST3UTR</t>
  </si>
  <si>
    <t>cadmium and peroxide resistance protein, stress-induced</t>
  </si>
  <si>
    <t>EG10671.5UTR</t>
  </si>
  <si>
    <t>G7683.EST3UTR.38</t>
  </si>
  <si>
    <t>ompF.5UTR</t>
  </si>
  <si>
    <t>G7861.EST3UTR.53</t>
  </si>
  <si>
    <t>yjfY.EST3UTR</t>
  </si>
  <si>
    <t>YhcN family protein, periplasmic</t>
  </si>
  <si>
    <t>G6180.EST3UTR.88</t>
  </si>
  <si>
    <t>EG10195.EG12133.IGR</t>
  </si>
  <si>
    <t>cysP.ucpA.IGR</t>
  </si>
  <si>
    <t>G6309.5UTR</t>
  </si>
  <si>
    <t>essD.5UTR</t>
  </si>
  <si>
    <t>DLP12 prophage; putative phage lysis protein</t>
  </si>
  <si>
    <t>G6180.EST3UTR.71</t>
  </si>
  <si>
    <t>G6180.EST3UTR.69</t>
  </si>
  <si>
    <t>G6180.EST3UTR.70</t>
  </si>
  <si>
    <t>G6976.G6977.IGR</t>
  </si>
  <si>
    <t>nimR.nimT.IGR</t>
  </si>
  <si>
    <t>G7350.5UTR</t>
  </si>
  <si>
    <t>patZ.5UTR</t>
  </si>
  <si>
    <t>EG10802.G6525.IGR</t>
  </si>
  <si>
    <t>putP.efeU_1.IGR</t>
  </si>
  <si>
    <t>EG11539.EG10335.IGR</t>
  </si>
  <si>
    <t>pyrH.frr.IGR</t>
  </si>
  <si>
    <t>G6939.AS</t>
  </si>
  <si>
    <t>spy.AS</t>
  </si>
  <si>
    <t>periplasmic ATP-independent protein refolding chaperone, stress-induced</t>
  </si>
  <si>
    <t>G0-10580</t>
  </si>
  <si>
    <t>uof</t>
  </si>
  <si>
    <t>ryhB-regulated fur leader peptide</t>
  </si>
  <si>
    <t>EG11097</t>
  </si>
  <si>
    <t>yajD</t>
  </si>
  <si>
    <t>HNH nuclease family protein</t>
  </si>
  <si>
    <t>G6818.5UTR</t>
  </si>
  <si>
    <t>ydfK.5UTR</t>
  </si>
  <si>
    <t>cold shock protein, function unknown, Qin prophage</t>
  </si>
  <si>
    <t>EG12709.AS</t>
  </si>
  <si>
    <t>yedI.AS</t>
  </si>
  <si>
    <t>G7541.G7542.IGR</t>
  </si>
  <si>
    <t>yghJ.glcA.IGR</t>
  </si>
  <si>
    <t>G7670.AS</t>
  </si>
  <si>
    <t>yhcD.AS</t>
  </si>
  <si>
    <t>putative outer membrane fimbrial subunit usher protein</t>
  </si>
  <si>
    <t>G0-10654</t>
  </si>
  <si>
    <t>ykgR</t>
  </si>
  <si>
    <t>G7667.EST3UTR.68</t>
  </si>
  <si>
    <t>yrbL.EST3UTR</t>
  </si>
  <si>
    <t>Mg(2+)-starvation-stimulated protein</t>
  </si>
  <si>
    <t>G7696.EST3UTR.50</t>
  </si>
  <si>
    <t>yrdA.EST3UTR</t>
  </si>
  <si>
    <t>bacterial transferase hexapeptide domain protein</t>
  </si>
  <si>
    <t>EG10465</t>
  </si>
  <si>
    <t>ribB</t>
  </si>
  <si>
    <t>3,4-dihydroxy-2-butanone-4-phosphate synthase</t>
  </si>
  <si>
    <t>EG11323.5UTR</t>
  </si>
  <si>
    <t>ygfB.5UTR</t>
  </si>
  <si>
    <t>G6269</t>
  </si>
  <si>
    <t>ybbO</t>
  </si>
  <si>
    <t>EG11581.EG12422.IGR</t>
  </si>
  <si>
    <t>ybiC.ybiJ.IGR</t>
  </si>
  <si>
    <t>G0-10699</t>
  </si>
  <si>
    <t>G6591.AS</t>
  </si>
  <si>
    <t>ymfL.AS</t>
  </si>
  <si>
    <t>e14 prophage; putative DNA-binding transcriptional regulator</t>
  </si>
  <si>
    <t>EG10023</t>
  </si>
  <si>
    <t>aceB</t>
  </si>
  <si>
    <t>malate synthase A</t>
  </si>
  <si>
    <t>EG11101</t>
  </si>
  <si>
    <t>aes</t>
  </si>
  <si>
    <t>acetyl esterase</t>
  </si>
  <si>
    <t>G8207</t>
  </si>
  <si>
    <t>gatR_1</t>
  </si>
  <si>
    <t>EG30037</t>
  </si>
  <si>
    <t>glyU</t>
  </si>
  <si>
    <t>tRNA-Gly</t>
  </si>
  <si>
    <t>EG10562.5UTR</t>
  </si>
  <si>
    <t>malT.5UTR</t>
  </si>
  <si>
    <t>EG10887</t>
  </si>
  <si>
    <t>rpmC</t>
  </si>
  <si>
    <t>50S ribosomal subunit protein L29</t>
  </si>
  <si>
    <t>EG30089.EG10157.IGR</t>
  </si>
  <si>
    <t>rrsG.clpB.IGR</t>
  </si>
  <si>
    <t>EG50003.5UTR</t>
  </si>
  <si>
    <t>EG11076</t>
  </si>
  <si>
    <t>acpP.5UTR</t>
  </si>
  <si>
    <t>xylE</t>
  </si>
  <si>
    <t>G0-16601</t>
  </si>
  <si>
    <t>micL</t>
  </si>
  <si>
    <t>G0-10751</t>
  </si>
  <si>
    <t>agrA</t>
  </si>
  <si>
    <t>inactive antisense sRNA</t>
  </si>
  <si>
    <t>EG11966.EG11501.IGR</t>
  </si>
  <si>
    <t>adiY.adiA.IGR</t>
  </si>
  <si>
    <t>G7595</t>
  </si>
  <si>
    <t>G7594.G7595.IGR</t>
  </si>
  <si>
    <t>aer</t>
  </si>
  <si>
    <t>yqjI.aer.IGR</t>
  </si>
  <si>
    <t>fused signal transducer for aerotaxis sensory component/methyl accepting chemotaxis component</t>
  </si>
  <si>
    <t>EG11384</t>
  </si>
  <si>
    <t>ahpC</t>
  </si>
  <si>
    <t>EG30010.EG30083.IGT</t>
  </si>
  <si>
    <t>alaV.rrlH.IGT</t>
  </si>
  <si>
    <t>EG30010</t>
  </si>
  <si>
    <t>alaV</t>
  </si>
  <si>
    <t>G6276</t>
  </si>
  <si>
    <t>allR</t>
  </si>
  <si>
    <t>glyoxylate-inducible transcriptional repressor of all and gcl operons</t>
  </si>
  <si>
    <t>EG10841</t>
  </si>
  <si>
    <t>fliD</t>
  </si>
  <si>
    <t>EG10049.EG11826.IGR</t>
  </si>
  <si>
    <t>appA.etk.IGR</t>
  </si>
  <si>
    <t>EG10058.EG10057.IGT_AS</t>
  </si>
  <si>
    <t>araG.araF.IGT_AS</t>
  </si>
  <si>
    <t>EG10638.5UTR</t>
  </si>
  <si>
    <t>narG.5UTR</t>
  </si>
  <si>
    <t>RUVA.5UTR</t>
  </si>
  <si>
    <t>ruvA.5UTR</t>
  </si>
  <si>
    <t>component of RuvABC resolvasome, regulatory subunit</t>
  </si>
  <si>
    <t>EG12125</t>
  </si>
  <si>
    <t>hisQ</t>
  </si>
  <si>
    <t>G0-10694</t>
  </si>
  <si>
    <t>arrS</t>
  </si>
  <si>
    <t>antisense sRNA ArrS, function unknown</t>
  </si>
  <si>
    <t>EG10088.EST5UTR.29</t>
  </si>
  <si>
    <t>asd.EST5UTR</t>
  </si>
  <si>
    <t>EG10094.EG10742.IGR</t>
  </si>
  <si>
    <t>asnS.pncB.IGR</t>
  </si>
  <si>
    <t>EG30020</t>
  </si>
  <si>
    <t>asnT</t>
  </si>
  <si>
    <t>tRNA-Asn</t>
  </si>
  <si>
    <t>EG10590.EG10585.IGR</t>
  </si>
  <si>
    <t>metL.metF.IGR</t>
  </si>
  <si>
    <t>EG11204</t>
  </si>
  <si>
    <t>murI</t>
  </si>
  <si>
    <t>glutamate racemase</t>
  </si>
  <si>
    <t>EG30023</t>
  </si>
  <si>
    <t>aspT</t>
  </si>
  <si>
    <t>tRNA-Asp</t>
  </si>
  <si>
    <t>G6855.G0-10593.IGR</t>
  </si>
  <si>
    <t>asr.ydgU.IGR</t>
  </si>
  <si>
    <t>EG10099</t>
  </si>
  <si>
    <t>atpB</t>
  </si>
  <si>
    <t>F0 sector of membrane-bound ATP synthase, subunit a</t>
  </si>
  <si>
    <t>EG11367</t>
  </si>
  <si>
    <t>G7445.AS</t>
  </si>
  <si>
    <t>barA</t>
  </si>
  <si>
    <t>gudD.AS</t>
  </si>
  <si>
    <t>hybrid sensory histidine kinase, in two-component regulatory system with UvrY</t>
  </si>
  <si>
    <t>G7273.AS</t>
  </si>
  <si>
    <t>yffL.AS</t>
  </si>
  <si>
    <t>G6312</t>
  </si>
  <si>
    <t>EG10994.EG10031.IGR</t>
  </si>
  <si>
    <t>borD</t>
  </si>
  <si>
    <t>tdk.adhE.IGR</t>
  </si>
  <si>
    <t>EG10147</t>
  </si>
  <si>
    <t>cheB</t>
  </si>
  <si>
    <t>fused chemotaxis regulator: protein-glutamate methylesterase in two-component regulatory system with CheA</t>
  </si>
  <si>
    <t>G7624</t>
  </si>
  <si>
    <t>tdcG</t>
  </si>
  <si>
    <t>EG12517</t>
  </si>
  <si>
    <t>ytfQ</t>
  </si>
  <si>
    <t>galactofuranose ABC transporter periplasmic binding protein</t>
  </si>
  <si>
    <t>G6869.EST5UTR.30</t>
  </si>
  <si>
    <t>cnu.EST5UTR</t>
  </si>
  <si>
    <t>nucleoid-associated oriC-binding protein; H-NS and StpA stabilizing factor</t>
  </si>
  <si>
    <t>G6246</t>
  </si>
  <si>
    <t>cof</t>
  </si>
  <si>
    <t>thiamine pyrimidine pyrophosphate hydrolase; HMP-PP phosphatase</t>
  </si>
  <si>
    <t>EG12854</t>
  </si>
  <si>
    <t>cpoB</t>
  </si>
  <si>
    <t>EG10338.EG11084.IGR</t>
  </si>
  <si>
    <t>cra.mraZ.IGR</t>
  </si>
  <si>
    <t>EG11270.G0-10641.IGT</t>
  </si>
  <si>
    <t>ilvL.ilvX.IGT</t>
  </si>
  <si>
    <t>EG11612.5UTR</t>
  </si>
  <si>
    <t>proP.5UTR</t>
  </si>
  <si>
    <t>G7721</t>
  </si>
  <si>
    <t>yhfK</t>
  </si>
  <si>
    <t>EG12179.5UTR</t>
  </si>
  <si>
    <t>cspE.5UTR</t>
  </si>
  <si>
    <t>G7716</t>
  </si>
  <si>
    <t>fkpA</t>
  </si>
  <si>
    <t>EG30108</t>
  </si>
  <si>
    <t>tyrV</t>
  </si>
  <si>
    <t>tRNA-Tyr</t>
  </si>
  <si>
    <t>G6760.AS</t>
  </si>
  <si>
    <t>curA.AS</t>
  </si>
  <si>
    <t>curcumin/dihydrocurcumin reductase, NADPH-dependent</t>
  </si>
  <si>
    <t>G6320.G6321.IGT_AS</t>
  </si>
  <si>
    <t>cusC.cusF.IGT_AS</t>
  </si>
  <si>
    <t>EG10170</t>
  </si>
  <si>
    <t>cyaA</t>
  </si>
  <si>
    <t>adenylate cyclase</t>
  </si>
  <si>
    <t>EG11075.EG11074.IGT</t>
  </si>
  <si>
    <t>xylB.xylA.IGT</t>
  </si>
  <si>
    <t>EG10187</t>
  </si>
  <si>
    <t>cysE</t>
  </si>
  <si>
    <t>serine acetyltransferase</t>
  </si>
  <si>
    <t>EG10937</t>
  </si>
  <si>
    <t>secB</t>
  </si>
  <si>
    <t>protein export chaperone</t>
  </si>
  <si>
    <t>EG10201</t>
  </si>
  <si>
    <t>dacA</t>
  </si>
  <si>
    <t>D-alanyl-D-alanine carboxypeptidase (penicillin-binding protein 5)</t>
  </si>
  <si>
    <t>EG10202</t>
  </si>
  <si>
    <t>dacB</t>
  </si>
  <si>
    <t>D-alanyl-D-alanine carboxypeptidase</t>
  </si>
  <si>
    <t>G7319.G7320.IGT</t>
  </si>
  <si>
    <t>der.bamB.IGT</t>
  </si>
  <si>
    <t>G6972</t>
  </si>
  <si>
    <t>G6085.AS</t>
  </si>
  <si>
    <t>dgcJ</t>
  </si>
  <si>
    <t>insB-1.AS</t>
  </si>
  <si>
    <t>G6558</t>
  </si>
  <si>
    <t>dinI</t>
  </si>
  <si>
    <t>EG10669.EG10984.IGR</t>
  </si>
  <si>
    <t>ompA.sulA.IGR</t>
  </si>
  <si>
    <t>G6984.5UTR</t>
  </si>
  <si>
    <t>leuE.5UTR</t>
  </si>
  <si>
    <t>EG10552</t>
  </si>
  <si>
    <t>lysS</t>
  </si>
  <si>
    <t>EG10239</t>
  </si>
  <si>
    <t>dnaG</t>
  </si>
  <si>
    <t>DNA primase</t>
  </si>
  <si>
    <t>EG12269.AS</t>
  </si>
  <si>
    <t>yhjY.AS</t>
  </si>
  <si>
    <t>autotransporter beta-domain protein</t>
  </si>
  <si>
    <t>G6877.G6878.IGR</t>
  </si>
  <si>
    <t>dtpA.gstA.IGR</t>
  </si>
  <si>
    <t>EG10257.EG11221.IGR</t>
  </si>
  <si>
    <t>edd.zwf.IGR</t>
  </si>
  <si>
    <t>EG12166.AS</t>
  </si>
  <si>
    <t>elyC.AS</t>
  </si>
  <si>
    <t>envelope biogenesis factor; DUF218 superfamily protein</t>
  </si>
  <si>
    <t>EG10258.EG10810.IGT</t>
  </si>
  <si>
    <t>eno.pyrG.IGT</t>
  </si>
  <si>
    <t>G0-8891</t>
  </si>
  <si>
    <t>yciY</t>
  </si>
  <si>
    <t>G0-8888.5UTR</t>
  </si>
  <si>
    <t>ypfM.5UTR</t>
  </si>
  <si>
    <t>EG10271</t>
  </si>
  <si>
    <t>exbB</t>
  </si>
  <si>
    <t>G7016</t>
  </si>
  <si>
    <t>exoX</t>
  </si>
  <si>
    <t>exodeoxyribonuclease 10; DNA exonuclease X</t>
  </si>
  <si>
    <t>EG11232</t>
  </si>
  <si>
    <t>rpmJ</t>
  </si>
  <si>
    <t>EG12142.EST5UTR.56</t>
  </si>
  <si>
    <t>G7000</t>
  </si>
  <si>
    <t>yobF</t>
  </si>
  <si>
    <t>DUF2527 family heat-induced protein</t>
  </si>
  <si>
    <t>G6856</t>
  </si>
  <si>
    <t>ydgD</t>
  </si>
  <si>
    <t>EG10277</t>
  </si>
  <si>
    <t>fabH</t>
  </si>
  <si>
    <t>3-oxoacyl-[acyl-carrier-protein] synthase III</t>
  </si>
  <si>
    <t>EG10282.EG10703.IGT</t>
  </si>
  <si>
    <t>fbaA.pgk.IGT</t>
  </si>
  <si>
    <t>EG10288</t>
  </si>
  <si>
    <t>fecC</t>
  </si>
  <si>
    <t>ferric citrate ABC transporter permease</t>
  </si>
  <si>
    <t>EG10306.AS</t>
  </si>
  <si>
    <t>fhuE.AS</t>
  </si>
  <si>
    <t>ferric-rhodotorulic acid outer membrane transporter</t>
  </si>
  <si>
    <t>EG10308.EG11974.IGT</t>
  </si>
  <si>
    <t>fimA.fimI.IGT</t>
  </si>
  <si>
    <t>EG10310.EG10311.IGT</t>
  </si>
  <si>
    <t>fimC.fimD.IGT</t>
  </si>
  <si>
    <t>EG10311</t>
  </si>
  <si>
    <t>fimD</t>
  </si>
  <si>
    <t>fimbrial usher outer membrane porin protein; FimCD chaperone-usher</t>
  </si>
  <si>
    <t>EG10317</t>
  </si>
  <si>
    <t>fis</t>
  </si>
  <si>
    <t>global DNA-binding transcriptional dual regulator</t>
  </si>
  <si>
    <t>G6414.G6415.IGR</t>
  </si>
  <si>
    <t>fiu.mcbA.IGR</t>
  </si>
  <si>
    <t>G358</t>
  </si>
  <si>
    <t>flgB</t>
  </si>
  <si>
    <t>G364</t>
  </si>
  <si>
    <t>G7068.G7069.IGR</t>
  </si>
  <si>
    <t>flgH</t>
  </si>
  <si>
    <t>yeeN.asnW.IGR</t>
  </si>
  <si>
    <t>flagellar protein of basal-body outer-membrane L ring</t>
  </si>
  <si>
    <t>G366</t>
  </si>
  <si>
    <t>EG11967</t>
  </si>
  <si>
    <t>flgJ</t>
  </si>
  <si>
    <t>flgK</t>
  </si>
  <si>
    <t>flagellar rod assembly protein and murein hydrolase; flagellum-specific muramidase</t>
  </si>
  <si>
    <t>flagellar hook-filament junction protein 1</t>
  </si>
  <si>
    <t>G369.G357.IGT</t>
  </si>
  <si>
    <t>flgM.flgA.IGT</t>
  </si>
  <si>
    <t>G7028.5UTR</t>
  </si>
  <si>
    <t>flhB.5UTR</t>
  </si>
  <si>
    <t>EG11347.5UTR</t>
  </si>
  <si>
    <t>fliF.5UTR</t>
  </si>
  <si>
    <t>EG11506.AS</t>
  </si>
  <si>
    <t>ftsH.AS</t>
  </si>
  <si>
    <t>protease, ATP-dependent zinc-metallo</t>
  </si>
  <si>
    <t>EG11871</t>
  </si>
  <si>
    <t>gph</t>
  </si>
  <si>
    <t>phosphoglycolate phosphatase</t>
  </si>
  <si>
    <t>EG12688</t>
  </si>
  <si>
    <t>grxB</t>
  </si>
  <si>
    <t>glutaredoxin 2 (Grx2)</t>
  </si>
  <si>
    <t>EG11836.G0-10657.IGR</t>
  </si>
  <si>
    <t>hemN.yshB.IGR</t>
  </si>
  <si>
    <t>G6732.EST5UTR.85</t>
  </si>
  <si>
    <t>hrpA.EST5UTR</t>
  </si>
  <si>
    <t>EG10505</t>
  </si>
  <si>
    <t>infB</t>
  </si>
  <si>
    <t>translation initiation factor IF-2</t>
  </si>
  <si>
    <t>EG10464.5UTR</t>
  </si>
  <si>
    <t>lpxL.5UTR</t>
  </si>
  <si>
    <t>lauryl-acyl carrier protein (ACP)-dependent acyltransferase</t>
  </si>
  <si>
    <t>EG12438</t>
  </si>
  <si>
    <t>menH</t>
  </si>
  <si>
    <t>2-succinyl-6-hydroxy-2,4-cyclohexadiene-1-carboxylate synthase</t>
  </si>
  <si>
    <t>EG10589</t>
  </si>
  <si>
    <t>metK</t>
  </si>
  <si>
    <t>EG11596</t>
  </si>
  <si>
    <t>moaB</t>
  </si>
  <si>
    <t>inactive molybdopterin adenylyltransferase</t>
  </si>
  <si>
    <t>G6576</t>
  </si>
  <si>
    <t>nagK</t>
  </si>
  <si>
    <t>N-acetyl-D-glucosamine kinase</t>
  </si>
  <si>
    <t>EG12310.EG12311.IGR</t>
  </si>
  <si>
    <t>pepB.iscX.IGR</t>
  </si>
  <si>
    <t>EG10703</t>
  </si>
  <si>
    <t>pgk</t>
  </si>
  <si>
    <t>phosphoglycerate kinase</t>
  </si>
  <si>
    <t>EG11083</t>
  </si>
  <si>
    <t>rapA</t>
  </si>
  <si>
    <t>RNA polymerase remodeling/recycling factor ATPase; RNA polymerase-associated, ATP-dependent RNA translocase</t>
  </si>
  <si>
    <t>EG11118</t>
  </si>
  <si>
    <t>rluC</t>
  </si>
  <si>
    <t>23S rRNA pseudouridine(955,2504,2580) synthase</t>
  </si>
  <si>
    <t>EG10859.5UTR</t>
  </si>
  <si>
    <t>rne.5UTR</t>
  </si>
  <si>
    <t>endoribonuclease; RNA-binding protein;RNA degradosome binding protein</t>
  </si>
  <si>
    <t>EG11366.5UTR</t>
  </si>
  <si>
    <t>rob.5UTR</t>
  </si>
  <si>
    <t>EG10874</t>
  </si>
  <si>
    <t>rplM</t>
  </si>
  <si>
    <t>50S ribosomal subunit protein L13</t>
  </si>
  <si>
    <t>EG10883</t>
  </si>
  <si>
    <t>rplW</t>
  </si>
  <si>
    <t>50S ribosomal subunit protein L23</t>
  </si>
  <si>
    <t>EG10902</t>
  </si>
  <si>
    <t>rpsC</t>
  </si>
  <si>
    <t>30S ribosomal subunit protein S3</t>
  </si>
  <si>
    <t>EG10916</t>
  </si>
  <si>
    <t>rpsQ</t>
  </si>
  <si>
    <t>30S ribosomal subunit protein S17</t>
  </si>
  <si>
    <t>EG10918</t>
  </si>
  <si>
    <t>rpsS</t>
  </si>
  <si>
    <t>30S ribosomal subunit protein S19</t>
  </si>
  <si>
    <t>EG10954</t>
  </si>
  <si>
    <t>sodB</t>
  </si>
  <si>
    <t>EG10961.5UTR</t>
  </si>
  <si>
    <t>speC.5UTR</t>
  </si>
  <si>
    <t>G6939.G6940.IGR</t>
  </si>
  <si>
    <t>spy.astE.IGR</t>
  </si>
  <si>
    <t>EG11030</t>
  </si>
  <si>
    <t>trpS</t>
  </si>
  <si>
    <t>tryptophanyl-tRNA synthetase</t>
  </si>
  <si>
    <t>EG11033</t>
  </si>
  <si>
    <t>tsf</t>
  </si>
  <si>
    <t>translation elongation factor EF-Ts</t>
  </si>
  <si>
    <t>EG10634</t>
  </si>
  <si>
    <t>umpH</t>
  </si>
  <si>
    <t>UMP phosphatase</t>
  </si>
  <si>
    <t>EG11060.EST5UTR.23</t>
  </si>
  <si>
    <t>ushA.EST5UTR</t>
  </si>
  <si>
    <t>bifunctional UDP-sugar hydrolase/5'-nucleotidase</t>
  </si>
  <si>
    <t>EG20253.EG11360.IGR</t>
  </si>
  <si>
    <t>xylR.bax.IGR</t>
  </si>
  <si>
    <t>G6229.5UTR</t>
  </si>
  <si>
    <t>yaiZ.5UTR</t>
  </si>
  <si>
    <t>EG11097.EG11035.IGR</t>
  </si>
  <si>
    <t>yajD.tsx.IGR</t>
  </si>
  <si>
    <t>EG11592.5UTR</t>
  </si>
  <si>
    <t>ybeD.5UTR</t>
  </si>
  <si>
    <t>UPF0250 family protein</t>
  </si>
  <si>
    <t>G6541</t>
  </si>
  <si>
    <t>ycdY</t>
  </si>
  <si>
    <t>redox enzyme maturation protein (REMP) chaperone for YcdX</t>
  </si>
  <si>
    <t>G0-10591.5UTR</t>
  </si>
  <si>
    <t>yciZ.5UTR</t>
  </si>
  <si>
    <t>G6750</t>
  </si>
  <si>
    <t>ydcR</t>
  </si>
  <si>
    <t>putative DNA-binding transcriptional regulator and putative aminotransferase</t>
  </si>
  <si>
    <t>G7086.G0-10456.IGR</t>
  </si>
  <si>
    <t>yeeW.yoeF.IGR</t>
  </si>
  <si>
    <t>G7197</t>
  </si>
  <si>
    <t>yfcI</t>
  </si>
  <si>
    <t>EG11951</t>
  </si>
  <si>
    <t>yjcO</t>
  </si>
  <si>
    <t>Sel1 family TPR-like repeat protein</t>
  </si>
  <si>
    <t>G6549</t>
  </si>
  <si>
    <t>ymdA</t>
  </si>
  <si>
    <t>G6668</t>
  </si>
  <si>
    <t>ynaJ</t>
  </si>
  <si>
    <t>DUF2534 family putative inner membrane protein</t>
  </si>
  <si>
    <t>EG11270</t>
  </si>
  <si>
    <t>ilvL</t>
  </si>
  <si>
    <t>ilvG operon leader peptide</t>
  </si>
  <si>
    <t>EG11346.5UTR</t>
  </si>
  <si>
    <t>fliE.5UTR</t>
  </si>
  <si>
    <t>G377</t>
  </si>
  <si>
    <t>fliI</t>
  </si>
  <si>
    <t>flagellum-specific ATP synthase</t>
  </si>
  <si>
    <t>G378</t>
  </si>
  <si>
    <t>EG10323</t>
  </si>
  <si>
    <t>fliJ</t>
  </si>
  <si>
    <t>fliM</t>
  </si>
  <si>
    <t>flagellar protein</t>
  </si>
  <si>
    <t>EG11258.5UTR</t>
  </si>
  <si>
    <t>focA.5UTR</t>
  </si>
  <si>
    <t>EG11375.5UTR</t>
  </si>
  <si>
    <t>folE.5UTR</t>
  </si>
  <si>
    <t>GTP cyclohydrolase I</t>
  </si>
  <si>
    <t>EG10330</t>
  </si>
  <si>
    <t>frdA</t>
  </si>
  <si>
    <t>EG10411</t>
  </si>
  <si>
    <t>gnd</t>
  </si>
  <si>
    <t>6-phosphogluconate dehydrogenase, decarboxylating</t>
  </si>
  <si>
    <t>EG10600</t>
  </si>
  <si>
    <t>groS</t>
  </si>
  <si>
    <t>Cpn10 chaperonin GroES, small subunit of GroESL</t>
  </si>
  <si>
    <t>EG10625</t>
  </si>
  <si>
    <t>mutS</t>
  </si>
  <si>
    <t>EG10880</t>
  </si>
  <si>
    <t>rplS</t>
  </si>
  <si>
    <t>50S ribosomal subunit protein L19</t>
  </si>
  <si>
    <t>EG10932</t>
  </si>
  <si>
    <t>sdhB</t>
  </si>
  <si>
    <t>succinate dehydrogenase, FeS subunit</t>
  </si>
  <si>
    <t>EG11402</t>
  </si>
  <si>
    <t>treC</t>
  </si>
  <si>
    <t>trehalose-6-P hydrolase</t>
  </si>
  <si>
    <t>G6126</t>
  </si>
  <si>
    <t>yafY</t>
  </si>
  <si>
    <t>lipoprotein, inner membrane; degP regulator; CP4-6 prophage</t>
  </si>
  <si>
    <t>G6208.EG50010.IGT</t>
  </si>
  <si>
    <t>frmB.frmA.IGT</t>
  </si>
  <si>
    <t>G7990.5UTR</t>
  </si>
  <si>
    <t>fruB.5UTR</t>
  </si>
  <si>
    <t>fused fructose-specific PTS enzymes: IIA component/HPr component</t>
  </si>
  <si>
    <t>EG11194</t>
  </si>
  <si>
    <t>xanP</t>
  </si>
  <si>
    <t>xanthine permease</t>
  </si>
  <si>
    <t>G6193</t>
  </si>
  <si>
    <t>yahN</t>
  </si>
  <si>
    <t>EG11376</t>
  </si>
  <si>
    <t>ftsP</t>
  </si>
  <si>
    <t>septal ring component that protects the divisome from stress; multicopy suppressor of ftsI(Ts)</t>
  </si>
  <si>
    <t>EG11795</t>
  </si>
  <si>
    <t>gcvA</t>
  </si>
  <si>
    <t>glycine cleavage system transcriptional activator; autorepressor</t>
  </si>
  <si>
    <t>EG12230.EG12231.IGR</t>
  </si>
  <si>
    <t>pitA.uspB.IGR</t>
  </si>
  <si>
    <t>G7885.G7886.IGR</t>
  </si>
  <si>
    <t>rraB.yjgM.IGR</t>
  </si>
  <si>
    <t>G6559</t>
  </si>
  <si>
    <t>mdtH</t>
  </si>
  <si>
    <t>multidrug resistance efflux transporter conferring overexpression resistance to norfloxacin and enoxacin</t>
  </si>
  <si>
    <t>G6700</t>
  </si>
  <si>
    <t>ompN</t>
  </si>
  <si>
    <t>outer membrane pore protein N, non-specific</t>
  </si>
  <si>
    <t>EG11646.EG10336.IGR</t>
  </si>
  <si>
    <t>psuK.fruA.IGR</t>
  </si>
  <si>
    <t>EG12705.5UTR</t>
  </si>
  <si>
    <t>yggN.5UTR</t>
  </si>
  <si>
    <t>DUF2884 family putative periplasmic protein</t>
  </si>
  <si>
    <t>EG11810.EG10371.IGT</t>
  </si>
  <si>
    <t>gcvP.gcvH.IGT</t>
  </si>
  <si>
    <t>EG20080</t>
  </si>
  <si>
    <t>glcB</t>
  </si>
  <si>
    <t>malate synthase G</t>
  </si>
  <si>
    <t>EG11459.EST5UTR.47</t>
  </si>
  <si>
    <t>G0-8910</t>
  </si>
  <si>
    <t>glmY</t>
  </si>
  <si>
    <t>sRNA activator of glmS mRNA, glmZ processing antagonist</t>
  </si>
  <si>
    <t>G7752.EG10380.IGR</t>
  </si>
  <si>
    <t>yzgL.glgP.IGR</t>
  </si>
  <si>
    <t>G7587.AS</t>
  </si>
  <si>
    <t>yqiI.AS</t>
  </si>
  <si>
    <t>fimbrial protein</t>
  </si>
  <si>
    <t>EG11517.EG10398.IGT</t>
  </si>
  <si>
    <t>glpX.glpK.IGT</t>
  </si>
  <si>
    <t>EG30035.EG30089.IGT</t>
  </si>
  <si>
    <t>gltW.rrsG.IGT</t>
  </si>
  <si>
    <t>EG10413</t>
  </si>
  <si>
    <t>gpp</t>
  </si>
  <si>
    <t>guanosine pentaphosphatase/exopolyphosphatase</t>
  </si>
  <si>
    <t>G7273.EST5UTR.76</t>
  </si>
  <si>
    <t>yffL.EST5UTR</t>
  </si>
  <si>
    <t>G6430.AS</t>
  </si>
  <si>
    <t>gsiB.AS</t>
  </si>
  <si>
    <t>G7331.5UTR</t>
  </si>
  <si>
    <t>G7330</t>
  </si>
  <si>
    <t>hcaR.5UTR</t>
  </si>
  <si>
    <t>hcaT</t>
  </si>
  <si>
    <t>hca operon transcriptional regulator</t>
  </si>
  <si>
    <t>G7331</t>
  </si>
  <si>
    <t>hcaR</t>
  </si>
  <si>
    <t>EG10432.EG12331.IGR</t>
  </si>
  <si>
    <t>hemL.clcA.IGR</t>
  </si>
  <si>
    <t>G7602.G7603.IGR</t>
  </si>
  <si>
    <t>higB.rlmG.IGR</t>
  </si>
  <si>
    <t>EG10442.G6797.IGR</t>
  </si>
  <si>
    <t>hipB.ydeU.IGR</t>
  </si>
  <si>
    <t>EG10453</t>
  </si>
  <si>
    <t>hisS</t>
  </si>
  <si>
    <t>histidyl tRNA synthetase</t>
  </si>
  <si>
    <t>EG12130</t>
  </si>
  <si>
    <t>hscA</t>
  </si>
  <si>
    <t>DnaK-like molecular chaperone specific for IscU</t>
  </si>
  <si>
    <t>EG10466.5UTR</t>
  </si>
  <si>
    <t>hupA.5UTR</t>
  </si>
  <si>
    <t>EG11322</t>
  </si>
  <si>
    <t>ribE</t>
  </si>
  <si>
    <t>riboflavin synthase beta chain</t>
  </si>
  <si>
    <t>G7092.EST5UTR.34</t>
  </si>
  <si>
    <t>insH-7.EST5UTR</t>
  </si>
  <si>
    <t>G0-16639.EST5UTR.37</t>
  </si>
  <si>
    <t>insH21.EST5UTR</t>
  </si>
  <si>
    <t>EG10947.5UTR</t>
  </si>
  <si>
    <t>serS.5UTR</t>
  </si>
  <si>
    <t>seryl-tRNA synthetase</t>
  </si>
  <si>
    <t>G7326.G7327.IGR</t>
  </si>
  <si>
    <t>iscR.trmJ.IGR</t>
  </si>
  <si>
    <t>EG10802.5UTR</t>
  </si>
  <si>
    <t>putP.5UTR</t>
  </si>
  <si>
    <t>EG12155.EG12154.IGR</t>
  </si>
  <si>
    <t>kilR.sieB.IGR</t>
  </si>
  <si>
    <t>EG12587.AS</t>
  </si>
  <si>
    <t>lgoT.AS</t>
  </si>
  <si>
    <t>putative L-galactonate:H+ symporter</t>
  </si>
  <si>
    <t>EG12128</t>
  </si>
  <si>
    <t>lgt</t>
  </si>
  <si>
    <t>phosphatidylglycerol-prolipoprotein diacylglyceryl transferase</t>
  </si>
  <si>
    <t>EG11961.5UTR</t>
  </si>
  <si>
    <t>lldP.5UTR</t>
  </si>
  <si>
    <t>L-lactate permease</t>
  </si>
  <si>
    <t>G0-9611</t>
  </si>
  <si>
    <t>G6575</t>
  </si>
  <si>
    <t>sokB</t>
  </si>
  <si>
    <t>lolE</t>
  </si>
  <si>
    <t>sRNA antisense regulator blocking mokB, and hence hokB, translation</t>
  </si>
  <si>
    <t>lipoprotein-releasing system transmembrane protein</t>
  </si>
  <si>
    <t>EG10804.AS</t>
  </si>
  <si>
    <t>pykF.AS</t>
  </si>
  <si>
    <t>pyruvate kinase I</t>
  </si>
  <si>
    <t>G7683</t>
  </si>
  <si>
    <t>yhcN</t>
  </si>
  <si>
    <t>EG11686.EG30092.IGR</t>
  </si>
  <si>
    <t>yicJ.selC.IGR</t>
  </si>
  <si>
    <t>G6392.EG10630.IGR</t>
  </si>
  <si>
    <t>EG10630.EG11700.IGT</t>
  </si>
  <si>
    <t>lysQ.nadA.IGR</t>
  </si>
  <si>
    <t>nadA.pnuC.IGT</t>
  </si>
  <si>
    <t>EG10711.EST5UTR.41</t>
  </si>
  <si>
    <t>G7293.EST5UTR.41</t>
  </si>
  <si>
    <t>EG10558.EG10528.IGT</t>
  </si>
  <si>
    <t>malK.lamB.IGT</t>
  </si>
  <si>
    <t>EG10567</t>
  </si>
  <si>
    <t>manX</t>
  </si>
  <si>
    <t>fused mannose-specific PTS enzymes: IIA component/IIB component</t>
  </si>
  <si>
    <t>EG12400.EST5UTR.54</t>
  </si>
  <si>
    <t>mdtK.EST5UTR</t>
  </si>
  <si>
    <t>EG12400.EST5UTR.55</t>
  </si>
  <si>
    <t>EG11720</t>
  </si>
  <si>
    <t>mdtL</t>
  </si>
  <si>
    <t>EG12576</t>
  </si>
  <si>
    <t>mdtM</t>
  </si>
  <si>
    <t>EG11230</t>
  </si>
  <si>
    <t>melR</t>
  </si>
  <si>
    <t>melibiose operon transcriptional regulator; autoregulator</t>
  </si>
  <si>
    <t>EG10810.5UTR</t>
  </si>
  <si>
    <t>G7002</t>
  </si>
  <si>
    <t>pyrG.5UTR</t>
  </si>
  <si>
    <t>mgrB</t>
  </si>
  <si>
    <t>regulatory peptide for PhoPQ, feedback inhibition</t>
  </si>
  <si>
    <t>EG11497</t>
  </si>
  <si>
    <t>prmA</t>
  </si>
  <si>
    <t>methyltransferase for 50S ribosomal subunit protein L11</t>
  </si>
  <si>
    <t>EG12095</t>
  </si>
  <si>
    <t>secG</t>
  </si>
  <si>
    <t>EG11332</t>
  </si>
  <si>
    <t>upp</t>
  </si>
  <si>
    <t>uracil phosphoribosyltransferase</t>
  </si>
  <si>
    <t>G7018</t>
  </si>
  <si>
    <t>znuC</t>
  </si>
  <si>
    <t>zinc ABC transporter ATPase</t>
  </si>
  <si>
    <t>EG11666</t>
  </si>
  <si>
    <t>moaC</t>
  </si>
  <si>
    <t>molybdopterin biosynthesis, protein C</t>
  </si>
  <si>
    <t>EG11885</t>
  </si>
  <si>
    <t>opgG</t>
  </si>
  <si>
    <t>G2002</t>
  </si>
  <si>
    <t>sapA</t>
  </si>
  <si>
    <t>antimicrobial peptide transport ABC transporter periplasmic binding protein</t>
  </si>
  <si>
    <t>G6860</t>
  </si>
  <si>
    <t>ydgH</t>
  </si>
  <si>
    <t>DUF1471 family periplasmic protein</t>
  </si>
  <si>
    <t>EG11084.AS</t>
  </si>
  <si>
    <t>mraZ.AS</t>
  </si>
  <si>
    <t>RsmH methytransferase inhibitor</t>
  </si>
  <si>
    <t>EG11160.EG10282.IGR</t>
  </si>
  <si>
    <t>mscS.fbaA.IGR</t>
  </si>
  <si>
    <t>EG11160</t>
  </si>
  <si>
    <t>mscS</t>
  </si>
  <si>
    <t>mechanosensitive channel protein, small conductance</t>
  </si>
  <si>
    <t>EG11252</t>
  </si>
  <si>
    <t>mukE</t>
  </si>
  <si>
    <t>chromosome condensin MukBEF, MukE localization factor</t>
  </si>
  <si>
    <t>EG30111</t>
  </si>
  <si>
    <t>valV</t>
  </si>
  <si>
    <t>EG10655.EG10654.IGT</t>
  </si>
  <si>
    <t>nirD.nirC.IGT</t>
  </si>
  <si>
    <t>G6118.EG10695.IGR</t>
  </si>
  <si>
    <t>yafP.pepD.IGR</t>
  </si>
  <si>
    <t>G6865</t>
  </si>
  <si>
    <t>ydgA</t>
  </si>
  <si>
    <t>DUF945 family protein</t>
  </si>
  <si>
    <t>G6177</t>
  </si>
  <si>
    <t>ykgF</t>
  </si>
  <si>
    <t>EG11417.EG11402.IGR</t>
  </si>
  <si>
    <t>nrdD.treC.IGR</t>
  </si>
  <si>
    <t>EG11417</t>
  </si>
  <si>
    <t>nrdD</t>
  </si>
  <si>
    <t>EG10742</t>
  </si>
  <si>
    <t>pncB</t>
  </si>
  <si>
    <t>nicotinate phosphoribosyltransferase</t>
  </si>
  <si>
    <t>G0-10574</t>
  </si>
  <si>
    <t>rseX</t>
  </si>
  <si>
    <t>sRNA antisense regulator of ompA and ompC translation, Hfq-dependent</t>
  </si>
  <si>
    <t>EG10977.5UTR</t>
  </si>
  <si>
    <t>sspA.5UTR</t>
  </si>
  <si>
    <t>stringent starvation protein A, phage P1 late gene activator, RNAP-associated acid-resistance protein, inactive glutathione S-transferase homolog</t>
  </si>
  <si>
    <t>EG13159.G85.IGT_AS</t>
  </si>
  <si>
    <t>xapB.xapA.IGT_AS</t>
  </si>
  <si>
    <t>EG10465.5UTR</t>
  </si>
  <si>
    <t>ribB.5UTR</t>
  </si>
  <si>
    <t>EG11302.EG31115.IGR</t>
  </si>
  <si>
    <t>ydfC.dicF.IGR</t>
  </si>
  <si>
    <t>G6334</t>
  </si>
  <si>
    <t>uspG</t>
  </si>
  <si>
    <t>universal stress protein UP12</t>
  </si>
  <si>
    <t>G6851.G6852.IGT</t>
  </si>
  <si>
    <t>ynfK.mlc.IGT</t>
  </si>
  <si>
    <t>EG11145</t>
  </si>
  <si>
    <t>pdeA</t>
  </si>
  <si>
    <t>EG12251</t>
  </si>
  <si>
    <t>yhjG</t>
  </si>
  <si>
    <t>EG11437.AS</t>
  </si>
  <si>
    <t>plsX.AS</t>
  </si>
  <si>
    <t>EG10755.EG12517.IGR</t>
  </si>
  <si>
    <t>ppa.ytfQ.IGR</t>
  </si>
  <si>
    <t>G6195.5UTR</t>
  </si>
  <si>
    <t>G6194.AS</t>
  </si>
  <si>
    <t>prpR.5UTR</t>
  </si>
  <si>
    <t>yahO.AS</t>
  </si>
  <si>
    <t>propionate catabolism operon regulatory protein</t>
  </si>
  <si>
    <t>EG10774</t>
  </si>
  <si>
    <t>prs</t>
  </si>
  <si>
    <t>phosphoribosylpyrophosphate synthase</t>
  </si>
  <si>
    <t>EG10800.5UTR</t>
  </si>
  <si>
    <t>purR.5UTR</t>
  </si>
  <si>
    <t>transcriptional repressor, hypoxanthine-binding</t>
  </si>
  <si>
    <t>EG10800</t>
  </si>
  <si>
    <t>purR</t>
  </si>
  <si>
    <t>EG10803.EG10614.IGR</t>
  </si>
  <si>
    <t>pykA.lpxM.IGR</t>
  </si>
  <si>
    <t>EG10808.EG10863.IGT</t>
  </si>
  <si>
    <t>pyrE.rph.IGT</t>
  </si>
  <si>
    <t>EG10989.5UTR</t>
  </si>
  <si>
    <t>tdcA.5UTR</t>
  </si>
  <si>
    <t>EG10815</t>
  </si>
  <si>
    <t>rbsB</t>
  </si>
  <si>
    <t>D-ribose ABC transporter periplasmic binding protein; ribose chemotaxis receptor</t>
  </si>
  <si>
    <t>G7877.5UTR</t>
  </si>
  <si>
    <t>ridA.5UTR</t>
  </si>
  <si>
    <t>enamine/imine deaminase, reaction intermediate detoxification</t>
  </si>
  <si>
    <t>G0-9603.G0-9605.IGR</t>
  </si>
  <si>
    <t>rdlA.ldrB.IGR</t>
  </si>
  <si>
    <t>EG10827.EG10813.IGR</t>
  </si>
  <si>
    <t>recE.racC.IGR</t>
  </si>
  <si>
    <t>EG10954.G6893.IGR</t>
  </si>
  <si>
    <t>sodB.ydhP.IGR</t>
  </si>
  <si>
    <t>EG11043.EG11487.IGT</t>
  </si>
  <si>
    <t>tyrS.pdxH.IGT</t>
  </si>
  <si>
    <t>EG12428.5UTR</t>
  </si>
  <si>
    <t>EG30105.EG11449.IGR</t>
  </si>
  <si>
    <t>rhoL.5UTR</t>
  </si>
  <si>
    <t>trpT.hdfR.IGR</t>
  </si>
  <si>
    <t>EG30069</t>
  </si>
  <si>
    <t>rnpB</t>
  </si>
  <si>
    <t>RNase P, M1 RNA component</t>
  </si>
  <si>
    <t>EG30083.AS</t>
  </si>
  <si>
    <t>rrlH.AS</t>
  </si>
  <si>
    <t>23S ribosomal RNA of rrnH operon</t>
  </si>
  <si>
    <t>EG12842</t>
  </si>
  <si>
    <t>ybjC</t>
  </si>
  <si>
    <t>DUF1418 family protein</t>
  </si>
  <si>
    <t>EG10885.EG12048.IGR</t>
  </si>
  <si>
    <t>rplY.yejK.IGR</t>
  </si>
  <si>
    <t>EG10893</t>
  </si>
  <si>
    <t>rpoA</t>
  </si>
  <si>
    <t>RNA polymerase, alpha subunit</t>
  </si>
  <si>
    <t>G7899.G7900.IGR</t>
  </si>
  <si>
    <t>yjgZ.insG.IGR</t>
  </si>
  <si>
    <t>EG30075.EG30082.IGT</t>
  </si>
  <si>
    <t>rrfG.rrlG.IGT</t>
  </si>
  <si>
    <t>EG10914</t>
  </si>
  <si>
    <t>rpsO</t>
  </si>
  <si>
    <t>30S ribosomal subunit protein S15</t>
  </si>
  <si>
    <t>EG10376.AS</t>
  </si>
  <si>
    <t>rsmG.AS</t>
  </si>
  <si>
    <t>16S rRNA m(7)G527 methyltransferase, SAM-dependent; glucose-inhibited cell-division protein</t>
  </si>
  <si>
    <t>EG10376.EG10375.IGT_AS</t>
  </si>
  <si>
    <t>rsmG.mnmG.IGT_AS</t>
  </si>
  <si>
    <t>G7667</t>
  </si>
  <si>
    <t>G0-10592</t>
  </si>
  <si>
    <t>yrbL</t>
  </si>
  <si>
    <t>rydC</t>
  </si>
  <si>
    <t>sRNA antisense regulator of csgD and yejABEF, Hfq-dependent</t>
  </si>
  <si>
    <t>G6928.EST5UTR.36</t>
  </si>
  <si>
    <t>ydiY.EST5UTR</t>
  </si>
  <si>
    <t>acid-inducible putative outer membrane protein</t>
  </si>
  <si>
    <t>EG30093</t>
  </si>
  <si>
    <t>serT</t>
  </si>
  <si>
    <t>tRNA-Ser</t>
  </si>
  <si>
    <t>EG11034.5UTR</t>
  </si>
  <si>
    <t>tsr.5UTR</t>
  </si>
  <si>
    <t>G6894.5UTR</t>
  </si>
  <si>
    <t>ydhQ.5UTR</t>
  </si>
  <si>
    <t>autotransporter adhesin-related protein</t>
  </si>
  <si>
    <t>G7377.G7378.IGR</t>
  </si>
  <si>
    <t>yfjW.yfjX.IGR</t>
  </si>
  <si>
    <t>G6885</t>
  </si>
  <si>
    <t>G6882.G6883.IGR</t>
  </si>
  <si>
    <t>ydhK</t>
  </si>
  <si>
    <t>slyA.ydhI.IGR</t>
  </si>
  <si>
    <t>putative efflux protein (PET) component of YdhJK efflux pump</t>
  </si>
  <si>
    <t>EG11600.G0-8907.IGR</t>
  </si>
  <si>
    <t>sseA.C0614.IGR</t>
  </si>
  <si>
    <t>EG10984</t>
  </si>
  <si>
    <t>sulA</t>
  </si>
  <si>
    <t>SOS cell division inhibitor</t>
  </si>
  <si>
    <t>EG12309</t>
  </si>
  <si>
    <t>yjtD</t>
  </si>
  <si>
    <t>putative methyltransferase</t>
  </si>
  <si>
    <t>EG11913.EST5UTR.70</t>
  </si>
  <si>
    <t>EG10520</t>
  </si>
  <si>
    <t>waaA</t>
  </si>
  <si>
    <t>3-deoxy-D-manno-octulosonic-acid transferase (KDO transferase)</t>
  </si>
  <si>
    <t>EG12043</t>
  </si>
  <si>
    <t>yejL</t>
  </si>
  <si>
    <t>UPF0352 family protein</t>
  </si>
  <si>
    <t>G7541.EST5UTR.39</t>
  </si>
  <si>
    <t>EG11163</t>
  </si>
  <si>
    <t>ygiA</t>
  </si>
  <si>
    <t>EG11499</t>
  </si>
  <si>
    <t>yhbE</t>
  </si>
  <si>
    <t>G6231.EG12158.IGR</t>
  </si>
  <si>
    <t>ykiA.rdgC.IGR</t>
  </si>
  <si>
    <t>EG12313</t>
  </si>
  <si>
    <t>zapD</t>
  </si>
  <si>
    <t>EG12271</t>
  </si>
  <si>
    <t>yiaD</t>
  </si>
  <si>
    <t>multicopy suppressor of bamB; outer membrane lipoprotein</t>
  </si>
  <si>
    <t>EG11093.EG10083.IGT</t>
  </si>
  <si>
    <t>EG12159</t>
  </si>
  <si>
    <t>yaiA.aroM.IGT</t>
  </si>
  <si>
    <t>yaiE</t>
  </si>
  <si>
    <t>UPF0345 family protein</t>
  </si>
  <si>
    <t>G7265.G7266.IGR</t>
  </si>
  <si>
    <t>yfeW.yfeX.IGR</t>
  </si>
  <si>
    <t>G7269</t>
  </si>
  <si>
    <t>G7267</t>
  </si>
  <si>
    <t>ypeA</t>
  </si>
  <si>
    <t>yfeY</t>
  </si>
  <si>
    <t>RpoE-regulated lipoprotein</t>
  </si>
  <si>
    <t>EG12903</t>
  </si>
  <si>
    <t>yheS</t>
  </si>
  <si>
    <t>ABC-F family protein predicted regulatory ATPase</t>
  </si>
  <si>
    <t>G0-10657</t>
  </si>
  <si>
    <t>EG12254.5UTR</t>
  </si>
  <si>
    <t>yshB</t>
  </si>
  <si>
    <t>yhjJ.5UTR</t>
  </si>
  <si>
    <t>putative periplasmic M16 family chaperone</t>
  </si>
  <si>
    <t>EG12273.5UTR</t>
  </si>
  <si>
    <t>yiaF.5UTR</t>
  </si>
  <si>
    <t>barrier effect co-colonization resistance factor; DUF3053 family lipoprotein</t>
  </si>
  <si>
    <t>EG12309.EG11277.IGR</t>
  </si>
  <si>
    <t>EG12309.AS</t>
  </si>
  <si>
    <t>yjtD.thrL.IGR</t>
  </si>
  <si>
    <t>yjtD.AS</t>
  </si>
  <si>
    <t>G6674.AS</t>
  </si>
  <si>
    <t>ydaN.AS</t>
  </si>
  <si>
    <t>EG11269.EG10449.IGT</t>
  </si>
  <si>
    <t>hisL.hisG.IGT</t>
  </si>
  <si>
    <t>EG10449</t>
  </si>
  <si>
    <t>hisG</t>
  </si>
  <si>
    <t>ATP phosphoribosyltransferase</t>
  </si>
  <si>
    <t>EG10088.EST5UTR.20</t>
  </si>
  <si>
    <t>G6758.EST3UTR.33</t>
  </si>
  <si>
    <t>ydcZ.EST3UTR</t>
  </si>
  <si>
    <t>EG10679.EST3UTR.44</t>
  </si>
  <si>
    <t>EG10337</t>
  </si>
  <si>
    <t>fruK</t>
  </si>
  <si>
    <t>fructose-1-phosphate kinase</t>
  </si>
  <si>
    <t>EG11449.EST3UTR.44</t>
  </si>
  <si>
    <t>G0-10541.AS</t>
  </si>
  <si>
    <t>insCD-1.AS</t>
  </si>
  <si>
    <t>G7606.G7607.IGR</t>
  </si>
  <si>
    <t>ygjR.alx.IGR</t>
  </si>
  <si>
    <t>EG10079.5UTR</t>
  </si>
  <si>
    <t>aroG.5UTR</t>
  </si>
  <si>
    <t>EG10403.5UTR</t>
  </si>
  <si>
    <t>gltB.5UTR</t>
  </si>
  <si>
    <t>EG10584</t>
  </si>
  <si>
    <t>metE</t>
  </si>
  <si>
    <t>5-methyltetrahydropteroyltriglutamate-homocysteine S-methyltransferase</t>
  </si>
  <si>
    <t>G7012</t>
  </si>
  <si>
    <t>yebY</t>
  </si>
  <si>
    <t>DUF2511 family protein</t>
  </si>
  <si>
    <t>EG10031.EST3UTR.19</t>
  </si>
  <si>
    <t>adhE.EST3UTR</t>
  </si>
  <si>
    <t>EG10088.EST5UTR.25</t>
  </si>
  <si>
    <t>EG12399</t>
  </si>
  <si>
    <t>dhaM</t>
  </si>
  <si>
    <t>putative dihydroxyacetone-specific PTS enzymes: HPr, EI components</t>
  </si>
  <si>
    <t>EG30099.3UTR</t>
  </si>
  <si>
    <t>ssrS.3UTR</t>
  </si>
  <si>
    <t>6S RNA inhibits RNA polymerase promoter binding</t>
  </si>
  <si>
    <t>G7649.AS</t>
  </si>
  <si>
    <t>yhbQ.AS</t>
  </si>
  <si>
    <t>GIY-YIG nuclease superfamily protein</t>
  </si>
  <si>
    <t>EG11506</t>
  </si>
  <si>
    <t>ftsH</t>
  </si>
  <si>
    <t>EG10804</t>
  </si>
  <si>
    <t>pykF</t>
  </si>
  <si>
    <t>EG10679.EST3UTR.87</t>
  </si>
  <si>
    <t>EG11128.EG10679.IGR</t>
  </si>
  <si>
    <t>yciH.osmB.IGR</t>
  </si>
  <si>
    <t>EG10327</t>
  </si>
  <si>
    <t>folC</t>
  </si>
  <si>
    <t>bifunctional folylpolyglutamate synthase/ dihydrofolate synthase</t>
  </si>
  <si>
    <t>G6954.AS</t>
  </si>
  <si>
    <t>nudG.AS</t>
  </si>
  <si>
    <t>CTP pyrophosphohydrolase; also hydrolyzes 2-hydroxy-dATP, 8-hydroxy-dGTP, 5-hydroxy-CTP, dCTP and 5-methyl-dCTP</t>
  </si>
  <si>
    <t>EG10282</t>
  </si>
  <si>
    <t>fbaA</t>
  </si>
  <si>
    <t>fructose-bisphosphate aldolase, class II</t>
  </si>
  <si>
    <t>G0-8885</t>
  </si>
  <si>
    <t>sibB</t>
  </si>
  <si>
    <t>sRNA antisense regulator of toxic IbsB protein</t>
  </si>
  <si>
    <t>EG10028.3UTR</t>
  </si>
  <si>
    <t>pflA.3UTR</t>
  </si>
  <si>
    <t>G0-8913</t>
  </si>
  <si>
    <t>sibD</t>
  </si>
  <si>
    <t>sRNA antisense regulator of toxic IbsD protein</t>
  </si>
  <si>
    <t>EG11415.EST3UTR.38</t>
  </si>
  <si>
    <t>dps.EST3UTR</t>
  </si>
  <si>
    <t>G7241.EST3UTR.40</t>
  </si>
  <si>
    <t>lpxP.EST3UTR</t>
  </si>
  <si>
    <t>palmitoleoyl-acyl carrier protein (ACP)-dependent acyltransferase</t>
  </si>
  <si>
    <t>EG12609.EST3UTR.57</t>
  </si>
  <si>
    <t>rluA.EST3UTR</t>
  </si>
  <si>
    <t>dual specificity 23S rRNA pseudouridine(746), tRNA pseudouridine(32) synthase, SAM-dependent</t>
  </si>
  <si>
    <t>EG12557.G7916.IGR</t>
  </si>
  <si>
    <t>sgcX.yjhP.IGR</t>
  </si>
  <si>
    <t>EG10702.EG11923.IGR</t>
  </si>
  <si>
    <t>pgi.yjbE.IGR</t>
  </si>
  <si>
    <t>EG10031.EST3UTR.61</t>
  </si>
  <si>
    <t>EG10031.EST3UTR.43</t>
  </si>
  <si>
    <t>EG10073.EST3UTR.44</t>
  </si>
  <si>
    <t>aroA.EST3UTR</t>
  </si>
  <si>
    <t>EG10079.3UTR</t>
  </si>
  <si>
    <t>aroG.3UTR</t>
  </si>
  <si>
    <t>EG11628.3UTR</t>
  </si>
  <si>
    <t>artJ.3UTR</t>
  </si>
  <si>
    <t>arginine ABC transporter periplasmic binding protein</t>
  </si>
  <si>
    <t>G7352.EST3UTR.39</t>
  </si>
  <si>
    <t>bamD.EST3UTR</t>
  </si>
  <si>
    <t>EG10125.3UTR</t>
  </si>
  <si>
    <t>bolA.3UTR</t>
  </si>
  <si>
    <t>EG10416</t>
  </si>
  <si>
    <t>grpE</t>
  </si>
  <si>
    <t>heat shock protein</t>
  </si>
  <si>
    <t>EG12203.EST3UTR.64</t>
  </si>
  <si>
    <t>cspB.EST3UTR</t>
  </si>
  <si>
    <t>EG12179.EST3UTR.21</t>
  </si>
  <si>
    <t>EG12179.EST3UTR.24</t>
  </si>
  <si>
    <t>EG12179.EST3UTR.13</t>
  </si>
  <si>
    <t>EG11746</t>
  </si>
  <si>
    <t>panC</t>
  </si>
  <si>
    <t>pantothenate synthetase</t>
  </si>
  <si>
    <t>EG12179.EST3UTR.19</t>
  </si>
  <si>
    <t>EG10755</t>
  </si>
  <si>
    <t>ppa</t>
  </si>
  <si>
    <t>EG12732</t>
  </si>
  <si>
    <t>sstT</t>
  </si>
  <si>
    <t>EG10258.EST3UTR.34</t>
  </si>
  <si>
    <t>eno.EST3UTR</t>
  </si>
  <si>
    <t>EG11479</t>
  </si>
  <si>
    <t>EG10282.EST3UTR.32</t>
  </si>
  <si>
    <t>tatC</t>
  </si>
  <si>
    <t>fbaA.EST3UTR</t>
  </si>
  <si>
    <t>TatABCE protein translocation system subunit</t>
  </si>
  <si>
    <t>EG10321.EST3UTR.34</t>
  </si>
  <si>
    <t>EG10435.EST3UTR.30</t>
  </si>
  <si>
    <t>hflC.EST3UTR</t>
  </si>
  <si>
    <t>HflB protease modulator specific for phage lambda cII repressor</t>
  </si>
  <si>
    <t>EG10467.3UTR</t>
  </si>
  <si>
    <t>hupB.3UTR</t>
  </si>
  <si>
    <t>EG10493.3UTR</t>
  </si>
  <si>
    <t>ilvA.3UTR</t>
  </si>
  <si>
    <t>l-threonine dehydratase, biosynthetic; also known as threonine deaminase</t>
  </si>
  <si>
    <t>EG10671.EST3UTR.33</t>
  </si>
  <si>
    <t>ompF.EST3UTR</t>
  </si>
  <si>
    <t>EG10671.EST3UTR.20</t>
  </si>
  <si>
    <t>EG10671.EST3UTR.22</t>
  </si>
  <si>
    <t>EG10671.EST3UTR.44</t>
  </si>
  <si>
    <t>EG10701.3UTR</t>
  </si>
  <si>
    <t>pflB.3UTR</t>
  </si>
  <si>
    <t>EG10755.EST3UTR.41</t>
  </si>
  <si>
    <t>ppa.EST3UTR</t>
  </si>
  <si>
    <t>EG10165</t>
  </si>
  <si>
    <t>crr</t>
  </si>
  <si>
    <t>glucose-specific enzyme IIA component of PTS</t>
  </si>
  <si>
    <t>EG10568</t>
  </si>
  <si>
    <t>manY</t>
  </si>
  <si>
    <t>mannose-specific enzyme IIC component of PTS</t>
  </si>
  <si>
    <t>EG11042.3UTR</t>
  </si>
  <si>
    <t>EG10440</t>
  </si>
  <si>
    <t>tyrR.3UTR</t>
  </si>
  <si>
    <t>ihfA</t>
  </si>
  <si>
    <t>integration host factor (IHF), DNA-binding protein, alpha subunit</t>
  </si>
  <si>
    <t>G6882</t>
  </si>
  <si>
    <t>EG11580.EST3UTR.26</t>
  </si>
  <si>
    <t>slyA</t>
  </si>
  <si>
    <t>ybiB.EST3UTR</t>
  </si>
  <si>
    <t>global transcriptional regulator</t>
  </si>
  <si>
    <t>G6568.EST3UTR.57</t>
  </si>
  <si>
    <t>ycfP.EST3UTR</t>
  </si>
  <si>
    <t>putative UPF0227 family esterase</t>
  </si>
  <si>
    <t>G0-9981.5UTR</t>
  </si>
  <si>
    <t>dinQ.5UTR</t>
  </si>
  <si>
    <t>EG10035.EG10172.IGR</t>
  </si>
  <si>
    <t>aldA.cybB.IGR</t>
  </si>
  <si>
    <t>EG11028.EG11274.IGT</t>
  </si>
  <si>
    <t>trpE.trpL.IGT</t>
  </si>
  <si>
    <t>EG10166.5UTR</t>
  </si>
  <si>
    <t>cspA.5UTR</t>
  </si>
  <si>
    <t>EG10548.EG11080.IGT</t>
  </si>
  <si>
    <t>lspA.fkpB.IGT</t>
  </si>
  <si>
    <t>EG11031</t>
  </si>
  <si>
    <t>trxA</t>
  </si>
  <si>
    <t>G6911</t>
  </si>
  <si>
    <t>ydiH</t>
  </si>
  <si>
    <t>EG10674.EG10675.IGT</t>
  </si>
  <si>
    <t>oppA.oppB.IGT</t>
  </si>
  <si>
    <t>EG10699.EG10929.IGR</t>
  </si>
  <si>
    <t>pfkA.sbp.IGR</t>
  </si>
  <si>
    <t>EG11271.EG10707.IGT</t>
  </si>
  <si>
    <t>pheL.pheA.IGT</t>
  </si>
  <si>
    <t>EG10859</t>
  </si>
  <si>
    <t>rne</t>
  </si>
  <si>
    <t>G7990</t>
  </si>
  <si>
    <t>fruB</t>
  </si>
  <si>
    <t>EG11274.5UTR</t>
  </si>
  <si>
    <t>trpL.5UTR</t>
  </si>
  <si>
    <t>trp operon leader peptide</t>
  </si>
  <si>
    <t>EG12415.EG12414.IGT</t>
  </si>
  <si>
    <t>gatB.gatA.IGT</t>
  </si>
  <si>
    <t>EG11411.EG10570.IGT</t>
  </si>
  <si>
    <t>glnD.map.IGT</t>
  </si>
  <si>
    <t>EG10389</t>
  </si>
  <si>
    <t>glnQ</t>
  </si>
  <si>
    <t>G6823.5UTR</t>
  </si>
  <si>
    <t>gnsB.5UTR</t>
  </si>
  <si>
    <t>EG10451</t>
  </si>
  <si>
    <t>hisI</t>
  </si>
  <si>
    <t>phosphoribosyl-AMP cyclohydrolase and phosphoribosyl-ATP pyrophosphatase</t>
  </si>
  <si>
    <t>EG10538.EG10540.IGT</t>
  </si>
  <si>
    <t>livH.livK.IGT</t>
  </si>
  <si>
    <t>EG10855</t>
  </si>
  <si>
    <t>lptE</t>
  </si>
  <si>
    <t>LPS assembly OM complex LptDE, lipoprotein component</t>
  </si>
  <si>
    <t>G7889</t>
  </si>
  <si>
    <t>lptG</t>
  </si>
  <si>
    <t>EG10655</t>
  </si>
  <si>
    <t>G0-10689.5UTR</t>
  </si>
  <si>
    <t>nirD</t>
  </si>
  <si>
    <t>mgtL.5UTR</t>
  </si>
  <si>
    <t>nitrite reductase (NADH) small subunit</t>
  </si>
  <si>
    <t>regulatory leader peptide for mgtA</t>
  </si>
  <si>
    <t>EG10741</t>
  </si>
  <si>
    <t>pmbA</t>
  </si>
  <si>
    <t>putative antibiotic peptide MccB17 maturation peptidase</t>
  </si>
  <si>
    <t>G7757</t>
  </si>
  <si>
    <t>yhhX</t>
  </si>
  <si>
    <t>EG11964.EG11961.IGR</t>
  </si>
  <si>
    <t>yibL.lldP.IGR</t>
  </si>
  <si>
    <t>EG11917</t>
  </si>
  <si>
    <t>yjaH</t>
  </si>
  <si>
    <t>DUF1481 family putative lipoprotein</t>
  </si>
  <si>
    <t>G6763.G6764.IGR</t>
  </si>
  <si>
    <t>yncE.ansP.IGR</t>
  </si>
  <si>
    <t>G7153.G7156.IGT_AS</t>
  </si>
  <si>
    <t>yfaQ.yfaT.IGT_AS</t>
  </si>
  <si>
    <t>G0-8908.G0-8879.IGR</t>
  </si>
  <si>
    <t>IS128.ryfA.IGR</t>
  </si>
  <si>
    <t>EG11265</t>
  </si>
  <si>
    <t>cmk</t>
  </si>
  <si>
    <t>cytidylate kinase</t>
  </si>
  <si>
    <t>EG10438</t>
  </si>
  <si>
    <t>hfq</t>
  </si>
  <si>
    <t>global sRNA chaperone; HF-I, host factor for RNA phage Q beta replication</t>
  </si>
  <si>
    <t>EG11947.EG11948.IGT</t>
  </si>
  <si>
    <t>nrfD.nrfE.IGT</t>
  </si>
  <si>
    <t>G7164</t>
  </si>
  <si>
    <t>nudI</t>
  </si>
  <si>
    <t>nucleoside triphosphatase</t>
  </si>
  <si>
    <t>G7842</t>
  </si>
  <si>
    <t>orn</t>
  </si>
  <si>
    <t>oligoribonuclease</t>
  </si>
  <si>
    <t>EG10845.EG10840.IGR</t>
  </si>
  <si>
    <t>rho.rfe.IGR</t>
  </si>
  <si>
    <t>EG10947.EG10232.IGR</t>
  </si>
  <si>
    <t>serS.dmsA.IGR</t>
  </si>
  <si>
    <t>EG12605.EST3UTR.85</t>
  </si>
  <si>
    <t>yacL.EST3UTR</t>
  </si>
  <si>
    <t>G7070</t>
  </si>
  <si>
    <t>yeeO</t>
  </si>
  <si>
    <t>putative multdrug exporter, MATE family</t>
  </si>
  <si>
    <t>EG11287</t>
  </si>
  <si>
    <t>ygbA</t>
  </si>
  <si>
    <t>EG11767</t>
  </si>
  <si>
    <t>yhhJ</t>
  </si>
  <si>
    <t>G6512.AS</t>
  </si>
  <si>
    <t>ymcE.AS</t>
  </si>
  <si>
    <t>G7000.5UTR</t>
  </si>
  <si>
    <t>yobF.5UTR</t>
  </si>
  <si>
    <t>G7465</t>
  </si>
  <si>
    <t>yqeG</t>
  </si>
  <si>
    <t>G7579</t>
  </si>
  <si>
    <t>cpdA</t>
  </si>
  <si>
    <t>3',5' cAMP phosphodiesterase</t>
  </si>
  <si>
    <t>EG11422.EG12881.IGR</t>
  </si>
  <si>
    <t>inaA.yfaH.IGR</t>
  </si>
  <si>
    <t>EG11435.EG11434.IGT</t>
  </si>
  <si>
    <t>marR.marA.IGT</t>
  </si>
  <si>
    <t>G7872.EST3UTR.45</t>
  </si>
  <si>
    <t>ytfK.EST3UTR</t>
  </si>
  <si>
    <t>EG10095.3UTR</t>
  </si>
  <si>
    <t>aspA.3UTR</t>
  </si>
  <si>
    <t>EG12504</t>
  </si>
  <si>
    <t>cycA</t>
  </si>
  <si>
    <t>G7038</t>
  </si>
  <si>
    <t>dcyD</t>
  </si>
  <si>
    <t>EG11275</t>
  </si>
  <si>
    <t>ivbL</t>
  </si>
  <si>
    <t>EG12712.EST3UTR.37</t>
  </si>
  <si>
    <t>luxS.EST3UTR</t>
  </si>
  <si>
    <t>EG11556.EG11511.IGR</t>
  </si>
  <si>
    <t>talB.mog.IGR</t>
  </si>
  <si>
    <t>EG11393</t>
  </si>
  <si>
    <t>dsbB</t>
  </si>
  <si>
    <t>oxidoreductase that catalyzes reoxidation of DsbA protein disulfide isomerase I</t>
  </si>
  <si>
    <t>EG30017.EG30042.IGT</t>
  </si>
  <si>
    <t>argX.hisR.IGT</t>
  </si>
  <si>
    <t>EG10088.EST5UTR.30</t>
  </si>
  <si>
    <t>EG12178</t>
  </si>
  <si>
    <t>dsbD</t>
  </si>
  <si>
    <t>thiol:disulfide interchange protein and activator of DsbC</t>
  </si>
  <si>
    <t>EG12099.AS</t>
  </si>
  <si>
    <t>efp.AS</t>
  </si>
  <si>
    <t>polyproline-specific translation elongation factor EF-P</t>
  </si>
  <si>
    <t>EG12697.5UTR</t>
  </si>
  <si>
    <t>fldB.5UTR</t>
  </si>
  <si>
    <t>EG10408</t>
  </si>
  <si>
    <t>glyA</t>
  </si>
  <si>
    <t>serine hydroxymethyltransferase</t>
  </si>
  <si>
    <t>EG10560.AS</t>
  </si>
  <si>
    <t>malP.AS</t>
  </si>
  <si>
    <t>EG11549</t>
  </si>
  <si>
    <t>pepT</t>
  </si>
  <si>
    <t>peptidase T</t>
  </si>
  <si>
    <t>EG11819</t>
  </si>
  <si>
    <t>purU</t>
  </si>
  <si>
    <t>formyltetrahydrofolate hydrolase</t>
  </si>
  <si>
    <t>EG10897</t>
  </si>
  <si>
    <t>rpoH</t>
  </si>
  <si>
    <t>G7885</t>
  </si>
  <si>
    <t>rraB</t>
  </si>
  <si>
    <t>protein inhibitor of RNase E</t>
  </si>
  <si>
    <t>EG11003</t>
  </si>
  <si>
    <t>tig</t>
  </si>
  <si>
    <t>EG11607.EST3UTR.72</t>
  </si>
  <si>
    <t>G6737.AS</t>
  </si>
  <si>
    <t>ydcI.AS</t>
  </si>
  <si>
    <t>G6865.EST3UTR.33</t>
  </si>
  <si>
    <t>ydgA.EST3UTR</t>
  </si>
  <si>
    <t>G7214</t>
  </si>
  <si>
    <t>yfcZ</t>
  </si>
  <si>
    <t>UPF0381 family protein</t>
  </si>
  <si>
    <t>G7648.EST5UTR.93</t>
  </si>
  <si>
    <t>yhbP.EST5UTR</t>
  </si>
  <si>
    <t>UPF0306 family protein</t>
  </si>
  <si>
    <t>G7653.AS</t>
  </si>
  <si>
    <t>yhbV.AS</t>
  </si>
  <si>
    <t>G7582</t>
  </si>
  <si>
    <t>yqiC</t>
  </si>
  <si>
    <t>BMFP family putative fusogenic protein</t>
  </si>
  <si>
    <t>G6384</t>
  </si>
  <si>
    <t>abrB</t>
  </si>
  <si>
    <t>regulator of aidB expression; inner membrane protein</t>
  </si>
  <si>
    <t>EG10291.G7908.IGR</t>
  </si>
  <si>
    <t>fecI.insA-7.IGR</t>
  </si>
  <si>
    <t>G0-9602.EST3UTR.59</t>
  </si>
  <si>
    <t>ldrA.EST3UTR</t>
  </si>
  <si>
    <t>EG12666</t>
  </si>
  <si>
    <t>lpxH</t>
  </si>
  <si>
    <t>UDP-2,3-diacylglucosamine pyrophosphohydrolase</t>
  </si>
  <si>
    <t>EG12868</t>
  </si>
  <si>
    <t>yciN</t>
  </si>
  <si>
    <t>DUF2498 protein YciN</t>
  </si>
  <si>
    <t>EG12133.EST3UTR.67</t>
  </si>
  <si>
    <t>G0-9042</t>
  </si>
  <si>
    <t>rdlD</t>
  </si>
  <si>
    <t>sRNA antisense regulator affects LdrD translation; proposed addiction module in LDR-D repeat, with toxic peptide LdrD</t>
  </si>
  <si>
    <t>G0-8881</t>
  </si>
  <si>
    <t>rybA</t>
  </si>
  <si>
    <t>G0-8879</t>
  </si>
  <si>
    <t>ryfA</t>
  </si>
  <si>
    <t>EG12433.EST3UTR.16</t>
  </si>
  <si>
    <t>rluB.EST3UTR</t>
  </si>
  <si>
    <t>23S rRNA pseudouridine(2605) synthase</t>
  </si>
  <si>
    <t>EG10281.3UTR</t>
  </si>
  <si>
    <t>fadR.3UTR</t>
  </si>
  <si>
    <t>EG10282.EST3UTR.28</t>
  </si>
  <si>
    <t>EG12075</t>
  </si>
  <si>
    <t>nikA</t>
  </si>
  <si>
    <t>nickel/heme ABC transporter periplasmic binding protein</t>
  </si>
  <si>
    <t>G6242.EST3UTR.52</t>
  </si>
  <si>
    <t>ppiD.EST3UTR</t>
  </si>
  <si>
    <t>EG10658.3UTR</t>
  </si>
  <si>
    <t>bamC.3UTR</t>
  </si>
  <si>
    <t>G6333.EST3UTR.45</t>
  </si>
  <si>
    <t>dsbG.EST3UTR</t>
  </si>
  <si>
    <t>thiol:disulfide interchange protein, periplasmic</t>
  </si>
  <si>
    <t>G6465.AS</t>
  </si>
  <si>
    <t>lolA.AS</t>
  </si>
  <si>
    <t>lipoprotein chaperone</t>
  </si>
  <si>
    <t>EG11600</t>
  </si>
  <si>
    <t>sseA</t>
  </si>
  <si>
    <t>3-mercaptopyruvate sulfurtransferase</t>
  </si>
  <si>
    <t>G6192.AS</t>
  </si>
  <si>
    <t>yahM.AS</t>
  </si>
  <si>
    <t>EG12843</t>
  </si>
  <si>
    <t>ybaN</t>
  </si>
  <si>
    <t>DUF454 family inner membrane protein</t>
  </si>
  <si>
    <t>G0-8886</t>
  </si>
  <si>
    <t>sibC</t>
  </si>
  <si>
    <t>sRNA antisense regulator of toxic IbsC protein</t>
  </si>
  <si>
    <t>EG30013</t>
  </si>
  <si>
    <t>argQ</t>
  </si>
  <si>
    <t>EG12038</t>
  </si>
  <si>
    <t>yejB</t>
  </si>
  <si>
    <t>G0-10602</t>
  </si>
  <si>
    <t>sibE</t>
  </si>
  <si>
    <t>sRNA antisense regulator of toxic IbsE protein</t>
  </si>
  <si>
    <t>EG12738.EST3UTR.31</t>
  </si>
  <si>
    <t>exuT.EST3UTR</t>
  </si>
  <si>
    <t>EG10544.EST3UTR.21</t>
  </si>
  <si>
    <t>EG10276.3UTR</t>
  </si>
  <si>
    <t>accC.3UTR</t>
  </si>
  <si>
    <t>acetyl-CoA carboxylase, biotin carboxylase subunit</t>
  </si>
  <si>
    <t>EG50003.3UTR</t>
  </si>
  <si>
    <t>acpP.3UTR</t>
  </si>
  <si>
    <t>EG11385.EST3UTR.13</t>
  </si>
  <si>
    <t>ahpF.EST3UTR</t>
  </si>
  <si>
    <t>EG10073.EST3UTR.48</t>
  </si>
  <si>
    <t>G7352.EST3UTR.25</t>
  </si>
  <si>
    <t>G6088.EST3UTR.60</t>
  </si>
  <si>
    <t>caiF.EST3UTR</t>
  </si>
  <si>
    <t>cai operon transcriptional activator</t>
  </si>
  <si>
    <t>EG10044</t>
  </si>
  <si>
    <t>osmE</t>
  </si>
  <si>
    <t>osmotically-inducible lipoprotein</t>
  </si>
  <si>
    <t>EG11111.EST3UTR.58</t>
  </si>
  <si>
    <t>cspD.EST3UTR</t>
  </si>
  <si>
    <t>EG10159</t>
  </si>
  <si>
    <t>clpX</t>
  </si>
  <si>
    <t>ATPase and specificity subunit of ClpX-ClpP ATP-dependent serine protease</t>
  </si>
  <si>
    <t>G6808</t>
  </si>
  <si>
    <t>dgcF</t>
  </si>
  <si>
    <t>EG10274</t>
  </si>
  <si>
    <t>fabB</t>
  </si>
  <si>
    <t>3-oxoacyl-[acyl-carrier-protein] synthase I</t>
  </si>
  <si>
    <t>EG12179.EST3UTR.23</t>
  </si>
  <si>
    <t>EG10641</t>
  </si>
  <si>
    <t>narJ</t>
  </si>
  <si>
    <t>molybdenum-cofactor-assembly chaperone delta subunit of nitrate reductase 1</t>
  </si>
  <si>
    <t>G7696</t>
  </si>
  <si>
    <t>yrdA</t>
  </si>
  <si>
    <t>G6620.EST3UTR.74</t>
  </si>
  <si>
    <t>G6622.AS</t>
  </si>
  <si>
    <t>cvrA.EST3UTR</t>
  </si>
  <si>
    <t>emtA.AS</t>
  </si>
  <si>
    <t>lytic murein endotransglycosylase E</t>
  </si>
  <si>
    <t>EG10231.EST3UTR.70</t>
  </si>
  <si>
    <t>dld.EST3UTR</t>
  </si>
  <si>
    <t>D-lactate dehydrogenase, FAD-binding, NADH independent</t>
  </si>
  <si>
    <t>EG12738.EST3UTR.30</t>
  </si>
  <si>
    <t>G6237.AS</t>
  </si>
  <si>
    <t>dxs.AS</t>
  </si>
  <si>
    <t>EG11545.EST3UTR.65</t>
  </si>
  <si>
    <t>EG10358.EST3UTR.100</t>
  </si>
  <si>
    <t>EG10457.3UTR</t>
  </si>
  <si>
    <t>fumC.EST3UTR</t>
  </si>
  <si>
    <t>hns.3UTR</t>
  </si>
  <si>
    <t>EG10407.EST3UTR.27</t>
  </si>
  <si>
    <t>gltX.EST3UTR</t>
  </si>
  <si>
    <t>EG10408.3UTR</t>
  </si>
  <si>
    <t>glyA.3UTR</t>
  </si>
  <si>
    <t>EG12181.EST3UTR.30</t>
  </si>
  <si>
    <t>grxD.EST3UTR</t>
  </si>
  <si>
    <t>EG10435.EST3UTR.32</t>
  </si>
  <si>
    <t>G7277.G7278.IGR</t>
  </si>
  <si>
    <t>yffP.yffQ.IGR</t>
  </si>
  <si>
    <t>EG10489.EST3UTR.27</t>
  </si>
  <si>
    <t>icd.EST3UTR</t>
  </si>
  <si>
    <t>EG12164</t>
  </si>
  <si>
    <t>EG10440.3UTR</t>
  </si>
  <si>
    <t>ytjC</t>
  </si>
  <si>
    <t>ihfA.3UTR</t>
  </si>
  <si>
    <t>phosphatase</t>
  </si>
  <si>
    <t>EG10143</t>
  </si>
  <si>
    <t>chbR</t>
  </si>
  <si>
    <t>repressor of chb operon for N,N'-diacetylchitobiose utilization</t>
  </si>
  <si>
    <t>EG10559.EST3UTR.35</t>
  </si>
  <si>
    <t>EG30065</t>
  </si>
  <si>
    <t>pheV</t>
  </si>
  <si>
    <t>tRNA-Phe</t>
  </si>
  <si>
    <t>EG10926</t>
  </si>
  <si>
    <t>sbcB</t>
  </si>
  <si>
    <t>exodeoxyribonuclease I; exonuclease I</t>
  </si>
  <si>
    <t>EG30104</t>
  </si>
  <si>
    <t>thrW</t>
  </si>
  <si>
    <t>EG11432</t>
  </si>
  <si>
    <t>yfeD</t>
  </si>
  <si>
    <t>DUF1323 family putative DNA-binding protein</t>
  </si>
  <si>
    <t>EG10642.EST3UTR.60</t>
  </si>
  <si>
    <t>narK.EST3UTR</t>
  </si>
  <si>
    <t>EG10671.EST3UTR.18</t>
  </si>
  <si>
    <t>EG10399</t>
  </si>
  <si>
    <t>EG10671.EST3UTR.36</t>
  </si>
  <si>
    <t>glpQ</t>
  </si>
  <si>
    <t>periplasmic glycerophosphodiester phosphodiesterase</t>
  </si>
  <si>
    <t>EG10688.EST3UTR.38</t>
  </si>
  <si>
    <t>EG10688.EST3UTR.52</t>
  </si>
  <si>
    <t>EG10755.EST3UTR.33</t>
  </si>
  <si>
    <t>EG10429</t>
  </si>
  <si>
    <t>hemC</t>
  </si>
  <si>
    <t>hydroxymethylbilane synthase</t>
  </si>
  <si>
    <t>EG11151.EST3UTR.23</t>
  </si>
  <si>
    <t>EG11172</t>
  </si>
  <si>
    <t>tdcD</t>
  </si>
  <si>
    <t>propionate kinase/acetate kinase C, anaerobic</t>
  </si>
  <si>
    <t>EG11072</t>
  </si>
  <si>
    <t>xseA</t>
  </si>
  <si>
    <t>exonuclease VII, large subunit</t>
  </si>
  <si>
    <t>G6474</t>
  </si>
  <si>
    <t>EG11151.EST3UTR.21</t>
  </si>
  <si>
    <t>ycbK</t>
  </si>
  <si>
    <t>M15A protease-related family periplasmic protein</t>
  </si>
  <si>
    <t>G7497.5UTR</t>
  </si>
  <si>
    <t>ygfK.5UTR</t>
  </si>
  <si>
    <t>putative Fe-S subunit oxidoreductase subunit</t>
  </si>
  <si>
    <t>G6882.EST3UTR.46</t>
  </si>
  <si>
    <t>slyA.EST3UTR</t>
  </si>
  <si>
    <t>EG10977</t>
  </si>
  <si>
    <t>EG10978.3UTR</t>
  </si>
  <si>
    <t>sspA</t>
  </si>
  <si>
    <t>sspB.3UTR</t>
  </si>
  <si>
    <t>ClpXP protease specificity enhancing factor</t>
  </si>
  <si>
    <t>EG10982.EST3UTR.41</t>
  </si>
  <si>
    <t>EG11546</t>
  </si>
  <si>
    <t>nadC</t>
  </si>
  <si>
    <t>quinolinate phosphoribosyltransferase</t>
  </si>
  <si>
    <t>EG11427.EST3UTR.19</t>
  </si>
  <si>
    <t>tktA.EST3UTR</t>
  </si>
  <si>
    <t>EG11390.3UTR</t>
  </si>
  <si>
    <t>uspA.3UTR</t>
  </si>
  <si>
    <t>G6371.EST3UTR.36</t>
  </si>
  <si>
    <t>ybfN.EST3UTR</t>
  </si>
  <si>
    <t>EG11579.EST3UTR.56</t>
  </si>
  <si>
    <t>ybiA.EST3UTR</t>
  </si>
  <si>
    <t>G7872.EST3UTR.46</t>
  </si>
  <si>
    <t>EG11878.EST3UTR.60</t>
  </si>
  <si>
    <t>zapB.EST3UTR</t>
  </si>
  <si>
    <t>EG11878.EST3UTR.46</t>
  </si>
  <si>
    <t>G6169.AS</t>
  </si>
  <si>
    <t>insF-1.AS</t>
  </si>
  <si>
    <t>G7092.EST5UTR.66</t>
  </si>
  <si>
    <t>G6865.G6866.IGR</t>
  </si>
  <si>
    <t>ydgA.uidC.IGR</t>
  </si>
  <si>
    <t>G7617</t>
  </si>
  <si>
    <t>yhaH</t>
  </si>
  <si>
    <t>EG11005.EG11006.IGT</t>
  </si>
  <si>
    <t>tnaA.tnaB.IGT</t>
  </si>
  <si>
    <t>G0-10704</t>
  </si>
  <si>
    <t>EG10276</t>
  </si>
  <si>
    <t>accC</t>
  </si>
  <si>
    <t>EG10357</t>
  </si>
  <si>
    <t>fumB</t>
  </si>
  <si>
    <t>anaerobic class I fumarate hydratase (fumarase B)</t>
  </si>
  <si>
    <t>EG10458</t>
  </si>
  <si>
    <t>hsdM</t>
  </si>
  <si>
    <t>DNA methyltransferase M</t>
  </si>
  <si>
    <t>G7594.AS</t>
  </si>
  <si>
    <t>yqjI.AS</t>
  </si>
  <si>
    <t>PadR family putative transcriptional regulator</t>
  </si>
  <si>
    <t>G0-10752</t>
  </si>
  <si>
    <t>agrB</t>
  </si>
  <si>
    <t>antisense sRNA antitoxin for the DinQ toxin</t>
  </si>
  <si>
    <t>EG11384.EG11385.IGT</t>
  </si>
  <si>
    <t>ahpC.ahpF.IGT</t>
  </si>
  <si>
    <t>EG10088.EST5UTR.74</t>
  </si>
  <si>
    <t>EG11388</t>
  </si>
  <si>
    <t>fliS</t>
  </si>
  <si>
    <t>flagellar protein potentiates polymerization</t>
  </si>
  <si>
    <t>EG11389</t>
  </si>
  <si>
    <t>fliT</t>
  </si>
  <si>
    <t>EG10046</t>
  </si>
  <si>
    <t>ansB</t>
  </si>
  <si>
    <t>EG11288</t>
  </si>
  <si>
    <t>EG10060.AS</t>
  </si>
  <si>
    <t>mak</t>
  </si>
  <si>
    <t>araJ.AS</t>
  </si>
  <si>
    <t>manno(fructo)kinase</t>
  </si>
  <si>
    <t>EG11614.AS</t>
  </si>
  <si>
    <t>basS.AS</t>
  </si>
  <si>
    <t>sensory histidine kinase in two-component regulatory system with BasR</t>
  </si>
  <si>
    <t>G7028.EG10151.IGR</t>
  </si>
  <si>
    <t>flhB.cheZ.IGR</t>
  </si>
  <si>
    <t>EG10922</t>
  </si>
  <si>
    <t>coaA</t>
  </si>
  <si>
    <t>pantothenate kinase</t>
  </si>
  <si>
    <t>EG12739</t>
  </si>
  <si>
    <t>exuR</t>
  </si>
  <si>
    <t>hexuronate regulon transcriptional repressor; autorepressor</t>
  </si>
  <si>
    <t>EG30036</t>
  </si>
  <si>
    <t>glyT</t>
  </si>
  <si>
    <t>EG10947</t>
  </si>
  <si>
    <t>serS</t>
  </si>
  <si>
    <t>EG30107</t>
  </si>
  <si>
    <t>tyrU</t>
  </si>
  <si>
    <t>EG11182.5UTR</t>
  </si>
  <si>
    <t>yhfA.5UTR</t>
  </si>
  <si>
    <t>EG12273</t>
  </si>
  <si>
    <t>yiaF</t>
  </si>
  <si>
    <t>EG11870</t>
  </si>
  <si>
    <t>yiiM</t>
  </si>
  <si>
    <t>6-N-hydroxylaminopurine resistance protein</t>
  </si>
  <si>
    <t>EG11060</t>
  </si>
  <si>
    <t>ushA</t>
  </si>
  <si>
    <t>G7716.5UTR</t>
  </si>
  <si>
    <t>fkpA.5UTR</t>
  </si>
  <si>
    <t>G0-9981.G0-10751.IGR</t>
  </si>
  <si>
    <t>dinQ.agrA.IGR</t>
  </si>
  <si>
    <t>EG10230</t>
  </si>
  <si>
    <t>EG11908</t>
  </si>
  <si>
    <t>dksA</t>
  </si>
  <si>
    <t>frwC</t>
  </si>
  <si>
    <t>transcriptional regulator of rRNA transcription; DnaK suppressor protein</t>
  </si>
  <si>
    <t>putative enzyme IIC component of PTS</t>
  </si>
  <si>
    <t>G6333</t>
  </si>
  <si>
    <t>dsbG</t>
  </si>
  <si>
    <t>EG11857</t>
  </si>
  <si>
    <t>fdoH</t>
  </si>
  <si>
    <t>formate dehydrogenase-O, Fe-S subunit</t>
  </si>
  <si>
    <t>EG11964</t>
  </si>
  <si>
    <t>yibL</t>
  </si>
  <si>
    <t>ribosome-associated DUF2810 family protein</t>
  </si>
  <si>
    <t>EG10620</t>
  </si>
  <si>
    <t>murD</t>
  </si>
  <si>
    <t>UDP-N-acetylmuramoyl-L-alanine:D-glutamate ligase</t>
  </si>
  <si>
    <t>EG11976</t>
  </si>
  <si>
    <t>fliQ</t>
  </si>
  <si>
    <t>EG10322</t>
  </si>
  <si>
    <t>fliL</t>
  </si>
  <si>
    <t>G6170</t>
  </si>
  <si>
    <t>ykgA</t>
  </si>
  <si>
    <t>EG11713.AS</t>
  </si>
  <si>
    <t>yidR.AS</t>
  </si>
  <si>
    <t>DUF3748 family protein</t>
  </si>
  <si>
    <t>G6891</t>
  </si>
  <si>
    <t>gloA</t>
  </si>
  <si>
    <t>glyoxalase I, Ni-dependent</t>
  </si>
  <si>
    <t>EG12323.EST5UTR.78</t>
  </si>
  <si>
    <t>yfaD.EST5UTR</t>
  </si>
  <si>
    <t>EG10901.EG11033.IGT</t>
  </si>
  <si>
    <t>rpsB.tsf.IGT</t>
  </si>
  <si>
    <t>EG11894.EG11895.IGT</t>
  </si>
  <si>
    <t>yeeD.yeeE.IGT</t>
  </si>
  <si>
    <t>G81</t>
  </si>
  <si>
    <t>uxaC</t>
  </si>
  <si>
    <t>uronate isomerase</t>
  </si>
  <si>
    <t>EG11736</t>
  </si>
  <si>
    <t>EG30045.EG30010.IGT</t>
  </si>
  <si>
    <t>gmhB</t>
  </si>
  <si>
    <t>ileV.alaV.IGT</t>
  </si>
  <si>
    <t>D,D-heptose 1,7-bisphosphate phosphatase</t>
  </si>
  <si>
    <t>EG10561</t>
  </si>
  <si>
    <t>EG12380.AS</t>
  </si>
  <si>
    <t>malQ</t>
  </si>
  <si>
    <t>gntT.AS</t>
  </si>
  <si>
    <t>4-alpha-glucanotransferase (amylomaltase)</t>
  </si>
  <si>
    <t>gluconate transporter, high-affinity GNT I system</t>
  </si>
  <si>
    <t>G7447.G7448.IGR</t>
  </si>
  <si>
    <t>gudP.yqcA.IGR</t>
  </si>
  <si>
    <t>G6136</t>
  </si>
  <si>
    <t>mmuM</t>
  </si>
  <si>
    <t>CP4-6 prophage; S-methylmethionine:homocysteine methyltransferase</t>
  </si>
  <si>
    <t>G7325</t>
  </si>
  <si>
    <t>G6108</t>
  </si>
  <si>
    <t>iscS</t>
  </si>
  <si>
    <t>yafK</t>
  </si>
  <si>
    <t>cysteine desulfurase (tRNA sulfurtransferase), PLP-dependent</t>
  </si>
  <si>
    <t>L,D-transpeptidase-related protein</t>
  </si>
  <si>
    <t>G7003</t>
  </si>
  <si>
    <t>kdgR</t>
  </si>
  <si>
    <t>KDG regulon transcriptional repressor</t>
  </si>
  <si>
    <t>EG30053</t>
  </si>
  <si>
    <t>leuX</t>
  </si>
  <si>
    <t>EG10963.EG11089.IGT</t>
  </si>
  <si>
    <t>speE.yacC.IGT</t>
  </si>
  <si>
    <t>EG12105</t>
  </si>
  <si>
    <t>EG11337.EG12105.IGR</t>
  </si>
  <si>
    <t>yeiE</t>
  </si>
  <si>
    <t>lysP.yeiE.IGR</t>
  </si>
  <si>
    <t>G6390.G6391.IGR</t>
  </si>
  <si>
    <t>lysY.lysZ.IGR</t>
  </si>
  <si>
    <t>EG10555</t>
  </si>
  <si>
    <t>malF</t>
  </si>
  <si>
    <t>G7750.AS</t>
  </si>
  <si>
    <t>rtcA.AS</t>
  </si>
  <si>
    <t>EG10569</t>
  </si>
  <si>
    <t>manZ</t>
  </si>
  <si>
    <t>mannose-specific enzyme IID component of PTS</t>
  </si>
  <si>
    <t>EG12400.EST5UTR.58</t>
  </si>
  <si>
    <t>EG12400.EST5UTR.80</t>
  </si>
  <si>
    <t>EG10663.G6937.IGR</t>
  </si>
  <si>
    <t>nadE.cho.IGR</t>
  </si>
  <si>
    <t>EG12108.AS</t>
  </si>
  <si>
    <t>EG10974</t>
  </si>
  <si>
    <t>norR.AS</t>
  </si>
  <si>
    <t>srlR</t>
  </si>
  <si>
    <t>sorbitol-inducible srl operon transcriptional repressor</t>
  </si>
  <si>
    <t>G7842.EG30038.IGR</t>
  </si>
  <si>
    <t>orn.glyV.IGR</t>
  </si>
  <si>
    <t>EG11675</t>
  </si>
  <si>
    <t>panB</t>
  </si>
  <si>
    <t>G7350</t>
  </si>
  <si>
    <t>EG10781</t>
  </si>
  <si>
    <t>patZ</t>
  </si>
  <si>
    <t>pssA</t>
  </si>
  <si>
    <t>phosphatidylserine synthase; CDP-diacylglycerol-serine O-phosphatidyltransferase</t>
  </si>
  <si>
    <t>EG30066</t>
  </si>
  <si>
    <t>proK</t>
  </si>
  <si>
    <t>tRNA-Pro</t>
  </si>
  <si>
    <t>EG30067</t>
  </si>
  <si>
    <t>proL</t>
  </si>
  <si>
    <t>EG10780</t>
  </si>
  <si>
    <t>pspE</t>
  </si>
  <si>
    <t>EG10804.5UTR</t>
  </si>
  <si>
    <t>pykF.5UTR</t>
  </si>
  <si>
    <t>EG10936.EG10626.IGT</t>
  </si>
  <si>
    <t>secA.mutT.IGT</t>
  </si>
  <si>
    <t>EG30104.G6120.IGR</t>
  </si>
  <si>
    <t>thrW.ykfI.IGR</t>
  </si>
  <si>
    <t>G6883</t>
  </si>
  <si>
    <t>ydhI</t>
  </si>
  <si>
    <t>DUF1656 family putative inner membrane efflux pump associated protein</t>
  </si>
  <si>
    <t>G6902.5UTR</t>
  </si>
  <si>
    <t>ydhY.5UTR</t>
  </si>
  <si>
    <t>putative 4Fe-4S ferridoxin-type protein; FNR, Nar, NarP-regulated protein; putative subunit of YdhYVWXUT oxidoreductase complex</t>
  </si>
  <si>
    <t>G0-10458.EG11998.IGR</t>
  </si>
  <si>
    <t>yehK.yehL.IGR</t>
  </si>
  <si>
    <t>G0-10471</t>
  </si>
  <si>
    <t>yifL</t>
  </si>
  <si>
    <t>G6895</t>
  </si>
  <si>
    <t>ydhR</t>
  </si>
  <si>
    <t>putative monooxygenase</t>
  </si>
  <si>
    <t>G6514.AS</t>
  </si>
  <si>
    <t>torS.AS</t>
  </si>
  <si>
    <t>hybrid sensory histidine kinase in two-component regulatory system with TorR</t>
  </si>
  <si>
    <t>EG11936</t>
  </si>
  <si>
    <t>yjbR</t>
  </si>
  <si>
    <t>DUF419 family protein</t>
  </si>
  <si>
    <t>EG10877</t>
  </si>
  <si>
    <t>rplP</t>
  </si>
  <si>
    <t>50S ribosomal subunit protein L16</t>
  </si>
  <si>
    <t>EG10900.EG10441.IGT</t>
  </si>
  <si>
    <t>rpsA.ihfB.IGT</t>
  </si>
  <si>
    <t>EG11476</t>
  </si>
  <si>
    <t>ubiB</t>
  </si>
  <si>
    <t>regulator of octaprenylphenol hydroxylation, ubiquinone synthesis; regulator of 2'-N-acetyltransferase; putative ABC1 family protein kinase</t>
  </si>
  <si>
    <t>G6125</t>
  </si>
  <si>
    <t>EG11013</t>
  </si>
  <si>
    <t>ykfB</t>
  </si>
  <si>
    <t>topA</t>
  </si>
  <si>
    <t>G7953</t>
  </si>
  <si>
    <t>yjjW</t>
  </si>
  <si>
    <t>putative pyruvate formate lyase activating enzyme</t>
  </si>
  <si>
    <t>G0-8912.AS</t>
  </si>
  <si>
    <t>C0719.AS</t>
  </si>
  <si>
    <t>G7047.G7048.IGR</t>
  </si>
  <si>
    <t>dsrA.yedP.IGR</t>
  </si>
  <si>
    <t>EG31116.EG10681.IGR</t>
  </si>
  <si>
    <t>oxyS.oxyR.IGR</t>
  </si>
  <si>
    <t>G7363</t>
  </si>
  <si>
    <t>abpA</t>
  </si>
  <si>
    <t>EG10025.AS</t>
  </si>
  <si>
    <t>aceF.AS</t>
  </si>
  <si>
    <t>G6396.EG12427.IGR</t>
  </si>
  <si>
    <t>acrZ.modA.IGR</t>
  </si>
  <si>
    <t>EG10033.AS</t>
  </si>
  <si>
    <t>agp.AS</t>
  </si>
  <si>
    <t>EG10064</t>
  </si>
  <si>
    <t>argB</t>
  </si>
  <si>
    <t>acetylglutamate kinase</t>
  </si>
  <si>
    <t>EG10065</t>
  </si>
  <si>
    <t>argC</t>
  </si>
  <si>
    <t>N-acetyl-gamma-glutamylphosphate reductase, NAD(P)-binding</t>
  </si>
  <si>
    <t>EG10067</t>
  </si>
  <si>
    <t>argF</t>
  </si>
  <si>
    <t>ornithine carbamoyltransferase 2, chain F; CP4-6 prophage</t>
  </si>
  <si>
    <t>EG10076</t>
  </si>
  <si>
    <t>aroD</t>
  </si>
  <si>
    <t>3-dehydroquinate dehydratase</t>
  </si>
  <si>
    <t>EG10101.AS</t>
  </si>
  <si>
    <t>atpD.AS</t>
  </si>
  <si>
    <t>EG10952.5UTR</t>
  </si>
  <si>
    <t>bamE.5UTR</t>
  </si>
  <si>
    <t>EG12265</t>
  </si>
  <si>
    <t>bcsG</t>
  </si>
  <si>
    <t>DUF3260 family cellulose production inner membrane protein</t>
  </si>
  <si>
    <t>EG12265.AS</t>
  </si>
  <si>
    <t>bcsG.AS</t>
  </si>
  <si>
    <t>EG12334</t>
  </si>
  <si>
    <t>btuF</t>
  </si>
  <si>
    <t>vitamin B12 ABC transporter periplasmic binding protein</t>
  </si>
  <si>
    <t>EG11753.AS</t>
  </si>
  <si>
    <t>chaA.AS</t>
  </si>
  <si>
    <t>EG12198</t>
  </si>
  <si>
    <t>chbG</t>
  </si>
  <si>
    <t>chito-oligosaccharide deacetylase</t>
  </si>
  <si>
    <t>EG11608</t>
  </si>
  <si>
    <t>clsA</t>
  </si>
  <si>
    <t>cardiolipin synthase 1</t>
  </si>
  <si>
    <t>EG11265.AS</t>
  </si>
  <si>
    <t>cmk.AS</t>
  </si>
  <si>
    <t>EG12367</t>
  </si>
  <si>
    <t>cusA</t>
  </si>
  <si>
    <t>copper/silver efflux system, membrane component</t>
  </si>
  <si>
    <t>EG10183</t>
  </si>
  <si>
    <t>cysA</t>
  </si>
  <si>
    <t>sulfate/thiosulfate transporter subunit</t>
  </si>
  <si>
    <t>EG10184</t>
  </si>
  <si>
    <t>cysB</t>
  </si>
  <si>
    <t>EG10194</t>
  </si>
  <si>
    <t>cysN</t>
  </si>
  <si>
    <t>sulfate adenylyltransferase, subunit 1</t>
  </si>
  <si>
    <t>G6673.AS</t>
  </si>
  <si>
    <t>dgcM.AS</t>
  </si>
  <si>
    <t>EG12880</t>
  </si>
  <si>
    <t>dgcN</t>
  </si>
  <si>
    <t>G6627</t>
  </si>
  <si>
    <t>dhaK</t>
  </si>
  <si>
    <t>dihydroxyacetone kinase, PTS-dependent, dihydroxyacetone-binding subunit</t>
  </si>
  <si>
    <t>EG10231</t>
  </si>
  <si>
    <t>dld</t>
  </si>
  <si>
    <t>EG10244</t>
  </si>
  <si>
    <t>dnaT</t>
  </si>
  <si>
    <t>DNA biosynthesis protein (primosomal protein I)</t>
  </si>
  <si>
    <t>G6482</t>
  </si>
  <si>
    <t>elfC</t>
  </si>
  <si>
    <t>putative outer membrane fimbrial subunit export usher protein</t>
  </si>
  <si>
    <t>EG10262</t>
  </si>
  <si>
    <t>entD</t>
  </si>
  <si>
    <t>phosphopantetheinyltransferase component of enterobactin synthase multienzyme complex</t>
  </si>
  <si>
    <t>EG10264</t>
  </si>
  <si>
    <t>entF</t>
  </si>
  <si>
    <t>enterobactin synthase multienzyme complex component, ATP-dependent</t>
  </si>
  <si>
    <t>EG10285</t>
  </si>
  <si>
    <t>fdhF</t>
  </si>
  <si>
    <t>formate dehydrogenase-H, selenopolypeptide subunit</t>
  </si>
  <si>
    <t>EG10310</t>
  </si>
  <si>
    <t>fimC</t>
  </si>
  <si>
    <t>G7865</t>
  </si>
  <si>
    <t>fklB</t>
  </si>
  <si>
    <t>G7865.EG12504.IGR</t>
  </si>
  <si>
    <t>fklB.cycA.IGR</t>
  </si>
  <si>
    <t>G7716.EG11664.IGR</t>
  </si>
  <si>
    <t>fkpA.slyX.IGR</t>
  </si>
  <si>
    <t>G7080.AS</t>
  </si>
  <si>
    <t>flu.AS</t>
  </si>
  <si>
    <t>CP4-44 prophage; antigen 43 (Ag43) phase-variable biofilm formation autotransporter</t>
  </si>
  <si>
    <t>G6862.EST3UTR.98</t>
  </si>
  <si>
    <t>G6786</t>
  </si>
  <si>
    <t>gadC</t>
  </si>
  <si>
    <t>EG10396.AS</t>
  </si>
  <si>
    <t>glpF.AS</t>
  </si>
  <si>
    <t>EG10408.AS</t>
  </si>
  <si>
    <t>glyA.AS</t>
  </si>
  <si>
    <t>G7711.AS</t>
  </si>
  <si>
    <t>gspL.AS</t>
  </si>
  <si>
    <t>EG10436</t>
  </si>
  <si>
    <t>hflK</t>
  </si>
  <si>
    <t>modulator for HflB protease specific for phage lambda cII repressor</t>
  </si>
  <si>
    <t>G7657.5UTR</t>
  </si>
  <si>
    <t>ibaG.5UTR</t>
  </si>
  <si>
    <t>acid stress protein; putative BolA family transcriptional regulator</t>
  </si>
  <si>
    <t>G0-10633</t>
  </si>
  <si>
    <t>ibsA</t>
  </si>
  <si>
    <t>toxic membrane protein</t>
  </si>
  <si>
    <t>G0-10539.G7031.IGR</t>
  </si>
  <si>
    <t>insAB-5.uspC.IGR</t>
  </si>
  <si>
    <t>G7631.AS</t>
  </si>
  <si>
    <t>kbaZ.AS</t>
  </si>
  <si>
    <t>tagatose 6-phosphate aldolase 1, kbaZ subunit</t>
  </si>
  <si>
    <t>G6621</t>
  </si>
  <si>
    <t>ldcA</t>
  </si>
  <si>
    <t>EG11226</t>
  </si>
  <si>
    <t>leuA</t>
  </si>
  <si>
    <t>2-isopropylmalate synthase</t>
  </si>
  <si>
    <t>EG10533.5UTR</t>
  </si>
  <si>
    <t>lexA.5UTR</t>
  </si>
  <si>
    <t>EG10537</t>
  </si>
  <si>
    <t>livG</t>
  </si>
  <si>
    <t>branched-chain amino acid ABC transporter ATPase</t>
  </si>
  <si>
    <t>EG10539</t>
  </si>
  <si>
    <t>livJ</t>
  </si>
  <si>
    <t>G7642</t>
  </si>
  <si>
    <t>lpoA</t>
  </si>
  <si>
    <t>OM lipoprotein stimulator of MrcA transpeptidase</t>
  </si>
  <si>
    <t>G6761.EST5UTR.62</t>
  </si>
  <si>
    <t>G7571</t>
  </si>
  <si>
    <t>mqsA</t>
  </si>
  <si>
    <t>antitoxin for MqsR toxin; transcriptional repressor</t>
  </si>
  <si>
    <t>EG11433</t>
  </si>
  <si>
    <t>msrA</t>
  </si>
  <si>
    <t>EG11205</t>
  </si>
  <si>
    <t>murB</t>
  </si>
  <si>
    <t>UDP-N-acetylenolpyruvoylglucosamine reductase, FAD-binding</t>
  </si>
  <si>
    <t>G6889.G6890.IGT</t>
  </si>
  <si>
    <t>nemR.nemA.IGT</t>
  </si>
  <si>
    <t>EG11635</t>
  </si>
  <si>
    <t>nohB</t>
  </si>
  <si>
    <t>EG12859.EST5UTR.47</t>
  </si>
  <si>
    <t>G6418.EST5UTR.57</t>
  </si>
  <si>
    <t>opgE.EST5UTR</t>
  </si>
  <si>
    <t>EG10708</t>
  </si>
  <si>
    <t>pheP</t>
  </si>
  <si>
    <t>phenylalanine transporter</t>
  </si>
  <si>
    <t>EG10732</t>
  </si>
  <si>
    <t>phoQ</t>
  </si>
  <si>
    <t>sensory histidine kinase in two-component regulatory system with PhoP</t>
  </si>
  <si>
    <t>EG10736</t>
  </si>
  <si>
    <t>phr</t>
  </si>
  <si>
    <t>deoxyribodipyrimidine photolyase, FAD-binding</t>
  </si>
  <si>
    <t>G6697</t>
  </si>
  <si>
    <t>pinR</t>
  </si>
  <si>
    <t>Rac prophage; putative site-specific recombinase</t>
  </si>
  <si>
    <t>EG10763</t>
  </si>
  <si>
    <t>priA</t>
  </si>
  <si>
    <t>Primosome factor n' (replication factor Y)</t>
  </si>
  <si>
    <t>EG11004</t>
  </si>
  <si>
    <t>ptrB</t>
  </si>
  <si>
    <t>protease II</t>
  </si>
  <si>
    <t>G6680.EST3UTR.58</t>
  </si>
  <si>
    <t>EG50004.5UTR</t>
  </si>
  <si>
    <t>rmf.5UTR</t>
  </si>
  <si>
    <t>G6839.AS</t>
  </si>
  <si>
    <t>rspA.AS</t>
  </si>
  <si>
    <t>bifunctional D-altronate/D-mannonate dehydratase</t>
  </si>
  <si>
    <t>EG11890.EG11889.IGT</t>
  </si>
  <si>
    <t>slp.dctR.IGT</t>
  </si>
  <si>
    <t>EG11605.AS</t>
  </si>
  <si>
    <t>smg.AS</t>
  </si>
  <si>
    <t>G6905</t>
  </si>
  <si>
    <t>sufE</t>
  </si>
  <si>
    <t>sulfur acceptor protein</t>
  </si>
  <si>
    <t>G7037</t>
  </si>
  <si>
    <t>tcyL</t>
  </si>
  <si>
    <t>G7689.AS</t>
  </si>
  <si>
    <t>tldD.AS</t>
  </si>
  <si>
    <t>EG11006.AS</t>
  </si>
  <si>
    <t>tnaB.AS</t>
  </si>
  <si>
    <t>G6515</t>
  </si>
  <si>
    <t>torT</t>
  </si>
  <si>
    <t>periplasmic sensory protein associated with the TorRS two-component regulatory system</t>
  </si>
  <si>
    <t>EG12202</t>
  </si>
  <si>
    <t>treR</t>
  </si>
  <si>
    <t>trehalose 6-phosphate-inducible trehalose regulon transcriptional repressor</t>
  </si>
  <si>
    <t>EG11027</t>
  </si>
  <si>
    <t>trpD</t>
  </si>
  <si>
    <t>fused glutamine amidotransferase (component II) of anthranilate synthase/anthranilate phosphoribosyl transferase</t>
  </si>
  <si>
    <t>EG12133.EST3UTR.45</t>
  </si>
  <si>
    <t>EG11058.EST3UTR.23</t>
  </si>
  <si>
    <t>ung.EST3UTR</t>
  </si>
  <si>
    <t>EG11062</t>
  </si>
  <si>
    <t>uvrB</t>
  </si>
  <si>
    <t>exision nuclease of nucleotide excision repair, DNA damage recognition component</t>
  </si>
  <si>
    <t>EG11730</t>
  </si>
  <si>
    <t>viaA</t>
  </si>
  <si>
    <t>stimulator of RavA ATPase activity; von Willebrand factor domain protein</t>
  </si>
  <si>
    <t>EG12275</t>
  </si>
  <si>
    <t>xylG</t>
  </si>
  <si>
    <t>D-xylose ABC transporter dual domain ATPase</t>
  </si>
  <si>
    <t>EG11571.EST3UTR.41</t>
  </si>
  <si>
    <t>yabI.EST3UTR</t>
  </si>
  <si>
    <t>EG11651</t>
  </si>
  <si>
    <t>yafE</t>
  </si>
  <si>
    <t>putative S-adenosyl-L-methionine-dependent methyltransferase</t>
  </si>
  <si>
    <t>G6268</t>
  </si>
  <si>
    <t>ybbN</t>
  </si>
  <si>
    <t>DnaK co-chaperone, thioredoxin-like protein</t>
  </si>
  <si>
    <t>G6329</t>
  </si>
  <si>
    <t>ybdL</t>
  </si>
  <si>
    <t>methionine aminotransferase, PLP-dependent</t>
  </si>
  <si>
    <t>EG11592</t>
  </si>
  <si>
    <t>ybeD</t>
  </si>
  <si>
    <t>G6541.AS</t>
  </si>
  <si>
    <t>ycdY.AS</t>
  </si>
  <si>
    <t>EG11342.AS</t>
  </si>
  <si>
    <t>ychE.AS</t>
  </si>
  <si>
    <t>G6674.G0-10677.IGR</t>
  </si>
  <si>
    <t>ydaN.fnrS.IGR</t>
  </si>
  <si>
    <t>G6897.EST3UTR.100</t>
  </si>
  <si>
    <t>G6970</t>
  </si>
  <si>
    <t>yeaH</t>
  </si>
  <si>
    <t>UPF0229 family protein</t>
  </si>
  <si>
    <t>G7064.AS</t>
  </si>
  <si>
    <t>yeeJ.AS</t>
  </si>
  <si>
    <t>EG11989</t>
  </si>
  <si>
    <t>yehC</t>
  </si>
  <si>
    <t>putative periplasmic pilin chaperone</t>
  </si>
  <si>
    <t>EG12881.EST3UTR.63</t>
  </si>
  <si>
    <t>EG12881.EST3UTR.99</t>
  </si>
  <si>
    <t>EG11144.AS</t>
  </si>
  <si>
    <t>yfcA.AS</t>
  </si>
  <si>
    <t>EG11431</t>
  </si>
  <si>
    <t>yfeC</t>
  </si>
  <si>
    <t>G7328.AS</t>
  </si>
  <si>
    <t>yfhR.AS</t>
  </si>
  <si>
    <t>putative S9 family prolyl oligopeptidase</t>
  </si>
  <si>
    <t>G7359</t>
  </si>
  <si>
    <t>yfjH</t>
  </si>
  <si>
    <t>CP4-57 prophage; uncharacterized protein</t>
  </si>
  <si>
    <t>G7514.EG11810.IGR</t>
  </si>
  <si>
    <t>ygfF.gcvP.IGR</t>
  </si>
  <si>
    <t>G7568</t>
  </si>
  <si>
    <t>ygiQ</t>
  </si>
  <si>
    <t>Radical SAM superfamily protein</t>
  </si>
  <si>
    <t>G7650</t>
  </si>
  <si>
    <t>yhbS</t>
  </si>
  <si>
    <t>G7673</t>
  </si>
  <si>
    <t>yhcF</t>
  </si>
  <si>
    <t>EG12835.AS</t>
  </si>
  <si>
    <t>yhdX.AS</t>
  </si>
  <si>
    <t>putative amino acid ABC transporter permease</t>
  </si>
  <si>
    <t>G7753.EST5UTR.28</t>
  </si>
  <si>
    <t>yhgN.EST5UTR</t>
  </si>
  <si>
    <t>EG12220.AS</t>
  </si>
  <si>
    <t>yhhT.AS</t>
  </si>
  <si>
    <t>EG12266.AS</t>
  </si>
  <si>
    <t>yhjV.AS</t>
  </si>
  <si>
    <t>EG12271.AS</t>
  </si>
  <si>
    <t>yiaD.AS</t>
  </si>
  <si>
    <t>EG11470</t>
  </si>
  <si>
    <t>yigL</t>
  </si>
  <si>
    <t>pyridoxal phosphate phosphatase</t>
  </si>
  <si>
    <t>EG11931</t>
  </si>
  <si>
    <t>yjbM</t>
  </si>
  <si>
    <t>G7825.EG10357.IGR</t>
  </si>
  <si>
    <t>yjdF.fumB.IGR</t>
  </si>
  <si>
    <t>G7861</t>
  </si>
  <si>
    <t>yjfY</t>
  </si>
  <si>
    <t>EG11214</t>
  </si>
  <si>
    <t>yjjA</t>
  </si>
  <si>
    <t>putative DUF2501 family periplasmic protein</t>
  </si>
  <si>
    <t>G6642.EST5UTR.19</t>
  </si>
  <si>
    <t>ymjA.EST5UTR</t>
  </si>
  <si>
    <t>DUF2543 family protein</t>
  </si>
  <si>
    <t>G6698.EST3UTR.49</t>
  </si>
  <si>
    <t>ynaE.EST3UTR</t>
  </si>
  <si>
    <t>G6688</t>
  </si>
  <si>
    <t>ynaK</t>
  </si>
  <si>
    <t>Rac prophage; conserved protein</t>
  </si>
  <si>
    <t>G6767.EST5UTR.34</t>
  </si>
  <si>
    <t>G6810</t>
  </si>
  <si>
    <t>yneH</t>
  </si>
  <si>
    <t>G7046</t>
  </si>
  <si>
    <t>yodD</t>
  </si>
  <si>
    <t>G7338</t>
  </si>
  <si>
    <t>yphB</t>
  </si>
  <si>
    <t>mutarotase superfamily protein, YphB family</t>
  </si>
  <si>
    <t>G7448</t>
  </si>
  <si>
    <t>yqcA</t>
  </si>
  <si>
    <t>short-chain flavodoxin, FMN-binding</t>
  </si>
  <si>
    <t>G7589.G0-8913.IGR</t>
  </si>
  <si>
    <t>yqiK.sibD.IGR</t>
  </si>
  <si>
    <t>G7667.EST3UTR.50</t>
  </si>
  <si>
    <t>G7742</t>
  </si>
  <si>
    <t>yrfG</t>
  </si>
  <si>
    <t>GMP/IMP nucleotidase</t>
  </si>
  <si>
    <t>EG11167.AS</t>
  </si>
  <si>
    <t>zupT.AS</t>
  </si>
  <si>
    <t>EG11921.AS</t>
  </si>
  <si>
    <t>rluF.AS</t>
  </si>
  <si>
    <t>EG10404</t>
  </si>
  <si>
    <t>gltD</t>
  </si>
  <si>
    <t>glutamate synthase, 4Fe-4S protein, small subunit</t>
  </si>
  <si>
    <t>G6432</t>
  </si>
  <si>
    <t>gsiD</t>
  </si>
  <si>
    <t>glutathione ABC transporter permease</t>
  </si>
  <si>
    <t>EG11495</t>
  </si>
  <si>
    <t>hdeD</t>
  </si>
  <si>
    <t>EG10541</t>
  </si>
  <si>
    <t>livM</t>
  </si>
  <si>
    <t>branched-chain amino acid ABC transporter permease</t>
  </si>
  <si>
    <t>EG10654</t>
  </si>
  <si>
    <t>nirC</t>
  </si>
  <si>
    <t>nitrite transporter</t>
  </si>
  <si>
    <t>G7318.EST3UTR.68</t>
  </si>
  <si>
    <t>EG11628</t>
  </si>
  <si>
    <t>artJ</t>
  </si>
  <si>
    <t>EG10439</t>
  </si>
  <si>
    <t>hha</t>
  </si>
  <si>
    <t>modulator of gene expression, with H-NS</t>
  </si>
  <si>
    <t>EG10446</t>
  </si>
  <si>
    <t>hisC</t>
  </si>
  <si>
    <t>histidinol-phosphate aminotransferase</t>
  </si>
  <si>
    <t>EG11575</t>
  </si>
  <si>
    <t>leuD</t>
  </si>
  <si>
    <t>3-isopropylmalate dehydratase small subunit</t>
  </si>
  <si>
    <t>EG11403</t>
  </si>
  <si>
    <t>ppx</t>
  </si>
  <si>
    <t>exopolyphosphatase</t>
  </si>
  <si>
    <t>G6845.AS</t>
  </si>
  <si>
    <t>ynfE.AS</t>
  </si>
  <si>
    <t>putative selenate reductase, periplasmic</t>
  </si>
  <si>
    <t>EG10420</t>
  </si>
  <si>
    <t>guaA</t>
  </si>
  <si>
    <t>GMP synthetase (glutamine aminotransferase)</t>
  </si>
  <si>
    <t>G7366</t>
  </si>
  <si>
    <t>rnlB</t>
  </si>
  <si>
    <t>G0-10465</t>
  </si>
  <si>
    <t>arfA</t>
  </si>
  <si>
    <t>alternate ribosome-rescue factor A</t>
  </si>
  <si>
    <t>EG10081.5UTR</t>
  </si>
  <si>
    <t>aroK.5UTR</t>
  </si>
  <si>
    <t>shikimate kinase I</t>
  </si>
  <si>
    <t>G7311</t>
  </si>
  <si>
    <t>bepA</t>
  </si>
  <si>
    <t>OM protein maintenance and assembly metalloprotease and chaperone, periplasmic</t>
  </si>
  <si>
    <t>EG10155</t>
  </si>
  <si>
    <t>cirA</t>
  </si>
  <si>
    <t>colicin IA outer membrane receptor and translocator; ferric iron-catecholate transporter</t>
  </si>
  <si>
    <t>EG10156.EG30096.IGR</t>
  </si>
  <si>
    <t>clpA.serW.IGR</t>
  </si>
  <si>
    <t>G6510.G6511.IGR</t>
  </si>
  <si>
    <t>cspH.cspG.IGR</t>
  </si>
  <si>
    <t>EG11440</t>
  </si>
  <si>
    <t>def</t>
  </si>
  <si>
    <t>peptide deformylase</t>
  </si>
  <si>
    <t>EG12124.EG10072.IGT</t>
  </si>
  <si>
    <t>hisJ.argT.IGT</t>
  </si>
  <si>
    <t>EG10483</t>
  </si>
  <si>
    <t>hypA</t>
  </si>
  <si>
    <t>protein involved in nickel insertion into hydrogenases 3</t>
  </si>
  <si>
    <t>EG12128.EST5UTR.37</t>
  </si>
  <si>
    <t>lgt.EST5UTR</t>
  </si>
  <si>
    <t>EG10557.5UTR</t>
  </si>
  <si>
    <t>malI.5UTR</t>
  </si>
  <si>
    <t>EG11599.EST3UTR.11</t>
  </si>
  <si>
    <t>marB.EST3UTR</t>
  </si>
  <si>
    <t>EG10584.5UTR</t>
  </si>
  <si>
    <t>metE.5UTR</t>
  </si>
  <si>
    <t>EG30058.EG10092.IGR</t>
  </si>
  <si>
    <t>metT.asnB.IGR</t>
  </si>
  <si>
    <t>EG12693</t>
  </si>
  <si>
    <t>nudL</t>
  </si>
  <si>
    <t>putative CoA pyrophosphohydrolase, weak 3-phosphohydroxypyruvate phosphatase</t>
  </si>
  <si>
    <t>EG10741.G812.IGR</t>
  </si>
  <si>
    <t>pmbA.nrdG.IGR</t>
  </si>
  <si>
    <t>EG12188.EST3UTR.65</t>
  </si>
  <si>
    <t>ptsP.EST3UTR</t>
  </si>
  <si>
    <t>EG10836.5UTR</t>
  </si>
  <si>
    <t>relB.5UTR</t>
  </si>
  <si>
    <t>antitoxin of the RelE-RelB toxin-antitoxin syste; transcriptional repressor</t>
  </si>
  <si>
    <t>EG11458.EG11459.IGR</t>
  </si>
  <si>
    <t>rffM.yifK.IGR</t>
  </si>
  <si>
    <t>EG10985.EG11569.IGT</t>
  </si>
  <si>
    <t>surA.lptD.IGT</t>
  </si>
  <si>
    <t>EG11024</t>
  </si>
  <si>
    <t>trpA</t>
  </si>
  <si>
    <t>tryptophan synthase, alpha subunit</t>
  </si>
  <si>
    <t>EG11274</t>
  </si>
  <si>
    <t>trpL</t>
  </si>
  <si>
    <t>G7031</t>
  </si>
  <si>
    <t>uspC</t>
  </si>
  <si>
    <t>universal stress protein</t>
  </si>
  <si>
    <t>EG11353.EG11352.IGT</t>
  </si>
  <si>
    <t>waaJ.waaO.IGT</t>
  </si>
  <si>
    <t>G6258</t>
  </si>
  <si>
    <t>ybaP</t>
  </si>
  <si>
    <t>TraB family protein</t>
  </si>
  <si>
    <t>G6379.5UTR</t>
  </si>
  <si>
    <t>ybgI.5UTR</t>
  </si>
  <si>
    <t>G6459.EST3UTR.99</t>
  </si>
  <si>
    <t>ybjD.EST3UTR</t>
  </si>
  <si>
    <t>G6614</t>
  </si>
  <si>
    <t>ycgJ</t>
  </si>
  <si>
    <t>G6629.EG11404.IGR</t>
  </si>
  <si>
    <t>ycgV.ychF.IGR</t>
  </si>
  <si>
    <t>EG11251</t>
  </si>
  <si>
    <t>ychA</t>
  </si>
  <si>
    <t>transglutaminase-like TPR-repeat protein</t>
  </si>
  <si>
    <t>G6751.5UTR</t>
  </si>
  <si>
    <t>ydcS.5UTR</t>
  </si>
  <si>
    <t>putative ABC transporter periplasmic binding protein</t>
  </si>
  <si>
    <t>G6830</t>
  </si>
  <si>
    <t>ydfT</t>
  </si>
  <si>
    <t>EG11808</t>
  </si>
  <si>
    <t>yebG</t>
  </si>
  <si>
    <t>DNA damage-inducible protein regulated by LexA</t>
  </si>
  <si>
    <t>G7134</t>
  </si>
  <si>
    <t>yegX</t>
  </si>
  <si>
    <t>putative family 25 glycosyl hydrolase</t>
  </si>
  <si>
    <t>EG10711.EG11210.IGR</t>
  </si>
  <si>
    <t>yjdM.crfC.IGR</t>
  </si>
  <si>
    <t>EG10084</t>
  </si>
  <si>
    <t>aroP</t>
  </si>
  <si>
    <t>EG11306</t>
  </si>
  <si>
    <t>lipA</t>
  </si>
  <si>
    <t>EG11459.EST5UTR.41</t>
  </si>
  <si>
    <t>EG50006.AS</t>
  </si>
  <si>
    <t>eutB.AS</t>
  </si>
  <si>
    <t>ethanolamine ammonia-lyase, large subunit, heavy chain</t>
  </si>
  <si>
    <t>EG10380</t>
  </si>
  <si>
    <t>glgP</t>
  </si>
  <si>
    <t>glycogen phosphorylase</t>
  </si>
  <si>
    <t>EG12191</t>
  </si>
  <si>
    <t>glnK</t>
  </si>
  <si>
    <t>nitrogen assimilation regulatory protein for GlnL, GlnE, and AmtB</t>
  </si>
  <si>
    <t>EG10467.G6242.IGR</t>
  </si>
  <si>
    <t>hupB.ppiD.IGR</t>
  </si>
  <si>
    <t>EG11511.EST5UTR.48</t>
  </si>
  <si>
    <t>mog.EST5UTR</t>
  </si>
  <si>
    <t>EG10785</t>
  </si>
  <si>
    <t>pth</t>
  </si>
  <si>
    <t>EG11759</t>
  </si>
  <si>
    <t>yciK</t>
  </si>
  <si>
    <t>putative EmrKY-TolC system oxoacyl-(acyl carrier protein) reductase</t>
  </si>
  <si>
    <t>G7185.AS</t>
  </si>
  <si>
    <t>yfbR.AS</t>
  </si>
  <si>
    <t>5'-nucleotidase</t>
  </si>
  <si>
    <t>G7674</t>
  </si>
  <si>
    <t>yhcG</t>
  </si>
  <si>
    <t>DUF1016 family protein in the PD-(D/E)XK nuclease superfamily</t>
  </si>
  <si>
    <t>G7362</t>
  </si>
  <si>
    <t>abpB</t>
  </si>
  <si>
    <t>EG10050.5UTR</t>
  </si>
  <si>
    <t>appY.5UTR</t>
  </si>
  <si>
    <t>global transcriptional activator; DLP12 prophage</t>
  </si>
  <si>
    <t>EG10066</t>
  </si>
  <si>
    <t>argD</t>
  </si>
  <si>
    <t>bifunctional acetylornithine aminotransferase and succinyldiaminopimelate aminotransferase</t>
  </si>
  <si>
    <t>G6312.G6313.IGR</t>
  </si>
  <si>
    <t>borD.ybcV.IGR</t>
  </si>
  <si>
    <t>EG10157</t>
  </si>
  <si>
    <t>clpB</t>
  </si>
  <si>
    <t>protein disaggregation chaperone</t>
  </si>
  <si>
    <t>EG10145</t>
  </si>
  <si>
    <t>creD</t>
  </si>
  <si>
    <t>EG10191</t>
  </si>
  <si>
    <t>cysJ</t>
  </si>
  <si>
    <t>EG11193.EG11683.IGR</t>
  </si>
  <si>
    <t>dinD.yicG.IGR</t>
  </si>
  <si>
    <t>EG10368</t>
  </si>
  <si>
    <t>epd</t>
  </si>
  <si>
    <t>D-erythrose 4-phosphate dehydrogenase</t>
  </si>
  <si>
    <t>EG11328</t>
  </si>
  <si>
    <t>fdx</t>
  </si>
  <si>
    <t>[2Fe-2S] ferredoxin</t>
  </si>
  <si>
    <t>EG11673.EST5UTR.22</t>
  </si>
  <si>
    <t>EG11904</t>
  </si>
  <si>
    <t>gldA</t>
  </si>
  <si>
    <t>glycerol dehydrogenase, NAD+ dependent; 1,2-propanediol:NAD+ oxidoreductase</t>
  </si>
  <si>
    <t>EG10378.5UTR</t>
  </si>
  <si>
    <t>glgB.5UTR</t>
  </si>
  <si>
    <t>EG12957.G7251.IGR</t>
  </si>
  <si>
    <t>glk.yfeO.IGR</t>
  </si>
  <si>
    <t>EG12294</t>
  </si>
  <si>
    <t>grxC</t>
  </si>
  <si>
    <t>glutaredoxin 3</t>
  </si>
  <si>
    <t>EG12882</t>
  </si>
  <si>
    <t>gss</t>
  </si>
  <si>
    <t>glutathionylspermidine amidase and glutathionylspermidine synthetase</t>
  </si>
  <si>
    <t>G0-10632</t>
  </si>
  <si>
    <t>ibsB</t>
  </si>
  <si>
    <t>2.20607476055145e-314</t>
  </si>
  <si>
    <t>G6132.G0-10696.IGR</t>
  </si>
  <si>
    <t>insO-1.eyeA.IGR</t>
  </si>
  <si>
    <t>EG11160.5UTR</t>
  </si>
  <si>
    <t>mscS.5UTR</t>
  </si>
  <si>
    <t>EG10627.AS</t>
  </si>
  <si>
    <t>mutY.AS</t>
  </si>
  <si>
    <t>adenine DNA glycosylase</t>
  </si>
  <si>
    <t>EG11689</t>
  </si>
  <si>
    <t>nepI</t>
  </si>
  <si>
    <t>EG11739</t>
  </si>
  <si>
    <t>nfrB</t>
  </si>
  <si>
    <t>bacteriophage N4 receptor, inner membrane subunit</t>
  </si>
  <si>
    <t>EG10657.G0-10469.IGR</t>
  </si>
  <si>
    <t>nlpA.yicS.IGR</t>
  </si>
  <si>
    <t>EG10756</t>
  </si>
  <si>
    <t>ppc</t>
  </si>
  <si>
    <t>EG11004.EG11806.IGR</t>
  </si>
  <si>
    <t>ptrB.yebE.IGR</t>
  </si>
  <si>
    <t>EG10877.AS</t>
  </si>
  <si>
    <t>rplP.AS</t>
  </si>
  <si>
    <t>EG12197</t>
  </si>
  <si>
    <t>seqA</t>
  </si>
  <si>
    <t>negative modulator of initiation of replication</t>
  </si>
  <si>
    <t>EG12034</t>
  </si>
  <si>
    <t>setB</t>
  </si>
  <si>
    <t>lactose/glucose efflux system</t>
  </si>
  <si>
    <t>G6908</t>
  </si>
  <si>
    <t>sufC</t>
  </si>
  <si>
    <t>SufBCD Fe-S cluster assembly scaffold protein, ATP-binding protein</t>
  </si>
  <si>
    <t>EG11014</t>
  </si>
  <si>
    <t>topB</t>
  </si>
  <si>
    <t>G7855.G7856.IGR</t>
  </si>
  <si>
    <t>ulaG.ulaA.IGR</t>
  </si>
  <si>
    <t>EG11341</t>
  </si>
  <si>
    <t>waaQ</t>
  </si>
  <si>
    <t>EG11423.EST3UTR.83</t>
  </si>
  <si>
    <t>waaU.EST3UTR</t>
  </si>
  <si>
    <t>G6087</t>
  </si>
  <si>
    <t>yaaY</t>
  </si>
  <si>
    <t>EG12359</t>
  </si>
  <si>
    <t>ybgD</t>
  </si>
  <si>
    <t>G6403.5UTR</t>
  </si>
  <si>
    <t>ybhL.5UTR</t>
  </si>
  <si>
    <t>putative acetate transporter; BAX Inhibitor-1 family inner membrane protein</t>
  </si>
  <si>
    <t>G6900</t>
  </si>
  <si>
    <t>ydhW</t>
  </si>
  <si>
    <t>G6903.EST5UTR.73</t>
  </si>
  <si>
    <t>ydhZ.EST5UTR</t>
  </si>
  <si>
    <t>G6969</t>
  </si>
  <si>
    <t>yeaG</t>
  </si>
  <si>
    <t>protein kinase, endogenous substrate unidentified; autokinase</t>
  </si>
  <si>
    <t>G7019</t>
  </si>
  <si>
    <t>yecN</t>
  </si>
  <si>
    <t>MAPEG family inner membrane protein</t>
  </si>
  <si>
    <t>EG11894</t>
  </si>
  <si>
    <t>yeeD</t>
  </si>
  <si>
    <t>putative TusA family sulfurtransferase</t>
  </si>
  <si>
    <t>G7260.G7261.IGT</t>
  </si>
  <si>
    <t>yfeK.yfeS.IGT</t>
  </si>
  <si>
    <t>EG12224</t>
  </si>
  <si>
    <t>yhiI</t>
  </si>
  <si>
    <t>putative membrane fusion protein (MFP) of efflux pump</t>
  </si>
  <si>
    <t>EG12244</t>
  </si>
  <si>
    <t>yhjA</t>
  </si>
  <si>
    <t>putative cytochrome C peroxidase</t>
  </si>
  <si>
    <t>EG11848</t>
  </si>
  <si>
    <t>yihV</t>
  </si>
  <si>
    <t>6-deoxy-6-sulphofructose kinase</t>
  </si>
  <si>
    <t>EG11875</t>
  </si>
  <si>
    <t>yiiR</t>
  </si>
  <si>
    <t>DUF805 family putative inner membrane protein</t>
  </si>
  <si>
    <t>G7938.EST5UTR.11</t>
  </si>
  <si>
    <t>yjiT.EST5UTR</t>
  </si>
  <si>
    <t>G6159.AS</t>
  </si>
  <si>
    <t>ykgJ.AS</t>
  </si>
  <si>
    <t>UPF0153 cysteine cluster protein</t>
  </si>
  <si>
    <t>G0-10649</t>
  </si>
  <si>
    <t>yoaK</t>
  </si>
  <si>
    <t>EG11360.AS</t>
  </si>
  <si>
    <t>bax.AS</t>
  </si>
  <si>
    <t>EG11415.EG12134.IGR</t>
  </si>
  <si>
    <t>dps.rhtA.IGR</t>
  </si>
  <si>
    <t>EG10404.EG11514.IGT</t>
  </si>
  <si>
    <t>gltD.gltF.IGT</t>
  </si>
  <si>
    <t>EG30049.AS</t>
  </si>
  <si>
    <t>leuT.AS</t>
  </si>
  <si>
    <t>EG11453</t>
  </si>
  <si>
    <t>rffG</t>
  </si>
  <si>
    <t>dTDP-glucose 4,6-dehydratase</t>
  </si>
  <si>
    <t>5.11691063631599e-311</t>
  </si>
  <si>
    <t>G0-10474.EG30051.IGR</t>
  </si>
  <si>
    <t>yjjZ.leuV.IGR</t>
  </si>
  <si>
    <t>G6854</t>
  </si>
  <si>
    <t>ynfM</t>
  </si>
  <si>
    <t>EG12715.EST3UTR.67</t>
  </si>
  <si>
    <t>dxr.EST3UTR</t>
  </si>
  <si>
    <t>EG10302.EG10304.IGT</t>
  </si>
  <si>
    <t>fhuA.fhuC.IGT</t>
  </si>
  <si>
    <t>G7241</t>
  </si>
  <si>
    <t>lpxP</t>
  </si>
  <si>
    <t>G0-8863.G6915.IGR</t>
  </si>
  <si>
    <t>rprA.ydiL.IGR</t>
  </si>
  <si>
    <t>G6855</t>
  </si>
  <si>
    <t>asr</t>
  </si>
  <si>
    <t>acid shock-inducible periplasmic protein</t>
  </si>
  <si>
    <t>EG10169.EG10218.IGR</t>
  </si>
  <si>
    <t>cvpA.dedD.IGR</t>
  </si>
  <si>
    <t>G0-9562</t>
  </si>
  <si>
    <t>ecnB</t>
  </si>
  <si>
    <t>entericidin B membrane lipoprotein</t>
  </si>
  <si>
    <t>EG12242</t>
  </si>
  <si>
    <t>gadW</t>
  </si>
  <si>
    <t>EG11362</t>
  </si>
  <si>
    <t>gluQ</t>
  </si>
  <si>
    <t>glutamyl-Q tRNA(Asp) synthetase</t>
  </si>
  <si>
    <t>EG10504</t>
  </si>
  <si>
    <t>infA</t>
  </si>
  <si>
    <t>G6152</t>
  </si>
  <si>
    <t>intF</t>
  </si>
  <si>
    <t>CP4-6 prophage; putative phage integrase</t>
  </si>
  <si>
    <t>EG10540</t>
  </si>
  <si>
    <t>livK</t>
  </si>
  <si>
    <t>G6968.G6969.IGR</t>
  </si>
  <si>
    <t>mipA.yeaG.IGR</t>
  </si>
  <si>
    <t>G6662.AS</t>
  </si>
  <si>
    <t>mpaA.AS</t>
  </si>
  <si>
    <t>murein peptide amidase A</t>
  </si>
  <si>
    <t>EG10653</t>
  </si>
  <si>
    <t>nirB</t>
  </si>
  <si>
    <t>nitrite reductase, large subunit, NAD(P)H-binding</t>
  </si>
  <si>
    <t>EG10936</t>
  </si>
  <si>
    <t>secA</t>
  </si>
  <si>
    <t>preprotein translocase subunit, ATPase</t>
  </si>
  <si>
    <t>G6514</t>
  </si>
  <si>
    <t>torS</t>
  </si>
  <si>
    <t>EG11061</t>
  </si>
  <si>
    <t>uvrA</t>
  </si>
  <si>
    <t>ATPase and DNA damage recognition protein of nucleotide excision repair excinuclease UvrABC</t>
  </si>
  <si>
    <t>G6469</t>
  </si>
  <si>
    <t>ycaP</t>
  </si>
  <si>
    <t>UPF0702 family putative inner membrane protein</t>
  </si>
  <si>
    <t>G6894</t>
  </si>
  <si>
    <t>ydhQ</t>
  </si>
  <si>
    <t>EG11202</t>
  </si>
  <si>
    <t>yigB</t>
  </si>
  <si>
    <t>5-amino-6-(5-phospho-D-ribitylamino)uracil phosphatase; pyrimidine phosphatase; riboflavin synthesis</t>
  </si>
  <si>
    <t>G0-10642.EST3UTR.40</t>
  </si>
  <si>
    <t>yjeV.EST3UTR</t>
  </si>
  <si>
    <t>G7930</t>
  </si>
  <si>
    <t>yjiK</t>
  </si>
  <si>
    <t>SdiA-regulated family putative membrane-anchored protein; putative phytase-like esterase</t>
  </si>
  <si>
    <t>G0-8887.EST3UTR.23</t>
  </si>
  <si>
    <t>yncL.EST3UTR</t>
  </si>
  <si>
    <t>G7763.EST5UTR.78</t>
  </si>
  <si>
    <t>yrhB.EST5UTR</t>
  </si>
  <si>
    <t>stable heat shock chaperone</t>
  </si>
  <si>
    <t>EG10308</t>
  </si>
  <si>
    <t>fimA</t>
  </si>
  <si>
    <t>EG10140</t>
  </si>
  <si>
    <t>chbB</t>
  </si>
  <si>
    <t>N,N'-diacetylchitobiose-specific enzyme IIB component of PTS</t>
  </si>
  <si>
    <t>EG10155.5UTR</t>
  </si>
  <si>
    <t>cirA.5UTR</t>
  </si>
  <si>
    <t>G6627.5UTR</t>
  </si>
  <si>
    <t>dhaK.5UTR</t>
  </si>
  <si>
    <t>EG11336.5UTR</t>
  </si>
  <si>
    <t>endA.5UTR</t>
  </si>
  <si>
    <t>DNA-specific endonuclease I</t>
  </si>
  <si>
    <t>G7836</t>
  </si>
  <si>
    <t>epmB</t>
  </si>
  <si>
    <t>EF-P-Lys34 lysylation protein; weak lysine 2,3-aminomutase</t>
  </si>
  <si>
    <t>EG12332.5UTR</t>
  </si>
  <si>
    <t>erpA.5UTR</t>
  </si>
  <si>
    <t>iron-sulfur cluster insertion protein</t>
  </si>
  <si>
    <t>EG10357.EG10006.IGT</t>
  </si>
  <si>
    <t>fumB.dcuB.IGT</t>
  </si>
  <si>
    <t>EG10484</t>
  </si>
  <si>
    <t>hypB</t>
  </si>
  <si>
    <t>GTP hydrolase involved in nickel liganding into hydrogenases</t>
  </si>
  <si>
    <t>EG12087.EG11774.IGT</t>
  </si>
  <si>
    <t>nuoG.nuoF.IGT</t>
  </si>
  <si>
    <t>EG11233</t>
  </si>
  <si>
    <t>rstB</t>
  </si>
  <si>
    <t>sensory histidine kinase of RstAB two-component system</t>
  </si>
  <si>
    <t>EG10953.5UTR</t>
  </si>
  <si>
    <t>sodA.5UTR</t>
  </si>
  <si>
    <t>superoxide dismutase, Mn</t>
  </si>
  <si>
    <t>EG10966</t>
  </si>
  <si>
    <t>spoT</t>
  </si>
  <si>
    <t>bifunctional (p)ppGpp synthetase II/ guanosine-3',5'-bis pyrophosphate 3'-pyrophosphohydrolase</t>
  </si>
  <si>
    <t>G6909</t>
  </si>
  <si>
    <t>sufB</t>
  </si>
  <si>
    <t>component of SufBCD Fe-S cluster assembly scaffold</t>
  </si>
  <si>
    <t>EG11372</t>
  </si>
  <si>
    <t>tadA</t>
  </si>
  <si>
    <t>tRNA-specific adenosine deaminase</t>
  </si>
  <si>
    <t>EG10999</t>
  </si>
  <si>
    <t>thrB</t>
  </si>
  <si>
    <t>homoserine kinase</t>
  </si>
  <si>
    <t>EG12302</t>
  </si>
  <si>
    <t>tmk</t>
  </si>
  <si>
    <t>thymidylate kinase</t>
  </si>
  <si>
    <t>G6247</t>
  </si>
  <si>
    <t>ybaO</t>
  </si>
  <si>
    <t>EG11987</t>
  </si>
  <si>
    <t>yehA</t>
  </si>
  <si>
    <t>EG11835</t>
  </si>
  <si>
    <t>yihI</t>
  </si>
  <si>
    <t>activator of Der GTPase</t>
  </si>
  <si>
    <t>EG10074</t>
  </si>
  <si>
    <t>aroB</t>
  </si>
  <si>
    <t>3-dehydroquinate synthase</t>
  </si>
  <si>
    <t>EG10077</t>
  </si>
  <si>
    <t>aroE</t>
  </si>
  <si>
    <t>dehydroshikimate reductase, NAD(P)-binding</t>
  </si>
  <si>
    <t>EG11625</t>
  </si>
  <si>
    <t>artI</t>
  </si>
  <si>
    <t>arginine transporter subunit</t>
  </si>
  <si>
    <t>EG10096</t>
  </si>
  <si>
    <t>aspC</t>
  </si>
  <si>
    <t>aspartate aminotransferase, PLP-dependent</t>
  </si>
  <si>
    <t>EG12402</t>
  </si>
  <si>
    <t>chaB</t>
  </si>
  <si>
    <t>cation transport regulator</t>
  </si>
  <si>
    <t>G6320</t>
  </si>
  <si>
    <t>cusC</t>
  </si>
  <si>
    <t>copper/silver efflux system, outer membrane component</t>
  </si>
  <si>
    <t>EG10293.5UTR</t>
  </si>
  <si>
    <t>fepA.5UTR</t>
  </si>
  <si>
    <t>ferrienterobactin outer membrane transporter</t>
  </si>
  <si>
    <t>EG10309.5UTR</t>
  </si>
  <si>
    <t>fimB.5UTR</t>
  </si>
  <si>
    <t>tyrosine recombinase/inversion of on/off regulator of fimA</t>
  </si>
  <si>
    <t>EG11828</t>
  </si>
  <si>
    <t>mobB</t>
  </si>
  <si>
    <t>molybdopterin-guanine dinucleotide biosynthesis protein B</t>
  </si>
  <si>
    <t>EG10837</t>
  </si>
  <si>
    <t>rep</t>
  </si>
  <si>
    <t>DNA helicase and single-stranded DNA-dependent ATPase</t>
  </si>
  <si>
    <t>EG11508.G6776.IGT</t>
  </si>
  <si>
    <t>sra.bdm.IGT</t>
  </si>
  <si>
    <t>G7422</t>
  </si>
  <si>
    <t>truD</t>
  </si>
  <si>
    <t>tRNA(Glu) pseudouridine(13) synthase</t>
  </si>
  <si>
    <t>EG12610</t>
  </si>
  <si>
    <t>yabP</t>
  </si>
  <si>
    <t>EG11516.5UTR</t>
  </si>
  <si>
    <t>ycgB.5UTR</t>
  </si>
  <si>
    <t>SpoVR family stationary phase protein</t>
  </si>
  <si>
    <t>EG11244</t>
  </si>
  <si>
    <t>yggE</t>
  </si>
  <si>
    <t>oxidative stress defense protein</t>
  </si>
  <si>
    <t>G6845</t>
  </si>
  <si>
    <t>ynfE</t>
  </si>
  <si>
    <t>G7644</t>
  </si>
  <si>
    <t>yraP</t>
  </si>
  <si>
    <t>G0-8913.G0-10602.IGR</t>
  </si>
  <si>
    <t>sibD.sibE.IGR</t>
  </si>
  <si>
    <t>EG10031.EG11342.IGR</t>
  </si>
  <si>
    <t>adhE.ychE.IGR</t>
  </si>
  <si>
    <t>G7184</t>
  </si>
  <si>
    <t>alaA</t>
  </si>
  <si>
    <t>glutamate-pyruvate aminotransferase; glutamic-pyruvic transaminase (GPT); alanine transaminase</t>
  </si>
  <si>
    <t>EG10048</t>
  </si>
  <si>
    <t>apaH</t>
  </si>
  <si>
    <t>diadenosine tetraphosphatase</t>
  </si>
  <si>
    <t>G7168</t>
  </si>
  <si>
    <t>arnA</t>
  </si>
  <si>
    <t>fused UDP-L-Ara4N formyltransferase/UDP-GlcA C-4'-decarboxylase</t>
  </si>
  <si>
    <t>EG10075</t>
  </si>
  <si>
    <t>aroC</t>
  </si>
  <si>
    <t>chorismate synthase</t>
  </si>
  <si>
    <t>EG11837.EG11838.IGR</t>
  </si>
  <si>
    <t>bipA.yihL.IGR</t>
  </si>
  <si>
    <t>G6557.5UTR</t>
  </si>
  <si>
    <t>bssS.5UTR</t>
  </si>
  <si>
    <t>G7430.5UTR</t>
  </si>
  <si>
    <t>casA.5UTR</t>
  </si>
  <si>
    <t>CRISP RNA (crRNA) containing Cascade antiviral complex protein</t>
  </si>
  <si>
    <t>G7426</t>
  </si>
  <si>
    <t>casE</t>
  </si>
  <si>
    <t>CRISPR RNA precursor cleavage enzyme; CRISP RNA (crRNA) containing Cascade antiviral complex protein</t>
  </si>
  <si>
    <t>EG11237.AS</t>
  </si>
  <si>
    <t>chiA.AS</t>
  </si>
  <si>
    <t>periplasmic endochitinase</t>
  </si>
  <si>
    <t>G6548.EST3UTR.32</t>
  </si>
  <si>
    <t>csgC.EST3UTR</t>
  </si>
  <si>
    <t>curli assembly protein</t>
  </si>
  <si>
    <t>EG10180</t>
  </si>
  <si>
    <t>cyoC</t>
  </si>
  <si>
    <t>cytochrome o ubiquinol oxidase subunit III</t>
  </si>
  <si>
    <t>EG10188.EST3UTR.22</t>
  </si>
  <si>
    <t>cysG.EST3UTR</t>
  </si>
  <si>
    <t>EG10190</t>
  </si>
  <si>
    <t>cysI</t>
  </si>
  <si>
    <t>sulfite reductase, beta subunit, NAD(P)-binding, heme-binding</t>
  </si>
  <si>
    <t>EG10192</t>
  </si>
  <si>
    <t>cysK</t>
  </si>
  <si>
    <t>cysteine synthase A, O-acetylserine sulfhydrolase A subunit</t>
  </si>
  <si>
    <t>EG10204</t>
  </si>
  <si>
    <t>dam</t>
  </si>
  <si>
    <t>DNA adenine methyltransferase</t>
  </si>
  <si>
    <t>EG10210</t>
  </si>
  <si>
    <t>dbpA</t>
  </si>
  <si>
    <t>ATP-dependent RNA helicase, specific for 23S rRNA</t>
  </si>
  <si>
    <t>EG10215</t>
  </si>
  <si>
    <t>deaD</t>
  </si>
  <si>
    <t>EG10221</t>
  </si>
  <si>
    <t>deoC</t>
  </si>
  <si>
    <t>2-deoxyribose-5-phosphate aldolase, NAD(P)-linked</t>
  </si>
  <si>
    <t>G6626</t>
  </si>
  <si>
    <t>dhaL</t>
  </si>
  <si>
    <t>dihydroxyacetone kinase, C-terminal domain</t>
  </si>
  <si>
    <t>EG10257.5UTR</t>
  </si>
  <si>
    <t>edd.5UTR</t>
  </si>
  <si>
    <t>6-phosphogluconate dehydratase</t>
  </si>
  <si>
    <t>EG11914</t>
  </si>
  <si>
    <t>eptC</t>
  </si>
  <si>
    <t>LPS heptose I phosphoethanolamine transferase</t>
  </si>
  <si>
    <t>EG10305</t>
  </si>
  <si>
    <t>fhuD</t>
  </si>
  <si>
    <t>iron(3+)-hydroxamate import ABC transporter periplasmic binding protein</t>
  </si>
  <si>
    <t>G7949</t>
  </si>
  <si>
    <t>fhuF</t>
  </si>
  <si>
    <t>ferric iron reductase involved in ferric hydroximate transport</t>
  </si>
  <si>
    <t>EG11529.EST3UTR.57</t>
  </si>
  <si>
    <t>ftsN.EST3UTR</t>
  </si>
  <si>
    <t>EG12243.EG50009.IGT_AS</t>
  </si>
  <si>
    <t>gadX.gadA.IGT_AS</t>
  </si>
  <si>
    <t>EG11198.5UTR</t>
  </si>
  <si>
    <t>glmU.5UTR</t>
  </si>
  <si>
    <t>EG10383</t>
  </si>
  <si>
    <t>glnA</t>
  </si>
  <si>
    <t>EG11736.EG30090.IGR</t>
  </si>
  <si>
    <t>gmhB.rrsH.IGR</t>
  </si>
  <si>
    <t>EG11578</t>
  </si>
  <si>
    <t>greB</t>
  </si>
  <si>
    <t>EG12688.5UTR</t>
  </si>
  <si>
    <t>grxB.5UTR</t>
  </si>
  <si>
    <t>EG12882.5UTR</t>
  </si>
  <si>
    <t>gss.5UTR</t>
  </si>
  <si>
    <t>EG10432</t>
  </si>
  <si>
    <t>hemL</t>
  </si>
  <si>
    <t>glutamate-1-semialdehyde aminotransferase (aminomutase)</t>
  </si>
  <si>
    <t>EG10448</t>
  </si>
  <si>
    <t>hisF</t>
  </si>
  <si>
    <t>imidazole glycerol phosphate synthase, catalytic subunit with HisH</t>
  </si>
  <si>
    <t>EG10461</t>
  </si>
  <si>
    <t>htpG</t>
  </si>
  <si>
    <t>protein refolding molecular co-chaperone Hsp90, Hsp70-dependent; heat-shock protein; ATPase</t>
  </si>
  <si>
    <t>EG10492</t>
  </si>
  <si>
    <t>ileS</t>
  </si>
  <si>
    <t>isoleucyl-tRNA synthetase</t>
  </si>
  <si>
    <t>G7900.EG12544.IGR</t>
  </si>
  <si>
    <t>insG.yjhB.IGR</t>
  </si>
  <si>
    <t>EG10507</t>
  </si>
  <si>
    <t>intD</t>
  </si>
  <si>
    <t>DLP12 prophage; putative phage integrase</t>
  </si>
  <si>
    <t>G6152.AS</t>
  </si>
  <si>
    <t>intF.AS</t>
  </si>
  <si>
    <t>EG10547</t>
  </si>
  <si>
    <t>lrp</t>
  </si>
  <si>
    <t>G58</t>
  </si>
  <si>
    <t>maa</t>
  </si>
  <si>
    <t>maltose O-acetyltransferase</t>
  </si>
  <si>
    <t>G7293.EST5UTR.24</t>
  </si>
  <si>
    <t>EG10570.G0-8895.IGR</t>
  </si>
  <si>
    <t>map.tff.IGR</t>
  </si>
  <si>
    <t>EG10578.AS</t>
  </si>
  <si>
    <t>melB.AS</t>
  </si>
  <si>
    <t>G6892</t>
  </si>
  <si>
    <t>mepH</t>
  </si>
  <si>
    <t>murein DD-endopeptidase, space-maker hydrolase</t>
  </si>
  <si>
    <t>EG10581.EST3UTR.21</t>
  </si>
  <si>
    <t>metA.EST3UTR</t>
  </si>
  <si>
    <t>homoserine O-transsuccinylase</t>
  </si>
  <si>
    <t>EG10583.EG11824.IGR</t>
  </si>
  <si>
    <t>metC.yghB.IGR</t>
  </si>
  <si>
    <t>EG11504</t>
  </si>
  <si>
    <t>metQ</t>
  </si>
  <si>
    <t>EG13236.EG10173.IGR</t>
  </si>
  <si>
    <t>mngB.cydA.IGR</t>
  </si>
  <si>
    <t>EG10748</t>
  </si>
  <si>
    <t>mrcA</t>
  </si>
  <si>
    <t>penicillin-binding protein 1a, murein transglycosylase and transpeptidase</t>
  </si>
  <si>
    <t>G6561.AS</t>
  </si>
  <si>
    <t>murJ.AS</t>
  </si>
  <si>
    <t>EG10663</t>
  </si>
  <si>
    <t>nadE</t>
  </si>
  <si>
    <t>EG12087</t>
  </si>
  <si>
    <t>nuoG</t>
  </si>
  <si>
    <t>NADH:ubiquinone oxidoreductase, chain G</t>
  </si>
  <si>
    <t>G6239.G6240.IGR</t>
  </si>
  <si>
    <t>panE.yajQ.IGR</t>
  </si>
  <si>
    <t>EG10700</t>
  </si>
  <si>
    <t>pfkB</t>
  </si>
  <si>
    <t>6-phosphofructokinase II</t>
  </si>
  <si>
    <t>EG30065.G7535.IGR</t>
  </si>
  <si>
    <t>pheV.yghD.IGR</t>
  </si>
  <si>
    <t>EG10731.EG11314.IGR</t>
  </si>
  <si>
    <t>phoP.purB.IGR</t>
  </si>
  <si>
    <t>EG10740.EG10224.IGR</t>
  </si>
  <si>
    <t>plsB.dgkA.IGR</t>
  </si>
  <si>
    <t>EG11377</t>
  </si>
  <si>
    <t>plsC</t>
  </si>
  <si>
    <t>1-acyl-sn-glycerol-3-phosphate acyltransferase</t>
  </si>
  <si>
    <t>EG12365</t>
  </si>
  <si>
    <t>prkB</t>
  </si>
  <si>
    <t>EG10775</t>
  </si>
  <si>
    <t>psd</t>
  </si>
  <si>
    <t>phosphatidylserine decarboxylase</t>
  </si>
  <si>
    <t>EG11822</t>
  </si>
  <si>
    <t>puuB</t>
  </si>
  <si>
    <t>gamma-glutamylputrescine oxidoreductase</t>
  </si>
  <si>
    <t>EG10808.EG10863.IGT_AS</t>
  </si>
  <si>
    <t>pyrE.rph.IGT_AS</t>
  </si>
  <si>
    <t>EG11279.5UTR</t>
  </si>
  <si>
    <t>pyrL.5UTR</t>
  </si>
  <si>
    <t>pyrBI operon leader peptide</t>
  </si>
  <si>
    <t>EG10816.EG10815.IGT</t>
  </si>
  <si>
    <t>rbsC.rbsB.IGT</t>
  </si>
  <si>
    <t>EG10819.AS</t>
  </si>
  <si>
    <t>rbsR.AS</t>
  </si>
  <si>
    <t>transcriptional repressor of ribose metabolism</t>
  </si>
  <si>
    <t>EG10822.AS</t>
  </si>
  <si>
    <t>rcsC.AS</t>
  </si>
  <si>
    <t>hybrid sensory kinase in two-component regulatory system with RcsB and YojN</t>
  </si>
  <si>
    <t>G7877</t>
  </si>
  <si>
    <t>ridA</t>
  </si>
  <si>
    <t>G7845</t>
  </si>
  <si>
    <t>rlmB</t>
  </si>
  <si>
    <t>23S rRNA mG2251 2'-O-ribose methyltransferase, SAM-dependent</t>
  </si>
  <si>
    <t>EG10891</t>
  </si>
  <si>
    <t>rpmG</t>
  </si>
  <si>
    <t>50S ribosomal subunit protein L33</t>
  </si>
  <si>
    <t>G6686.EG11020.IGR</t>
  </si>
  <si>
    <t>rzpR.trkG.IGR</t>
  </si>
  <si>
    <t>EG11782.EG30100.IGR</t>
  </si>
  <si>
    <t>smpB.ssrA.IGR</t>
  </si>
  <si>
    <t>EG11378.5UTR</t>
  </si>
  <si>
    <t>sufA.5UTR</t>
  </si>
  <si>
    <t>Fe-S cluster assembly protein</t>
  </si>
  <si>
    <t>EG10986.EST5UTR.51</t>
  </si>
  <si>
    <t>tag.EST5UTR</t>
  </si>
  <si>
    <t>3-methyl-adenine DNA glycosylase I, constitutive</t>
  </si>
  <si>
    <t>EG11797</t>
  </si>
  <si>
    <t>talA</t>
  </si>
  <si>
    <t>transaldolase A</t>
  </si>
  <si>
    <t>EG11022</t>
  </si>
  <si>
    <t>trmA</t>
  </si>
  <si>
    <t>tRNA m(5)U54 methyltransferase, SAM-dependent; tmRNA m(5)U341 methyltransferase</t>
  </si>
  <si>
    <t>EG11023</t>
  </si>
  <si>
    <t>trmD</t>
  </si>
  <si>
    <t>tRNA m(1)G37 methyltransferase, SAM-dependent</t>
  </si>
  <si>
    <t>EG11040</t>
  </si>
  <si>
    <t>tyrB</t>
  </si>
  <si>
    <t>tyrosine aminotransferase, tyrosine-repressible, PLP-dependent</t>
  </si>
  <si>
    <t>EG11045</t>
  </si>
  <si>
    <t>udp</t>
  </si>
  <si>
    <t>uridine phosphorylase</t>
  </si>
  <si>
    <t>EG11047.EG10536.IGR</t>
  </si>
  <si>
    <t>ugpB.livF.IGR</t>
  </si>
  <si>
    <t>EG11063</t>
  </si>
  <si>
    <t>uvrC</t>
  </si>
  <si>
    <t>excinuclease UvrABC, endonuclease subunit</t>
  </si>
  <si>
    <t>EG11984</t>
  </si>
  <si>
    <t>wbbJ</t>
  </si>
  <si>
    <t>putative lipopolysaccharide biosynthesis O-acetyl transferase</t>
  </si>
  <si>
    <t>EG11540</t>
  </si>
  <si>
    <t>wrbA</t>
  </si>
  <si>
    <t>NAD(P)H:quinone oxidoreductase</t>
  </si>
  <si>
    <t>EG11540.G0-10443.IGR</t>
  </si>
  <si>
    <t>wrbA.ymdF.IGR</t>
  </si>
  <si>
    <t>G7487</t>
  </si>
  <si>
    <t>xdhC</t>
  </si>
  <si>
    <t>xanthine dehydrogenase, Fe-S binding subunit</t>
  </si>
  <si>
    <t>EG11069</t>
  </si>
  <si>
    <t>xerC</t>
  </si>
  <si>
    <t>site-specific tyrosine recombinase</t>
  </si>
  <si>
    <t>EG11650</t>
  </si>
  <si>
    <t>yafD</t>
  </si>
  <si>
    <t>endo/exonuclease/phosphatase family protein</t>
  </si>
  <si>
    <t>EG11650.5UTR</t>
  </si>
  <si>
    <t>yafD.5UTR</t>
  </si>
  <si>
    <t>G6100</t>
  </si>
  <si>
    <t>yafS</t>
  </si>
  <si>
    <t>G6102.G6103.IGR</t>
  </si>
  <si>
    <t>yafU.yafV.IGR</t>
  </si>
  <si>
    <t>EG12182.5UTR</t>
  </si>
  <si>
    <t>yajG.5UTR</t>
  </si>
  <si>
    <t>EG11100.5UTR</t>
  </si>
  <si>
    <t>ybaB.5UTR</t>
  </si>
  <si>
    <t>G6259.G6260.IGR</t>
  </si>
  <si>
    <t>ybaQ.copA.IGR</t>
  </si>
  <si>
    <t>EG11522.EG11523.IGR</t>
  </si>
  <si>
    <t>ybfB.ybfC.IGR</t>
  </si>
  <si>
    <t>EG11524</t>
  </si>
  <si>
    <t>ybfD</t>
  </si>
  <si>
    <t>H repeat-associated putative transposase</t>
  </si>
  <si>
    <t>EG11581</t>
  </si>
  <si>
    <t>ybiC</t>
  </si>
  <si>
    <t>putative dehydrogenase</t>
  </si>
  <si>
    <t>G6448</t>
  </si>
  <si>
    <t>ybjO</t>
  </si>
  <si>
    <t>EG11342</t>
  </si>
  <si>
    <t>ychE</t>
  </si>
  <si>
    <t>G0-8891.EST3UTR.91</t>
  </si>
  <si>
    <t>yciY.EST3UTR</t>
  </si>
  <si>
    <t>G6816</t>
  </si>
  <si>
    <t>ydfI</t>
  </si>
  <si>
    <t>EG12378</t>
  </si>
  <si>
    <t>yecD</t>
  </si>
  <si>
    <t>isochorismatase family protein</t>
  </si>
  <si>
    <t>EG12049</t>
  </si>
  <si>
    <t>yejM</t>
  </si>
  <si>
    <t>G7209.G7210.IGR</t>
  </si>
  <si>
    <t>yfcU.yfcV.IGR</t>
  </si>
  <si>
    <t>G7278</t>
  </si>
  <si>
    <t>yffQ</t>
  </si>
  <si>
    <t>EG11152.EST3UTR.92</t>
  </si>
  <si>
    <t>yfiB.EST3UTR</t>
  </si>
  <si>
    <t>OM lipoprotein putative positive effector of YfiN activity</t>
  </si>
  <si>
    <t>G7354.5UTR</t>
  </si>
  <si>
    <t>yfiR.5UTR</t>
  </si>
  <si>
    <t>G7361.G7362.IGR</t>
  </si>
  <si>
    <t>yfjJ.abpB.IGR</t>
  </si>
  <si>
    <t>G7604</t>
  </si>
  <si>
    <t>ygjP</t>
  </si>
  <si>
    <t>putative metal dependent hydrolase</t>
  </si>
  <si>
    <t>EG12754.AS</t>
  </si>
  <si>
    <t>yhaO.AS</t>
  </si>
  <si>
    <t>EG12293.EST3UTR.46</t>
  </si>
  <si>
    <t>yiaY.EST3UTR</t>
  </si>
  <si>
    <t>L-threonine dehydrogenase</t>
  </si>
  <si>
    <t>EG11833</t>
  </si>
  <si>
    <t>yihG</t>
  </si>
  <si>
    <t>EG10021</t>
  </si>
  <si>
    <t>yjiA</t>
  </si>
  <si>
    <t>G6125.5UTR</t>
  </si>
  <si>
    <t>ykfB.5UTR</t>
  </si>
  <si>
    <t>G6854.EST3UTR.99</t>
  </si>
  <si>
    <t>ynfM.EST3UTR</t>
  </si>
  <si>
    <t>G6992</t>
  </si>
  <si>
    <t>yoaA</t>
  </si>
  <si>
    <t>putative ATP-dependent helicase, DinG family</t>
  </si>
  <si>
    <t>G6998.EST3UTR.56</t>
  </si>
  <si>
    <t>yobD.EST3UTR</t>
  </si>
  <si>
    <t>UPF0266 family inner membrane protein</t>
  </si>
  <si>
    <t>G7639</t>
  </si>
  <si>
    <t>yraJ</t>
  </si>
  <si>
    <t>EG11385.EST3UTR.39</t>
  </si>
  <si>
    <t>EG10170.5UTR</t>
  </si>
  <si>
    <t>cyaA.5UTR</t>
  </si>
  <si>
    <t>G6284.EST3UTR.46</t>
  </si>
  <si>
    <t>G6284.EST3UTR.32</t>
  </si>
  <si>
    <t>EG10073.EST3UTR.54</t>
  </si>
  <si>
    <t>EG10155.EST3UTR.39</t>
  </si>
  <si>
    <t>cirA.EST3UTR</t>
  </si>
  <si>
    <t>G6246.EST3UTR.20</t>
  </si>
  <si>
    <t>cof.EST3UTR</t>
  </si>
  <si>
    <t>EG11627</t>
  </si>
  <si>
    <t>artM</t>
  </si>
  <si>
    <t>arginine ABC transporter permease</t>
  </si>
  <si>
    <t>EG10129</t>
  </si>
  <si>
    <t>btuE</t>
  </si>
  <si>
    <t>glutathione peroxidase</t>
  </si>
  <si>
    <t>EG11727</t>
  </si>
  <si>
    <t>cbrC</t>
  </si>
  <si>
    <t>UPF0167 family protein</t>
  </si>
  <si>
    <t>G7174</t>
  </si>
  <si>
    <t>elaA</t>
  </si>
  <si>
    <t>EG10299</t>
  </si>
  <si>
    <t>fes</t>
  </si>
  <si>
    <t>enterobactin/ferrienterobactin esterase</t>
  </si>
  <si>
    <t>EG10450</t>
  </si>
  <si>
    <t>hisH</t>
  </si>
  <si>
    <t>imidazole glycerol phosphate synthase, glutamine amidotransferase subunit</t>
  </si>
  <si>
    <t>EG10522.EST5UTR.28</t>
  </si>
  <si>
    <t>kgtP.EST5UTR</t>
  </si>
  <si>
    <t>EG10622</t>
  </si>
  <si>
    <t>murF</t>
  </si>
  <si>
    <t>UDP-N-acetylmuramoyl-tripeptide:D-alanyl-D-alanine ligase</t>
  </si>
  <si>
    <t>G7138</t>
  </si>
  <si>
    <t>rcnA</t>
  </si>
  <si>
    <t>membrane protein conferring nickel and cobalt resistance</t>
  </si>
  <si>
    <t>EG10858</t>
  </si>
  <si>
    <t>rnd</t>
  </si>
  <si>
    <t>ribonuclease D</t>
  </si>
  <si>
    <t>EG11474</t>
  </si>
  <si>
    <t>ubiJ</t>
  </si>
  <si>
    <t>aerobic ubiquinone synthesis protein, SCP2 family protein</t>
  </si>
  <si>
    <t>G7323.5UTR</t>
  </si>
  <si>
    <t>yfhM.5UTR</t>
  </si>
  <si>
    <t>G7553</t>
  </si>
  <si>
    <t>yghU</t>
  </si>
  <si>
    <t>G7654</t>
  </si>
  <si>
    <t>yhbW</t>
  </si>
  <si>
    <t>putative luciferase-like monooxygenase</t>
  </si>
  <si>
    <t>EG11940.EST5UTR.40</t>
  </si>
  <si>
    <t>yjcE.EST5UTR</t>
  </si>
  <si>
    <t>EG11193.EST3UTR.73</t>
  </si>
  <si>
    <t>EG10234.EST3UTR.92</t>
  </si>
  <si>
    <t>dmsC.EST3UTR</t>
  </si>
  <si>
    <t>EG11826.EST3UTR.65</t>
  </si>
  <si>
    <t>EG10940.EG11097.IGR</t>
  </si>
  <si>
    <t>secF.yajD.IGR</t>
  </si>
  <si>
    <t>EG11545.EST3UTR.23</t>
  </si>
  <si>
    <t>EG11782.EST3UTR.36</t>
  </si>
  <si>
    <t>EG10325.EST3UTR.50</t>
  </si>
  <si>
    <t>fnr.EST3UTR</t>
  </si>
  <si>
    <t>EG10334.EST3UTR.24</t>
  </si>
  <si>
    <t>EG12445.AS</t>
  </si>
  <si>
    <t>eamB.AS</t>
  </si>
  <si>
    <t>cysteine and O-acetylserine exporter</t>
  </si>
  <si>
    <t>EG12739.AS</t>
  </si>
  <si>
    <t>exuR.AS</t>
  </si>
  <si>
    <t>EG12630</t>
  </si>
  <si>
    <t>gntR</t>
  </si>
  <si>
    <t>d-gluconate inducible gluconate regulon transcriptional repressor</t>
  </si>
  <si>
    <t>EG10424.EG10828.IGR</t>
  </si>
  <si>
    <t>gyrB.recF.IGR</t>
  </si>
  <si>
    <t>EG12801.EG12802.IGR</t>
  </si>
  <si>
    <t>mlaF.yrbG.IGR</t>
  </si>
  <si>
    <t>EG11913</t>
  </si>
  <si>
    <t>yijO</t>
  </si>
  <si>
    <t>EG10435.EST3UTR.39</t>
  </si>
  <si>
    <t>EG10439.EST3UTR.64</t>
  </si>
  <si>
    <t>hha.EST3UTR</t>
  </si>
  <si>
    <t>EG11881.3UTR</t>
  </si>
  <si>
    <t>G7400.EST3UTR.38</t>
  </si>
  <si>
    <t>hslU.3UTR</t>
  </si>
  <si>
    <t>molecular chaperone and ATPase component of HslUV protease</t>
  </si>
  <si>
    <t>EG11535.EST3UTR.21</t>
  </si>
  <si>
    <t>EG10220</t>
  </si>
  <si>
    <t>deoB</t>
  </si>
  <si>
    <t>phosphopentomutase</t>
  </si>
  <si>
    <t>EG11335.EST3UTR.58</t>
  </si>
  <si>
    <t>nadR.EST3UTR</t>
  </si>
  <si>
    <t>EG10742.EST3UTR.63</t>
  </si>
  <si>
    <t>pncB.EST3UTR</t>
  </si>
  <si>
    <t>G6881.EST3UTR.54</t>
  </si>
  <si>
    <t>slyB.EST3UTR</t>
  </si>
  <si>
    <t>EG10982.EST3UTR.25</t>
  </si>
  <si>
    <t>EG10163</t>
  </si>
  <si>
    <t>cpxA</t>
  </si>
  <si>
    <t>sensory histidine kinase in two-component regulatory system with CpxR</t>
  </si>
  <si>
    <t>EG10192.EG10788.IGR</t>
  </si>
  <si>
    <t>cysK.ptsH.IGR</t>
  </si>
  <si>
    <t>G6784</t>
  </si>
  <si>
    <t>dosC</t>
  </si>
  <si>
    <t>diguanylate cyclase, cold- and stationary phase-induced oxygen-dependent biofilm regulator</t>
  </si>
  <si>
    <t>EG10982.EST3UTR.18</t>
  </si>
  <si>
    <t>EG11411</t>
  </si>
  <si>
    <t>glnD</t>
  </si>
  <si>
    <t>uridylyltransferase</t>
  </si>
  <si>
    <t>G7431</t>
  </si>
  <si>
    <t>queD</t>
  </si>
  <si>
    <t>6-pyruvoyl tetrahydrobiopterin synthase (PTPS)</t>
  </si>
  <si>
    <t>EG10828</t>
  </si>
  <si>
    <t>recF</t>
  </si>
  <si>
    <t>EG12163</t>
  </si>
  <si>
    <t>rsmB</t>
  </si>
  <si>
    <t>16S rRNA m(5)C967 methyltransferase, SAM-dependent</t>
  </si>
  <si>
    <t>EG10975.AS</t>
  </si>
  <si>
    <t>srmB.AS</t>
  </si>
  <si>
    <t>EG11125.3UTR</t>
  </si>
  <si>
    <t>yciE.3UTR</t>
  </si>
  <si>
    <t>EG11301.AS</t>
  </si>
  <si>
    <t>ydfB.AS</t>
  </si>
  <si>
    <t>EG10982.EST3UTR.16</t>
  </si>
  <si>
    <t>G7624.EST3UTR.29</t>
  </si>
  <si>
    <t>EG11277.3UTR</t>
  </si>
  <si>
    <t>thrL.3UTR</t>
  </si>
  <si>
    <t>EG12263</t>
  </si>
  <si>
    <t>bcsE</t>
  </si>
  <si>
    <t>cellulose production protein</t>
  </si>
  <si>
    <t>EG12193</t>
  </si>
  <si>
    <t>cbpA</t>
  </si>
  <si>
    <t>DnaK co-chaperone; curved DNA-binding protein</t>
  </si>
  <si>
    <t>EG11217</t>
  </si>
  <si>
    <t>creA</t>
  </si>
  <si>
    <t>EG10209</t>
  </si>
  <si>
    <t>dapF</t>
  </si>
  <si>
    <t>diaminopimelate epimerase</t>
  </si>
  <si>
    <t>EG11826</t>
  </si>
  <si>
    <t>etk</t>
  </si>
  <si>
    <t>EG10315.EG12563.IGR</t>
  </si>
  <si>
    <t>fimH.gntP.IGR</t>
  </si>
  <si>
    <t>EG10342</t>
  </si>
  <si>
    <t>ftsQ</t>
  </si>
  <si>
    <t>divisome assembly protein, membrane anchored protein involved in growth of wall at septum</t>
  </si>
  <si>
    <t>G7093</t>
  </si>
  <si>
    <t>galF</t>
  </si>
  <si>
    <t>G7336.AS</t>
  </si>
  <si>
    <t>hcaD.AS</t>
  </si>
  <si>
    <t>phenylpropionate dioxygenase, ferredoxin reductase subunit</t>
  </si>
  <si>
    <t>EG10445</t>
  </si>
  <si>
    <t>hisB</t>
  </si>
  <si>
    <t>histidinol-phosphatase and imidazoleglycerol-phosphate dehydratase</t>
  </si>
  <si>
    <t>EG10447</t>
  </si>
  <si>
    <t>hisD</t>
  </si>
  <si>
    <t>bifunctional histidinal dehydrogenase/ histidinol dehydrogenase</t>
  </si>
  <si>
    <t>EG10565</t>
  </si>
  <si>
    <t>malZ</t>
  </si>
  <si>
    <t>maltodextrin glucosidase</t>
  </si>
  <si>
    <t>EG10613.AS</t>
  </si>
  <si>
    <t>msbA.AS</t>
  </si>
  <si>
    <t>G6255</t>
  </si>
  <si>
    <t>mscK</t>
  </si>
  <si>
    <t>EG10631</t>
  </si>
  <si>
    <t>nadB</t>
  </si>
  <si>
    <t>quinolinate synthase, L-aspartate oxidase (B protein) subunit</t>
  </si>
  <si>
    <t>EG11460</t>
  </si>
  <si>
    <t>narQ</t>
  </si>
  <si>
    <t>sensory histidine kinase in two-component regulatory system with NarP</t>
  </si>
  <si>
    <t>EG11549.AS</t>
  </si>
  <si>
    <t>pepT.AS</t>
  </si>
  <si>
    <t>EG11682</t>
  </si>
  <si>
    <t>ptsN</t>
  </si>
  <si>
    <t>sugar-specific enzyme IIA component of PTS</t>
  </si>
  <si>
    <t>EG10857</t>
  </si>
  <si>
    <t>rnc</t>
  </si>
  <si>
    <t>RNase III</t>
  </si>
  <si>
    <t>G6337.AS</t>
  </si>
  <si>
    <t>rnk.AS</t>
  </si>
  <si>
    <t>regulator of nucleoside diphosphate kinase</t>
  </si>
  <si>
    <t>G7366.AS</t>
  </si>
  <si>
    <t>rnlB.AS</t>
  </si>
  <si>
    <t>G6886.5UTR</t>
  </si>
  <si>
    <t>sodC.5UTR</t>
  </si>
  <si>
    <t>superoxide dismutase, Cu, Zn, periplasmic</t>
  </si>
  <si>
    <t>EG11305</t>
  </si>
  <si>
    <t>tatE</t>
  </si>
  <si>
    <t>EG11884.G6742.IGR</t>
  </si>
  <si>
    <t>tehB.ydcL.IGR</t>
  </si>
  <si>
    <t>EG11140</t>
  </si>
  <si>
    <t>uvrY</t>
  </si>
  <si>
    <t>response regulator in two-component regulatory system with BarA</t>
  </si>
  <si>
    <t>EG11339</t>
  </si>
  <si>
    <t>waaG</t>
  </si>
  <si>
    <t>UDP-glucose:(heptosyl)lipopolysaccharide alpha-1,3-glucosyltransferase; lipopolysaccharide core biosynthesis protein; lipopolysaccharide glucosyltransferase I</t>
  </si>
  <si>
    <t>EG11768</t>
  </si>
  <si>
    <t>ybbB</t>
  </si>
  <si>
    <t>G6442</t>
  </si>
  <si>
    <t>ybjI</t>
  </si>
  <si>
    <t>G6460</t>
  </si>
  <si>
    <t>ybjX</t>
  </si>
  <si>
    <t>DUF535 family protein</t>
  </si>
  <si>
    <t>EG12397.AS</t>
  </si>
  <si>
    <t>ycbF.AS</t>
  </si>
  <si>
    <t>EG12405.5UTR</t>
  </si>
  <si>
    <t>ychO.5UTR</t>
  </si>
  <si>
    <t>putative invasin</t>
  </si>
  <si>
    <t>EG11310</t>
  </si>
  <si>
    <t>ydbD</t>
  </si>
  <si>
    <t>PF10971 family putative periplasmic methylglyoxal resistance protein</t>
  </si>
  <si>
    <t>EG11712.5UTR</t>
  </si>
  <si>
    <t>yidQ.5UTR</t>
  </si>
  <si>
    <t>DUF1375 family outer membrane protein</t>
  </si>
  <si>
    <t>EG11928.AS</t>
  </si>
  <si>
    <t>yjbJ.AS</t>
  </si>
  <si>
    <t>G6642</t>
  </si>
  <si>
    <t>ymjA</t>
  </si>
  <si>
    <t>EG11058.EST3UTR.36</t>
  </si>
  <si>
    <t>G6699.EST3UTR.43</t>
  </si>
  <si>
    <t>EG11521.EST3UTR.70</t>
  </si>
  <si>
    <t>ybfA.EST3UTR</t>
  </si>
  <si>
    <t>EG11760.EST3UTR.56</t>
  </si>
  <si>
    <t>G6966.EST3UTR.79</t>
  </si>
  <si>
    <t>EG11987.EST3UTR.41</t>
  </si>
  <si>
    <t>EG10061</t>
  </si>
  <si>
    <t>arcA</t>
  </si>
  <si>
    <t>EG11987.EST3UTR.62</t>
  </si>
  <si>
    <t>G7555.EST3UTR.34</t>
  </si>
  <si>
    <t>yghW.EST3UTR</t>
  </si>
  <si>
    <t>DUF2623 family protein</t>
  </si>
  <si>
    <t>G7797.EST3UTR.57</t>
  </si>
  <si>
    <t>yifO.EST3UTR</t>
  </si>
  <si>
    <t>EG11875.EST3UTR.73</t>
  </si>
  <si>
    <t>yiiR.EST3UTR</t>
  </si>
  <si>
    <t>G6170.EST3UTR.96</t>
  </si>
  <si>
    <t>ykgA.EST3UTR</t>
  </si>
  <si>
    <t>G6603.G6604.IGR</t>
  </si>
  <si>
    <t>bluF.ycgZ.IGR</t>
  </si>
  <si>
    <t>EG12380</t>
  </si>
  <si>
    <t>gntT</t>
  </si>
  <si>
    <t>G6977.G6978.IGR</t>
  </si>
  <si>
    <t>nimT.yeaO.IGR</t>
  </si>
  <si>
    <t>G6447.EG11629.IGR</t>
  </si>
  <si>
    <t>ybjN.potF.IGR</t>
  </si>
  <si>
    <t>G0-10456.AS</t>
  </si>
  <si>
    <t>yoeF.AS</t>
  </si>
  <si>
    <t>G6698.EST3UTR.68</t>
  </si>
  <si>
    <t>G6825.G6826.IGR</t>
  </si>
  <si>
    <t>cspI.ydfP.IGR</t>
  </si>
  <si>
    <t>G7696.EST3UTR.44</t>
  </si>
  <si>
    <t>EG10383.5UTR</t>
  </si>
  <si>
    <t>glnA.5UTR</t>
  </si>
  <si>
    <t>G6540</t>
  </si>
  <si>
    <t>ycdX</t>
  </si>
  <si>
    <t>alkaline phosphatase</t>
  </si>
  <si>
    <t>EG10967</t>
  </si>
  <si>
    <t>trmH</t>
  </si>
  <si>
    <t>tRNA mG18-2'-O-methyltransferase, SAM-dependent</t>
  </si>
  <si>
    <t>EG10217</t>
  </si>
  <si>
    <t>accD</t>
  </si>
  <si>
    <t>G6284</t>
  </si>
  <si>
    <t>allE</t>
  </si>
  <si>
    <t>EG10153</t>
  </si>
  <si>
    <t>moeA</t>
  </si>
  <si>
    <t>molybdopterin molybdenumtransferase; molybdopterin biosynthesis protein</t>
  </si>
  <si>
    <t>EG10050.EG10673.IGR</t>
  </si>
  <si>
    <t>appY.ompT.IGR</t>
  </si>
  <si>
    <t>EG10080.AS</t>
  </si>
  <si>
    <t>aroH.AS</t>
  </si>
  <si>
    <t>3-deoxy-D-arabino-heptulosonate-7-phosphate synthase, tryptophan repressible</t>
  </si>
  <si>
    <t>EG10088.EST5UTR.17</t>
  </si>
  <si>
    <t>EG11730.AS</t>
  </si>
  <si>
    <t>viaA.AS</t>
  </si>
  <si>
    <t>G6437</t>
  </si>
  <si>
    <t>yliI</t>
  </si>
  <si>
    <t>soluble aldose sugar dehydrogenase</t>
  </si>
  <si>
    <t>EG12352.G7797.IGR</t>
  </si>
  <si>
    <t>ppiC.yifO.IGR</t>
  </si>
  <si>
    <t>G7021</t>
  </si>
  <si>
    <t>cmoB</t>
  </si>
  <si>
    <t>tRNA (cmo5U34)-carboxymethyltransferase, carboxy-SAM-dependent</t>
  </si>
  <si>
    <t>EG11098</t>
  </si>
  <si>
    <t>xseB</t>
  </si>
  <si>
    <t>exonuclease VII small subunit</t>
  </si>
  <si>
    <t>G6511.EST5UTR.33</t>
  </si>
  <si>
    <t>cspG.EST5UTR</t>
  </si>
  <si>
    <t>G6320.5UTR</t>
  </si>
  <si>
    <t>cusC.5UTR</t>
  </si>
  <si>
    <t>G7177.AS</t>
  </si>
  <si>
    <t>yfbK.AS</t>
  </si>
  <si>
    <t>Von Willebrand factor domain putative lipoprotein</t>
  </si>
  <si>
    <t>EG30099</t>
  </si>
  <si>
    <t>EG10206.EG10134.IGR</t>
  </si>
  <si>
    <t>ssrS</t>
  </si>
  <si>
    <t>dapB.carA.IGR</t>
  </si>
  <si>
    <t>EG10212</t>
  </si>
  <si>
    <t>dcp</t>
  </si>
  <si>
    <t>dipeptidyl carboxypeptidase II</t>
  </si>
  <si>
    <t>EG11544.EG12240.IGT</t>
  </si>
  <si>
    <t>gadE.mdtE.IGT</t>
  </si>
  <si>
    <t>EG10006</t>
  </si>
  <si>
    <t>dcuB</t>
  </si>
  <si>
    <t>EG11078.G0-10535.IGR</t>
  </si>
  <si>
    <t>nhaR.insAB-1.IGR</t>
  </si>
  <si>
    <t>EG11570</t>
  </si>
  <si>
    <t>djlA</t>
  </si>
  <si>
    <t>membrane-anchored DnaK co-chaperone, DNA-binding protein</t>
  </si>
  <si>
    <t>EG10233</t>
  </si>
  <si>
    <t>dmsB</t>
  </si>
  <si>
    <t>dimethyl sulfoxide reductase, anaerobic, subunit B</t>
  </si>
  <si>
    <t>EG10235.5UTR</t>
  </si>
  <si>
    <t>dnaA.5UTR</t>
  </si>
  <si>
    <t>EG10262.EG10293.IGT</t>
  </si>
  <si>
    <t>entD.fepA.IGT</t>
  </si>
  <si>
    <t>EG10368.EG11161.IGR</t>
  </si>
  <si>
    <t>epd.yggC.IGR</t>
  </si>
  <si>
    <t>EG12933</t>
  </si>
  <si>
    <t>feoC</t>
  </si>
  <si>
    <t>EG10296.5UTR</t>
  </si>
  <si>
    <t>fepD.5UTR</t>
  </si>
  <si>
    <t>ferrienterobactin ABC transporter permease</t>
  </si>
  <si>
    <t>EG10395</t>
  </si>
  <si>
    <t>glpE</t>
  </si>
  <si>
    <t>EG10444</t>
  </si>
  <si>
    <t>hisA</t>
  </si>
  <si>
    <t>N-(5'-phospho-L-ribosyl-formimino)-5-amino-1-(5'-phosphoribosyl)-4-imidazolecarboxamide isomerase</t>
  </si>
  <si>
    <t>G7891</t>
  </si>
  <si>
    <t>idnR</t>
  </si>
  <si>
    <t>transcriptional repressor, 5-gluconate-binding</t>
  </si>
  <si>
    <t>EG11577</t>
  </si>
  <si>
    <t>leuB</t>
  </si>
  <si>
    <t>3-isopropylmalate dehydrogenase, NAD(+)-dependent</t>
  </si>
  <si>
    <t>G7889.G7890.IGR</t>
  </si>
  <si>
    <t>lptG.yjgR.IGR</t>
  </si>
  <si>
    <t>G6644</t>
  </si>
  <si>
    <t>puuA</t>
  </si>
  <si>
    <t>glutamate--putrescine ligase</t>
  </si>
  <si>
    <t>EG11664</t>
  </si>
  <si>
    <t>slyX</t>
  </si>
  <si>
    <t>phi X174 lysis protein</t>
  </si>
  <si>
    <t>G6966</t>
  </si>
  <si>
    <t>yeaD</t>
  </si>
  <si>
    <t>EG11659</t>
  </si>
  <si>
    <t>yedD</t>
  </si>
  <si>
    <t>EG11785</t>
  </si>
  <si>
    <t>yfiE</t>
  </si>
  <si>
    <t>EG11161</t>
  </si>
  <si>
    <t>yggC</t>
  </si>
  <si>
    <t>putative PanK family P-loop kinase</t>
  </si>
  <si>
    <t>EG12212</t>
  </si>
  <si>
    <t>yhhL</t>
  </si>
  <si>
    <t>DUF1145 family protein</t>
  </si>
  <si>
    <t>EG12213</t>
  </si>
  <si>
    <t>yhhM</t>
  </si>
  <si>
    <t>DUF2500 family protein</t>
  </si>
  <si>
    <t>EG11268</t>
  </si>
  <si>
    <t>fmt</t>
  </si>
  <si>
    <t>10-formyltetrahydrofolate:L-methionyl-tRNA(fMet) N-formyltransferase</t>
  </si>
  <si>
    <t>G6439.5UTR</t>
  </si>
  <si>
    <t>ybjG.5UTR</t>
  </si>
  <si>
    <t>EG10378.EG10088.IGR</t>
  </si>
  <si>
    <t>glgB.asd.IGR</t>
  </si>
  <si>
    <t>G6925.5UTR</t>
  </si>
  <si>
    <t>ydiV.5UTR</t>
  </si>
  <si>
    <t>anti-FlhD4C2 factor, inactive EAL family phosphodiesterase</t>
  </si>
  <si>
    <t>EG11793</t>
  </si>
  <si>
    <t>ygdD</t>
  </si>
  <si>
    <t>UPF0382 family inner membrane protein</t>
  </si>
  <si>
    <t>EG11736.AS</t>
  </si>
  <si>
    <t>gmhB.AS</t>
  </si>
  <si>
    <t>EG12234</t>
  </si>
  <si>
    <t>EG10412</t>
  </si>
  <si>
    <t>rlmJ</t>
  </si>
  <si>
    <t>gor</t>
  </si>
  <si>
    <t>glutathione oxidoreductase</t>
  </si>
  <si>
    <t>G6337.EST5UTR.71</t>
  </si>
  <si>
    <t>rnk.EST5UTR</t>
  </si>
  <si>
    <t>G7950.AS</t>
  </si>
  <si>
    <t>rsmC.AS</t>
  </si>
  <si>
    <t>16S rRNA m(2)G1207 methyltransferase, SAM-dependent</t>
  </si>
  <si>
    <t>G6431</t>
  </si>
  <si>
    <t>gsiC</t>
  </si>
  <si>
    <t>RUVA</t>
  </si>
  <si>
    <t>ruvA</t>
  </si>
  <si>
    <t>G7090.AS</t>
  </si>
  <si>
    <t>wzzB.AS</t>
  </si>
  <si>
    <t>EG10750</t>
  </si>
  <si>
    <t>potB</t>
  </si>
  <si>
    <t>spermidine/putrescine ABC transporter permease</t>
  </si>
  <si>
    <t>G7092.EST5UTR.32</t>
  </si>
  <si>
    <t>G0-16639.EST5UTR.39</t>
  </si>
  <si>
    <t>G0-16639.EST5UTR.49</t>
  </si>
  <si>
    <t>G7915.AS</t>
  </si>
  <si>
    <t>sgcQ.AS</t>
  </si>
  <si>
    <t>putative nucleoside triphosphatase</t>
  </si>
  <si>
    <t>EG11569.5UTR</t>
  </si>
  <si>
    <t>lptD.5UTR</t>
  </si>
  <si>
    <t>EG10567.EG10568.IGT</t>
  </si>
  <si>
    <t>manX.manY.IGT</t>
  </si>
  <si>
    <t>EG11249</t>
  </si>
  <si>
    <t>mazF</t>
  </si>
  <si>
    <t>mRNA interferase toxin, antitoxin is MazE</t>
  </si>
  <si>
    <t>EG10572</t>
  </si>
  <si>
    <t>mazG</t>
  </si>
  <si>
    <t>nucleoside triphosphate pyrophosphohydrolase</t>
  </si>
  <si>
    <t>EG12400.EST5UTR.60</t>
  </si>
  <si>
    <t>EG12405</t>
  </si>
  <si>
    <t>ychO</t>
  </si>
  <si>
    <t>EG10630.5UTR</t>
  </si>
  <si>
    <t>EG11700</t>
  </si>
  <si>
    <t>nadA.5UTR</t>
  </si>
  <si>
    <t>pnuC</t>
  </si>
  <si>
    <t>nicotinamide riboside transporter</t>
  </si>
  <si>
    <t>EG10665</t>
  </si>
  <si>
    <t>nusA</t>
  </si>
  <si>
    <t>transcription termination/antitermination L factor</t>
  </si>
  <si>
    <t>G0-9581.EG10652.IGR</t>
  </si>
  <si>
    <t>sokC.nhaA.IGR</t>
  </si>
  <si>
    <t>G7058.AS</t>
  </si>
  <si>
    <t>yedX.AS</t>
  </si>
  <si>
    <t>EG10707.AS</t>
  </si>
  <si>
    <t>pheA.AS</t>
  </si>
  <si>
    <t>chorismate mutase and prephenate dehydratase, P-protein</t>
  </si>
  <si>
    <t>G6552</t>
  </si>
  <si>
    <t>opgC</t>
  </si>
  <si>
    <t>EG10687</t>
  </si>
  <si>
    <t>parE</t>
  </si>
  <si>
    <t>DNA topoisomerase IV, subunit B</t>
  </si>
  <si>
    <t>G0-10707</t>
  </si>
  <si>
    <t>pmrR</t>
  </si>
  <si>
    <t>putative membrane-bound BasS regulator</t>
  </si>
  <si>
    <t>G7453.EST5UTR.56</t>
  </si>
  <si>
    <t>ygdI.EST5UTR</t>
  </si>
  <si>
    <t>DUF903 family verified lipoprotein</t>
  </si>
  <si>
    <t>G7365.5UTR</t>
  </si>
  <si>
    <t>rnlA.5UTR</t>
  </si>
  <si>
    <t>EG10878.EG10893.IGT</t>
  </si>
  <si>
    <t>rplQ.rpoA.IGT</t>
  </si>
  <si>
    <t>EG10896</t>
  </si>
  <si>
    <t>rpoD</t>
  </si>
  <si>
    <t>RNA polymerase, sigma 70 (sigma D) factor</t>
  </si>
  <si>
    <t>EG10929.EG10138.IGR</t>
  </si>
  <si>
    <t>sbp.cdh.IGR</t>
  </si>
  <si>
    <t>EG10941</t>
  </si>
  <si>
    <t>selA</t>
  </si>
  <si>
    <t>selenocysteine synthase</t>
  </si>
  <si>
    <t>EG11604</t>
  </si>
  <si>
    <t>smf</t>
  </si>
  <si>
    <t>DNA recombination-mediator A family protein</t>
  </si>
  <si>
    <t>EG11117.EST5UTR.48</t>
  </si>
  <si>
    <t>yceB.EST5UTR</t>
  </si>
  <si>
    <t>G7023.G0-16601.IGR</t>
  </si>
  <si>
    <t>torY.micL.IGR</t>
  </si>
  <si>
    <t>G6446</t>
  </si>
  <si>
    <t>ybjM</t>
  </si>
  <si>
    <t>G6975.5UTR</t>
  </si>
  <si>
    <t>yeaL.5UTR</t>
  </si>
  <si>
    <t>UPF0756 family putative inner membrane protein</t>
  </si>
  <si>
    <t>G6763</t>
  </si>
  <si>
    <t>yncE</t>
  </si>
  <si>
    <t>G6230</t>
  </si>
  <si>
    <t>yaiI</t>
  </si>
  <si>
    <t>UPF0178 family protein</t>
  </si>
  <si>
    <t>G6439</t>
  </si>
  <si>
    <t>ybjG</t>
  </si>
  <si>
    <t>G6757</t>
  </si>
  <si>
    <t>ydcY</t>
  </si>
  <si>
    <t>DUF2526 family protein</t>
  </si>
  <si>
    <t>G7187</t>
  </si>
  <si>
    <t>yfbT</t>
  </si>
  <si>
    <t>sugar phosphatas</t>
  </si>
  <si>
    <t>EG11484.EG11021.IGT</t>
  </si>
  <si>
    <t>yigZ.trkH.IGT</t>
  </si>
  <si>
    <t>EG11459.EST5UTR.33</t>
  </si>
  <si>
    <t>RNA1 name</t>
  </si>
  <si>
    <t>RNA2 name</t>
  </si>
  <si>
    <t># of chimeric fragments</t>
  </si>
  <si>
    <t># of libraries</t>
  </si>
  <si>
    <t>Normalized Odds Ratio</t>
  </si>
  <si>
    <t>Odds Ratio</t>
  </si>
  <si>
    <t>Fisher's exact test p-value</t>
  </si>
  <si>
    <t>RNA1 description</t>
  </si>
  <si>
    <t>RNA2 description</t>
  </si>
  <si>
    <t>3UTR</t>
  </si>
  <si>
    <t>IGT</t>
  </si>
  <si>
    <t>AS</t>
  </si>
  <si>
    <t>5UTR</t>
  </si>
  <si>
    <t>IGR</t>
  </si>
  <si>
    <t>Genomic annotation of RNA2</t>
  </si>
  <si>
    <t>sRNA</t>
  </si>
  <si>
    <t>tRNA</t>
  </si>
  <si>
    <t>CDS</t>
  </si>
  <si>
    <t>Genomic annotation of RNA1</t>
  </si>
  <si>
    <t>3'ETSleuZ</t>
  </si>
  <si>
    <t>RNA1 EcoCyc ID</t>
  </si>
  <si>
    <t>RNA2 EcoCyc ID</t>
  </si>
  <si>
    <t>RNA1 from</t>
  </si>
  <si>
    <t>RNA1 to</t>
  </si>
  <si>
    <t>RNA1 strand</t>
  </si>
  <si>
    <t>RNA2 from</t>
  </si>
  <si>
    <t>RNA2 to</t>
  </si>
  <si>
    <t>RNA2 strand</t>
  </si>
  <si>
    <t>Other fragments of RNA1</t>
  </si>
  <si>
    <t>Other fragments of RNA2</t>
  </si>
  <si>
    <t>Total other fragments</t>
  </si>
  <si>
    <t>RNA1 in total RNA (# of reads)</t>
  </si>
  <si>
    <t>RNA2 in total RNA (# of reads)</t>
  </si>
  <si>
    <t>on ProQ</t>
  </si>
  <si>
    <t>on Hfq</t>
  </si>
  <si>
    <t>Highlighted are RNA pairs that had more than one row in the Hfq or ProQ datasets.</t>
  </si>
  <si>
    <t>* The table is sorted according to the # of chimeric fragments. RNA pairs below the “90% cutoff” are highlighted in gray.</t>
  </si>
  <si>
    <t>RNA1 in total RNA (RPM)</t>
  </si>
  <si>
    <t>Hfq</t>
  </si>
  <si>
    <t>ProQ</t>
  </si>
  <si>
    <t>RNA2 in total RNA (RPM)</t>
  </si>
  <si>
    <t>RNA1 enrichment in IP</t>
  </si>
  <si>
    <t>RNA2 enrichment in IP</t>
  </si>
  <si>
    <t>Annotation Cluster 1</t>
  </si>
  <si>
    <t>Enrichment Score: 4.372778626539302</t>
  </si>
  <si>
    <t>Category</t>
  </si>
  <si>
    <t>Term</t>
  </si>
  <si>
    <t>Count</t>
  </si>
  <si>
    <t>%</t>
  </si>
  <si>
    <t>PValue</t>
  </si>
  <si>
    <t>Genes</t>
  </si>
  <si>
    <t>List Total</t>
  </si>
  <si>
    <t>Pop Hits</t>
  </si>
  <si>
    <t>Pop Total</t>
  </si>
  <si>
    <t>Fold Enrichment</t>
  </si>
  <si>
    <t>Bonferroni</t>
  </si>
  <si>
    <t>Benjamini</t>
  </si>
  <si>
    <t>FDR</t>
  </si>
  <si>
    <t>UP_SEQ_FEATURE</t>
  </si>
  <si>
    <t>topological domain:Periplasmic</t>
  </si>
  <si>
    <t>YABI, YOHD, PUTP, YGAZ, PITA, SOHB, FSR, ZITB, YOHJ, MALG, GLTK, TRKG, DTPA, HTPX, NANT, DTPB, YDJM, ACRB, EPTB, NIKB, FLHB, YOAE, ATPB, YBBY, GNTP, YICL, LPXT, HYBB, YAJR, NUOL, TAP, ATPI, GNTU, NUOM, SRLA, RHTA, NUON, GLCA, GLTS, AROP, GLTP, YCCA, TAR, YEDI, LYSP, YEDE, SANA, MRDB, ARGO, TNAB, CSTA, YGDQ, PNTB, RODZ, YQJA, WAAL, LPTF, PNTA, UHPT, NAPC, OMPF, MRAY, YDCZ, TRG, BLR, MLAE, OMPA, PTSG, LAMB, RCSD, PBPC, KGTP, RUTG, MSCL, BRNQ, PLAP, EMRA, EMRD, EMRE, YHAO, GARP, CCMC, YCIC, YCAM, TSR, PPID, CYOE, OMPX, AMTB, CYOA, EXBB, HSRA, CYOB, OMPT, CCMF, YIFK, DCUA, FRDD, DCUB, NARX, YEIH, SECD, MGLC, NHAA, METI, YJCH, SECG, CYCA, ZNTA, SECE, LEPB, YIHG, SSTT, PROP, GLPT, MDTK, NARK, FIEF, FHUA, TREB, MELB, GLPF, WZZB, TYRP, MOTB, MOTA, CYDA, YIHY, CYDB, ARCB, RBN, YDGC, MODB, SUGE, YEHU, TEHA, FTSL, YIDI, FTSI, YJJP, AMPE, YADH, MRED, FTSW, YDHC, FTSX, SBMA, YEBZ, USPB, OPGE, YFCA, SDAC, YRBG, YPJD, RBSC, YFBV, YBHQ, YIDC, YJEM, YQFA, SHIA, YEJE, YBAL, SECY, TONB, YHJE, YEBS, WZXE, EXUT, CYSZ, SDHC, YDIK, ARAJ, FTSB, CLCA, YDAN, DEDA</t>
  </si>
  <si>
    <t>UP_KEYWORDS</t>
  </si>
  <si>
    <t>Membrane</t>
  </si>
  <si>
    <t>YABI, YQAE, YGAZ, YDJX, PUTP, ALAE, TAMB, FSR, TAMA, MALG, GLTK, TRKG, DTPA, TRKH, HTPX, DTPB, MALK, YDJM, YBBP, YNAJ, GLTJ, ACRB, YMCE, EPTB, NIKB, FLHB, YOAE, ATPB, OPPC, YBBY, OPPD, GNTP, ATPD, ACRZ, HYBC, YICL, LPXT, OPPB, HYBB, HYBO, ATPI, GNTU, GLCA, RHTA, SRLA, TCDA, GLTS, GLTP, PLDB, FLIR, FLIP, SANA, ARGO, RNE, FLIG, FLIF, RODZ, MLAF, NAGE, MLAE, PTSG, LAMB, RCSD, KGTP, PBPC, RCSF, MANX, RUTG, BRNQ, MSCL, MSCK, MTGA, PLAP, FLHA, YHAO, GARP, PLSB, YCIC, CHIP, CYOE, YAAJ, AMTB, CYOA, FLGH, EXBB, HSRA, CYOB, YIFK, FRDD, NARX, METN, YEIH, YCFJ, METI, NHAA, CSGD, YIHG, SLYB, SSTT, NARG, MDTK, PARC, NARK, DINF, CDSA, NLPC, NLPD, NLPI, HEMX, WZZB, TYRP, MOTB, FIMD, MOTA, YIHY, ARCB, YDGC, SUGE, MODB, TEHA, YEHU, NLPA, YIDD, YIDE, YQGA, FTSE, FTSL, FTSK, YIDI, FTSI, YJJP, AMPE, YADH, AMPH, MRED, FTSW, LPXM, YDHC, FTSX, SBMA, USPB, FTSY, NFRA, RBSC, YBHQ, YIDC, YQFA, SHIA, YEJE, WZXE, EXUT, SDHC, SDHD, YFJW, YDIK, MLTC, FOCA, OSMB, MLTD, ARAJ, FTSA, FTSB, YOHD, PITA, SOHB, ZITB, YOHJ, NANT, NUOB, NUOA, BACA, MIPA, YFHM, NUOL, YAJR, TAP, NUOM, FADD, NUON, WBBH, AROP, YCCA, WBBK, TAR, YEDI, YEDE, LYSP, MEPM, MRDB, TNAB, YAJC, YBJP, CSTA, MEPS, YAJG, YGDQ, PNTB, LPTB, YTFB, YFGO, YQJA, CYDX, LPTF, NAPH, WAAL, LPTD, YAIZ, YFGM, UHPT, PNTA, NAPC, COBS, OMPF, FRUA, MRAY, YNFF, YDCZ, OMPC, WAAU, TRG, BLR, OMPA, LOIP, YMIA, BHSA, DNAK, YDEE, LPP, EMRA, EMRD, EMRE, LPD, CCMC, CCMD, CCMA, DINQ, YCAM, PPID, TSR, OMPW, OMPX, TSX, OMPT, CCMF, DCUA, TDCC, PSPA, DCUC, BORD, DCUB, YEAQ, MLAA, MGLA, SECD, NRFD, YJCE, MGLC, YJCH, SECG, ZNTA, CYCA, LEPB, SECE, PGPC, GLPT, PROP, YFDY, PGPB, YGIM, CVRA, FIEF, FHUA, TREB, GLPB, GLPA, MELB, GLPF, MDLA, GLPC, RSEA, SPPA, CYDA, CYDB, MURG, CYDC, DADA, MIND, NDH, DMSA, YEBZ, OPGB, OPGE, YFCA, YRBG, SDAC, YPJD, YFBV, YJEM, YFBS, DCTA, YEBO, YHJG, YBAL, DACC, SECY, TONB, RLPA, YNCL, YHJE, YEBS, CYSZ, BAME, BAMC, BAMA, DEDA, CLCA, YDAN, KEFB</t>
  </si>
  <si>
    <t>Cell inner membrane</t>
  </si>
  <si>
    <t>YABI, PUTP, YGAZ, ALAE, TAMB, FSR, MALG, GLTK, TRKG, DTPA, TRKH, HTPX, DTPB, MALK, YDJM, GLTJ, ACRB, EPTB, NIKB, FLHB, YOAE, ATPB, OPPC, OPPD, YBBY, GNTP, ATPD, ACRZ, YICL, LPXT, HYBB, OPPB, ATPI, GNTU, GLCA, RHTA, SRLA, GLTS, GLTP, PLDB, FLIR, FLIP, SANA, ARGO, RNE, FLIG, FLIF, RODZ, MLAF, NAGE, MLAE, PTSG, RCSD, KGTP, PBPC, MANX, RUTG, BRNQ, MSCL, MSCK, PLAP, FLHA, YHAO, GARP, PLSB, YCIC, CYOE, YAAJ, AMTB, CYOA, EXBB, HSRA, CYOB, YIFK, FRDD, NARX, METN, YEIH, METI, NHAA, CSGD, YIHG, SSTT, MDTK, NARK, DINF, CDSA, NLPD, HEMX, WZZB, TYRP, MOTB, MOTA, YIHY, ARCB, YDGC, MODB, SUGE, YEHU, TEHA, NLPA, YIDD, FTSE, FTSL, YIDI, FTSK, FTSI, YJJP, AMPE, YADH, AMPH, MRED, FTSW, LPXM, FTSX, YDHC, SBMA, USPB, FTSY, RBSC, YBHQ, YIDC, YQFA, SHIA, YEJE, WZXE, EXUT, SDHC, SDHD, YDIK, FOCA, ARAJ, FTSA, FTSB, YOHD, PITA, SOHB, ZITB, YOHJ, NANT, NUOB, NUOA, BACA, YAJR, NUOL, TAP, NUOM, NUON, WBBH, AROP, YCCA, WBBK, TAR, YEDI, YEDE, LYSP, MEPM, MRDB, TNAB, YAJC, CSTA, YGDQ, PNTB, LPTB, YQJA, CYDX, LPTF, NAPH, WAAL, UHPT, PNTA, NAPC, COBS, FRUA, MRAY, YDCZ, TRG, BLR, DNAK, EMRA, YDEE, EMRD, LPD, EMRE, CCMC, CCMD, CCMA, YCAM, TSR, PPID, CCMF, DCUA, TDCC, PSPA, DCUC, DCUB, MGLA, SECD, NRFD, YJCE, MGLC, YJCH, SECG, ZNTA, CYCA, SECE, LEPB, PGPC, PROP, GLPT, PGPB, CVRA, FIEF, TREB, GLPB, GLPA, MELB, MDLA, GLPF, GLPC, RSEA, CYDA, SPPA, CYDB, MURG, CYDC, DADA, MIND, YEBZ, OPGB, OPGE, YFCA, YRBG, SDAC, YPJD, YFBV, YJEM, YFBS, DCTA, YBAL, DACC, TONB, SECY, YNCL, YHJE, YEBS, CYSZ, YDAN, CLCA, DEDA, KEFB</t>
  </si>
  <si>
    <t>transmembrane region</t>
  </si>
  <si>
    <t>YABI, YQAE, PUTP, YDJX, YGAZ, ALAE, FSR, MALG, GLTK, TRKG, DTPA, TRKH, HTPX, DTPB, YDJM, YBBP, YNAJ, GLTJ, ACRB, YMCE, EPTB, NIKB, FLHB, YOAE, ATPB, OPPC, YBBY, GNTP, ACRZ, YICL, LPXT, HYBB, OPPB, ATPI, GNTU, GLCA, RHTA, SRLA, TCDA, GLTS, GLTP, FLIR, FLIP, SANA, ARGO, FLIF, GATC, RODZ, NAGE, MLAE, PTSG, LAMB, RCSD, KGTP, PBPC, RUTG, BRNQ, MSCL, MSCK, MTGA, PLAP, FLHA, YHAO, GARP, YCIC, CYOE, YAAJ, AMTB, CYOA, EXBB, HSRA, CYOB, YIFK, FRDD, NARX, YEIH, YCFJ, METI, NHAA, YIHG, SSTT, MDTK, NARK, DINF, CDSA, HEMX, WZZB, TYRP, MOTB, MOTA, YIHY, ARCB, YDGC, MODB, SUGE, YEHU, TEHA, YIDE, YQGA, FTSL, YIDI, FTSK, FTSI, YJJP, AMPE, YADH, MRED, FTSW, FTSX, YDHC, LPXM, SBMA, USPB, RBSC, YBHQ, YIDC, YQFA, SHIA, YEJE, WZXE, EXUT, SDHC, YFJW, SDHD, YDIK, FOCA, ARAJ, FTSB, YOHD, PITA, SOHB, ZITB, YOHJ, NANT, NUOA, BACA, YAJR, NUOL, TAP, NUOM, NUON, WBBH, AROP, YCCA, TAR, YEDI, YEDE, LYSP, MEPM, MRDB, TNAB, YAJC, CSTA, YGDQ, PNTB, YTFB, YFGO, YQJA, CYDX, LPTF, NAPH, WAAL, YAIZ, UHPT, YFGM, PNTA, NAPC, COBS, OMPF, FRUA, MRAY, YDCZ, TRG, BLR, OMPA, YMIA, EMRA, YDEE, EMRD, EMRE, CCMC, CCMD, DINQ, YCAM, TSR, PPID, OMPX, OMPT, CCMF, DCUA, TDCC, DCUC, DCUB, YEAQ, SECD, NRFD, YJCE, MGLC, YJCH, SECG, ZNTA, CYCA, SECE, LEPB, PROP, GLPT, YFDY, PGPB, CVRA, YGIM, FHUA, FIEF, TREB, MELB, MDLA, GLPF, RSEA, CYDA, SPPA, CYDB, CYDC, RBN, YEBZ, OPGB, OPGE, YFCA, YRBG, SDAC, YPJD, YFBV, YJEM, YFBS, DCTA, YEBO, YBAL, YHJG, TONB, SECY, YNCL, YHJE, YEBS, CYSZ, YGJR, YDAN, CLCA, DEDA, KEFB</t>
  </si>
  <si>
    <t>topological domain:Cytoplasmic</t>
  </si>
  <si>
    <t>YABI, YOHD, PUTP, YGAZ, PITA, SOHB, FSR, ZITB, YOHJ, MALG, GLTK, TRKG, DTPA, HTPX, NANT, DTPB, YDJM, ACRB, EPTB, NIKB, FLHB, YOAE, ATPB, OPPC, YBBY, GNTP, YICL, LPXT, HYBB, OPPB, YAJR, NUOL, TAP, ATPI, GNTU, NUOM, SRLA, RHTA, NUON, GLCA, GLTS, AROP, GLTP, YCCA, TAR, YEDI, LYSP, YEDE, SANA, MRDB, ARGO, TNAB, CSTA, YGDQ, PNTB, RODZ, YQJA, WAAL, LPTF, PNTA, UHPT, NAPC, MRAY, YDCZ, TRG, MLAE, PTSG, RCSD, PBPC, KGTP, RUTG, MSCL, BRNQ, PLAP, EMRA, EMRD, EMRE, YHAO, GARP, CCMC, YCIC, YCAM, TSR, PPID, CYOE, AMTB, CYOA, EXBB, HSRA, CYOB, CCMF, YIFK, DCUA, FRDD, DCUB, NARX, YEIH, SECD, MGLC, NHAA, METI, YJCH, SECG, CYCA, ZNTA, SECE, LEPB, YIHG, SSTT, PROP, GLPT, MDTK, NARK, FIEF, TREB, MELB, GLPF, WZZB, TYRP, MOTB, MOTA, CYDA, YIHY, CYDB, ARCB, RBN, YDGC, MODB, SUGE, YEHU, TEHA, FTSL, YIDI, FTSI, YJJP, AMPE, YADH, MRED, FTSW, YDHC, FTSX, SBMA, YEBZ, USPB, OPGE, YFCA, SDAC, YRBG, YPJD, RBSC, YFBV, YBHQ, YIDC, YJEM, YQFA, SHIA, YEJE, YBAL, SECY, YHJE, YEBS, WZXE, EXUT, CYSZ, SDHC, YDIK, ARAJ, FOCA, FTSB, CLCA, YDAN, DEDA</t>
  </si>
  <si>
    <t>Cell membrane</t>
  </si>
  <si>
    <t>YABI, YQAE, YGAZ, YDJX, PUTP, ALAE, TAMB, FSR, MALG, GLTK, TRKG, DTPA, TRKH, HTPX, DTPB, MALK, YDJM, YBBP, YNAJ, GLTJ, ACRB, YMCE, EPTB, NIKB, FLHB, YOAE, ATPB, OPPC, YBBY, OPPD, GNTP, ATPD, ACRZ, HYBC, YICL, LPXT, OPPB, HYBB, HYBO, ATPI, GNTU, GLCA, RHTA, SRLA, GLTS, GLTP, PLDB, FLIR, FLIP, SANA, ARGO, RNE, FLIG, FLIF, RODZ, MLAF, NAGE, MLAE, PTSG, RCSD, KGTP, PBPC, MANX, RUTG, BRNQ, MSCL, MSCK, MTGA, PLAP, FLHA, YHAO, GARP, PLSB, YCIC, CYOE, YAAJ, AMTB, CYOA, EXBB, HSRA, CYOB, YIFK, FRDD, NARX, METN, YEIH, METI, NHAA, CSGD, YIHG, SSTT, NARG, MDTK, PARC, NARK, DINF, CDSA, NLPC, NLPD, NLPI, HEMX, WZZB, TYRP, MOTB, MOTA, YIHY, ARCB, YDGC, SUGE, MODB, TEHA, YEHU, NLPA, YIDD, YIDE, YQGA, FTSE, FTSL, FTSK, YIDI, FTSI, YJJP, AMPE, YADH, AMPH, MRED, FTSW, LPXM, YDHC, FTSX, SBMA, USPB, FTSY, RBSC, YBHQ, YIDC, YQFA, SHIA, YEJE, WZXE, EXUT, SDHC, YFJW, SDHD, YDIK, FOCA, OSMB, MLTD, ARAJ, FTSA, FTSB, YOHD, PITA, SOHB, ZITB, YOHJ, NANT, NUOB, NUOA, BACA, YFHM, NUOL, YAJR, TAP, NUOM, NUON, WBBH, AROP, YCCA, WBBK, TAR, YEDI, YEDE, LYSP, MEPM, MRDB, TNAB, YAJC, YBJP, CSTA, YAJG, YGDQ, PNTB, LPTB, YFGO, YQJA, CYDX, LPTF, NAPH, WAAL, YAIZ, UHPT, PNTA, NAPC, COBS, FRUA, MRAY, YNFF, YDCZ, TRG, BLR, DNAK, YDEE, EMRA, EMRD, EMRE, LPD, CCMC, CCMD, CCMA, YCAM, TSR, PPID, CCMF, DCUA, TDCC, PSPA, DCUC, BORD, DCUB, YEAQ, MGLA, SECD, NRFD, YJCE, MGLC, YJCH, SECG, ZNTA, CYCA, SECE, LEPB, PGPC, PROP, GLPT, YFDY, PGPB, CVRA, FIEF, TREB, GLPB, GLPA, MELB, GLPF, MDLA, GLPC, RSEA, SPPA, CYDA, CYDB, MURG, CYDC, DADA, MIND, NDH, DMSA, YEBZ, OPGB, OPGE, YFCA, YRBG, SDAC, YPJD, YFBV, YJEM, YFBS, DCTA, YEBO, YBAL, YHJG, DACC, TONB, RLPA, SECY, YNCL, YHJE, YEBS, CYSZ, YDAN, CLCA, DEDA, KEFB</t>
  </si>
  <si>
    <t>Transmembrane</t>
  </si>
  <si>
    <t>YABI, YQAE, PUTP, YDJX, YGAZ, ALAE, TAMB, FSR, TAMA, MALG, GLTK, TRKG, DTPA, TRKH, HTPX, DTPB, YDJM, YBBP, YNAJ, GLTJ, ACRB, YMCE, EPTB, NIKB, FLHB, YOAE, ATPB, OPPC, YBBY, GNTP, ACRZ, YICL, LPXT, HYBB, OPPB, ATPI, GNTU, GLCA, RHTA, SRLA, TCDA, GLTS, GLTP, FLIR, FLIP, SANA, ARGO, FLIF, RODZ, NAGE, MLAE, PTSG, LAMB, RCSD, KGTP, PBPC, RUTG, BRNQ, MSCL, MSCK, MTGA, PLAP, FLHA, YHAO, GARP, YCIC, CHIP, CYOE, YAAJ, AMTB, CYOA, EXBB, HSRA, CYOB, YIFK, FRDD, NARX, YEIH, YCFJ, METI, NHAA, YIHG, SSTT, MDTK, NARK, DINF, CDSA, HEMX, WZZB, TYRP, MOTB, FIMD, MOTA, YIHY, ARCB, YDGC, MODB, SUGE, YEHU, TEHA, YIDE, YQGA, FTSL, YIDI, FTSK, FTSI, YJJP, AMPE, YADH, MRED, FTSW, LPXM, FTSX, YDHC, SBMA, USPB, RBSC, YBHQ, YIDC, YQFA, SHIA, YEJE, WZXE, EXUT, SDHC, YFJW, SDHD, YDIK, FOCA, ARAJ, FTSB, YOHD, PITA, SOHB, ZITB, YOHJ, NANT, NUOA, BACA, YAJR, NUOL, TAP, NUOM, NUON, WBBH, AROP, YCCA, TAR, YEDI, YEDE, LYSP, MEPM, MRDB, TNAB, YAJC, CSTA, YGDQ, PNTB, YTFB, YFGO, YQJA, CYDX, LPTF, NAPH, WAAL, YAIZ, UHPT, YFGM, PNTA, NAPC, COBS, OMPF, FRUA, MRAY, YDCZ, OMPC, TRG, BLR, OMPA, YMIA, EMRA, YDEE, EMRD, EMRE, CCMC, CCMD, DINQ, YCAM, TSR, PPID, OMPW, OMPX, TSX, OMPT, CCMF, DCUA, TDCC, DCUC, DCUB, YEAQ, SECD, NRFD, YJCE, MGLC, YJCH, SECG, ZNTA, CYCA, SECE, LEPB, PGPC, PROP, GLPT, YFDY, PGPB, CVRA, YGIM, FHUA, FIEF, TREB, MELB, MDLA, GLPF, RSEA, CYDA, SPPA, CYDB, CYDC, YEBZ, OPGB, OPGE, YFCA, YRBG, SDAC, YPJD, YFBV, YJEM, YFBS, DCTA, YEBO, YBAL, YHJG, TONB, SECY, YNCL, YHJE, YEBS, CYSZ, BAMA, YDAN, CLCA, DEDA, KEFB</t>
  </si>
  <si>
    <t>Transmembrane helix</t>
  </si>
  <si>
    <t>YABI, YQAE, PUTP, YDJX, YGAZ, ALAE, TAMB, FSR, MALG, GLTK, TRKG, DTPA, TRKH, HTPX, DTPB, YDJM, YBBP, YNAJ, GLTJ, ACRB, YMCE, EPTB, NIKB, FLHB, YOAE, ATPB, OPPC, YBBY, GNTP, ACRZ, YICL, LPXT, HYBB, OPPB, GNTU, ATPI, RHTA, SRLA, TCDA, GLCA, GLTS, GLTP, FLIR, FLIP, SANA, ARGO, FLIF, RODZ, NAGE, MLAE, PTSG, RCSD, KGTP, PBPC, RUTG, BRNQ, MSCL, MSCK, MTGA, PLAP, FLHA, YHAO, GARP, YCIC, CYOE, YAAJ, AMTB, CYOA, EXBB, HSRA, CYOB, YIFK, FRDD, NARX, YEIH, YCFJ, METI, NHAA, YIHG, SSTT, MDTK, NARK, DINF, CDSA, HEMX, WZZB, TYRP, MOTB, MOTA, YIHY, ARCB, YDGC, MODB, SUGE, YEHU, TEHA, YIDE, YQGA, FTSL, YIDI, FTSK, FTSI, YJJP, AMPE, YADH, MRED, FTSW, FTSX, YDHC, LPXM, SBMA, USPB, RBSC, YBHQ, YIDC, YQFA, SHIA, YEJE, WZXE, EXUT, SDHC, YFJW, SDHD, YDIK, FOCA, ARAJ, FTSB, YOHD, PITA, SOHB, ZITB, YOHJ, NANT, NUOA, BACA, YAJR, NUOL, TAP, NUOM, NUON, WBBH, AROP, YCCA, TAR, YEDI, YEDE, LYSP, MEPM, MRDB, TNAB, YAJC, CSTA, YGDQ, PNTB, YTFB, YFGO, YQJA, CYDX, LPTF, NAPH, WAAL, YAIZ, UHPT, YFGM, PNTA, NAPC, COBS, FRUA, MRAY, YDCZ, TRG, BLR, YMIA, EMRA, YDEE, EMRD, EMRE, CCMC, CCMD, DINQ, YCAM, TSR, PPID, CCMF, DCUA, TDCC, DCUC, DCUB, YEAQ, SECD, NRFD, YJCE, MGLC, YJCH, SECG, ZNTA, CYCA, SECE, LEPB, PGPC, PROP, GLPT, YFDY, PGPB, CVRA, YGIM, FIEF, TREB, MELB, MDLA, GLPF, RSEA, CYDA, SPPA, CYDB, CYDC, YEBZ, OPGB, OPGE, YFCA, SDAC, YRBG, YPJD, YFBV, YJEM, YFBS, DCTA, YEBO, YBAL, YHJG, TONB, SECY, YNCL, YHJE, YEBS, CYSZ, YDAN, CLCA, DEDA, KEFB</t>
  </si>
  <si>
    <t>GOTERM_CC_DIRECT</t>
  </si>
  <si>
    <t>GO:0005887~integral component of plasma membrane</t>
  </si>
  <si>
    <t>PUTP, ALAE, TAMB, PITA, MALG, TRKG, DTPA, TRKH, NANT, DTPB, NUOA, ACRB, NIKB, OPPC, ATPB, GNTP, LPXT, OPPB, HYBB, YAJR, NUOL, TAP, GNTU, NUOM, SRLA, NUON, GLCA, AROP, TAR, LYSP, MEPM, ARGO, TNAB, YAJC, CSTA, GATC, PNTB, YFGO, RODZ, YQJA, CYDX, PNTA, UHPT, NAGE, FRUA, TRG, PTSG, RCSD, KGTP, MANX, RUTG, MSCL, PLAP, EMRE, PLSB, CCMC, CCMD, YCAM, TSR, AMTB, CYOA, CYOB, CCMF, YIFK, TDCC, FRDD, NRFD, SECD, CYCA, ZNTA, LEPB, SECE, PGPC, PROP, PGPB, NARK, YGIM, CVRA, TREB, MELB, GLPF, GLPD, TYRP, CYDA, SPPA, CYDB, YIHY, CYDC, SUGE, TEHA, YEHU, YIDD, FTSL, FTSK, FTSI, NDH, MRED, FTSW, LPXM, SBMA, OPGE, SDAC, YRBG, YIDC, YJEM, DCTA, SHIA, DACC, SECY, YHJE, WZXE, EXUT, CYSZ, YDIK, FOCA, FTSB, CLCA, YDAN, KEFB</t>
  </si>
  <si>
    <t>Transport</t>
  </si>
  <si>
    <t>PUTP, YGAZ, ALAE, PITA, ZITB, MALG, MALE, GLTK, TRKG, DTPA, TRKH, NANT, DTPB, MALK, NUOB, YBBP, GLTI, NUOA, GLTJ, ACRB, NIKB, FLHB, ATPB, OPPC, OPPD, YBBY, GNTP, ATPD, ACRZ, YICL, OPPA, HYBB, OPPB, YAJR, ATPI, GNTU, GLCA, SRLA, RHTA, NUON, GLTS, RBSB, AROP, YSAA, GLTP, LIVJ, GATA, LYSP, FLIP, LIVK, ARGO, TNAB, FLII, FLIH, GATB, YFGO, LPTB, CYDX, LPTF, NAPH, UHPT, NAPF, NAPC, MLAF, NAGE, FRUA, OMPF, OMPC, MLAE, PTSI, OMPA, PTSG, PTSH, LAMB, KGTP, MANX, RUTG, MSCL, BRNQ, GLNH, MSCK, NRFA, PLAP, EMRA, FLHA, YDEE, EMRD, PTSP, EMRE, YHAO, GARP, CCMC, CCMD, CCMA, YCAM, CHIP, YAAJ, FLDA, AMTB, CYOA, TSX, EXBB, HSRA, CYOB, YIFK, TDCC, DCUA, DCUC, MODA, FRDB, DCUB, METN, MGLA, SECD, YJCE, MGLC, NHAA, MGLB, DPPA, METI, SECG, CYCA, SECE, SSTT, NARG, GLPT, PROP, MDTK, NARK, CVRA, FIEF, FHUA, TREB, MELB, MDLA, GLPF, HMP, GLPC, TYRP, UUP, FIMD, MOTA, CYDA, CYDB, TRXA, CYDC, TOLB, MODB, SUGE, TEHA, YIDE, FRE, NDH, YADH, FTSW, YDHC, SBMA, SDAC, RBSC, YIDC, YJEM, YFBS, CYSJ, DCTA, SHIA, YEJE, YBAL, MIOC, SECY, TONB, YHJE, WZXE, EXUT, CYSZ, SDHC, SDHD, FOCA, POTD, CLCA, YDAN, KEFB</t>
  </si>
  <si>
    <t>GO:0005886~plasma membrane</t>
  </si>
  <si>
    <t>YABI, YQAE, PUTP, YDJX, YGAZ, ALAE, FSR, MALG, GLTK, TRKG, DTPA, TRKH, HTPX, DTPB, YDJM, YBBP, YNAJ, GLTJ, ACRB, YMCE, EPTB, NIKB, FLHB, YOAE, OPPC, YBBY, OPPD, GNTP, ATPD, ACRZ, YICL, LPXT, HYBB, OPPB, ATPI, GNTU, GLCA, RHTA, SRLA, GLTS, RBSB, GLTP, PLDB, FLIR, FLIP, SANA, ARGO, FLIG, FLIF, GATC, FLIC, NAGE, MLAE, PTSG, RCSD, KGTP, PBPC, RUTG, BRNQ, MSCL, MSCK, MTGA, PLAP, FLHA, YHAO, GARP, YCIC, YGAH, CYOE, YAAJ, AMTB, CYOA, EXBB, HSRA, CYOB, YIFK, FRDD, NARX, YEIH, METI, NHAA, CSGD, YIHG, SSTT, MDTK, NARK, DINF, CDSA, NLPC, NLPD, NLPI, HEMX, WZZB, TYRP, MOTB, MOTA, YIHY, ARCB, YDGC, MODB, SUGE, YEHU, TEHA, NLPA, YIDE, YQGA, YIDI, FTSK, YJJP, AMPE, YADH, AMPH, MRED, FTSW, FTSX, YDHC, SBMA, USPB, RBSC, YBHQ, YIDC, YQFA, SHIA, YEJE, WZXE, EXUT, SDHC, YFJW, SDHD, YDIK, FOCA, OSMB, MLTD, ARAJ, YOHD, PITA, SOHB, ZITB, YOHJ, NANT, NUOE, NUOB, NUOA, YDBH, BACA, NUOL, YAJR, TAP, NUOM, NUON, WBBH, AROP, YCCA, WBBK, YEDI, YEDE, LYSP, MEPM, MRDB, TNAB, YBJP, CSTA, YAJG, YGDQ, PNTB, LPTB, YFGO, DNAA, YQJA, CYDX, LPTF, NAPH, WAAL, YAIZ, UHPT, PNTA, NAPC, COBS, FRUA, MRAY, YNFF, YDCZ, TRG, BLR, DNAK, YDEE, EMRD, LPD, EMRE, CCMC, CCMA, YCAM, TSR, CCMF, DCUA, TDCC, DCUC, BORD, DCUB, YFEH, YEAQ, MGLA, CHEA, SECD, NRFD, YJCE, MGLC, YJCH, CHEZ, SECG, ZNTA, CYCA, SECE, LEPB, PROP, GLPT, YFDY, PGPB, CVRA, FIEF, TREB, GLPB, GLPA, MELB, MDLA, GLPF, GLPC, UUP, RSEA, GHRA, CYDA, SPPA, CYDB, MURG, DADA, MIND, MINE, NDH, YEBZ, OPGB, OPGE, YFCA, YRBG, SDAC, YPJD, YFBV, YJEM, YFBS, DCTA, YEBO, YBAL, YHJG, TONB, RLPA, SECY, YNCL, YHJE, YEBS, CYSZ, CLCA, DEDA, KEFB</t>
  </si>
  <si>
    <t>GO:0016021~integral component of membrane</t>
  </si>
  <si>
    <t>YABI, YQAE, YOHD, YGAZ, YDJX, ALAE, SOHB, FSR, ZITB, YOHJ, DTPA, HTPX, NANT, YDJM, YBBP, YNAJ, YMCE, BACA, EPTB, NIKB, FLHB, YOAE, ATPB, YBBY, ACRZ, YICL, HYBB, TAP, ATPI, TCDA, SRLA, RHTA, WBBH, GLTS, RBSB, GLTP, YCCA, YEDI, FLIR, YEDE, FLIP, SANA, MEPM, MRDB, YGDQ, FLIF, YTFB, YQJA, WAAL, NAPH, LPTF, YAIZ, UHPT, NAPC, COBS, NAGE, FRUA, MRAY, YDCZ, TRG, BLR, OMPA, YMIA, PBPC, KGTP, BRNQ, MSCL, MSCK, MTGA, EMRA, FLHA, YDEE, EMRD, EMRE, YHAO, GARP, CCMD, DINQ, YCIC, CYOE, YAAJ, OMPW, OMPX, EXBB, HSRA, OMPT, TDCC, DCUA, DCUC, DCUB, NARX, YEAQ, YEIH, NRFD, YCFJ, YJCE, MGLC, NHAA, METI, YJCH, SECG, ZNTA, SECE, LEPB, YIHG, SSTT, GLPT, PROP, YFDY, MDTK, DINF, CVRA, FIEF, FHUA, CDSA, TREB, MDLA, HEMX, WZZB, MOTB, FIMD, MOTA, RSEA, ARCB, CYDC, YDGC, MODB, TEHA, YIDE, YQGA, YIDI, YJJP, AMPE, YADH, YDHC, FTSX, SBMA, YEBZ, USPB, OPGB, OPGE, YFCA, YPJD, RBSC, YBHQ, YFBV, YIDC, YQFA, YFBS, DCTA, SHIA, YEBO, YHJG, YBAL, SECY, TONB, YHJE, YNCL, YEBS, EXUT, SDHC, YFJW, SDHD, YFAZ, ARAJ, BAMA, DEDA</t>
  </si>
  <si>
    <t>Annotation Cluster 2</t>
  </si>
  <si>
    <t>Enrichment Score: 4.280933821159959</t>
  </si>
  <si>
    <t>KEGG_PATHWAY</t>
  </si>
  <si>
    <t>eco02040:Flagellar assembly</t>
  </si>
  <si>
    <t>FLHA, MOTB, FLIR, FLGL, MOTA, FLIP, FLGI, FLGN, FLGM, FLIK, FLGD, FLGC, FLII, FLGB, FLIH, FLGA, FLIG, FLHC, FLIF, FLGH, FLHB, FLGG, FLID, FLHD, FLIC, FLGE</t>
  </si>
  <si>
    <t>Bacterial flagellum</t>
  </si>
  <si>
    <t>FLIR, FLGL, FLGI, FLGC, FLGB, FLIG, FLIF, FLGH, FLGG, FLID, FLGE, FLIC</t>
  </si>
  <si>
    <t>GOTERM_BP_DIRECT</t>
  </si>
  <si>
    <t>GO:0071973~bacterial-type flagellum-dependent cell motility</t>
  </si>
  <si>
    <t>FLGL, MOTA, FLGI, FRDB, CHEY, USPE, FLIK, FLII, FLIH, FLGA, FLIG, FLIF, FLGH, FLGG, FLID, FLIC</t>
  </si>
  <si>
    <t>Hfq-LB dataset</t>
  </si>
  <si>
    <t>Enrichment Score: 4.419642188911386</t>
  </si>
  <si>
    <t>Enrichment Score: 4.189001040475345</t>
  </si>
  <si>
    <t>YABI, YOHD, PUTP, YGAZ, PITA, SOHB, FSR, ZITB, YOHJ, MALG, GLTK, TRKG, DTPA, HTPX, NANT, DTPB, YDJM, ACRB, EPTB, FLHB, YOAE, ATPB, YBBY, GNTP, YICL, LPXT, HYBB, YAJR, NUOL, TAP, ATPI, GNTU, NUOM, SRLA, RHTA, NUON, GLCA, GLTS, AROP, GLTP, YCCA, TAR, YEDI, LYSP, YEDE, SANA, MRDB, ARGO, TNAB, CSTA, YGDQ, PNTB, RODZ, YQJA, WAAL, LPTF, PNTA, UHPT, NAPC, OMPF, MRAY, YDCZ, TRG, BLR, MLAE, OMPA, PTSG, LAMB, RCSD, PBPC, KGTP, RUTG, MSCL, BRNQ, PLAP, EMRA, EMRD, EMRE, YHAO, GARP, CCMC, YCIC, YCAM, TSR, PPID, CYOE, OMPX, AMTB, CYOA, EXBB, HSRA, CYOB, OMPT, CCMF, YIFK, DCUA, FRDD, DCUB, NARX, YEIH, SECD, MGLC, NHAA, METI, YJCH, SECG, CYCA, ZNTA, SECE, LEPB, YIHG, SSTT, PROP, GLPT, MDTK, NARK, FIEF, FHUA, TREB, MELB, GLPF, WZZB, TYRP, MOTB, MOTA, CYDA, YIHY, ARCB, RBN, YDGC, MODB, SUGE, YEHU, TEHA, FTSL, YIDI, FTSI, YJJP, AMPE, YADH, MRED, FTSW, YDHC, FTSX, SBMA, YEBZ, USPB, OPGE, YFCA, SDAC, YRBG, YPJD, YFBV, YBHQ, YIDC, YJEM, YQFA, SHIA, YEJE, YBAL, SECY, TONB, YHJE, YEBS, WZXE, EXUT, CYSZ, SDHC, YDIK, ARAJ, FTSB, CLCA, YDAN, DEDA</t>
  </si>
  <si>
    <t>YABI, PUTP, YGAZ, ALAE, TAMB, FSR, MALG, GLTK, TRKG, DTPA, TRKH, HTPX, DTPB, MALK, YDJM, GLTJ, ACRB, EPTB, FLHB, YOAE, ATPB, OPPC, OPPD, YBBY, GNTP, ATPD, ACRZ, YICL, LPXT, HYBB, OPPB, ATPI, GNTU, GLCA, RHTA, SRLA, GLTS, GLTP, PLDB, FLIR, FLIP, SANA, ARGO, RNE, FLIG, FLIF, RODZ, MLAF, NAGE, MLAE, PTSG, RCSD, KGTP, PBPC, MANX, RUTG, BRNQ, MSCL, MSCK, PLAP, FLHA, YHAO, GARP, PLSB, YCIC, CYOE, YAAJ, AMTB, CYOA, EXBB, HSRA, CYOB, YIFK, FRDD, NARX, METN, YEIH, METI, NHAA, CSGD, YIHG, SSTT, MDTK, NARK, DINF, CDSA, NLPD, HEMX, WZZB, TYRP, MOTB, MOTA, YIHY, ARCB, YDGC, MODB, SUGE, YEHU, TEHA, NLPA, YIDD, FTSL, YIDI, FTSK, FTSI, YJJP, AMPE, YADH, AMPH, MRED, FTSW, FTSX, YDHC, LPXM, SBMA, USPB, FTSY, YBHQ, YIDC, YQFA, SHIA, YEJE, WZXE, EXUT, SDHC, SDHD, YDIK, FOCA, ARAJ, FTSA, FTSB, YOHD, PITA, SOHB, ZITB, YOHJ, NANT, NUOB, NUOA, BACA, YAJR, NUOL, TAP, NUOM, NUON, WBBH, AROP, YCCA, WBBK, TAR, YEDI, YEDE, LYSP, MEPM, MRDB, TNAB, YAJC, CSTA, YGDQ, PNTB, LPTB, YQJA, CYDX, LPTF, NAPH, WAAL, UHPT, PNTA, NAPC, COBS, FRUA, MRAY, YDCZ, TRG, BLR, DNAK, EMRA, YDEE, EMRD, LPD, EMRE, CCMC, CCMD, CCMA, YCAM, TSR, PPID, CCMF, DCUA, TDCC, PSPA, DCUC, DCUB, MGLA, SECD, YJCE, MGLC, YJCH, SECG, ZNTA, CYCA, SECE, LEPB, PGPC, PROP, GLPT, PGPB, CVRA, FIEF, TREB, GLPA, MELB, MDLA, GLPF, GLPC, RSEA, CYDA, SPPA, MURG, CYDC, DADA, MIND, YEBZ, OPGB, OPGE, YFCA, SDAC, YRBG, YPJD, YFBV, YJEM, YFBS, DCTA, YBAL, DACC, TONB, SECY, YNCL, YHJE, YEBS, CYSZ, YDAN, CLCA, DEDA, KEFB</t>
  </si>
  <si>
    <t>YABI, YQAE, PUTP, YDJX, YGAZ, ALAE, FSR, MALG, GLTK, TRKG, DTPA, TRKH, HTPX, DTPB, YDJM, YBBP, YNAJ, GLTJ, ACRB, YMCE, EPTB, FLHB, YOAE, ATPB, OPPC, YBBY, GNTP, ACRZ, YICL, LPXT, HYBB, OPPB, ATPI, GNTU, RHTA, SRLA, TCDA, GLCA, GLTS, GLTP, FLIR, FLIP, SANA, ARGO, FLIF, GATC, RODZ, NAGE, MLAE, PTSG, LAMB, RCSD, KGTP, PBPC, RUTG, BRNQ, MSCL, MSCK, MTGA, PLAP, FLHA, YHAO, GARP, YCIC, CYOE, YAAJ, AMTB, CYOA, EXBB, HSRA, CYOB, YIFK, FRDD, NARX, YEIH, YCFJ, METI, NHAA, YIHG, SSTT, MDTK, NARK, DINF, CDSA, HEMX, WZZB, TYRP, MOTB, MOTA, YIHY, ARCB, YDGC, MODB, SUGE, YEHU, TEHA, YIDE, YQGA, FTSL, YIDI, FTSK, FTSI, YJJP, AMPE, YADH, MRED, FTSW, FTSX, YDHC, LPXM, SBMA, USPB, YBHQ, YIDC, YQFA, SHIA, YEJE, WZXE, EXUT, SDHC, YFJW, SDHD, YDIK, FOCA, ARAJ, FTSB, YOHD, PITA, SOHB, ZITB, YOHJ, NANT, NUOA, BACA, YAJR, NUOL, TAP, NUOM, NUON, WBBH, AROP, YCCA, TAR, YEDI, YEDE, LYSP, MEPM, MRDB, TNAB, YAJC, CSTA, YGDQ, PNTB, YTFB, YFGO, YQJA, CYDX, LPTF, NAPH, WAAL, YAIZ, UHPT, YFGM, PNTA, NAPC, COBS, FRUA, OMPF, MRAY, YDCZ, TRG, BLR, OMPA, YMIA, EMRA, YDEE, EMRD, EMRE, CCMC, CCMD, DINQ, YCAM, TSR, PPID, OMPX, OMPT, CCMF, DCUA, TDCC, DCUC, DCUB, YEAQ, SECD, YJCE, MGLC, YJCH, SECG, ZNTA, CYCA, SECE, LEPB, PROP, GLPT, YFDY, PGPB, CVRA, YGIM, FHUA, FIEF, TREB, MELB, MDLA, GLPF, RSEA, CYDA, SPPA, CYDC, RBN, YEBZ, OPGB, OPGE, YFCA, SDAC, YRBG, YPJD, YFBV, YJEM, YFBS, DCTA, YBAL, TONB, SECY, YNCL, YHJE, YEBS, CYSZ, YGJR, YDAN, CLCA, DEDA, KEFB</t>
  </si>
  <si>
    <t>YABI, YOHD, PUTP, YGAZ, PITA, SOHB, FSR, ZITB, YOHJ, MALG, GLTK, TRKG, DTPA, HTPX, NANT, DTPB, YDJM, ACRB, EPTB, FLHB, YOAE, ATPB, OPPC, YBBY, GNTP, YICL, LPXT, HYBB, OPPB, YAJR, NUOL, TAP, ATPI, GNTU, NUOM, SRLA, RHTA, NUON, GLCA, GLTS, AROP, GLTP, YCCA, TAR, YEDI, LYSP, YEDE, SANA, MRDB, ARGO, TNAB, CSTA, YGDQ, PNTB, RODZ, YQJA, WAAL, LPTF, PNTA, UHPT, NAPC, MRAY, YDCZ, TRG, MLAE, PTSG, RCSD, PBPC, KGTP, RUTG, MSCL, BRNQ, PLAP, EMRA, EMRD, EMRE, YHAO, GARP, CCMC, YCIC, YCAM, TSR, PPID, CYOE, AMTB, CYOA, EXBB, HSRA, CYOB, CCMF, YIFK, DCUA, FRDD, DCUB, NARX, YEIH, SECD, MGLC, NHAA, METI, YJCH, SECG, CYCA, ZNTA, SECE, LEPB, YIHG, SSTT, PROP, GLPT, MDTK, NARK, FIEF, TREB, MELB, GLPF, WZZB, TYRP, MOTB, MOTA, CYDA, YIHY, ARCB, RBN, YDGC, MODB, SUGE, YEHU, TEHA, FTSL, YIDI, FTSI, YJJP, AMPE, YADH, MRED, FTSW, YDHC, FTSX, SBMA, YEBZ, USPB, OPGE, YFCA, SDAC, YRBG, YPJD, YBHQ, YFBV, YIDC, YJEM, YQFA, SHIA, YEJE, YBAL, SECY, YHJE, YEBS, WZXE, EXUT, CYSZ, SDHC, YDIK, ARAJ, FOCA, FTSB, CLCA, YDAN, DEDA</t>
  </si>
  <si>
    <t>YABI, YQAE, YGAZ, YDJX, PUTP, ALAE, TAMB, FSR, TAMA, MALG, GLTK, TRKG, DTPA, TRKH, HTPX, DTPB, MALK, YDJM, YBBP, YNAJ, GLTJ, ACRB, YMCE, EPTB, FLHB, YOAE, ATPB, OPPC, YBBY, OPPD, GNTP, ATPD, ACRZ, HYBC, YICL, LPXT, OPPB, HYBB, HYBO, ATPI, GNTU, GLCA, RHTA, SRLA, TCDA, GLTS, GLTP, PLDB, FLIR, FLIP, SANA, ARGO, RNE, FLIG, FLIF, RODZ, MLAF, NAGE, MLAE, PTSG, LAMB, RCSD, KGTP, PBPC, RCSF, MANX, RUTG, BRNQ, MSCL, MSCK, MTGA, PLAP, FLHA, YHAO, GARP, PLSB, YCIC, CHIP, CYOE, YAAJ, AMTB, CYOA, FLGH, EXBB, HSRA, CYOB, YIFK, FRDD, NARX, METN, YEIH, YCFJ, METI, NHAA, CSGD, YIHG, SLYB, SSTT, NARG, MDTK, PARC, NARK, DINF, CDSA, NLPC, NLPD, NLPI, HEMX, WZZB, TYRP, MOTB, FIMD, MOTA, YIHY, ARCB, YDGC, SUGE, MODB, TEHA, YEHU, NLPA, YIDD, YIDE, YQGA, FTSL, FTSK, YIDI, FTSI, YJJP, AMPE, YADH, AMPH, MRED, FTSW, LPXM, YDHC, FTSX, SBMA, USPB, FTSY, NFRA, YBHQ, YIDC, YQFA, SHIA, YEJE, WZXE, EXUT, SDHC, SDHD, YFJW, YDIK, MLTC, FOCA, OSMB, MLTD, ARAJ, FTSA, FTSB, YOHD, PITA, SOHB, ZITB, YOHJ, NANT, NUOB, NUOA, BACA, MIPA, YFHM, NUOL, YAJR, TAP, NUOM, FADD, NUON, WBBH, AROP, YCCA, WBBK, TAR, YEDI, YEDE, LYSP, MEPM, MRDB, TNAB, YAJC, YBJP, CSTA, MEPS, YAJG, YGDQ, PNTB, LPTB, YTFB, YFGO, YQJA, CYDX, LPTF, NAPH, WAAL, LPTD, YAIZ, YFGM, UHPT, PNTA, NAPC, COBS, OMPF, FRUA, MRAY, YNFF, YDCZ, WAAU, OMPC, TRG, BLR, OMPA, LOIP, YMIA, BHSA, DNAK, YDEE, LPP, EMRA, EMRD, EMRE, LPD, CCMC, CCMD, CCMA, DINQ, YCAM, PPID, TSR, OMPX, TSX, OMPT, CCMF, DCUA, TDCC, PSPA, DCUC, BORD, DCUB, YEAQ, MLAA, MGLA, SECD, YJCE, MGLC, YJCH, SECG, ZNTA, CYCA, LEPB, SECE, PGPC, GLPT, PROP, YFDY, PGPB, YGIM, CVRA, FHUA, FIEF, TREB, GLPA, MELB, GLPF, MDLA, GLPC, RSEA, SPPA, CYDA, MURG, CYDC, DADA, MIND, NDH, DMSA, YEBZ, OPGB, OPGE, YFCA, YRBG, SDAC, YPJD, YFBV, YJEM, YFBS, DCTA, YBAL, DACC, SECY, TONB, RLPA, YNCL, YHJE, YEBS, CYSZ, BAME, BAMC, BAMA, DEDA, CLCA, YDAN, KEFB</t>
  </si>
  <si>
    <t>YABI, YQAE, PUTP, YDJX, YGAZ, ALAE, TAMB, FSR, MALG, GLTK, TRKG, DTPA, TRKH, HTPX, DTPB, MALK, YDJM, YBBP, YNAJ, GLTJ, ACRB, YMCE, EPTB, FLHB, YOAE, ATPB, OPPC, YBBY, OPPD, GNTP, ATPD, ACRZ, HYBC, YICL, LPXT, OPPB, HYBB, HYBO, ATPI, GNTU, GLCA, RHTA, SRLA, GLTS, GLTP, PLDB, FLIR, FLIP, SANA, ARGO, RNE, FLIG, FLIF, RODZ, MLAF, NAGE, MLAE, PTSG, RCSD, KGTP, PBPC, MANX, RUTG, BRNQ, MSCL, MSCK, MTGA, PLAP, FLHA, YHAO, GARP, PLSB, YCIC, CYOE, YAAJ, AMTB, CYOA, EXBB, HSRA, CYOB, YIFK, FRDD, NARX, METN, YEIH, METI, NHAA, CSGD, YIHG, SSTT, NARG, MDTK, PARC, NARK, DINF, CDSA, NLPC, NLPD, NLPI, HEMX, WZZB, TYRP, MOTB, MOTA, YIHY, ARCB, YDGC, MODB, SUGE, YEHU, TEHA, NLPA, YIDD, YIDE, YQGA, FTSL, YIDI, FTSK, FTSI, YJJP, AMPE, YADH, AMPH, MRED, FTSW, LPXM, YDHC, FTSX, SBMA, USPB, FTSY, YBHQ, YIDC, YQFA, SHIA, YEJE, WZXE, EXUT, SDHC, YFJW, SDHD, YDIK, FOCA, OSMB, MLTD, ARAJ, FTSA, FTSB, YOHD, PITA, SOHB, ZITB, YOHJ, NANT, NUOB, NUOA, BACA, YFHM, NUOL, YAJR, TAP, NUOM, NUON, WBBH, AROP, YCCA, WBBK, TAR, YEDI, YEDE, LYSP, MEPM, MRDB, TNAB, YAJC, YBJP, CSTA, YAJG, YGDQ, PNTB, LPTB, YFGO, YQJA, CYDX, LPTF, NAPH, WAAL, YAIZ, UHPT, PNTA, NAPC, COBS, FRUA, MRAY, YNFF, YDCZ, TRG, BLR, DNAK, YDEE, EMRA, EMRD, LPD, EMRE, CCMC, CCMD, CCMA, YCAM, TSR, PPID, CCMF, DCUA, TDCC, PSPA, DCUC, BORD, DCUB, YEAQ, MGLA, SECD, YJCE, MGLC, YJCH, SECG, ZNTA, CYCA, SECE, LEPB, PGPC, PROP, GLPT, YFDY, PGPB, CVRA, FIEF, TREB, GLPA, MELB, GLPF, MDLA, GLPC, RSEA, SPPA, CYDA, MURG, CYDC, DADA, MIND, NDH, DMSA, YEBZ, OPGB, OPGE, YFCA, YRBG, SDAC, YPJD, YFBV, YJEM, YFBS, DCTA, YBAL, DACC, TONB, RLPA, SECY, YNCL, YHJE, YEBS, CYSZ, YDAN, CLCA, DEDA, KEFB</t>
  </si>
  <si>
    <t>YABI, YQAE, PUTP, YDJX, YGAZ, ALAE, TAMB, FSR, TAMA, MALG, GLTK, TRKG, DTPA, TRKH, HTPX, DTPB, YDJM, YBBP, YNAJ, GLTJ, ACRB, YMCE, EPTB, FLHB, YOAE, ATPB, OPPC, YBBY, GNTP, ACRZ, YICL, LPXT, HYBB, OPPB, ATPI, GNTU, GLCA, RHTA, SRLA, TCDA, GLTS, GLTP, FLIR, FLIP, SANA, ARGO, FLIF, RODZ, NAGE, MLAE, PTSG, LAMB, RCSD, KGTP, PBPC, RUTG, BRNQ, MSCL, MSCK, MTGA, PLAP, FLHA, YHAO, GARP, YCIC, CHIP, CYOE, YAAJ, AMTB, CYOA, EXBB, HSRA, CYOB, YIFK, FRDD, NARX, YEIH, YCFJ, METI, NHAA, YIHG, SSTT, MDTK, NARK, DINF, CDSA, HEMX, WZZB, TYRP, MOTB, FIMD, MOTA, YIHY, ARCB, YDGC, MODB, SUGE, YEHU, TEHA, YIDE, YQGA, FTSL, YIDI, FTSK, FTSI, YJJP, AMPE, YADH, MRED, FTSW, FTSX, YDHC, LPXM, SBMA, USPB, YBHQ, YIDC, YQFA, SHIA, YEJE, WZXE, EXUT, SDHC, YFJW, SDHD, YDIK, FOCA, ARAJ, FTSB, YOHD, PITA, SOHB, ZITB, YOHJ, NANT, NUOA, BACA, YAJR, NUOL, TAP, NUOM, NUON, WBBH, AROP, YCCA, TAR, YEDI, YEDE, LYSP, MEPM, MRDB, TNAB, YAJC, CSTA, YGDQ, PNTB, YTFB, YFGO, YQJA, CYDX, LPTF, NAPH, WAAL, YAIZ, UHPT, YFGM, PNTA, NAPC, COBS, OMPF, FRUA, MRAY, YDCZ, OMPC, TRG, BLR, OMPA, YMIA, EMRA, YDEE, EMRD, EMRE, CCMC, CCMD, DINQ, YCAM, TSR, PPID, OMPX, TSX, OMPT, CCMF, DCUA, TDCC, DCUC, DCUB, YEAQ, SECD, YJCE, MGLC, YJCH, SECG, ZNTA, CYCA, SECE, LEPB, PGPC, PROP, GLPT, YFDY, PGPB, CVRA, YGIM, FHUA, FIEF, TREB, MELB, MDLA, GLPF, RSEA, CYDA, SPPA, CYDC, YEBZ, OPGB, OPGE, YFCA, YRBG, SDAC, YPJD, YFBV, YJEM, YFBS, DCTA, YBAL, TONB, SECY, YNCL, YHJE, YEBS, CYSZ, BAMA, YDAN, CLCA, DEDA, KEFB</t>
  </si>
  <si>
    <t>YABI, YQAE, PUTP, YDJX, YGAZ, ALAE, TAMB, FSR, MALG, GLTK, TRKG, DTPA, TRKH, HTPX, DTPB, YDJM, YBBP, YNAJ, GLTJ, ACRB, YMCE, EPTB, FLHB, YOAE, OPPC, ATPB, YBBY, GNTP, ACRZ, YICL, LPXT, HYBB, OPPB, GNTU, ATPI, RHTA, SRLA, TCDA, GLCA, GLTS, GLTP, FLIR, FLIP, SANA, ARGO, FLIF, RODZ, NAGE, MLAE, PTSG, RCSD, KGTP, PBPC, RUTG, BRNQ, MSCL, MSCK, MTGA, PLAP, FLHA, YHAO, GARP, YCIC, CYOE, YAAJ, AMTB, CYOA, EXBB, HSRA, CYOB, YIFK, FRDD, NARX, YEIH, YCFJ, METI, NHAA, YIHG, SSTT, MDTK, NARK, DINF, CDSA, HEMX, WZZB, TYRP, MOTB, MOTA, YIHY, ARCB, YDGC, MODB, SUGE, YEHU, TEHA, YIDE, YQGA, FTSL, YIDI, FTSK, FTSI, YJJP, AMPE, YADH, MRED, FTSW, FTSX, YDHC, LPXM, SBMA, USPB, YBHQ, YIDC, YQFA, SHIA, YEJE, WZXE, EXUT, SDHC, YFJW, SDHD, YDIK, FOCA, ARAJ, FTSB, YOHD, PITA, SOHB, ZITB, YOHJ, NANT, NUOA, BACA, YAJR, NUOL, TAP, NUOM, NUON, WBBH, AROP, YCCA, TAR, YEDI, YEDE, LYSP, MEPM, MRDB, TNAB, YAJC, CSTA, YGDQ, PNTB, YTFB, YFGO, YQJA, CYDX, WAAL, NAPH, LPTF, YAIZ, UHPT, YFGM, PNTA, NAPC, COBS, FRUA, MRAY, YDCZ, TRG, BLR, YMIA, EMRA, YDEE, EMRD, EMRE, CCMC, CCMD, DINQ, YCAM, TSR, PPID, CCMF, DCUA, TDCC, DCUC, DCUB, YEAQ, SECD, YJCE, MGLC, YJCH, SECG, ZNTA, CYCA, SECE, LEPB, PGPC, PROP, GLPT, YFDY, PGPB, CVRA, YGIM, FIEF, TREB, MELB, MDLA, GLPF, RSEA, CYDA, SPPA, CYDC, YEBZ, OPGB, OPGE, YFCA, SDAC, YRBG, YPJD, YFBV, YJEM, YFBS, DCTA, YBAL, TONB, SECY, YNCL, YHJE, YEBS, CYSZ, YDAN, CLCA, DEDA, KEFB</t>
  </si>
  <si>
    <t>PUTP, ALAE, PITA, TAMB, MALG, TRKG, DTPA, TRKH, NANT, DTPB, NUOA, ACRB, OPPC, ATPB, GNTP, LPXT, OPPB, HYBB, YAJR, NUOL, TAP, GNTU, NUOM, SRLA, NUON, GLCA, AROP, TAR, LYSP, MEPM, ARGO, TNAB, YAJC, CSTA, GATC, PNTB, YFGO, RODZ, YQJA, CYDX, PNTA, UHPT, NAGE, FRUA, TRG, PTSG, RCSD, KGTP, MANX, RUTG, MSCL, PLAP, EMRE, PLSB, CCMC, CCMD, YCAM, TSR, AMTB, CYOA, CYOB, CCMF, YIFK, TDCC, FRDD, SECD, CYCA, ZNTA, LEPB, SECE, PGPC, PROP, PGPB, NARK, YGIM, CVRA, TREB, MELB, GLPF, GLPD, TYRP, CYDA, SPPA, YIHY, CYDC, SUGE, TEHA, YEHU, YIDD, FTSL, FTSK, FTSI, NDH, MRED, FTSW, LPXM, SBMA, OPGE, SDAC, YRBG, YIDC, YJEM, DCTA, SHIA, DACC, SECY, YHJE, WZXE, EXUT, CYSZ, YDIK, FOCA, FTSB, CLCA, YDAN, KEFB</t>
  </si>
  <si>
    <t>PUTP, YGAZ, ALAE, PITA, ZITB, MALG, MALE, GLTK, TRKG, DTPA, TRKH, NANT, DTPB, MALK, NUOB, YBBP, GLTI, NUOA, GLTJ, ACRB, FLHB, ATPB, OPPC, OPPD, YBBY, GNTP, ATPD, ACRZ, YICL, OPPA, HYBB, OPPB, YAJR, ATPI, GNTU, SRLA, RHTA, NUON, GLCA, GLTS, RBSB, AROP, YSAA, GLTP, LIVJ, GATA, LYSP, FLIP, LIVK, ARGO, TNAB, FLII, FLIH, GATB, YFGO, LPTB, CYDX, LPTF, NAPH, UHPT, NAPF, NAPC, MLAF, NAGE, FRUA, OMPF, OMPC, MLAE, PTSI, OMPA, PTSG, PTSH, LAMB, KGTP, MANX, RUTG, MSCL, BRNQ, GLNH, MSCK, NRFA, PLAP, EMRA, FLHA, YDEE, EMRD, PTSP, EMRE, YHAO, GARP, CCMC, CCMD, CCMA, YCAM, CHIP, YAAJ, FLDA, AMTB, CYOA, TSX, EXBB, HSRA, CYOB, YIFK, TDCC, DCUA, DCUC, MODA, FRDB, DCUB, METN, MGLA, SECD, YJCE, MGLC, NHAA, MGLB, METI, SECG, CYCA, SECE, SSTT, NARG, GLPT, PROP, MDTK, NARK, CVRA, FIEF, FHUA, TREB, MELB, MDLA, GLPF, HMP, GLPC, TYRP, UUP, FIMD, MOTA, CYDA, TRXA, CYDC, TOLB, SUGE, MODB, TEHA, YIDE, FRE, NDH, YADH, FTSW, YDHC, SBMA, SDAC, YIDC, YJEM, YFBS, CYSJ, DCTA, SHIA, YEJE, YBAL, MIOC, SECY, TONB, YHJE, WZXE, EXUT, CYSZ, SDHC, SDHD, FOCA, POTD, CLCA, YDAN, KEFB</t>
  </si>
  <si>
    <t>YABI, YQAE, PUTP, YDJX, YGAZ, ALAE, FSR, MALG, GLTK, TRKG, DTPA, TRKH, HTPX, DTPB, YDJM, YBBP, YNAJ, GLTJ, ACRB, YMCE, EPTB, FLHB, YOAE, OPPC, OPPD, YBBY, GNTP, ATPD, ACRZ, YICL, LPXT, HYBB, OPPB, ATPI, GNTU, GLCA, RHTA, SRLA, GLTS, RBSB, GLTP, PLDB, FLIR, FLIP, SANA, ARGO, FLIG, FLIF, GATC, FLIC, NAGE, MLAE, PTSG, RCSD, KGTP, PBPC, RUTG, BRNQ, MSCL, MSCK, MTGA, PLAP, FLHA, YHAO, GARP, YCIC, YGAH, CYOE, YAAJ, AMTB, CYOA, EXBB, HSRA, CYOB, YIFK, FRDD, NARX, YEIH, METI, NHAA, CSGD, YIHG, SSTT, MDTK, NARK, DINF, CDSA, NLPC, NLPD, NLPI, HEMX, WZZB, TYRP, MOTB, MOTA, YIHY, ARCB, YDGC, MODB, SUGE, YEHU, TEHA, NLPA, YIDE, YQGA, YIDI, FTSK, YJJP, AMPE, YADH, AMPH, MRED, FTSW, FTSX, YDHC, SBMA, USPB, YBHQ, YIDC, YQFA, SHIA, YEJE, WZXE, EXUT, SDHC, YFJW, SDHD, YDIK, FOCA, OSMB, MLTD, ARAJ, YOHD, PITA, SOHB, ZITB, YOHJ, NANT, NUOE, NUOB, NUOA, YDBH, BACA, YAJR, NUOL, TAP, NUOM, NUON, WBBH, AROP, YCCA, WBBK, YEDI, YEDE, LYSP, MEPM, MRDB, TNAB, YBJP, CSTA, YAJG, YGDQ, PNTB, YFGO, LPTB, DNAA, YQJA, CYDX, LPTF, NAPH, WAAL, YAIZ, UHPT, PNTA, NAPC, COBS, FRUA, MRAY, YNFF, YDCZ, TRG, BLR, DNAK, YDEE, EMRD, LPD, EMRE, CCMC, CCMA, YCAM, TSR, CCMF, DCUA, TDCC, DCUC, BORD, DCUB, YFEH, YEAQ, MGLA, CHEA, SECD, YJCE, MGLC, YJCH, CHEZ, SECG, ZNTA, CYCA, SECE, LEPB, PROP, GLPT, YFDY, PGPB, CVRA, FIEF, TREB, GLPA, MELB, MDLA, GLPF, GLPC, UUP, RSEA, GHRA, CYDA, SPPA, MURG, DADA, MIND, MINE, NDH, YEBZ, OPGB, OPGE, YFCA, YRBG, SDAC, YPJD, YFBV, YJEM, YFBS, DCTA, YBAL, RLPA, TONB, SECY, YNCL, YHJE, YEBS, CYSZ, CLCA, DEDA, KEFB</t>
  </si>
  <si>
    <t>YABI, YQAE, YOHD, YGAZ, YDJX, ALAE, SOHB, FSR, ZITB, YOHJ, DTPA, HTPX, NANT, YDJM, YBBP, YNAJ, YMCE, BACA, EPTB, FLHB, YOAE, ATPB, YBBY, ACRZ, YICL, HYBB, TAP, ATPI, TCDA, SRLA, RHTA, WBBH, GLTS, RBSB, GLTP, YCCA, YEDI, FLIR, YEDE, FLIP, SANA, MEPM, MRDB, YGDQ, FLIF, YTFB, YQJA, WAAL, NAPH, LPTF, YAIZ, UHPT, NAPC, COBS, NAGE, FRUA, MRAY, YDCZ, BLR, TRG, OMPA, YMIA, PBPC, KGTP, BRNQ, MSCL, MSCK, MTGA, EMRA, FLHA, YDEE, EMRD, EMRE, YHAO, GARP, CCMD, DINQ, YCIC, CYOE, YAAJ, OMPX, EXBB, HSRA, OMPT, TDCC, DCUA, DCUC, DCUB, NARX, YEAQ, YEIH, YCFJ, YJCE, MGLC, NHAA, METI, YJCH, SECG, ZNTA, SECE, LEPB, YIHG, SSTT, GLPT, PROP, YFDY, MDTK, DINF, CVRA, FIEF, FHUA, CDSA, TREB, MDLA, HEMX, WZZB, MOTB, FIMD, MOTA, RSEA, ARCB, CYDC, YDGC, MODB, TEHA, YIDE, YQGA, YIDI, YJJP, AMPE, YADH, YDHC, FTSX, SBMA, YEBZ, USPB, OPGB, OPGE, YFCA, YPJD, YBHQ, YFBV, YIDC, YQFA, YFBS, DCTA, SHIA, YBAL, SECY, TONB, YHJE, YNCL, YEBS, EXUT, SDHC, SDHD, YFJW, YFAZ, ARAJ, BAMA, DEDA</t>
  </si>
  <si>
    <t>Hfq-LB unique RNA pairs</t>
  </si>
  <si>
    <t>Enrichment Score: 3.447094288833989</t>
  </si>
  <si>
    <t>Chemotaxis</t>
  </si>
  <si>
    <t>MOTA, AER, DPPA, CHEY, RBSB, TAR, CHEA</t>
  </si>
  <si>
    <t>eco02030:Bacterial chemotaxis</t>
  </si>
  <si>
    <t>GO:0006935~chemotaxis</t>
  </si>
  <si>
    <t>MOTA, DPPA, CHEY, RBSB, TAR, CHEA</t>
  </si>
  <si>
    <t>Enrichment Score: 2.2465954645897175</t>
  </si>
  <si>
    <t>domain:CSD</t>
  </si>
  <si>
    <t>CSPD, CSPE, CSPG, CSPA, CSPB, CSPC</t>
  </si>
  <si>
    <t>INTERPRO</t>
  </si>
  <si>
    <t>IPR002059:Cold-shock protein, DNA-binding</t>
  </si>
  <si>
    <t>IPR019844:Cold-shock conserved site</t>
  </si>
  <si>
    <t>IPR012156:Cold shock, CspA</t>
  </si>
  <si>
    <t>IPR011129:Cold shock protein</t>
  </si>
  <si>
    <t>SMART</t>
  </si>
  <si>
    <t>SM00357:CSP</t>
  </si>
  <si>
    <t>PIR_SUPERFAMILY</t>
  </si>
  <si>
    <t>PIRSF002599:cold shock protein, CspA type</t>
  </si>
  <si>
    <t>GOTERM_MF_DIRECT</t>
  </si>
  <si>
    <t>GO:0003697~single-stranded DNA binding</t>
  </si>
  <si>
    <t>CSPD, CSPE, CSPA, SBCB, CSPB, CSPC</t>
  </si>
  <si>
    <t>GO:0001072~transcription antitermination factor activity, RNA binding</t>
  </si>
  <si>
    <t>CSPE, CSPA, CSPC</t>
  </si>
  <si>
    <t>GO:0009409~response to cold</t>
  </si>
  <si>
    <t>CSPG, RAIA, CSPA, CSPB</t>
  </si>
  <si>
    <t>IPR012340:Nucleic acid-binding, OB-fold</t>
  </si>
  <si>
    <t>GO:0060567~negative regulation of DNA-templated transcription, termination</t>
  </si>
  <si>
    <t>GO:0003723~RNA binding</t>
  </si>
  <si>
    <t>SMPB, CSPD, CSPE, HNS, CSPA, CSPB, CSPC</t>
  </si>
  <si>
    <t>GO:0045893~positive regulation of transcription, DNA-templated</t>
  </si>
  <si>
    <t>HUPA, HUPB, IHFA, FLHC, CSPA, TDCA, FLHD</t>
  </si>
  <si>
    <t>GO:0031564~transcription antitermination</t>
  </si>
  <si>
    <t>Activator</t>
  </si>
  <si>
    <t>CSPE, CSPG, FLHC, CSPA, TDCA, CSPB, FLHD, CSPC</t>
  </si>
  <si>
    <t>DNA-binding</t>
  </si>
  <si>
    <t>FLIA, HUPA, HUPB, CSPD, CSPE, CSPG, HNS, CSPA, CSPB, CSPC, IHFA, FLHC, TDCA, SBCB, FLHD</t>
  </si>
  <si>
    <t>Transcription regulation</t>
  </si>
  <si>
    <t>FLIA, IHFA, CSPE, CSPG, FLHC, HNS, CSPA, TDCA, CSPB, FLIT, FLHD, CSPC</t>
  </si>
  <si>
    <t>GO:0006351~transcription, DNA-templated</t>
  </si>
  <si>
    <t>HUPA, HUPB, CSPE, CSPG, CSPA, HNS, CSPB, CSPC, FLIT, IHFA, FLHC, TDCA, FLHD</t>
  </si>
  <si>
    <t>Transcription</t>
  </si>
  <si>
    <t>GO:0006355~regulation of transcription, DNA-templated</t>
  </si>
  <si>
    <t>FLIA, CSPD, CSPG, HNS, CSPB, FLIT</t>
  </si>
  <si>
    <t>GO:0003677~DNA binding</t>
  </si>
  <si>
    <t>FLIA, HUPA, HUPB, IHFA, CSPG, FLHC, CSPA, FLHD</t>
  </si>
  <si>
    <t>ProQ-LB dataset</t>
  </si>
  <si>
    <t>Enrichment Score: 3.1471580165738064</t>
  </si>
  <si>
    <t>MOTA, AER, CHEY, RBSB, TAR, CHEA</t>
  </si>
  <si>
    <t>MOTA, CHEY, RBSB, TAR, CHEA</t>
  </si>
  <si>
    <t>Enrichment Score: 2.958511835072521</t>
  </si>
  <si>
    <t>CSPD, CSPE, HNS, CSPA, CSPB, CSPC</t>
  </si>
  <si>
    <t>ProQ-LB unique RNA pairs</t>
  </si>
  <si>
    <t>Enrichment Score: 1.9243054543703266</t>
  </si>
  <si>
    <t>GO:0009279~cell outer membrane</t>
  </si>
  <si>
    <t>OMPA, NLPD, LPP, SLYB, NMPC, OMPW, OMPX, OMPF, OMPC</t>
  </si>
  <si>
    <t>topological domain:Extracellular</t>
  </si>
  <si>
    <t>OMPA, OMPX, FOCA, OMPF</t>
  </si>
  <si>
    <t>Cell outer membrane</t>
  </si>
  <si>
    <t>OMPA, LPP, SLYB, OMPW, OMPX, OMPF, OMPC</t>
  </si>
  <si>
    <t>IPR011250:Outer membrane protein/outer membrane enzyme PagP , beta-barrel</t>
  </si>
  <si>
    <t>OMPA, OMPW, OMPX</t>
  </si>
  <si>
    <t>GO:0015288~porin activity</t>
  </si>
  <si>
    <t>OMPA, NMPC, OMPF, OMPC</t>
  </si>
  <si>
    <t>Transmembrane beta strand</t>
  </si>
  <si>
    <t>OMPA, OMPW, OMPX, OMPF, OMPC</t>
  </si>
  <si>
    <t>Porin</t>
  </si>
  <si>
    <t>OMPA, OMPF, OMPC</t>
  </si>
  <si>
    <t>GO:0046930~pore complex</t>
  </si>
  <si>
    <t>signal peptide</t>
  </si>
  <si>
    <t>OMPA, NLPD, DPPA, MODA, LPP, OPPA, YOBA, SLYB, OMPW, OMPX, OMPF, FOCA, OMPC, ANSB</t>
  </si>
  <si>
    <t>Signal</t>
  </si>
  <si>
    <t>OMPA, NLPD, DPPA, MODA, LPP, OPPA, YOBA, SLYB, OMPW, OMPX, OMPF, OMPC, ANSB</t>
  </si>
  <si>
    <t>Ion transport</t>
  </si>
  <si>
    <t>OMPA, OMPF, NIKB, OMPC</t>
  </si>
  <si>
    <t>Enrichment Score: 1.3997885060789261</t>
  </si>
  <si>
    <t>Peptide transport</t>
  </si>
  <si>
    <t>DTPA, DPPA, DTPB, OPPA</t>
  </si>
  <si>
    <t>GO:0015031~protein transport</t>
  </si>
  <si>
    <t>Protein transport</t>
  </si>
  <si>
    <t>Overlapping RNA pairs in LB</t>
  </si>
  <si>
    <t>** RNA pairs that overlap between ProQ and Hfq in LB or in M63 datasets are also shown separately, including their IP enrichment values taken from Table S2 and their RPM in the corresponding total RNA libraries.</t>
  </si>
  <si>
    <t>*** Summary of DAVID functional annotation analysis is shown in a separate tab for: Overlapping RNA pairs in LB, Hfq-LB dataset, Hfq-LB unique RNA pairs, ProQ-LB dataset and ProQ-LB unique RNA pairs. The top two annotation clusters are shown for each dataset.</t>
  </si>
  <si>
    <r>
      <t>Table S5. Statistically significant chimeric fragments in the 1</t>
    </r>
    <r>
      <rPr>
        <b/>
        <vertAlign val="superscript"/>
        <sz val="11"/>
        <color rgb="FF000000"/>
        <rFont val="Arial"/>
        <family val="2"/>
      </rPr>
      <t xml:space="preserve">st </t>
    </r>
    <r>
      <rPr>
        <b/>
        <sz val="11"/>
        <color rgb="FF000000"/>
        <rFont val="Arial"/>
        <family val="2"/>
      </rPr>
      <t xml:space="preserve">RIL-seq experiment (related to Figure 3). </t>
    </r>
    <r>
      <rPr>
        <sz val="11"/>
        <color rgb="FF000000"/>
        <rFont val="Arial"/>
        <family val="2"/>
      </rPr>
      <t xml:space="preserve">RIL-seq RNA pairs identified in unified datasets. The table includes all interactions between two RNAs, which were supported by statistically significant chimeras. A pair of RNAs might appear more than once if it involves multiple interacting regions or if it appears in the chimera once as RNA1-RNA2 and once as RNA2-RNA1. Coordinates are based on the genome of </t>
    </r>
    <r>
      <rPr>
        <i/>
        <sz val="11"/>
        <color rgb="FF000000"/>
        <rFont val="Arial"/>
        <family val="2"/>
      </rPr>
      <t xml:space="preserve">E. coli </t>
    </r>
    <r>
      <rPr>
        <sz val="11"/>
        <color rgb="FF000000"/>
        <rFont val="Arial"/>
        <family val="2"/>
      </rPr>
      <t>K12 MG1655 (NC_000913.3). The table includes data from BioCyCTM pathway/genome database under license from SRI international.</t>
    </r>
  </si>
  <si>
    <r>
      <t>Name:</t>
    </r>
    <r>
      <rPr>
        <sz val="11"/>
        <rFont val="Arial"/>
        <family val="2"/>
      </rPr>
      <t xml:space="preserve"> Common name of the gene (additional information is included in the EcoCyc ID column). </t>
    </r>
  </si>
  <si>
    <r>
      <t># of chimeric fragments:</t>
    </r>
    <r>
      <rPr>
        <sz val="11"/>
        <rFont val="Arial"/>
        <family val="2"/>
      </rPr>
      <t xml:space="preserve"> Number of chimeras supporting the interaction.</t>
    </r>
  </si>
  <si>
    <r>
      <t># of libraries:</t>
    </r>
    <r>
      <rPr>
        <sz val="11"/>
        <rFont val="Arial"/>
        <family val="2"/>
      </rPr>
      <t xml:space="preserve"> Number of individual libraries where this interaction was revealed as statistically significant. "U" denotes an interaction that was identified only when in a unified library.</t>
    </r>
  </si>
  <si>
    <r>
      <t>Normalized Odds Ratio:</t>
    </r>
    <r>
      <rPr>
        <sz val="11"/>
        <rFont val="Arial"/>
        <family val="2"/>
      </rPr>
      <t xml:space="preserve"> Odds Ratio multiplied by the relative enrichments of RNA1 and RNA2 on Hfq or ProQ.</t>
    </r>
  </si>
  <si>
    <r>
      <t>Odds Ratio:</t>
    </r>
    <r>
      <rPr>
        <sz val="11"/>
        <rFont val="Arial"/>
        <family val="2"/>
      </rPr>
      <t xml:space="preserve"> (K/L)/(M/N), where K= Number of chimeric fragments of RNA1-RNA2, L=number of other fragments involving RNA2, M=number of other fragments involving RNA1, N=number of all other fragments (that do not involve RNA1 and RNA2).</t>
    </r>
  </si>
  <si>
    <r>
      <t>Fisher's exact test p-value:</t>
    </r>
    <r>
      <rPr>
        <sz val="11"/>
        <rFont val="Arial"/>
        <family val="2"/>
      </rPr>
      <t xml:space="preserve"> p-value for observing at least this number of chimeric fragments given their background frequencies on Hfq or ProQ. The Odds Ratio provides the effect size of the test.</t>
    </r>
  </si>
  <si>
    <r>
      <t>Genomic annotation:</t>
    </r>
    <r>
      <rPr>
        <sz val="11"/>
        <rFont val="Arial"/>
        <family val="2"/>
      </rPr>
      <t xml:space="preserve"> e.g. sRNA, CDS, 3´UTR, etc. </t>
    </r>
  </si>
  <si>
    <r>
      <t>Description:</t>
    </r>
    <r>
      <rPr>
        <sz val="11"/>
        <rFont val="Arial"/>
        <family val="2"/>
      </rPr>
      <t xml:space="preserve"> Description of the gene products taken from RefSeq.</t>
    </r>
  </si>
  <si>
    <r>
      <t>Strand:</t>
    </r>
    <r>
      <rPr>
        <sz val="11"/>
        <rFont val="Arial"/>
        <family val="2"/>
      </rPr>
      <t xml:space="preserve"> The genome strand the sequence was mapped to. </t>
    </r>
  </si>
  <si>
    <r>
      <t>RNA1 from:</t>
    </r>
    <r>
      <rPr>
        <sz val="11"/>
        <rFont val="Arial"/>
        <family val="2"/>
      </rPr>
      <t xml:space="preserve"> Position of the first nt of the most 5´ chimera mapped to the first RNA.</t>
    </r>
  </si>
  <si>
    <r>
      <t>RNA1 to:</t>
    </r>
    <r>
      <rPr>
        <sz val="11"/>
        <rFont val="Arial"/>
        <family val="2"/>
      </rPr>
      <t xml:space="preserve"> Position of the first nt of the most 3´ chimera mapped to the first RNA.</t>
    </r>
  </si>
  <si>
    <r>
      <t>RNA2 from:</t>
    </r>
    <r>
      <rPr>
        <sz val="11"/>
        <rFont val="Arial"/>
        <family val="2"/>
      </rPr>
      <t xml:space="preserve"> Position of the last nt of the most 5´ chimera mapped to the second RNA.</t>
    </r>
  </si>
  <si>
    <r>
      <t xml:space="preserve">RNA2 to: </t>
    </r>
    <r>
      <rPr>
        <sz val="11"/>
        <rFont val="Arial"/>
        <family val="2"/>
      </rPr>
      <t>Position of the last nt of the most 3´ chimera mapped to the second RNA.</t>
    </r>
  </si>
  <si>
    <r>
      <t>Other fragments of RNA1:</t>
    </r>
    <r>
      <rPr>
        <sz val="11"/>
        <rFont val="Arial"/>
        <family val="2"/>
      </rPr>
      <t xml:space="preserve"> Number of fragments in which the first RNA appears as first, including single fragments.</t>
    </r>
  </si>
  <si>
    <r>
      <t>Other fragments of RNA2:</t>
    </r>
    <r>
      <rPr>
        <sz val="11"/>
        <rFont val="Arial"/>
        <family val="2"/>
      </rPr>
      <t xml:space="preserve"> Number of fragments in which the second RNA appears as second, including single fragments.</t>
    </r>
  </si>
  <si>
    <r>
      <t>Total other fragments:</t>
    </r>
    <r>
      <rPr>
        <sz val="11"/>
        <rFont val="Arial"/>
        <family val="2"/>
      </rPr>
      <t xml:space="preserve"> Number of fragments in the experiment excluding the above.</t>
    </r>
  </si>
  <si>
    <r>
      <t>RNA1 in total RNA (# of reads):</t>
    </r>
    <r>
      <rPr>
        <sz val="11"/>
        <rFont val="Arial"/>
        <family val="2"/>
      </rPr>
      <t xml:space="preserve"> The sum of the number of fragments of RNA1 in total RNA libraries.</t>
    </r>
  </si>
  <si>
    <r>
      <t>RNA2 in total RNA (# of reads):</t>
    </r>
    <r>
      <rPr>
        <sz val="11"/>
        <rFont val="Arial"/>
        <family val="2"/>
      </rPr>
      <t xml:space="preserve"> The sum of the number of fragments of RNA2 in total RNA libraries.</t>
    </r>
  </si>
  <si>
    <r>
      <t>EcoCyc ID:</t>
    </r>
    <r>
      <rPr>
        <sz val="11"/>
        <rFont val="Arial"/>
        <family val="2"/>
      </rPr>
      <t xml:space="preserve"> The accession number of the gene in EcoCyc database. When the RNA was mapped to a region outside a CDS, the name is followed by 5UTR or 3UTR in case it resides in an annotated UTR (in EcoCyc), EST5UTR or EST3UTR if the UTR is unknown and the interaction is 100 nt upstream or downstream the CDS (or shorter if these regions spanned another transcript or were more likely to be a UTR of the neighbouring transcript). Two gene names and IGR or IGT represent a binding region located between two genes in two different transcription units (IGR) or on the same transcription unit (IGT). AS stands for RNA mapped to the antisense of a gene.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</si>
</sst>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E+00"/>
  </numFmts>
  <fonts count="29">
    <font>
      <sz val="11"/>
      <color theme="1"/>
      <name val="Calibri"/>
      <family val="2"/>
      <charset val="177"/>
      <scheme val="minor"/>
    </font>
    <font>
      <sz val="11"/>
      <color theme="1"/>
      <name val="Calibri"/>
      <family val="2"/>
      <charset val="177"/>
      <scheme val="minor"/>
    </font>
    <font>
      <b/>
      <sz val="18"/>
      <color theme="3"/>
      <name val="Cambria"/>
      <family val="2"/>
      <charset val="177"/>
      <scheme val="major"/>
    </font>
    <font>
      <b/>
      <sz val="15"/>
      <color theme="3"/>
      <name val="Calibri"/>
      <family val="2"/>
      <charset val="177"/>
      <scheme val="minor"/>
    </font>
    <font>
      <b/>
      <sz val="13"/>
      <color theme="3"/>
      <name val="Calibri"/>
      <family val="2"/>
      <charset val="177"/>
      <scheme val="minor"/>
    </font>
    <font>
      <b/>
      <sz val="11"/>
      <color theme="3"/>
      <name val="Calibri"/>
      <family val="2"/>
      <charset val="177"/>
      <scheme val="minor"/>
    </font>
    <font>
      <sz val="11"/>
      <color rgb="FF006100"/>
      <name val="Calibri"/>
      <family val="2"/>
      <charset val="177"/>
      <scheme val="minor"/>
    </font>
    <font>
      <sz val="11"/>
      <color rgb="FF9C0006"/>
      <name val="Calibri"/>
      <family val="2"/>
      <charset val="177"/>
      <scheme val="minor"/>
    </font>
    <font>
      <sz val="11"/>
      <color rgb="FF9C6500"/>
      <name val="Calibri"/>
      <family val="2"/>
      <charset val="177"/>
      <scheme val="minor"/>
    </font>
    <font>
      <sz val="11"/>
      <color rgb="FF3F3F76"/>
      <name val="Calibri"/>
      <family val="2"/>
      <charset val="177"/>
      <scheme val="minor"/>
    </font>
    <font>
      <b/>
      <sz val="11"/>
      <color rgb="FF3F3F3F"/>
      <name val="Calibri"/>
      <family val="2"/>
      <charset val="177"/>
      <scheme val="minor"/>
    </font>
    <font>
      <b/>
      <sz val="11"/>
      <color rgb="FFFA7D00"/>
      <name val="Calibri"/>
      <family val="2"/>
      <charset val="177"/>
      <scheme val="minor"/>
    </font>
    <font>
      <sz val="11"/>
      <color rgb="FFFA7D00"/>
      <name val="Calibri"/>
      <family val="2"/>
      <charset val="177"/>
      <scheme val="minor"/>
    </font>
    <font>
      <b/>
      <sz val="11"/>
      <color theme="0"/>
      <name val="Calibri"/>
      <family val="2"/>
      <charset val="177"/>
      <scheme val="minor"/>
    </font>
    <font>
      <sz val="11"/>
      <color rgb="FFFF0000"/>
      <name val="Calibri"/>
      <family val="2"/>
      <charset val="177"/>
      <scheme val="minor"/>
    </font>
    <font>
      <i/>
      <sz val="11"/>
      <color rgb="FF7F7F7F"/>
      <name val="Calibri"/>
      <family val="2"/>
      <charset val="177"/>
      <scheme val="minor"/>
    </font>
    <font>
      <b/>
      <sz val="11"/>
      <color theme="1"/>
      <name val="Calibri"/>
      <family val="2"/>
      <charset val="177"/>
      <scheme val="minor"/>
    </font>
    <font>
      <sz val="11"/>
      <color theme="0"/>
      <name val="Calibri"/>
      <family val="2"/>
      <charset val="177"/>
      <scheme val="minor"/>
    </font>
    <font>
      <sz val="11"/>
      <color theme="1"/>
      <name val="Arial"/>
      <family val="2"/>
    </font>
    <font>
      <sz val="11"/>
      <color theme="1"/>
      <name val="Calibri"/>
      <family val="2"/>
      <scheme val="minor"/>
    </font>
    <font>
      <b/>
      <sz val="11"/>
      <color theme="1"/>
      <name val="Arial"/>
      <family val="2"/>
    </font>
    <font>
      <b/>
      <sz val="11"/>
      <color indexed="8"/>
      <name val="Arial"/>
      <family val="2"/>
    </font>
    <font>
      <b/>
      <sz val="11"/>
      <color rgb="FF000000"/>
      <name val="Arial"/>
      <family val="2"/>
    </font>
    <font>
      <sz val="11"/>
      <color rgb="FF000000"/>
      <name val="Arial"/>
      <family val="2"/>
    </font>
    <font>
      <b/>
      <vertAlign val="superscript"/>
      <sz val="11"/>
      <color rgb="FF000000"/>
      <name val="Arial"/>
      <family val="2"/>
    </font>
    <font>
      <sz val="11"/>
      <name val="Arial"/>
      <family val="2"/>
    </font>
    <font>
      <i/>
      <sz val="11"/>
      <color rgb="FF000000"/>
      <name val="Arial"/>
      <family val="2"/>
    </font>
    <font>
      <b/>
      <sz val="11"/>
      <name val="Arial"/>
      <family val="2"/>
    </font>
    <font>
      <b/>
      <sz val="12"/>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9" tint="0.59999389629810485"/>
        <bgColor indexed="64"/>
      </patternFill>
    </fill>
    <fill>
      <patternFill patternType="solid">
        <fgColor theme="0" tint="-4.9989318521683403E-2"/>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right style="thin">
        <color indexed="64"/>
      </right>
      <top/>
      <bottom/>
      <diagonal/>
    </border>
    <border>
      <left style="thin">
        <color indexed="64"/>
      </left>
      <right/>
      <top style="medium">
        <color indexed="64"/>
      </top>
      <bottom/>
      <diagonal/>
    </border>
    <border>
      <left style="thin">
        <color indexed="64"/>
      </left>
      <right/>
      <top/>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1" fillId="0" borderId="0"/>
    <xf numFmtId="0" fontId="1" fillId="0" borderId="0"/>
  </cellStyleXfs>
  <cellXfs count="81">
    <xf numFmtId="0" fontId="0" fillId="0" borderId="0" xfId="0"/>
    <xf numFmtId="0" fontId="18" fillId="0" borderId="0" xfId="0" applyFont="1"/>
    <xf numFmtId="0" fontId="18" fillId="0" borderId="0" xfId="0" applyFont="1" applyAlignment="1">
      <alignment horizontal="center" vertical="center"/>
    </xf>
    <xf numFmtId="164" fontId="18" fillId="0" borderId="0" xfId="0" applyNumberFormat="1" applyFont="1" applyAlignment="1">
      <alignment horizontal="center" vertical="center"/>
    </xf>
    <xf numFmtId="165" fontId="18" fillId="0" borderId="0" xfId="0" applyNumberFormat="1" applyFont="1" applyAlignment="1">
      <alignment horizontal="center" vertical="center"/>
    </xf>
    <xf numFmtId="0" fontId="18" fillId="0" borderId="0" xfId="0" applyFont="1" applyAlignment="1">
      <alignment horizontal="center"/>
    </xf>
    <xf numFmtId="0" fontId="18" fillId="0" borderId="0" xfId="0" applyFont="1" applyAlignment="1">
      <alignment horizontal="left" vertical="top"/>
    </xf>
    <xf numFmtId="0" fontId="18" fillId="33" borderId="0" xfId="0" applyFont="1" applyFill="1"/>
    <xf numFmtId="0" fontId="18" fillId="33" borderId="0" xfId="0" applyFont="1" applyFill="1" applyAlignment="1">
      <alignment horizontal="center" vertical="center"/>
    </xf>
    <xf numFmtId="164" fontId="18" fillId="33" borderId="0" xfId="0" applyNumberFormat="1" applyFont="1" applyFill="1" applyAlignment="1">
      <alignment horizontal="center" vertical="center"/>
    </xf>
    <xf numFmtId="165" fontId="18" fillId="33" borderId="0" xfId="0" applyNumberFormat="1" applyFont="1" applyFill="1" applyAlignment="1">
      <alignment horizontal="center" vertical="center"/>
    </xf>
    <xf numFmtId="0" fontId="18" fillId="33" borderId="0" xfId="0" applyFont="1" applyFill="1" applyAlignment="1">
      <alignment horizontal="center"/>
    </xf>
    <xf numFmtId="0" fontId="18" fillId="33" borderId="0" xfId="0" applyFont="1" applyFill="1" applyAlignment="1">
      <alignment horizontal="left" vertical="top"/>
    </xf>
    <xf numFmtId="0" fontId="18" fillId="0" borderId="0" xfId="0" applyFont="1" applyAlignment="1">
      <alignment horizontal="center" vertical="top"/>
    </xf>
    <xf numFmtId="0" fontId="18" fillId="33" borderId="0" xfId="0" applyFont="1" applyFill="1" applyAlignment="1">
      <alignment horizontal="center" vertical="top"/>
    </xf>
    <xf numFmtId="0" fontId="18" fillId="0" borderId="0" xfId="0" applyFont="1" applyFill="1"/>
    <xf numFmtId="0" fontId="20" fillId="0" borderId="10" xfId="0" applyNumberFormat="1" applyFont="1" applyFill="1" applyBorder="1" applyAlignment="1">
      <alignment horizontal="center" vertical="center" wrapText="1"/>
    </xf>
    <xf numFmtId="0" fontId="20" fillId="0" borderId="11" xfId="0" applyNumberFormat="1" applyFont="1" applyFill="1" applyBorder="1" applyAlignment="1">
      <alignment horizontal="center" vertical="center" wrapText="1"/>
    </xf>
    <xf numFmtId="0" fontId="20" fillId="0" borderId="11" xfId="0" applyFont="1" applyBorder="1" applyAlignment="1">
      <alignment horizontal="center" vertical="center" wrapText="1"/>
    </xf>
    <xf numFmtId="0" fontId="20" fillId="0" borderId="11" xfId="42" applyFont="1" applyFill="1" applyBorder="1" applyAlignment="1">
      <alignment horizontal="center" vertical="center" wrapText="1"/>
    </xf>
    <xf numFmtId="0" fontId="20" fillId="0" borderId="12" xfId="0" applyFont="1" applyBorder="1" applyAlignment="1">
      <alignment horizontal="center" vertical="center" wrapText="1"/>
    </xf>
    <xf numFmtId="0" fontId="21" fillId="0" borderId="10" xfId="0" applyNumberFormat="1" applyFont="1" applyFill="1" applyBorder="1" applyAlignment="1">
      <alignment horizontal="center" vertical="center" wrapText="1"/>
    </xf>
    <xf numFmtId="0" fontId="21" fillId="0" borderId="11" xfId="0" applyNumberFormat="1" applyFont="1" applyFill="1" applyBorder="1" applyAlignment="1">
      <alignment horizontal="center" vertical="center" wrapText="1"/>
    </xf>
    <xf numFmtId="0" fontId="21" fillId="0" borderId="11" xfId="0" applyFont="1" applyBorder="1" applyAlignment="1">
      <alignment horizontal="center" vertical="center" wrapText="1"/>
    </xf>
    <xf numFmtId="0" fontId="21" fillId="0" borderId="11" xfId="42" applyFont="1" applyFill="1" applyBorder="1" applyAlignment="1">
      <alignment horizontal="center" vertical="center" wrapText="1"/>
    </xf>
    <xf numFmtId="0" fontId="21" fillId="0" borderId="12" xfId="0" applyFont="1" applyBorder="1" applyAlignment="1">
      <alignment horizontal="center" vertical="center" wrapText="1"/>
    </xf>
    <xf numFmtId="0" fontId="21" fillId="0" borderId="13" xfId="0" applyNumberFormat="1" applyFont="1" applyFill="1" applyBorder="1" applyAlignment="1">
      <alignment horizontal="center" vertical="center" wrapText="1"/>
    </xf>
    <xf numFmtId="0" fontId="20" fillId="0" borderId="18" xfId="0" applyFont="1" applyBorder="1"/>
    <xf numFmtId="0" fontId="18" fillId="34" borderId="0" xfId="0" applyFont="1" applyFill="1"/>
    <xf numFmtId="0" fontId="21" fillId="0" borderId="13" xfId="0" applyNumberFormat="1" applyFont="1" applyFill="1" applyBorder="1" applyAlignment="1">
      <alignment horizontal="center" vertical="center" wrapText="1"/>
    </xf>
    <xf numFmtId="1" fontId="18" fillId="0" borderId="0" xfId="0" applyNumberFormat="1" applyFont="1" applyAlignment="1">
      <alignment horizontal="center"/>
    </xf>
    <xf numFmtId="0" fontId="18" fillId="0" borderId="14" xfId="0" applyFont="1" applyBorder="1" applyAlignment="1">
      <alignment horizontal="center"/>
    </xf>
    <xf numFmtId="0" fontId="18" fillId="0" borderId="0" xfId="0" applyFont="1" applyBorder="1" applyAlignment="1">
      <alignment horizontal="center"/>
    </xf>
    <xf numFmtId="0" fontId="18" fillId="0" borderId="21" xfId="0" applyFont="1" applyBorder="1" applyAlignment="1">
      <alignment horizontal="center"/>
    </xf>
    <xf numFmtId="0" fontId="18" fillId="34" borderId="0" xfId="0" applyFont="1" applyFill="1" applyBorder="1" applyAlignment="1">
      <alignment horizontal="center"/>
    </xf>
    <xf numFmtId="0" fontId="18" fillId="34" borderId="21" xfId="0" applyFont="1" applyFill="1" applyBorder="1" applyAlignment="1">
      <alignment horizontal="center"/>
    </xf>
    <xf numFmtId="1" fontId="18" fillId="0" borderId="20" xfId="0" applyNumberFormat="1" applyFont="1" applyBorder="1" applyAlignment="1">
      <alignment horizontal="center"/>
    </xf>
    <xf numFmtId="1" fontId="18" fillId="0" borderId="21" xfId="0" applyNumberFormat="1" applyFont="1" applyBorder="1" applyAlignment="1">
      <alignment horizontal="center"/>
    </xf>
    <xf numFmtId="0" fontId="18" fillId="0" borderId="20" xfId="0" applyFont="1" applyBorder="1"/>
    <xf numFmtId="0" fontId="18" fillId="0" borderId="21" xfId="0" applyFont="1" applyBorder="1"/>
    <xf numFmtId="1" fontId="18" fillId="0" borderId="14" xfId="0" applyNumberFormat="1" applyFont="1" applyBorder="1" applyAlignment="1">
      <alignment horizontal="center"/>
    </xf>
    <xf numFmtId="1" fontId="18" fillId="0" borderId="0" xfId="0" applyNumberFormat="1" applyFont="1" applyBorder="1" applyAlignment="1">
      <alignment horizontal="center"/>
    </xf>
    <xf numFmtId="0" fontId="18" fillId="0" borderId="20" xfId="0" applyFont="1" applyBorder="1" applyAlignment="1">
      <alignment horizontal="center"/>
    </xf>
    <xf numFmtId="0" fontId="18" fillId="0" borderId="22" xfId="0" applyFont="1" applyBorder="1" applyAlignment="1">
      <alignment horizontal="center"/>
    </xf>
    <xf numFmtId="0" fontId="18" fillId="0" borderId="23" xfId="0" applyFont="1" applyBorder="1" applyAlignment="1">
      <alignment horizontal="center"/>
    </xf>
    <xf numFmtId="0" fontId="25" fillId="0" borderId="0" xfId="0" applyFont="1"/>
    <xf numFmtId="0" fontId="27" fillId="0" borderId="0" xfId="0" applyFont="1" applyAlignment="1">
      <alignment vertical="center"/>
    </xf>
    <xf numFmtId="0" fontId="25" fillId="0" borderId="0" xfId="0" applyFont="1" applyAlignment="1">
      <alignment vertical="center"/>
    </xf>
    <xf numFmtId="0" fontId="18" fillId="0" borderId="11" xfId="43" applyFont="1" applyBorder="1" applyAlignment="1">
      <alignment vertical="center"/>
    </xf>
    <xf numFmtId="0" fontId="18" fillId="0" borderId="0" xfId="0" applyFont="1" applyFill="1" applyBorder="1" applyAlignment="1">
      <alignment horizontal="center"/>
    </xf>
    <xf numFmtId="0" fontId="18" fillId="0" borderId="0" xfId="0" applyFont="1" applyFill="1" applyBorder="1" applyAlignment="1">
      <alignment vertical="center"/>
    </xf>
    <xf numFmtId="0" fontId="20" fillId="0" borderId="0" xfId="44" applyFont="1"/>
    <xf numFmtId="0" fontId="18" fillId="0" borderId="0" xfId="44" applyFont="1" applyAlignment="1">
      <alignment horizontal="center"/>
    </xf>
    <xf numFmtId="0" fontId="18" fillId="0" borderId="0" xfId="44" applyFont="1" applyAlignment="1">
      <alignment vertical="center"/>
    </xf>
    <xf numFmtId="0" fontId="18" fillId="0" borderId="0" xfId="44" applyFont="1"/>
    <xf numFmtId="164" fontId="18" fillId="0" borderId="0" xfId="44" applyNumberFormat="1" applyFont="1" applyAlignment="1">
      <alignment horizontal="center"/>
    </xf>
    <xf numFmtId="0" fontId="20" fillId="0" borderId="0" xfId="43" applyFont="1"/>
    <xf numFmtId="0" fontId="18" fillId="0" borderId="0" xfId="43" applyFont="1" applyAlignment="1">
      <alignment horizontal="center"/>
    </xf>
    <xf numFmtId="0" fontId="18" fillId="0" borderId="0" xfId="43" applyFont="1" applyAlignment="1">
      <alignment vertical="center"/>
    </xf>
    <xf numFmtId="0" fontId="18" fillId="0" borderId="0" xfId="43" applyFont="1"/>
    <xf numFmtId="164" fontId="18" fillId="0" borderId="0" xfId="43" applyNumberFormat="1" applyFont="1" applyAlignment="1">
      <alignment horizontal="center"/>
    </xf>
    <xf numFmtId="11" fontId="18" fillId="0" borderId="0" xfId="43" applyNumberFormat="1" applyFont="1" applyAlignment="1">
      <alignment vertical="center"/>
    </xf>
    <xf numFmtId="11" fontId="18" fillId="0" borderId="0" xfId="43" applyNumberFormat="1" applyFont="1" applyAlignment="1">
      <alignment horizontal="center"/>
    </xf>
    <xf numFmtId="11" fontId="18" fillId="0" borderId="0" xfId="0" applyNumberFormat="1" applyFont="1"/>
    <xf numFmtId="0" fontId="18" fillId="0" borderId="0" xfId="0" applyFont="1" applyAlignment="1">
      <alignment vertical="center"/>
    </xf>
    <xf numFmtId="0" fontId="20" fillId="0" borderId="0" xfId="0" applyFont="1"/>
    <xf numFmtId="164" fontId="18" fillId="0" borderId="0" xfId="0" applyNumberFormat="1" applyFont="1" applyAlignment="1">
      <alignment horizontal="center"/>
    </xf>
    <xf numFmtId="11" fontId="18" fillId="0" borderId="0" xfId="0" applyNumberFormat="1" applyFont="1" applyAlignment="1">
      <alignment vertical="center"/>
    </xf>
    <xf numFmtId="11" fontId="18" fillId="0" borderId="0" xfId="0" applyNumberFormat="1" applyFont="1" applyAlignment="1">
      <alignment horizontal="center"/>
    </xf>
    <xf numFmtId="0" fontId="18" fillId="0" borderId="10" xfId="43" applyFont="1" applyBorder="1" applyAlignment="1">
      <alignment horizontal="center" vertical="center"/>
    </xf>
    <xf numFmtId="0" fontId="18" fillId="0" borderId="11" xfId="43" applyFont="1" applyBorder="1" applyAlignment="1">
      <alignment horizontal="center" vertical="center"/>
    </xf>
    <xf numFmtId="0" fontId="18" fillId="0" borderId="12" xfId="43" applyFont="1" applyBorder="1" applyAlignment="1">
      <alignment horizontal="center" vertical="center"/>
    </xf>
    <xf numFmtId="0" fontId="21" fillId="0" borderId="15" xfId="0" applyNumberFormat="1" applyFont="1" applyFill="1" applyBorder="1" applyAlignment="1">
      <alignment horizontal="center" vertical="center" wrapText="1"/>
    </xf>
    <xf numFmtId="0" fontId="21" fillId="0" borderId="17" xfId="0" applyNumberFormat="1" applyFont="1" applyFill="1" applyBorder="1" applyAlignment="1">
      <alignment horizontal="center" vertical="center" wrapText="1"/>
    </xf>
    <xf numFmtId="0" fontId="21" fillId="0" borderId="16" xfId="0" applyNumberFormat="1" applyFont="1" applyFill="1" applyBorder="1" applyAlignment="1">
      <alignment horizontal="center" vertical="center" wrapText="1"/>
    </xf>
    <xf numFmtId="0" fontId="21" fillId="0" borderId="18" xfId="0" applyNumberFormat="1" applyFont="1" applyFill="1" applyBorder="1" applyAlignment="1">
      <alignment horizontal="center" vertical="center" wrapText="1"/>
    </xf>
    <xf numFmtId="0" fontId="21" fillId="0" borderId="19" xfId="0" applyNumberFormat="1" applyFont="1" applyFill="1" applyBorder="1" applyAlignment="1">
      <alignment horizontal="center" vertical="center" wrapText="1"/>
    </xf>
    <xf numFmtId="0" fontId="21" fillId="0" borderId="14" xfId="0" applyNumberFormat="1" applyFont="1" applyFill="1" applyBorder="1" applyAlignment="1">
      <alignment horizontal="center" vertical="center" wrapText="1"/>
    </xf>
    <xf numFmtId="0" fontId="21" fillId="0" borderId="13" xfId="0" applyNumberFormat="1" applyFont="1" applyFill="1" applyBorder="1" applyAlignment="1">
      <alignment horizontal="center" vertical="center" wrapText="1"/>
    </xf>
    <xf numFmtId="0" fontId="28" fillId="35" borderId="13" xfId="0" applyFont="1" applyFill="1" applyBorder="1" applyAlignment="1">
      <alignment horizontal="left"/>
    </xf>
    <xf numFmtId="0" fontId="22" fillId="0" borderId="0" xfId="0" applyFont="1" applyAlignment="1">
      <alignment horizontal="left" vertical="center" wrapText="1"/>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10" xfId="42" xr:uid="{00000000-0005-0000-0000-000025000000}"/>
    <cellStyle name="Normal 2" xfId="44" xr:uid="{00000000-0005-0000-0000-000026000000}"/>
    <cellStyle name="Normal 3" xfId="43" xr:uid="{00000000-0005-0000-0000-000027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009"/>
  <sheetViews>
    <sheetView tabSelected="1" workbookViewId="0">
      <pane ySplit="1" topLeftCell="A1007"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1.85546875" style="5"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4.28515625" style="1" bestFit="1" customWidth="1"/>
    <col min="24" max="24" width="27.28515625" style="5" bestFit="1" customWidth="1"/>
    <col min="25" max="16384" width="9.140625" style="1"/>
  </cols>
  <sheetData>
    <row r="1" spans="1:24" ht="45.75" thickBot="1">
      <c r="A1" s="16" t="s">
        <v>8352</v>
      </c>
      <c r="B1" s="17" t="s">
        <v>8353</v>
      </c>
      <c r="C1" s="17" t="s">
        <v>8354</v>
      </c>
      <c r="D1" s="17" t="s">
        <v>8355</v>
      </c>
      <c r="E1" s="17" t="s">
        <v>8356</v>
      </c>
      <c r="F1" s="17" t="s">
        <v>8357</v>
      </c>
      <c r="G1" s="17" t="s">
        <v>8358</v>
      </c>
      <c r="H1" s="17" t="s">
        <v>8370</v>
      </c>
      <c r="I1" s="17" t="s">
        <v>8366</v>
      </c>
      <c r="J1" s="17" t="s">
        <v>8359</v>
      </c>
      <c r="K1" s="17" t="s">
        <v>8360</v>
      </c>
      <c r="L1" s="18" t="s">
        <v>8374</v>
      </c>
      <c r="M1" s="18" t="s">
        <v>8375</v>
      </c>
      <c r="N1" s="18" t="s">
        <v>8376</v>
      </c>
      <c r="O1" s="18" t="s">
        <v>8377</v>
      </c>
      <c r="P1" s="18" t="s">
        <v>8378</v>
      </c>
      <c r="Q1" s="18" t="s">
        <v>8379</v>
      </c>
      <c r="R1" s="18" t="s">
        <v>8380</v>
      </c>
      <c r="S1" s="18" t="s">
        <v>8381</v>
      </c>
      <c r="T1" s="18" t="s">
        <v>8382</v>
      </c>
      <c r="U1" s="19" t="s">
        <v>8383</v>
      </c>
      <c r="V1" s="19" t="s">
        <v>8384</v>
      </c>
      <c r="W1" s="18" t="s">
        <v>8372</v>
      </c>
      <c r="X1" s="20" t="s">
        <v>8373</v>
      </c>
    </row>
    <row r="2" spans="1:24">
      <c r="A2" s="1" t="s">
        <v>4254</v>
      </c>
      <c r="B2" s="1" t="s">
        <v>3055</v>
      </c>
      <c r="C2" s="2">
        <v>7924</v>
      </c>
      <c r="D2" s="2">
        <v>2</v>
      </c>
      <c r="E2" s="3">
        <v>117.648212274199</v>
      </c>
      <c r="F2" s="3">
        <v>117.648212274199</v>
      </c>
      <c r="G2" s="4">
        <v>0</v>
      </c>
      <c r="H2" s="5" t="s">
        <v>8367</v>
      </c>
      <c r="I2" s="5" t="s">
        <v>8362</v>
      </c>
      <c r="J2" s="6" t="s">
        <v>4255</v>
      </c>
      <c r="K2" s="6" t="s">
        <v>3055</v>
      </c>
      <c r="L2" s="2">
        <v>887997</v>
      </c>
      <c r="M2" s="2">
        <v>888106</v>
      </c>
      <c r="N2" s="2" t="s">
        <v>9</v>
      </c>
      <c r="O2" s="2">
        <v>3936850</v>
      </c>
      <c r="P2" s="2">
        <v>3937281</v>
      </c>
      <c r="Q2" s="2" t="s">
        <v>5</v>
      </c>
      <c r="R2" s="2">
        <v>13481</v>
      </c>
      <c r="S2" s="2">
        <v>67568</v>
      </c>
      <c r="T2" s="2">
        <v>13523965</v>
      </c>
      <c r="U2" s="2">
        <v>420</v>
      </c>
      <c r="V2" s="2">
        <v>4150</v>
      </c>
      <c r="W2" s="2" t="s">
        <v>4253</v>
      </c>
      <c r="X2" s="5" t="s">
        <v>3054</v>
      </c>
    </row>
    <row r="3" spans="1:24">
      <c r="A3" s="1" t="s">
        <v>4274</v>
      </c>
      <c r="B3" s="1" t="s">
        <v>3050</v>
      </c>
      <c r="C3" s="2">
        <v>5391</v>
      </c>
      <c r="D3" s="2">
        <v>2</v>
      </c>
      <c r="E3" s="3">
        <v>0.173915559904151</v>
      </c>
      <c r="F3" s="3">
        <v>6.6502142940621596</v>
      </c>
      <c r="G3" s="4">
        <v>0</v>
      </c>
      <c r="H3" s="5" t="s">
        <v>8364</v>
      </c>
      <c r="I3" s="5" t="s">
        <v>8369</v>
      </c>
      <c r="J3" s="6" t="s">
        <v>1650</v>
      </c>
      <c r="K3" s="6" t="s">
        <v>3051</v>
      </c>
      <c r="L3" s="2">
        <v>1757381</v>
      </c>
      <c r="M3" s="2">
        <v>1757746</v>
      </c>
      <c r="N3" s="2" t="s">
        <v>5</v>
      </c>
      <c r="O3" s="2">
        <v>2737150</v>
      </c>
      <c r="P3" s="2">
        <v>2737544</v>
      </c>
      <c r="Q3" s="2" t="s">
        <v>5</v>
      </c>
      <c r="R3" s="2">
        <v>67584</v>
      </c>
      <c r="S3" s="2">
        <v>160483</v>
      </c>
      <c r="T3" s="2">
        <v>13379480</v>
      </c>
      <c r="U3" s="2">
        <v>50567</v>
      </c>
      <c r="V3" s="2">
        <v>37374</v>
      </c>
      <c r="W3" s="2" t="s">
        <v>4273</v>
      </c>
      <c r="X3" s="5" t="s">
        <v>3049</v>
      </c>
    </row>
    <row r="4" spans="1:24">
      <c r="A4" s="1" t="s">
        <v>6267</v>
      </c>
      <c r="B4" s="1" t="s">
        <v>3050</v>
      </c>
      <c r="C4" s="2">
        <v>4349</v>
      </c>
      <c r="D4" s="2">
        <v>2</v>
      </c>
      <c r="E4" s="3">
        <v>0.11386754968882699</v>
      </c>
      <c r="F4" s="3">
        <v>6.6163258547473998</v>
      </c>
      <c r="G4" s="4">
        <v>0</v>
      </c>
      <c r="H4" s="5" t="s">
        <v>8364</v>
      </c>
      <c r="I4" s="5" t="s">
        <v>8369</v>
      </c>
      <c r="J4" s="6" t="s">
        <v>4792</v>
      </c>
      <c r="K4" s="6" t="s">
        <v>3051</v>
      </c>
      <c r="L4" s="2">
        <v>3719888</v>
      </c>
      <c r="M4" s="2">
        <v>3720289</v>
      </c>
      <c r="N4" s="2" t="s">
        <v>5</v>
      </c>
      <c r="O4" s="2">
        <v>2737150</v>
      </c>
      <c r="P4" s="2">
        <v>2737544</v>
      </c>
      <c r="Q4" s="2" t="s">
        <v>5</v>
      </c>
      <c r="R4" s="2">
        <v>54500</v>
      </c>
      <c r="S4" s="2">
        <v>161525</v>
      </c>
      <c r="T4" s="2">
        <v>13392564</v>
      </c>
      <c r="U4" s="2">
        <v>61966</v>
      </c>
      <c r="V4" s="2">
        <v>37374</v>
      </c>
      <c r="W4" s="2" t="s">
        <v>6266</v>
      </c>
      <c r="X4" s="5" t="s">
        <v>3049</v>
      </c>
    </row>
    <row r="5" spans="1:24">
      <c r="A5" s="1" t="s">
        <v>4944</v>
      </c>
      <c r="B5" s="1" t="s">
        <v>5001</v>
      </c>
      <c r="C5" s="2">
        <v>3595</v>
      </c>
      <c r="D5" s="2">
        <v>1</v>
      </c>
      <c r="E5" s="3">
        <v>1.5643957115353999</v>
      </c>
      <c r="F5" s="3">
        <v>2.3043614998417898</v>
      </c>
      <c r="G5" s="4">
        <v>0</v>
      </c>
      <c r="H5" s="5" t="s">
        <v>8369</v>
      </c>
      <c r="I5" s="5" t="s">
        <v>8361</v>
      </c>
      <c r="J5" s="6" t="s">
        <v>4800</v>
      </c>
      <c r="K5" s="6" t="s">
        <v>4215</v>
      </c>
      <c r="L5" s="2">
        <v>657270</v>
      </c>
      <c r="M5" s="2">
        <v>657518</v>
      </c>
      <c r="N5" s="2" t="s">
        <v>5</v>
      </c>
      <c r="O5" s="2">
        <v>4250218</v>
      </c>
      <c r="P5" s="2">
        <v>4250535</v>
      </c>
      <c r="Q5" s="2" t="s">
        <v>5</v>
      </c>
      <c r="R5" s="2">
        <v>112059</v>
      </c>
      <c r="S5" s="2">
        <v>185329</v>
      </c>
      <c r="T5" s="2">
        <v>13311955</v>
      </c>
      <c r="U5" s="2">
        <v>10885</v>
      </c>
      <c r="V5" s="2">
        <v>4337</v>
      </c>
      <c r="W5" s="2" t="s">
        <v>4943</v>
      </c>
      <c r="X5" s="5" t="s">
        <v>6556</v>
      </c>
    </row>
    <row r="6" spans="1:24">
      <c r="A6" s="1" t="s">
        <v>4270</v>
      </c>
      <c r="B6" s="1" t="s">
        <v>3050</v>
      </c>
      <c r="C6" s="2">
        <v>2790</v>
      </c>
      <c r="D6" s="2">
        <v>2</v>
      </c>
      <c r="E6" s="3">
        <v>0.15183893159206999</v>
      </c>
      <c r="F6" s="3">
        <v>5.2577932957577902</v>
      </c>
      <c r="G6" s="4">
        <v>0</v>
      </c>
      <c r="H6" s="5" t="s">
        <v>8367</v>
      </c>
      <c r="I6" s="5" t="s">
        <v>8369</v>
      </c>
      <c r="J6" s="6" t="s">
        <v>18</v>
      </c>
      <c r="K6" s="6" t="s">
        <v>3051</v>
      </c>
      <c r="L6" s="2">
        <v>2734067</v>
      </c>
      <c r="M6" s="2">
        <v>2734297</v>
      </c>
      <c r="N6" s="2" t="s">
        <v>9</v>
      </c>
      <c r="O6" s="2">
        <v>2737187</v>
      </c>
      <c r="P6" s="2">
        <v>2737544</v>
      </c>
      <c r="Q6" s="2" t="s">
        <v>5</v>
      </c>
      <c r="R6" s="2">
        <v>43612</v>
      </c>
      <c r="S6" s="2">
        <v>163084</v>
      </c>
      <c r="T6" s="2">
        <v>13403452</v>
      </c>
      <c r="U6" s="2">
        <v>29117</v>
      </c>
      <c r="V6" s="2">
        <v>37374</v>
      </c>
      <c r="W6" s="2" t="s">
        <v>4268</v>
      </c>
      <c r="X6" s="5" t="s">
        <v>3049</v>
      </c>
    </row>
    <row r="7" spans="1:24">
      <c r="A7" s="1" t="s">
        <v>20</v>
      </c>
      <c r="B7" s="1" t="s">
        <v>29</v>
      </c>
      <c r="C7" s="2">
        <v>1265</v>
      </c>
      <c r="D7" s="2">
        <v>2</v>
      </c>
      <c r="E7" s="3">
        <v>3.7185627661255198</v>
      </c>
      <c r="F7" s="3">
        <v>128.43584998149001</v>
      </c>
      <c r="G7" s="4">
        <v>0</v>
      </c>
      <c r="H7" s="5" t="s">
        <v>8367</v>
      </c>
      <c r="I7" s="5" t="s">
        <v>8367</v>
      </c>
      <c r="J7" s="6" t="s">
        <v>20</v>
      </c>
      <c r="K7" s="6" t="s">
        <v>31</v>
      </c>
      <c r="L7" s="2">
        <v>686732</v>
      </c>
      <c r="M7" s="2">
        <v>687139</v>
      </c>
      <c r="N7" s="2" t="s">
        <v>9</v>
      </c>
      <c r="O7" s="2">
        <v>2942796</v>
      </c>
      <c r="P7" s="2">
        <v>2942902</v>
      </c>
      <c r="Q7" s="2" t="s">
        <v>5</v>
      </c>
      <c r="R7" s="2">
        <v>3607</v>
      </c>
      <c r="S7" s="2">
        <v>37057</v>
      </c>
      <c r="T7" s="2">
        <v>13571009</v>
      </c>
      <c r="U7" s="2">
        <v>1921</v>
      </c>
      <c r="V7" s="2">
        <v>13699</v>
      </c>
      <c r="W7" s="2" t="s">
        <v>19</v>
      </c>
      <c r="X7" s="5" t="s">
        <v>27</v>
      </c>
    </row>
    <row r="8" spans="1:24">
      <c r="A8" s="1" t="s">
        <v>4274</v>
      </c>
      <c r="B8" s="1" t="s">
        <v>4270</v>
      </c>
      <c r="C8" s="2">
        <v>1201</v>
      </c>
      <c r="D8" s="2">
        <v>2</v>
      </c>
      <c r="E8" s="3">
        <v>4.7145969406565597E-2</v>
      </c>
      <c r="F8" s="3">
        <v>5.39508736515522</v>
      </c>
      <c r="G8" s="4">
        <v>0</v>
      </c>
      <c r="H8" s="5" t="s">
        <v>8364</v>
      </c>
      <c r="I8" s="5" t="s">
        <v>8367</v>
      </c>
      <c r="J8" s="6" t="s">
        <v>1650</v>
      </c>
      <c r="K8" s="6" t="s">
        <v>18</v>
      </c>
      <c r="L8" s="2">
        <v>1757378</v>
      </c>
      <c r="M8" s="2">
        <v>1757694</v>
      </c>
      <c r="N8" s="2" t="s">
        <v>5</v>
      </c>
      <c r="O8" s="2">
        <v>2734029</v>
      </c>
      <c r="P8" s="2">
        <v>2734271</v>
      </c>
      <c r="Q8" s="2" t="s">
        <v>9</v>
      </c>
      <c r="R8" s="2">
        <v>71755</v>
      </c>
      <c r="S8" s="2">
        <v>41876</v>
      </c>
      <c r="T8" s="2">
        <v>13498106</v>
      </c>
      <c r="U8" s="2">
        <v>50431</v>
      </c>
      <c r="V8" s="2">
        <v>29117</v>
      </c>
      <c r="W8" s="2" t="s">
        <v>4273</v>
      </c>
      <c r="X8" s="5" t="s">
        <v>4268</v>
      </c>
    </row>
    <row r="9" spans="1:24">
      <c r="A9" s="1" t="s">
        <v>5998</v>
      </c>
      <c r="B9" s="1" t="s">
        <v>6000</v>
      </c>
      <c r="C9" s="2">
        <v>1109</v>
      </c>
      <c r="D9" s="2">
        <v>2</v>
      </c>
      <c r="E9" s="3">
        <v>10.535615309425101</v>
      </c>
      <c r="F9" s="3">
        <v>50.056789311021703</v>
      </c>
      <c r="G9" s="4">
        <v>0</v>
      </c>
      <c r="H9" s="5" t="s">
        <v>8365</v>
      </c>
      <c r="I9" s="5" t="s">
        <v>8365</v>
      </c>
      <c r="J9" s="6" t="s">
        <v>5998</v>
      </c>
      <c r="K9" s="6" t="s">
        <v>6000</v>
      </c>
      <c r="L9" s="2">
        <v>1417419</v>
      </c>
      <c r="M9" s="2">
        <v>1417452</v>
      </c>
      <c r="N9" s="2" t="s">
        <v>5</v>
      </c>
      <c r="O9" s="2">
        <v>1735705</v>
      </c>
      <c r="P9" s="2">
        <v>1736117</v>
      </c>
      <c r="Q9" s="2" t="s">
        <v>5</v>
      </c>
      <c r="R9" s="2">
        <v>4846</v>
      </c>
      <c r="S9" s="2">
        <v>61925</v>
      </c>
      <c r="T9" s="2">
        <v>13545058</v>
      </c>
      <c r="U9" s="2">
        <v>1154</v>
      </c>
      <c r="V9" s="2">
        <v>6304</v>
      </c>
      <c r="W9" s="2" t="s">
        <v>5997</v>
      </c>
      <c r="X9" s="5" t="s">
        <v>5999</v>
      </c>
    </row>
    <row r="10" spans="1:24">
      <c r="A10" s="1" t="s">
        <v>40</v>
      </c>
      <c r="B10" s="1" t="s">
        <v>3978</v>
      </c>
      <c r="C10" s="2">
        <v>1054</v>
      </c>
      <c r="D10" s="2">
        <v>2</v>
      </c>
      <c r="E10" s="3">
        <v>5.0418621321991397</v>
      </c>
      <c r="F10" s="3">
        <v>26.279443375477801</v>
      </c>
      <c r="G10" s="4">
        <v>0</v>
      </c>
      <c r="H10" s="5" t="s">
        <v>8367</v>
      </c>
      <c r="I10" s="5" t="s">
        <v>8369</v>
      </c>
      <c r="J10" s="6" t="s">
        <v>41</v>
      </c>
      <c r="K10" s="6" t="s">
        <v>2705</v>
      </c>
      <c r="L10" s="2">
        <v>2814800</v>
      </c>
      <c r="M10" s="2">
        <v>2815133</v>
      </c>
      <c r="N10" s="2" t="s">
        <v>5</v>
      </c>
      <c r="O10" s="2">
        <v>461359</v>
      </c>
      <c r="P10" s="2">
        <v>461786</v>
      </c>
      <c r="Q10" s="2" t="s">
        <v>5</v>
      </c>
      <c r="R10" s="2">
        <v>5155</v>
      </c>
      <c r="S10" s="2">
        <v>105047</v>
      </c>
      <c r="T10" s="2">
        <v>13501682</v>
      </c>
      <c r="U10" s="2">
        <v>2067</v>
      </c>
      <c r="V10" s="2">
        <v>5721</v>
      </c>
      <c r="W10" s="2" t="s">
        <v>38</v>
      </c>
      <c r="X10" s="5" t="s">
        <v>3977</v>
      </c>
    </row>
    <row r="11" spans="1:24">
      <c r="A11" s="1" t="s">
        <v>4347</v>
      </c>
      <c r="B11" s="1" t="s">
        <v>45</v>
      </c>
      <c r="C11" s="2">
        <v>981</v>
      </c>
      <c r="D11" s="2">
        <v>2</v>
      </c>
      <c r="E11" s="3">
        <v>1.64778610533282</v>
      </c>
      <c r="F11" s="3">
        <v>4.2159511867065502</v>
      </c>
      <c r="G11" s="4">
        <v>1.4007630161987499E-279</v>
      </c>
      <c r="H11" s="5" t="s">
        <v>8369</v>
      </c>
      <c r="I11" s="5" t="s">
        <v>8367</v>
      </c>
      <c r="J11" s="6" t="s">
        <v>308</v>
      </c>
      <c r="K11" s="6" t="s">
        <v>47</v>
      </c>
      <c r="L11" s="2">
        <v>2716068</v>
      </c>
      <c r="M11" s="2">
        <v>2716297</v>
      </c>
      <c r="N11" s="2" t="s">
        <v>9</v>
      </c>
      <c r="O11" s="2">
        <v>1405657</v>
      </c>
      <c r="P11" s="2">
        <v>1405725</v>
      </c>
      <c r="Q11" s="2" t="s">
        <v>9</v>
      </c>
      <c r="R11" s="2">
        <v>46902</v>
      </c>
      <c r="S11" s="2">
        <v>66966</v>
      </c>
      <c r="T11" s="2">
        <v>13498089</v>
      </c>
      <c r="U11" s="2">
        <v>7670</v>
      </c>
      <c r="V11" s="2">
        <v>4430</v>
      </c>
      <c r="W11" s="2" t="s">
        <v>4346</v>
      </c>
      <c r="X11" s="5" t="s">
        <v>43</v>
      </c>
    </row>
    <row r="12" spans="1:24">
      <c r="A12" s="1" t="s">
        <v>139</v>
      </c>
      <c r="B12" s="1" t="s">
        <v>1131</v>
      </c>
      <c r="C12" s="2">
        <v>746</v>
      </c>
      <c r="D12" s="2">
        <v>2</v>
      </c>
      <c r="E12" s="3">
        <v>3.86626249504388</v>
      </c>
      <c r="F12" s="3">
        <v>24.083536290318801</v>
      </c>
      <c r="G12" s="4">
        <v>0</v>
      </c>
      <c r="H12" s="5" t="s">
        <v>8369</v>
      </c>
      <c r="I12" s="5" t="s">
        <v>8367</v>
      </c>
      <c r="J12" s="6" t="s">
        <v>140</v>
      </c>
      <c r="K12" s="6" t="s">
        <v>1133</v>
      </c>
      <c r="L12" s="2">
        <v>923073</v>
      </c>
      <c r="M12" s="2">
        <v>923485</v>
      </c>
      <c r="N12" s="2" t="s">
        <v>5</v>
      </c>
      <c r="O12" s="2">
        <v>2167144</v>
      </c>
      <c r="P12" s="2">
        <v>2167201</v>
      </c>
      <c r="Q12" s="2" t="s">
        <v>5</v>
      </c>
      <c r="R12" s="2">
        <v>9032</v>
      </c>
      <c r="S12" s="2">
        <v>46493</v>
      </c>
      <c r="T12" s="2">
        <v>13556667</v>
      </c>
      <c r="U12" s="2">
        <v>3117</v>
      </c>
      <c r="V12" s="2">
        <v>3767</v>
      </c>
      <c r="W12" s="2" t="s">
        <v>138</v>
      </c>
      <c r="X12" s="5" t="s">
        <v>1129</v>
      </c>
    </row>
    <row r="13" spans="1:24">
      <c r="A13" s="1" t="s">
        <v>4347</v>
      </c>
      <c r="B13" s="1" t="s">
        <v>4944</v>
      </c>
      <c r="C13" s="2">
        <v>680</v>
      </c>
      <c r="D13" s="2">
        <v>2</v>
      </c>
      <c r="E13" s="3">
        <v>0.34948290732659498</v>
      </c>
      <c r="F13" s="3">
        <v>1.3192744573947901</v>
      </c>
      <c r="G13" s="4">
        <v>1.52500732720315E-5</v>
      </c>
      <c r="H13" s="5" t="s">
        <v>8369</v>
      </c>
      <c r="I13" s="5" t="s">
        <v>8369</v>
      </c>
      <c r="J13" s="6" t="s">
        <v>308</v>
      </c>
      <c r="K13" s="6" t="s">
        <v>4800</v>
      </c>
      <c r="L13" s="2">
        <v>2716051</v>
      </c>
      <c r="M13" s="2">
        <v>2716396</v>
      </c>
      <c r="N13" s="2" t="s">
        <v>9</v>
      </c>
      <c r="O13" s="2">
        <v>657281</v>
      </c>
      <c r="P13" s="2">
        <v>657549</v>
      </c>
      <c r="Q13" s="2" t="s">
        <v>5</v>
      </c>
      <c r="R13" s="2">
        <v>53228</v>
      </c>
      <c r="S13" s="2">
        <v>130040</v>
      </c>
      <c r="T13" s="2">
        <v>13428990</v>
      </c>
      <c r="U13" s="2">
        <v>9977</v>
      </c>
      <c r="V13" s="2">
        <v>10885</v>
      </c>
      <c r="W13" s="2" t="s">
        <v>4346</v>
      </c>
      <c r="X13" s="5" t="s">
        <v>4943</v>
      </c>
    </row>
    <row r="14" spans="1:24">
      <c r="A14" s="1" t="s">
        <v>746</v>
      </c>
      <c r="B14" s="1" t="s">
        <v>4321</v>
      </c>
      <c r="C14" s="2">
        <v>646</v>
      </c>
      <c r="D14" s="2">
        <v>2</v>
      </c>
      <c r="E14" s="3">
        <v>0.27940952618946202</v>
      </c>
      <c r="F14" s="3">
        <v>11.184756503009799</v>
      </c>
      <c r="G14" s="4">
        <v>0</v>
      </c>
      <c r="H14" s="5" t="s">
        <v>8362</v>
      </c>
      <c r="I14" s="5" t="s">
        <v>8367</v>
      </c>
      <c r="J14" s="6" t="s">
        <v>746</v>
      </c>
      <c r="K14" s="6" t="s">
        <v>4322</v>
      </c>
      <c r="L14" s="2">
        <v>3888410</v>
      </c>
      <c r="M14" s="2">
        <v>3888895</v>
      </c>
      <c r="N14" s="2" t="s">
        <v>5</v>
      </c>
      <c r="O14" s="2">
        <v>4049927</v>
      </c>
      <c r="P14" s="2">
        <v>4050007</v>
      </c>
      <c r="Q14" s="2" t="s">
        <v>5</v>
      </c>
      <c r="R14" s="2">
        <v>147733</v>
      </c>
      <c r="S14" s="2">
        <v>5262</v>
      </c>
      <c r="T14" s="2">
        <v>13459297</v>
      </c>
      <c r="U14" s="2">
        <v>43764</v>
      </c>
      <c r="V14" s="2">
        <v>3273</v>
      </c>
      <c r="W14" s="2" t="s">
        <v>745</v>
      </c>
      <c r="X14" s="5" t="s">
        <v>4320</v>
      </c>
    </row>
    <row r="15" spans="1:24">
      <c r="A15" s="1" t="s">
        <v>1649</v>
      </c>
      <c r="B15" s="1" t="s">
        <v>1131</v>
      </c>
      <c r="C15" s="2">
        <v>624</v>
      </c>
      <c r="D15" s="2">
        <v>2</v>
      </c>
      <c r="E15" s="3">
        <v>0.73678601941221999</v>
      </c>
      <c r="F15" s="3">
        <v>5.5911431081022096</v>
      </c>
      <c r="G15" s="4">
        <v>8.4984998802097195E-237</v>
      </c>
      <c r="H15" s="5" t="s">
        <v>8369</v>
      </c>
      <c r="I15" s="5" t="s">
        <v>8367</v>
      </c>
      <c r="J15" s="6" t="s">
        <v>1650</v>
      </c>
      <c r="K15" s="6" t="s">
        <v>1133</v>
      </c>
      <c r="L15" s="2">
        <v>1757401</v>
      </c>
      <c r="M15" s="2">
        <v>1757497</v>
      </c>
      <c r="N15" s="2" t="s">
        <v>5</v>
      </c>
      <c r="O15" s="2">
        <v>2167146</v>
      </c>
      <c r="P15" s="2">
        <v>2167200</v>
      </c>
      <c r="Q15" s="2" t="s">
        <v>5</v>
      </c>
      <c r="R15" s="2">
        <v>32586</v>
      </c>
      <c r="S15" s="2">
        <v>46351</v>
      </c>
      <c r="T15" s="2">
        <v>13533377</v>
      </c>
      <c r="U15" s="2">
        <v>12990</v>
      </c>
      <c r="V15" s="2">
        <v>3720</v>
      </c>
      <c r="W15" s="2" t="s">
        <v>1648</v>
      </c>
      <c r="X15" s="5" t="s">
        <v>1129</v>
      </c>
    </row>
    <row r="16" spans="1:24">
      <c r="A16" s="1" t="s">
        <v>2315</v>
      </c>
      <c r="B16" s="1" t="s">
        <v>1131</v>
      </c>
      <c r="C16" s="2">
        <v>578</v>
      </c>
      <c r="D16" s="2">
        <v>2</v>
      </c>
      <c r="E16" s="3">
        <v>41.345259673343001</v>
      </c>
      <c r="F16" s="3">
        <v>104.751501130802</v>
      </c>
      <c r="G16" s="4">
        <v>0</v>
      </c>
      <c r="H16" s="5" t="s">
        <v>8369</v>
      </c>
      <c r="I16" s="5" t="s">
        <v>8367</v>
      </c>
      <c r="J16" s="6" t="s">
        <v>2316</v>
      </c>
      <c r="K16" s="6" t="s">
        <v>1133</v>
      </c>
      <c r="L16" s="2">
        <v>1908328</v>
      </c>
      <c r="M16" s="2">
        <v>1908792</v>
      </c>
      <c r="N16" s="2" t="s">
        <v>9</v>
      </c>
      <c r="O16" s="2">
        <v>2167149</v>
      </c>
      <c r="P16" s="2">
        <v>2167201</v>
      </c>
      <c r="Q16" s="2" t="s">
        <v>5</v>
      </c>
      <c r="R16" s="2">
        <v>1604</v>
      </c>
      <c r="S16" s="2">
        <v>46661</v>
      </c>
      <c r="T16" s="2">
        <v>13564095</v>
      </c>
      <c r="U16" s="2">
        <v>282</v>
      </c>
      <c r="V16" s="2">
        <v>3767</v>
      </c>
      <c r="W16" s="2" t="s">
        <v>2314</v>
      </c>
      <c r="X16" s="5" t="s">
        <v>1129</v>
      </c>
    </row>
    <row r="17" spans="1:24">
      <c r="A17" s="1" t="s">
        <v>2205</v>
      </c>
      <c r="B17" s="1" t="s">
        <v>1131</v>
      </c>
      <c r="C17" s="2">
        <v>560</v>
      </c>
      <c r="D17" s="2">
        <v>2</v>
      </c>
      <c r="E17" s="3">
        <v>21.681817859340502</v>
      </c>
      <c r="F17" s="3">
        <v>35.300605426327699</v>
      </c>
      <c r="G17" s="4">
        <v>0</v>
      </c>
      <c r="H17" s="5" t="s">
        <v>8369</v>
      </c>
      <c r="I17" s="5" t="s">
        <v>8367</v>
      </c>
      <c r="J17" s="6" t="s">
        <v>2206</v>
      </c>
      <c r="K17" s="6" t="s">
        <v>1133</v>
      </c>
      <c r="L17" s="2">
        <v>134338</v>
      </c>
      <c r="M17" s="2">
        <v>134790</v>
      </c>
      <c r="N17" s="2" t="s">
        <v>5</v>
      </c>
      <c r="O17" s="2">
        <v>2167143</v>
      </c>
      <c r="P17" s="2">
        <v>2167200</v>
      </c>
      <c r="Q17" s="2" t="s">
        <v>5</v>
      </c>
      <c r="R17" s="2">
        <v>4635</v>
      </c>
      <c r="S17" s="2">
        <v>46415</v>
      </c>
      <c r="T17" s="2">
        <v>13561328</v>
      </c>
      <c r="U17" s="2">
        <v>435</v>
      </c>
      <c r="V17" s="2">
        <v>3720</v>
      </c>
      <c r="W17" s="2" t="s">
        <v>2204</v>
      </c>
      <c r="X17" s="5" t="s">
        <v>1129</v>
      </c>
    </row>
    <row r="18" spans="1:24">
      <c r="A18" s="1" t="s">
        <v>58</v>
      </c>
      <c r="B18" s="1" t="s">
        <v>45</v>
      </c>
      <c r="C18" s="2">
        <v>547</v>
      </c>
      <c r="D18" s="2">
        <v>2</v>
      </c>
      <c r="E18" s="3">
        <v>18.881774447419101</v>
      </c>
      <c r="F18" s="3">
        <v>119.34850665481</v>
      </c>
      <c r="G18" s="4">
        <v>0</v>
      </c>
      <c r="H18" s="5" t="s">
        <v>8367</v>
      </c>
      <c r="I18" s="5" t="s">
        <v>8367</v>
      </c>
      <c r="J18" s="6" t="s">
        <v>59</v>
      </c>
      <c r="K18" s="6" t="s">
        <v>47</v>
      </c>
      <c r="L18" s="2">
        <v>4106250</v>
      </c>
      <c r="M18" s="2">
        <v>4106565</v>
      </c>
      <c r="N18" s="2" t="s">
        <v>5</v>
      </c>
      <c r="O18" s="2">
        <v>1405656</v>
      </c>
      <c r="P18" s="2">
        <v>1405710</v>
      </c>
      <c r="Q18" s="2" t="s">
        <v>9</v>
      </c>
      <c r="R18" s="2">
        <v>921</v>
      </c>
      <c r="S18" s="2">
        <v>67400</v>
      </c>
      <c r="T18" s="2">
        <v>13544070</v>
      </c>
      <c r="U18" s="2">
        <v>580</v>
      </c>
      <c r="V18" s="2">
        <v>4430</v>
      </c>
      <c r="W18" s="2" t="s">
        <v>56</v>
      </c>
      <c r="X18" s="5" t="s">
        <v>43</v>
      </c>
    </row>
    <row r="19" spans="1:24">
      <c r="A19" s="1" t="s">
        <v>5990</v>
      </c>
      <c r="B19" s="1" t="s">
        <v>4799</v>
      </c>
      <c r="C19" s="2">
        <v>493</v>
      </c>
      <c r="D19" s="2">
        <v>2</v>
      </c>
      <c r="E19" s="3">
        <v>6.4650851620100198</v>
      </c>
      <c r="F19" s="3">
        <v>6.4650851620100198</v>
      </c>
      <c r="G19" s="4">
        <v>1.3188577188259101E-211</v>
      </c>
      <c r="H19" s="5" t="s">
        <v>8369</v>
      </c>
      <c r="I19" s="5" t="s">
        <v>8361</v>
      </c>
      <c r="J19" s="6" t="s">
        <v>5991</v>
      </c>
      <c r="K19" s="6" t="s">
        <v>4800</v>
      </c>
      <c r="L19" s="2">
        <v>3937013</v>
      </c>
      <c r="M19" s="2">
        <v>3937096</v>
      </c>
      <c r="N19" s="2" t="s">
        <v>5</v>
      </c>
      <c r="O19" s="2">
        <v>657518</v>
      </c>
      <c r="P19" s="2">
        <v>657549</v>
      </c>
      <c r="Q19" s="2" t="s">
        <v>5</v>
      </c>
      <c r="R19" s="2">
        <v>16885</v>
      </c>
      <c r="S19" s="2">
        <v>61124</v>
      </c>
      <c r="T19" s="2">
        <v>13534436</v>
      </c>
      <c r="U19" s="2">
        <v>907</v>
      </c>
      <c r="V19" s="2">
        <v>1266</v>
      </c>
      <c r="W19" s="2" t="s">
        <v>5989</v>
      </c>
      <c r="X19" s="5" t="s">
        <v>4798</v>
      </c>
    </row>
    <row r="20" spans="1:24">
      <c r="A20" s="1" t="s">
        <v>29</v>
      </c>
      <c r="B20" s="1" t="s">
        <v>2950</v>
      </c>
      <c r="C20" s="2">
        <v>487</v>
      </c>
      <c r="D20" s="2">
        <v>2</v>
      </c>
      <c r="E20" s="3">
        <v>1.2410512578300199</v>
      </c>
      <c r="F20" s="3">
        <v>28.127363706229101</v>
      </c>
      <c r="G20" s="4">
        <v>0</v>
      </c>
      <c r="H20" s="5" t="s">
        <v>8367</v>
      </c>
      <c r="I20" s="5" t="s">
        <v>8362</v>
      </c>
      <c r="J20" s="6" t="s">
        <v>31</v>
      </c>
      <c r="K20" s="6" t="s">
        <v>2950</v>
      </c>
      <c r="L20" s="2">
        <v>2942695</v>
      </c>
      <c r="M20" s="2">
        <v>2942861</v>
      </c>
      <c r="N20" s="2" t="s">
        <v>5</v>
      </c>
      <c r="O20" s="2">
        <v>3852655</v>
      </c>
      <c r="P20" s="2">
        <v>3852993</v>
      </c>
      <c r="Q20" s="2" t="s">
        <v>9</v>
      </c>
      <c r="R20" s="2">
        <v>38777</v>
      </c>
      <c r="S20" s="2">
        <v>6058</v>
      </c>
      <c r="T20" s="2">
        <v>13567616</v>
      </c>
      <c r="U20" s="2">
        <v>17800</v>
      </c>
      <c r="V20" s="2">
        <v>1335</v>
      </c>
      <c r="W20" s="2" t="s">
        <v>27</v>
      </c>
      <c r="X20" s="5" t="s">
        <v>2949</v>
      </c>
    </row>
    <row r="21" spans="1:24">
      <c r="A21" s="1" t="s">
        <v>607</v>
      </c>
      <c r="B21" s="1" t="s">
        <v>3</v>
      </c>
      <c r="C21" s="2">
        <v>480</v>
      </c>
      <c r="D21" s="2">
        <v>2</v>
      </c>
      <c r="E21" s="3">
        <v>9.1882614759516592</v>
      </c>
      <c r="F21" s="3">
        <v>1005.17800709434</v>
      </c>
      <c r="G21" s="4">
        <v>0</v>
      </c>
      <c r="H21" s="5" t="s">
        <v>8369</v>
      </c>
      <c r="I21" s="5" t="s">
        <v>8367</v>
      </c>
      <c r="J21" s="6" t="s">
        <v>608</v>
      </c>
      <c r="K21" s="6" t="s">
        <v>4</v>
      </c>
      <c r="L21" s="2">
        <v>3933320</v>
      </c>
      <c r="M21" s="2">
        <v>3933725</v>
      </c>
      <c r="N21" s="2" t="s">
        <v>5</v>
      </c>
      <c r="O21" s="2">
        <v>3350664</v>
      </c>
      <c r="P21" s="2">
        <v>3350698</v>
      </c>
      <c r="Q21" s="2" t="s">
        <v>5</v>
      </c>
      <c r="R21" s="2">
        <v>2963</v>
      </c>
      <c r="S21" s="2">
        <v>2193</v>
      </c>
      <c r="T21" s="2">
        <v>13607302</v>
      </c>
      <c r="U21" s="2">
        <v>2562</v>
      </c>
      <c r="V21" s="2">
        <v>1603</v>
      </c>
      <c r="W21" s="2" t="s">
        <v>606</v>
      </c>
      <c r="X21" s="5" t="s">
        <v>1</v>
      </c>
    </row>
    <row r="22" spans="1:24">
      <c r="A22" s="1" t="s">
        <v>740</v>
      </c>
      <c r="B22" s="1" t="s">
        <v>3050</v>
      </c>
      <c r="C22" s="2">
        <v>480</v>
      </c>
      <c r="D22" s="2">
        <v>1</v>
      </c>
      <c r="E22" s="3">
        <v>0.41841037020676902</v>
      </c>
      <c r="F22" s="3">
        <v>1.57833458938622</v>
      </c>
      <c r="G22" s="4">
        <v>5.7187865354996097E-14</v>
      </c>
      <c r="H22" s="5" t="s">
        <v>8369</v>
      </c>
      <c r="I22" s="5" t="s">
        <v>8369</v>
      </c>
      <c r="J22" s="6" t="s">
        <v>741</v>
      </c>
      <c r="K22" s="6" t="s">
        <v>3051</v>
      </c>
      <c r="L22" s="2">
        <v>3890002</v>
      </c>
      <c r="M22" s="2">
        <v>3890100</v>
      </c>
      <c r="N22" s="2" t="s">
        <v>5</v>
      </c>
      <c r="O22" s="2">
        <v>2737501</v>
      </c>
      <c r="P22" s="2">
        <v>2737544</v>
      </c>
      <c r="Q22" s="2" t="s">
        <v>5</v>
      </c>
      <c r="R22" s="2">
        <v>44462</v>
      </c>
      <c r="S22" s="2">
        <v>92174</v>
      </c>
      <c r="T22" s="2">
        <v>13475822</v>
      </c>
      <c r="U22" s="2">
        <v>10359</v>
      </c>
      <c r="V22" s="2">
        <v>6190</v>
      </c>
      <c r="W22" s="2" t="s">
        <v>739</v>
      </c>
      <c r="X22" s="5" t="s">
        <v>3049</v>
      </c>
    </row>
    <row r="23" spans="1:24">
      <c r="A23" s="1" t="s">
        <v>4265</v>
      </c>
      <c r="B23" s="1" t="s">
        <v>5001</v>
      </c>
      <c r="C23" s="2">
        <v>414</v>
      </c>
      <c r="D23" s="2">
        <v>2</v>
      </c>
      <c r="E23" s="3">
        <v>0.32569244711392498</v>
      </c>
      <c r="F23" s="3">
        <v>4.2205185809975099</v>
      </c>
      <c r="G23" s="4">
        <v>1.7231042611598201E-114</v>
      </c>
      <c r="H23" s="5" t="s">
        <v>8365</v>
      </c>
      <c r="I23" s="5" t="s">
        <v>8361</v>
      </c>
      <c r="J23" s="6" t="s">
        <v>4265</v>
      </c>
      <c r="K23" s="6" t="s">
        <v>4215</v>
      </c>
      <c r="L23" s="2">
        <v>2001938</v>
      </c>
      <c r="M23" s="2">
        <v>2001984</v>
      </c>
      <c r="N23" s="2" t="s">
        <v>9</v>
      </c>
      <c r="O23" s="2">
        <v>4250502</v>
      </c>
      <c r="P23" s="2">
        <v>4250535</v>
      </c>
      <c r="Q23" s="2" t="s">
        <v>5</v>
      </c>
      <c r="R23" s="2">
        <v>7519</v>
      </c>
      <c r="S23" s="2">
        <v>175204</v>
      </c>
      <c r="T23" s="2">
        <v>13429801</v>
      </c>
      <c r="U23" s="2">
        <v>6568</v>
      </c>
      <c r="V23" s="2">
        <v>1863</v>
      </c>
      <c r="W23" s="2" t="s">
        <v>4264</v>
      </c>
      <c r="X23" s="5" t="s">
        <v>4999</v>
      </c>
    </row>
    <row r="24" spans="1:24">
      <c r="A24" s="1" t="s">
        <v>2799</v>
      </c>
      <c r="B24" s="1" t="s">
        <v>2625</v>
      </c>
      <c r="C24" s="2">
        <v>413</v>
      </c>
      <c r="D24" s="2">
        <v>2</v>
      </c>
      <c r="E24" s="3">
        <v>0.77679000047909896</v>
      </c>
      <c r="F24" s="3">
        <v>130.38701854607001</v>
      </c>
      <c r="G24" s="4">
        <v>0</v>
      </c>
      <c r="H24" s="5" t="s">
        <v>8369</v>
      </c>
      <c r="I24" s="5" t="s">
        <v>8367</v>
      </c>
      <c r="J24" s="6" t="s">
        <v>2800</v>
      </c>
      <c r="K24" s="6" t="s">
        <v>2627</v>
      </c>
      <c r="L24" s="2">
        <v>4439413</v>
      </c>
      <c r="M24" s="2">
        <v>4439842</v>
      </c>
      <c r="N24" s="2" t="s">
        <v>5</v>
      </c>
      <c r="O24" s="2">
        <v>1409175</v>
      </c>
      <c r="P24" s="2">
        <v>1409250</v>
      </c>
      <c r="Q24" s="2" t="s">
        <v>5</v>
      </c>
      <c r="R24" s="2">
        <v>1622</v>
      </c>
      <c r="S24" s="2">
        <v>26528</v>
      </c>
      <c r="T24" s="2">
        <v>13584375</v>
      </c>
      <c r="U24" s="2">
        <v>1486</v>
      </c>
      <c r="V24" s="2">
        <v>25269</v>
      </c>
      <c r="W24" s="2" t="s">
        <v>2798</v>
      </c>
      <c r="X24" s="5" t="s">
        <v>2623</v>
      </c>
    </row>
    <row r="25" spans="1:24">
      <c r="A25" s="1" t="s">
        <v>1543</v>
      </c>
      <c r="B25" s="1" t="s">
        <v>1131</v>
      </c>
      <c r="C25" s="2">
        <v>397</v>
      </c>
      <c r="D25" s="2">
        <v>2</v>
      </c>
      <c r="E25" s="3">
        <v>3.9256211168894399</v>
      </c>
      <c r="F25" s="3">
        <v>6.5019079379788201</v>
      </c>
      <c r="G25" s="4">
        <v>9.6607515291607204E-171</v>
      </c>
      <c r="H25" s="5" t="s">
        <v>8369</v>
      </c>
      <c r="I25" s="5" t="s">
        <v>8367</v>
      </c>
      <c r="J25" s="6" t="s">
        <v>1544</v>
      </c>
      <c r="K25" s="6" t="s">
        <v>1133</v>
      </c>
      <c r="L25" s="2">
        <v>2355108</v>
      </c>
      <c r="M25" s="2">
        <v>2355400</v>
      </c>
      <c r="N25" s="2" t="s">
        <v>5</v>
      </c>
      <c r="O25" s="2">
        <v>2167152</v>
      </c>
      <c r="P25" s="2">
        <v>2167201</v>
      </c>
      <c r="Q25" s="2" t="s">
        <v>5</v>
      </c>
      <c r="R25" s="2">
        <v>17660</v>
      </c>
      <c r="S25" s="2">
        <v>46842</v>
      </c>
      <c r="T25" s="2">
        <v>13548039</v>
      </c>
      <c r="U25" s="2">
        <v>1530</v>
      </c>
      <c r="V25" s="2">
        <v>3767</v>
      </c>
      <c r="W25" s="2" t="s">
        <v>1542</v>
      </c>
      <c r="X25" s="5" t="s">
        <v>1129</v>
      </c>
    </row>
    <row r="26" spans="1:24">
      <c r="A26" s="1" t="s">
        <v>1446</v>
      </c>
      <c r="B26" s="1" t="s">
        <v>5045</v>
      </c>
      <c r="C26" s="2">
        <v>397</v>
      </c>
      <c r="D26" s="2">
        <v>1</v>
      </c>
      <c r="E26" s="3">
        <v>0.22795967408162399</v>
      </c>
      <c r="F26" s="3">
        <v>2.3316039324546298</v>
      </c>
      <c r="G26" s="4">
        <v>1.6262003633460501E-42</v>
      </c>
      <c r="H26" s="5" t="s">
        <v>8369</v>
      </c>
      <c r="I26" s="5" t="s">
        <v>8367</v>
      </c>
      <c r="J26" s="6" t="s">
        <v>1447</v>
      </c>
      <c r="K26" s="6" t="s">
        <v>3051</v>
      </c>
      <c r="L26" s="2">
        <v>2003504</v>
      </c>
      <c r="M26" s="2">
        <v>2003599</v>
      </c>
      <c r="N26" s="2" t="s">
        <v>9</v>
      </c>
      <c r="O26" s="2">
        <v>2737501</v>
      </c>
      <c r="P26" s="2">
        <v>2737543</v>
      </c>
      <c r="Q26" s="2" t="s">
        <v>5</v>
      </c>
      <c r="R26" s="2">
        <v>24907</v>
      </c>
      <c r="S26" s="2">
        <v>92257</v>
      </c>
      <c r="T26" s="2">
        <v>13495377</v>
      </c>
      <c r="U26" s="2">
        <v>15815</v>
      </c>
      <c r="V26" s="2">
        <v>6190</v>
      </c>
      <c r="W26" s="2" t="s">
        <v>1445</v>
      </c>
      <c r="X26" s="5" t="s">
        <v>5043</v>
      </c>
    </row>
    <row r="27" spans="1:24">
      <c r="A27" s="1" t="s">
        <v>3738</v>
      </c>
      <c r="B27" s="1" t="s">
        <v>45</v>
      </c>
      <c r="C27" s="2">
        <v>379</v>
      </c>
      <c r="D27" s="2">
        <v>2</v>
      </c>
      <c r="E27" s="3">
        <v>2.1048088925243702</v>
      </c>
      <c r="F27" s="3">
        <v>6.0256742581662897</v>
      </c>
      <c r="G27" s="4">
        <v>4.6392472586271404E-152</v>
      </c>
      <c r="H27" s="5" t="s">
        <v>8369</v>
      </c>
      <c r="I27" s="5" t="s">
        <v>8367</v>
      </c>
      <c r="J27" s="6" t="s">
        <v>3739</v>
      </c>
      <c r="K27" s="6" t="s">
        <v>47</v>
      </c>
      <c r="L27" s="2">
        <v>951312</v>
      </c>
      <c r="M27" s="2">
        <v>951497</v>
      </c>
      <c r="N27" s="2" t="s">
        <v>9</v>
      </c>
      <c r="O27" s="2">
        <v>1405656</v>
      </c>
      <c r="P27" s="2">
        <v>1405713</v>
      </c>
      <c r="Q27" s="2" t="s">
        <v>9</v>
      </c>
      <c r="R27" s="2">
        <v>12597</v>
      </c>
      <c r="S27" s="2">
        <v>67568</v>
      </c>
      <c r="T27" s="2">
        <v>13532394</v>
      </c>
      <c r="U27" s="2">
        <v>2325</v>
      </c>
      <c r="V27" s="2">
        <v>4430</v>
      </c>
      <c r="W27" s="2" t="s">
        <v>3737</v>
      </c>
      <c r="X27" s="5" t="s">
        <v>43</v>
      </c>
    </row>
    <row r="28" spans="1:24">
      <c r="A28" s="1" t="s">
        <v>2625</v>
      </c>
      <c r="B28" s="1" t="s">
        <v>2632</v>
      </c>
      <c r="C28" s="2">
        <v>378</v>
      </c>
      <c r="D28" s="2">
        <v>2</v>
      </c>
      <c r="E28" s="3">
        <v>1.71987108388137</v>
      </c>
      <c r="F28" s="3">
        <v>25.768845041906399</v>
      </c>
      <c r="G28" s="4">
        <v>0</v>
      </c>
      <c r="H28" s="5" t="s">
        <v>8367</v>
      </c>
      <c r="I28" s="5" t="s">
        <v>8369</v>
      </c>
      <c r="J28" s="6" t="s">
        <v>2627</v>
      </c>
      <c r="K28" s="6" t="s">
        <v>2633</v>
      </c>
      <c r="L28" s="2">
        <v>1409128</v>
      </c>
      <c r="M28" s="2">
        <v>1409219</v>
      </c>
      <c r="N28" s="2" t="s">
        <v>5</v>
      </c>
      <c r="O28" s="2">
        <v>640907</v>
      </c>
      <c r="P28" s="2">
        <v>641379</v>
      </c>
      <c r="Q28" s="2" t="s">
        <v>5</v>
      </c>
      <c r="R28" s="2">
        <v>29987</v>
      </c>
      <c r="S28" s="2">
        <v>6641</v>
      </c>
      <c r="T28" s="2">
        <v>13575932</v>
      </c>
      <c r="U28" s="2">
        <v>25269</v>
      </c>
      <c r="V28" s="2">
        <v>515</v>
      </c>
      <c r="W28" s="2" t="s">
        <v>2623</v>
      </c>
      <c r="X28" s="5" t="s">
        <v>2631</v>
      </c>
    </row>
    <row r="29" spans="1:24">
      <c r="A29" s="1" t="s">
        <v>29</v>
      </c>
      <c r="B29" s="1" t="s">
        <v>2884</v>
      </c>
      <c r="C29" s="2">
        <v>372</v>
      </c>
      <c r="D29" s="2">
        <v>2</v>
      </c>
      <c r="E29" s="3">
        <v>1.1831382105614501</v>
      </c>
      <c r="F29" s="3">
        <v>36.347618128862301</v>
      </c>
      <c r="G29" s="4">
        <v>0</v>
      </c>
      <c r="H29" s="5" t="s">
        <v>8367</v>
      </c>
      <c r="I29" s="5" t="s">
        <v>8364</v>
      </c>
      <c r="J29" s="6" t="s">
        <v>31</v>
      </c>
      <c r="K29" s="6" t="s">
        <v>2885</v>
      </c>
      <c r="L29" s="2">
        <v>2942695</v>
      </c>
      <c r="M29" s="2">
        <v>2942869</v>
      </c>
      <c r="N29" s="2" t="s">
        <v>5</v>
      </c>
      <c r="O29" s="2">
        <v>3707334</v>
      </c>
      <c r="P29" s="2">
        <v>3707785</v>
      </c>
      <c r="Q29" s="2" t="s">
        <v>9</v>
      </c>
      <c r="R29" s="2">
        <v>38892</v>
      </c>
      <c r="S29" s="2">
        <v>3571</v>
      </c>
      <c r="T29" s="2">
        <v>13570103</v>
      </c>
      <c r="U29" s="2">
        <v>17800</v>
      </c>
      <c r="V29" s="2">
        <v>1090</v>
      </c>
      <c r="W29" s="2" t="s">
        <v>27</v>
      </c>
      <c r="X29" s="5" t="s">
        <v>2883</v>
      </c>
    </row>
    <row r="30" spans="1:24">
      <c r="A30" s="1" t="s">
        <v>6288</v>
      </c>
      <c r="B30" s="1" t="s">
        <v>3050</v>
      </c>
      <c r="C30" s="2">
        <v>336</v>
      </c>
      <c r="D30" s="2">
        <v>1</v>
      </c>
      <c r="E30" s="3">
        <v>0.65422360346400399</v>
      </c>
      <c r="F30" s="3">
        <v>3.1495283436781598</v>
      </c>
      <c r="G30" s="4">
        <v>1.33506366276236E-62</v>
      </c>
      <c r="H30" s="5" t="s">
        <v>8362</v>
      </c>
      <c r="I30" s="5" t="s">
        <v>8369</v>
      </c>
      <c r="J30" s="6" t="s">
        <v>6288</v>
      </c>
      <c r="K30" s="6" t="s">
        <v>3051</v>
      </c>
      <c r="L30" s="2">
        <v>2174501</v>
      </c>
      <c r="M30" s="2">
        <v>2174698</v>
      </c>
      <c r="N30" s="2" t="s">
        <v>9</v>
      </c>
      <c r="O30" s="2">
        <v>2737502</v>
      </c>
      <c r="P30" s="2">
        <v>2737544</v>
      </c>
      <c r="Q30" s="2" t="s">
        <v>5</v>
      </c>
      <c r="R30" s="2">
        <v>15606</v>
      </c>
      <c r="S30" s="2">
        <v>92318</v>
      </c>
      <c r="T30" s="2">
        <v>13504678</v>
      </c>
      <c r="U30" s="2">
        <v>4689</v>
      </c>
      <c r="V30" s="2">
        <v>6190</v>
      </c>
      <c r="W30" s="2" t="s">
        <v>6287</v>
      </c>
      <c r="X30" s="5" t="s">
        <v>3049</v>
      </c>
    </row>
    <row r="31" spans="1:24">
      <c r="A31" s="1" t="s">
        <v>746</v>
      </c>
      <c r="B31" s="1" t="s">
        <v>3</v>
      </c>
      <c r="C31" s="2">
        <v>331</v>
      </c>
      <c r="D31" s="2">
        <v>1</v>
      </c>
      <c r="E31" s="3">
        <v>0.57911053596894002</v>
      </c>
      <c r="F31" s="3">
        <v>29.231060466227301</v>
      </c>
      <c r="G31" s="4">
        <v>0</v>
      </c>
      <c r="H31" s="5" t="s">
        <v>8362</v>
      </c>
      <c r="I31" s="5" t="s">
        <v>8367</v>
      </c>
      <c r="J31" s="6" t="s">
        <v>746</v>
      </c>
      <c r="K31" s="6" t="s">
        <v>4</v>
      </c>
      <c r="L31" s="2">
        <v>3888411</v>
      </c>
      <c r="M31" s="2">
        <v>3888691</v>
      </c>
      <c r="N31" s="2" t="s">
        <v>5</v>
      </c>
      <c r="O31" s="2">
        <v>3350617</v>
      </c>
      <c r="P31" s="2">
        <v>3350698</v>
      </c>
      <c r="Q31" s="2" t="s">
        <v>5</v>
      </c>
      <c r="R31" s="2">
        <v>65489</v>
      </c>
      <c r="S31" s="2">
        <v>2342</v>
      </c>
      <c r="T31" s="2">
        <v>13544776</v>
      </c>
      <c r="U31" s="2">
        <v>22606</v>
      </c>
      <c r="V31" s="2">
        <v>1603</v>
      </c>
      <c r="W31" s="2" t="s">
        <v>745</v>
      </c>
      <c r="X31" s="5" t="s">
        <v>1</v>
      </c>
    </row>
    <row r="32" spans="1:24">
      <c r="A32" s="1" t="s">
        <v>4270</v>
      </c>
      <c r="B32" s="1" t="s">
        <v>4274</v>
      </c>
      <c r="C32" s="2">
        <v>315</v>
      </c>
      <c r="D32" s="2">
        <v>2</v>
      </c>
      <c r="E32" s="3">
        <v>8.7607334214697893E-2</v>
      </c>
      <c r="F32" s="3">
        <v>10.210128257549</v>
      </c>
      <c r="G32" s="4">
        <v>5.0225555668984499E-188</v>
      </c>
      <c r="H32" s="5" t="s">
        <v>8367</v>
      </c>
      <c r="I32" s="5" t="s">
        <v>8364</v>
      </c>
      <c r="J32" s="6" t="s">
        <v>18</v>
      </c>
      <c r="K32" s="6" t="s">
        <v>1650</v>
      </c>
      <c r="L32" s="2">
        <v>2734216</v>
      </c>
      <c r="M32" s="2">
        <v>2734295</v>
      </c>
      <c r="N32" s="2" t="s">
        <v>9</v>
      </c>
      <c r="O32" s="2">
        <v>1757402</v>
      </c>
      <c r="P32" s="2">
        <v>1757500</v>
      </c>
      <c r="Q32" s="2" t="s">
        <v>5</v>
      </c>
      <c r="R32" s="2">
        <v>41779</v>
      </c>
      <c r="S32" s="2">
        <v>10014</v>
      </c>
      <c r="T32" s="2">
        <v>13560830</v>
      </c>
      <c r="U32" s="2">
        <v>15926</v>
      </c>
      <c r="V32" s="2">
        <v>12990</v>
      </c>
      <c r="W32" s="2" t="s">
        <v>4268</v>
      </c>
      <c r="X32" s="5" t="s">
        <v>4273</v>
      </c>
    </row>
    <row r="33" spans="1:24">
      <c r="A33" s="1" t="s">
        <v>1446</v>
      </c>
      <c r="B33" s="1" t="s">
        <v>4265</v>
      </c>
      <c r="C33" s="2">
        <v>293</v>
      </c>
      <c r="D33" s="2">
        <v>2</v>
      </c>
      <c r="E33" s="3">
        <v>0.18129974376567101</v>
      </c>
      <c r="F33" s="3">
        <v>3.5137397274667999</v>
      </c>
      <c r="G33" s="4">
        <v>6.2401118664059604E-64</v>
      </c>
      <c r="H33" s="5" t="s">
        <v>8369</v>
      </c>
      <c r="I33" s="5" t="s">
        <v>8365</v>
      </c>
      <c r="J33" s="6" t="s">
        <v>1447</v>
      </c>
      <c r="K33" s="6" t="s">
        <v>4265</v>
      </c>
      <c r="L33" s="2">
        <v>2003201</v>
      </c>
      <c r="M33" s="2">
        <v>2003300</v>
      </c>
      <c r="N33" s="2" t="s">
        <v>9</v>
      </c>
      <c r="O33" s="2">
        <v>2001886</v>
      </c>
      <c r="P33" s="2">
        <v>2001954</v>
      </c>
      <c r="Q33" s="2" t="s">
        <v>9</v>
      </c>
      <c r="R33" s="2">
        <v>31852</v>
      </c>
      <c r="S33" s="2">
        <v>35461</v>
      </c>
      <c r="T33" s="2">
        <v>13545332</v>
      </c>
      <c r="U33" s="2">
        <v>12496</v>
      </c>
      <c r="V33" s="2">
        <v>7277</v>
      </c>
      <c r="W33" s="2" t="s">
        <v>1445</v>
      </c>
      <c r="X33" s="5" t="s">
        <v>4264</v>
      </c>
    </row>
    <row r="34" spans="1:24">
      <c r="A34" s="1" t="s">
        <v>5214</v>
      </c>
      <c r="B34" s="1" t="s">
        <v>5001</v>
      </c>
      <c r="C34" s="2">
        <v>282</v>
      </c>
      <c r="D34" s="2">
        <v>1</v>
      </c>
      <c r="E34" s="3">
        <v>2.9852270128078902E-3</v>
      </c>
      <c r="F34" s="3">
        <v>1.8870385825295799</v>
      </c>
      <c r="G34" s="4">
        <v>2.7884426918569E-15</v>
      </c>
      <c r="H34" s="5" t="s">
        <v>8368</v>
      </c>
      <c r="I34" s="5" t="s">
        <v>8361</v>
      </c>
      <c r="J34" s="6" t="s">
        <v>5215</v>
      </c>
      <c r="K34" s="6" t="s">
        <v>4215</v>
      </c>
      <c r="L34" s="2">
        <v>4175401</v>
      </c>
      <c r="M34" s="2">
        <v>4175444</v>
      </c>
      <c r="N34" s="2" t="s">
        <v>5</v>
      </c>
      <c r="O34" s="2">
        <v>4250501</v>
      </c>
      <c r="P34" s="2">
        <v>4250535</v>
      </c>
      <c r="Q34" s="2" t="s">
        <v>5</v>
      </c>
      <c r="R34" s="2">
        <v>11443</v>
      </c>
      <c r="S34" s="2">
        <v>175336</v>
      </c>
      <c r="T34" s="2">
        <v>13425877</v>
      </c>
      <c r="U34" s="2">
        <v>473608</v>
      </c>
      <c r="V34" s="2">
        <v>1863</v>
      </c>
      <c r="W34" s="2" t="s">
        <v>5213</v>
      </c>
      <c r="X34" s="5" t="s">
        <v>4999</v>
      </c>
    </row>
    <row r="35" spans="1:24">
      <c r="A35" s="1" t="s">
        <v>5027</v>
      </c>
      <c r="B35" s="1" t="s">
        <v>4799</v>
      </c>
      <c r="C35" s="2">
        <v>276</v>
      </c>
      <c r="D35" s="2">
        <v>2</v>
      </c>
      <c r="E35" s="3">
        <v>0.22497343467483299</v>
      </c>
      <c r="F35" s="3">
        <v>3.4325537098167098</v>
      </c>
      <c r="G35" s="4">
        <v>6.8840302324871304E-58</v>
      </c>
      <c r="H35" s="5" t="s">
        <v>8369</v>
      </c>
      <c r="I35" s="5" t="s">
        <v>8361</v>
      </c>
      <c r="J35" s="6" t="s">
        <v>4792</v>
      </c>
      <c r="K35" s="6" t="s">
        <v>4800</v>
      </c>
      <c r="L35" s="2">
        <v>3720002</v>
      </c>
      <c r="M35" s="2">
        <v>3720099</v>
      </c>
      <c r="N35" s="2" t="s">
        <v>5</v>
      </c>
      <c r="O35" s="2">
        <v>657502</v>
      </c>
      <c r="P35" s="2">
        <v>657550</v>
      </c>
      <c r="Q35" s="2" t="s">
        <v>5</v>
      </c>
      <c r="R35" s="2">
        <v>17740</v>
      </c>
      <c r="S35" s="2">
        <v>61341</v>
      </c>
      <c r="T35" s="2">
        <v>13533581</v>
      </c>
      <c r="U35" s="2">
        <v>17564</v>
      </c>
      <c r="V35" s="2">
        <v>1266</v>
      </c>
      <c r="W35" s="2" t="s">
        <v>5026</v>
      </c>
      <c r="X35" s="5" t="s">
        <v>4798</v>
      </c>
    </row>
    <row r="36" spans="1:24">
      <c r="A36" s="1" t="s">
        <v>5998</v>
      </c>
      <c r="B36" s="1" t="s">
        <v>4347</v>
      </c>
      <c r="C36" s="2">
        <v>275</v>
      </c>
      <c r="D36" s="2">
        <v>2</v>
      </c>
      <c r="E36" s="3">
        <v>1.3894172874435999</v>
      </c>
      <c r="F36" s="3">
        <v>10.2669182518583</v>
      </c>
      <c r="G36" s="4">
        <v>1.5812754291298599E-163</v>
      </c>
      <c r="H36" s="5" t="s">
        <v>8365</v>
      </c>
      <c r="I36" s="5" t="s">
        <v>8369</v>
      </c>
      <c r="J36" s="6" t="s">
        <v>5998</v>
      </c>
      <c r="K36" s="6" t="s">
        <v>308</v>
      </c>
      <c r="L36" s="2">
        <v>1417421</v>
      </c>
      <c r="M36" s="2">
        <v>1417454</v>
      </c>
      <c r="N36" s="2" t="s">
        <v>5</v>
      </c>
      <c r="O36" s="2">
        <v>2716013</v>
      </c>
      <c r="P36" s="2">
        <v>2716399</v>
      </c>
      <c r="Q36" s="2" t="s">
        <v>9</v>
      </c>
      <c r="R36" s="2">
        <v>5680</v>
      </c>
      <c r="S36" s="2">
        <v>63865</v>
      </c>
      <c r="T36" s="2">
        <v>13543118</v>
      </c>
      <c r="U36" s="2">
        <v>1154</v>
      </c>
      <c r="V36" s="2">
        <v>9977</v>
      </c>
      <c r="W36" s="2" t="s">
        <v>5997</v>
      </c>
      <c r="X36" s="5" t="s">
        <v>4346</v>
      </c>
    </row>
    <row r="37" spans="1:24">
      <c r="A37" s="1" t="s">
        <v>405</v>
      </c>
      <c r="B37" s="1" t="s">
        <v>5001</v>
      </c>
      <c r="C37" s="2">
        <v>265</v>
      </c>
      <c r="D37" s="2">
        <v>1</v>
      </c>
      <c r="E37" s="3">
        <v>1.98917357347787E-2</v>
      </c>
      <c r="F37" s="3">
        <v>1.4713965479261799</v>
      </c>
      <c r="G37" s="4">
        <v>8.2228217016605907E-3</v>
      </c>
      <c r="H37" s="5" t="s">
        <v>8368</v>
      </c>
      <c r="I37" s="5" t="s">
        <v>8361</v>
      </c>
      <c r="J37" s="6" t="s">
        <v>406</v>
      </c>
      <c r="K37" s="6" t="s">
        <v>4215</v>
      </c>
      <c r="L37" s="2">
        <v>780536</v>
      </c>
      <c r="M37" s="2">
        <v>780609</v>
      </c>
      <c r="N37" s="2" t="s">
        <v>5</v>
      </c>
      <c r="O37" s="2">
        <v>4250502</v>
      </c>
      <c r="P37" s="2">
        <v>4250535</v>
      </c>
      <c r="Q37" s="2" t="s">
        <v>5</v>
      </c>
      <c r="R37" s="2">
        <v>13787</v>
      </c>
      <c r="S37" s="2">
        <v>175353</v>
      </c>
      <c r="T37" s="2">
        <v>13423533</v>
      </c>
      <c r="U37" s="2">
        <v>66419</v>
      </c>
      <c r="V37" s="2">
        <v>1863</v>
      </c>
      <c r="W37" s="2" t="s">
        <v>404</v>
      </c>
      <c r="X37" s="5" t="s">
        <v>4999</v>
      </c>
    </row>
    <row r="38" spans="1:24">
      <c r="A38" s="1" t="s">
        <v>5459</v>
      </c>
      <c r="B38" s="1" t="s">
        <v>1293</v>
      </c>
      <c r="C38" s="2">
        <v>257</v>
      </c>
      <c r="D38" s="2">
        <v>2</v>
      </c>
      <c r="E38" s="3">
        <v>1.90338083566542</v>
      </c>
      <c r="F38" s="3">
        <v>45.672021064328803</v>
      </c>
      <c r="G38" s="4">
        <v>1.7277977270343801E-307</v>
      </c>
      <c r="H38" s="5" t="s">
        <v>8363</v>
      </c>
      <c r="I38" s="5" t="s">
        <v>8369</v>
      </c>
      <c r="J38" s="6" t="s">
        <v>2377</v>
      </c>
      <c r="K38" s="6" t="s">
        <v>1294</v>
      </c>
      <c r="L38" s="2">
        <v>2560326</v>
      </c>
      <c r="M38" s="2">
        <v>2560372</v>
      </c>
      <c r="N38" s="2" t="s">
        <v>9</v>
      </c>
      <c r="O38" s="2">
        <v>1907151</v>
      </c>
      <c r="P38" s="2">
        <v>1907491</v>
      </c>
      <c r="Q38" s="2" t="s">
        <v>9</v>
      </c>
      <c r="R38" s="2">
        <v>2594</v>
      </c>
      <c r="S38" s="2">
        <v>29460</v>
      </c>
      <c r="T38" s="2">
        <v>13580627</v>
      </c>
      <c r="U38" s="2">
        <v>957</v>
      </c>
      <c r="V38" s="2">
        <v>8664</v>
      </c>
      <c r="W38" s="2" t="s">
        <v>5458</v>
      </c>
      <c r="X38" s="5" t="s">
        <v>1292</v>
      </c>
    </row>
    <row r="39" spans="1:24">
      <c r="A39" s="1" t="s">
        <v>156</v>
      </c>
      <c r="B39" s="1" t="s">
        <v>29</v>
      </c>
      <c r="C39" s="2">
        <v>255</v>
      </c>
      <c r="D39" s="2">
        <v>2</v>
      </c>
      <c r="E39" s="3">
        <v>3.5638019788286002</v>
      </c>
      <c r="F39" s="3">
        <v>59.465171499021103</v>
      </c>
      <c r="G39" s="4">
        <v>0</v>
      </c>
      <c r="H39" s="5" t="s">
        <v>8364</v>
      </c>
      <c r="I39" s="5" t="s">
        <v>8367</v>
      </c>
      <c r="J39" s="6" t="s">
        <v>157</v>
      </c>
      <c r="K39" s="6" t="s">
        <v>31</v>
      </c>
      <c r="L39" s="2">
        <v>629854</v>
      </c>
      <c r="M39" s="2">
        <v>629899</v>
      </c>
      <c r="N39" s="2" t="s">
        <v>5</v>
      </c>
      <c r="O39" s="2">
        <v>2942725</v>
      </c>
      <c r="P39" s="2">
        <v>2942905</v>
      </c>
      <c r="Q39" s="2" t="s">
        <v>5</v>
      </c>
      <c r="R39" s="2">
        <v>1529</v>
      </c>
      <c r="S39" s="2">
        <v>38067</v>
      </c>
      <c r="T39" s="2">
        <v>13573087</v>
      </c>
      <c r="U39" s="2">
        <v>339</v>
      </c>
      <c r="V39" s="2">
        <v>13699</v>
      </c>
      <c r="W39" s="2" t="s">
        <v>155</v>
      </c>
      <c r="X39" s="5" t="s">
        <v>27</v>
      </c>
    </row>
    <row r="40" spans="1:24">
      <c r="A40" s="1" t="s">
        <v>45</v>
      </c>
      <c r="B40" s="1" t="s">
        <v>3738</v>
      </c>
      <c r="C40" s="2">
        <v>246</v>
      </c>
      <c r="D40" s="2">
        <v>2</v>
      </c>
      <c r="E40" s="3">
        <v>3.8660836202434501</v>
      </c>
      <c r="F40" s="3">
        <v>5.3259764533895604</v>
      </c>
      <c r="G40" s="4">
        <v>1.08058026704013E-86</v>
      </c>
      <c r="H40" s="5" t="s">
        <v>8367</v>
      </c>
      <c r="I40" s="5" t="s">
        <v>8369</v>
      </c>
      <c r="J40" s="6" t="s">
        <v>47</v>
      </c>
      <c r="K40" s="6" t="s">
        <v>3739</v>
      </c>
      <c r="L40" s="2">
        <v>1405683</v>
      </c>
      <c r="M40" s="2">
        <v>1405751</v>
      </c>
      <c r="N40" s="2" t="s">
        <v>9</v>
      </c>
      <c r="O40" s="2">
        <v>951202</v>
      </c>
      <c r="P40" s="2">
        <v>951299</v>
      </c>
      <c r="Q40" s="2" t="s">
        <v>9</v>
      </c>
      <c r="R40" s="2">
        <v>50089</v>
      </c>
      <c r="S40" s="2">
        <v>12495</v>
      </c>
      <c r="T40" s="2">
        <v>13550108</v>
      </c>
      <c r="U40" s="2">
        <v>4430</v>
      </c>
      <c r="V40" s="2">
        <v>797</v>
      </c>
      <c r="W40" s="2" t="s">
        <v>43</v>
      </c>
      <c r="X40" s="5" t="s">
        <v>3737</v>
      </c>
    </row>
    <row r="41" spans="1:24">
      <c r="A41" s="1" t="s">
        <v>5294</v>
      </c>
      <c r="B41" s="1" t="s">
        <v>5045</v>
      </c>
      <c r="C41" s="2">
        <v>239</v>
      </c>
      <c r="D41" s="2">
        <v>2</v>
      </c>
      <c r="E41" s="3">
        <v>5.61992103142157</v>
      </c>
      <c r="F41" s="3">
        <v>27.638221050900501</v>
      </c>
      <c r="G41" s="4">
        <v>1.7618521033416299E-231</v>
      </c>
      <c r="H41" s="5" t="s">
        <v>8364</v>
      </c>
      <c r="I41" s="5" t="s">
        <v>8367</v>
      </c>
      <c r="J41" s="6" t="s">
        <v>2613</v>
      </c>
      <c r="K41" s="6" t="s">
        <v>3051</v>
      </c>
      <c r="L41" s="2">
        <v>1292904</v>
      </c>
      <c r="M41" s="2">
        <v>1292959</v>
      </c>
      <c r="N41" s="2" t="s">
        <v>9</v>
      </c>
      <c r="O41" s="2">
        <v>2737503</v>
      </c>
      <c r="P41" s="2">
        <v>2737543</v>
      </c>
      <c r="Q41" s="2" t="s">
        <v>5</v>
      </c>
      <c r="R41" s="2">
        <v>1265</v>
      </c>
      <c r="S41" s="2">
        <v>92415</v>
      </c>
      <c r="T41" s="2">
        <v>13519019</v>
      </c>
      <c r="U41" s="2">
        <v>451</v>
      </c>
      <c r="V41" s="2">
        <v>6190</v>
      </c>
      <c r="W41" s="2" t="s">
        <v>5293</v>
      </c>
      <c r="X41" s="5" t="s">
        <v>5043</v>
      </c>
    </row>
    <row r="42" spans="1:24">
      <c r="A42" s="1" t="s">
        <v>2075</v>
      </c>
      <c r="B42" s="1" t="s">
        <v>1131</v>
      </c>
      <c r="C42" s="2">
        <v>228</v>
      </c>
      <c r="D42" s="2">
        <v>2</v>
      </c>
      <c r="E42" s="3">
        <v>4.45629283413769</v>
      </c>
      <c r="F42" s="3">
        <v>10.5219778247644</v>
      </c>
      <c r="G42" s="4">
        <v>1.9432526634393299E-137</v>
      </c>
      <c r="H42" s="5" t="s">
        <v>8369</v>
      </c>
      <c r="I42" s="5" t="s">
        <v>8367</v>
      </c>
      <c r="J42" s="6" t="s">
        <v>2076</v>
      </c>
      <c r="K42" s="6" t="s">
        <v>1133</v>
      </c>
      <c r="L42" s="2">
        <v>1719908</v>
      </c>
      <c r="M42" s="2">
        <v>1720297</v>
      </c>
      <c r="N42" s="2" t="s">
        <v>5</v>
      </c>
      <c r="O42" s="2">
        <v>2167154</v>
      </c>
      <c r="P42" s="2">
        <v>2167201</v>
      </c>
      <c r="Q42" s="2" t="s">
        <v>5</v>
      </c>
      <c r="R42" s="2">
        <v>6250</v>
      </c>
      <c r="S42" s="2">
        <v>47011</v>
      </c>
      <c r="T42" s="2">
        <v>13559449</v>
      </c>
      <c r="U42" s="2">
        <v>782</v>
      </c>
      <c r="V42" s="2">
        <v>3767</v>
      </c>
      <c r="W42" s="2" t="s">
        <v>2074</v>
      </c>
      <c r="X42" s="5" t="s">
        <v>1129</v>
      </c>
    </row>
    <row r="43" spans="1:24">
      <c r="A43" s="1" t="s">
        <v>5391</v>
      </c>
      <c r="B43" s="1" t="s">
        <v>5001</v>
      </c>
      <c r="C43" s="2">
        <v>223</v>
      </c>
      <c r="D43" s="2">
        <v>1</v>
      </c>
      <c r="E43" s="3">
        <v>0.48061124913157599</v>
      </c>
      <c r="F43" s="3">
        <v>1.97351724730246</v>
      </c>
      <c r="G43" s="4">
        <v>3.88459060637219E-13</v>
      </c>
      <c r="H43" s="5" t="s">
        <v>8365</v>
      </c>
      <c r="I43" s="5" t="s">
        <v>8361</v>
      </c>
      <c r="J43" s="6" t="s">
        <v>5391</v>
      </c>
      <c r="K43" s="6" t="s">
        <v>4215</v>
      </c>
      <c r="L43" s="2">
        <v>2731311</v>
      </c>
      <c r="M43" s="2">
        <v>2731398</v>
      </c>
      <c r="N43" s="2" t="s">
        <v>9</v>
      </c>
      <c r="O43" s="2">
        <v>4250414</v>
      </c>
      <c r="P43" s="2">
        <v>4250534</v>
      </c>
      <c r="Q43" s="2" t="s">
        <v>5</v>
      </c>
      <c r="R43" s="2">
        <v>8230</v>
      </c>
      <c r="S43" s="2">
        <v>184257</v>
      </c>
      <c r="T43" s="2">
        <v>13420228</v>
      </c>
      <c r="U43" s="2">
        <v>2217</v>
      </c>
      <c r="V43" s="2">
        <v>3989</v>
      </c>
      <c r="W43" s="2" t="s">
        <v>5390</v>
      </c>
      <c r="X43" s="5" t="s">
        <v>6556</v>
      </c>
    </row>
    <row r="44" spans="1:24">
      <c r="A44" s="1" t="s">
        <v>4443</v>
      </c>
      <c r="B44" s="1" t="s">
        <v>5001</v>
      </c>
      <c r="C44" s="2">
        <v>220</v>
      </c>
      <c r="D44" s="2">
        <v>1</v>
      </c>
      <c r="E44" s="3">
        <v>2.4692704769621598E-3</v>
      </c>
      <c r="F44" s="3">
        <v>2.4570740885310198</v>
      </c>
      <c r="G44" s="4">
        <v>3.7064226804400798E-24</v>
      </c>
      <c r="H44" s="5" t="s">
        <v>8368</v>
      </c>
      <c r="I44" s="5" t="s">
        <v>8361</v>
      </c>
      <c r="J44" s="6" t="s">
        <v>4444</v>
      </c>
      <c r="K44" s="6" t="s">
        <v>4215</v>
      </c>
      <c r="L44" s="2">
        <v>780801</v>
      </c>
      <c r="M44" s="2">
        <v>780818</v>
      </c>
      <c r="N44" s="2" t="s">
        <v>5</v>
      </c>
      <c r="O44" s="2">
        <v>4250501</v>
      </c>
      <c r="P44" s="2">
        <v>4250535</v>
      </c>
      <c r="Q44" s="2" t="s">
        <v>5</v>
      </c>
      <c r="R44" s="2">
        <v>6856</v>
      </c>
      <c r="S44" s="2">
        <v>175398</v>
      </c>
      <c r="T44" s="2">
        <v>13430464</v>
      </c>
      <c r="U44" s="2">
        <v>449925</v>
      </c>
      <c r="V44" s="2">
        <v>1863</v>
      </c>
      <c r="W44" s="2" t="s">
        <v>4442</v>
      </c>
      <c r="X44" s="5" t="s">
        <v>6556</v>
      </c>
    </row>
    <row r="45" spans="1:24">
      <c r="A45" s="1" t="s">
        <v>29</v>
      </c>
      <c r="B45" s="1" t="s">
        <v>3050</v>
      </c>
      <c r="C45" s="2">
        <v>216</v>
      </c>
      <c r="D45" s="2">
        <v>2</v>
      </c>
      <c r="E45" s="3">
        <v>9.5175850802261E-2</v>
      </c>
      <c r="F45" s="3">
        <v>5.45992875111431</v>
      </c>
      <c r="G45" s="4">
        <v>1.2318194393625401E-77</v>
      </c>
      <c r="H45" s="5" t="s">
        <v>8367</v>
      </c>
      <c r="I45" s="5" t="s">
        <v>8369</v>
      </c>
      <c r="J45" s="6" t="s">
        <v>31</v>
      </c>
      <c r="K45" s="6" t="s">
        <v>3051</v>
      </c>
      <c r="L45" s="2">
        <v>2942695</v>
      </c>
      <c r="M45" s="2">
        <v>2942800</v>
      </c>
      <c r="N45" s="2" t="s">
        <v>5</v>
      </c>
      <c r="O45" s="2">
        <v>2736848</v>
      </c>
      <c r="P45" s="2">
        <v>2737297</v>
      </c>
      <c r="Q45" s="2" t="s">
        <v>5</v>
      </c>
      <c r="R45" s="2">
        <v>23640</v>
      </c>
      <c r="S45" s="2">
        <v>22703</v>
      </c>
      <c r="T45" s="2">
        <v>13566379</v>
      </c>
      <c r="U45" s="2">
        <v>11532</v>
      </c>
      <c r="V45" s="2">
        <v>11104</v>
      </c>
      <c r="W45" s="2" t="s">
        <v>27</v>
      </c>
      <c r="X45" s="5" t="s">
        <v>3049</v>
      </c>
    </row>
    <row r="46" spans="1:24">
      <c r="A46" s="1" t="s">
        <v>3050</v>
      </c>
      <c r="B46" s="1" t="s">
        <v>4274</v>
      </c>
      <c r="C46" s="2">
        <v>209</v>
      </c>
      <c r="D46" s="2">
        <v>2</v>
      </c>
      <c r="E46" s="3">
        <v>7.1098152295940797E-2</v>
      </c>
      <c r="F46" s="3">
        <v>4.6282431517494098</v>
      </c>
      <c r="G46" s="4">
        <v>7.7955345913261399E-63</v>
      </c>
      <c r="H46" s="5" t="s">
        <v>8369</v>
      </c>
      <c r="I46" s="5" t="s">
        <v>8364</v>
      </c>
      <c r="J46" s="6" t="s">
        <v>3051</v>
      </c>
      <c r="K46" s="6" t="s">
        <v>1650</v>
      </c>
      <c r="L46" s="2">
        <v>2737402</v>
      </c>
      <c r="M46" s="2">
        <v>2737494</v>
      </c>
      <c r="N46" s="2" t="s">
        <v>5</v>
      </c>
      <c r="O46" s="2">
        <v>1757406</v>
      </c>
      <c r="P46" s="2">
        <v>1757500</v>
      </c>
      <c r="Q46" s="2" t="s">
        <v>5</v>
      </c>
      <c r="R46" s="2">
        <v>60428</v>
      </c>
      <c r="S46" s="2">
        <v>10120</v>
      </c>
      <c r="T46" s="2">
        <v>13542181</v>
      </c>
      <c r="U46" s="2">
        <v>12814</v>
      </c>
      <c r="V46" s="2">
        <v>12990</v>
      </c>
      <c r="W46" s="2" t="s">
        <v>3049</v>
      </c>
      <c r="X46" s="5" t="s">
        <v>4273</v>
      </c>
    </row>
    <row r="47" spans="1:24">
      <c r="A47" s="1" t="s">
        <v>519</v>
      </c>
      <c r="B47" s="1" t="s">
        <v>4263</v>
      </c>
      <c r="C47" s="2">
        <v>207</v>
      </c>
      <c r="D47" s="2">
        <v>2</v>
      </c>
      <c r="E47" s="3">
        <v>0.71668804464462099</v>
      </c>
      <c r="F47" s="3">
        <v>66.927236502415298</v>
      </c>
      <c r="G47" s="4">
        <v>3.5445048542605503E-281</v>
      </c>
      <c r="H47" s="5" t="s">
        <v>8369</v>
      </c>
      <c r="I47" s="5" t="s">
        <v>8364</v>
      </c>
      <c r="J47" s="6" t="s">
        <v>520</v>
      </c>
      <c r="K47" s="6" t="s">
        <v>517</v>
      </c>
      <c r="L47" s="2">
        <v>985889</v>
      </c>
      <c r="M47" s="2">
        <v>986099</v>
      </c>
      <c r="N47" s="2" t="s">
        <v>9</v>
      </c>
      <c r="O47" s="2">
        <v>2312703</v>
      </c>
      <c r="P47" s="2">
        <v>2312761</v>
      </c>
      <c r="Q47" s="2" t="s">
        <v>9</v>
      </c>
      <c r="R47" s="2">
        <v>15567</v>
      </c>
      <c r="S47" s="2">
        <v>2701</v>
      </c>
      <c r="T47" s="2">
        <v>13594463</v>
      </c>
      <c r="U47" s="2">
        <v>3905</v>
      </c>
      <c r="V47" s="2">
        <v>4477</v>
      </c>
      <c r="W47" s="2" t="s">
        <v>518</v>
      </c>
      <c r="X47" s="5" t="s">
        <v>4262</v>
      </c>
    </row>
    <row r="48" spans="1:24">
      <c r="A48" s="1" t="s">
        <v>3059</v>
      </c>
      <c r="B48" s="1" t="s">
        <v>29</v>
      </c>
      <c r="C48" s="2">
        <v>203</v>
      </c>
      <c r="D48" s="2">
        <v>2</v>
      </c>
      <c r="E48" s="3">
        <v>1.03387744664982</v>
      </c>
      <c r="F48" s="3">
        <v>24.881740685337999</v>
      </c>
      <c r="G48" s="4">
        <v>7.3688820238202607E-192</v>
      </c>
      <c r="H48" s="5" t="s">
        <v>8369</v>
      </c>
      <c r="I48" s="5" t="s">
        <v>8367</v>
      </c>
      <c r="J48" s="6" t="s">
        <v>3060</v>
      </c>
      <c r="K48" s="6" t="s">
        <v>31</v>
      </c>
      <c r="L48" s="2">
        <v>1015664</v>
      </c>
      <c r="M48" s="2">
        <v>1015885</v>
      </c>
      <c r="N48" s="2" t="s">
        <v>5</v>
      </c>
      <c r="O48" s="2">
        <v>2942825</v>
      </c>
      <c r="P48" s="2">
        <v>2942901</v>
      </c>
      <c r="Q48" s="2" t="s">
        <v>5</v>
      </c>
      <c r="R48" s="2">
        <v>3541</v>
      </c>
      <c r="S48" s="2">
        <v>31284</v>
      </c>
      <c r="T48" s="2">
        <v>13577910</v>
      </c>
      <c r="U48" s="2">
        <v>1830</v>
      </c>
      <c r="V48" s="2">
        <v>6326</v>
      </c>
      <c r="W48" s="2" t="s">
        <v>3058</v>
      </c>
      <c r="X48" s="5" t="s">
        <v>27</v>
      </c>
    </row>
    <row r="49" spans="1:24">
      <c r="A49" s="1" t="s">
        <v>3978</v>
      </c>
      <c r="B49" s="1" t="s">
        <v>3050</v>
      </c>
      <c r="C49" s="2">
        <v>201</v>
      </c>
      <c r="D49" s="2">
        <v>1</v>
      </c>
      <c r="E49" s="3">
        <v>1.3757000063995599</v>
      </c>
      <c r="F49" s="3">
        <v>1.67739549686505</v>
      </c>
      <c r="G49" s="4">
        <v>4.2279507993255703E-5</v>
      </c>
      <c r="H49" s="5" t="s">
        <v>8369</v>
      </c>
      <c r="I49" s="5" t="s">
        <v>8369</v>
      </c>
      <c r="J49" s="6" t="s">
        <v>2705</v>
      </c>
      <c r="K49" s="6" t="s">
        <v>3051</v>
      </c>
      <c r="L49" s="2">
        <v>461403</v>
      </c>
      <c r="M49" s="2">
        <v>461499</v>
      </c>
      <c r="N49" s="2" t="s">
        <v>5</v>
      </c>
      <c r="O49" s="2">
        <v>2737501</v>
      </c>
      <c r="P49" s="2">
        <v>2737543</v>
      </c>
      <c r="Q49" s="2" t="s">
        <v>5</v>
      </c>
      <c r="R49" s="2">
        <v>17501</v>
      </c>
      <c r="S49" s="2">
        <v>92453</v>
      </c>
      <c r="T49" s="2">
        <v>13502783</v>
      </c>
      <c r="U49" s="2">
        <v>1318</v>
      </c>
      <c r="V49" s="2">
        <v>6190</v>
      </c>
      <c r="W49" s="2" t="s">
        <v>3977</v>
      </c>
      <c r="X49" s="5" t="s">
        <v>3049</v>
      </c>
    </row>
    <row r="50" spans="1:24">
      <c r="A50" s="1" t="s">
        <v>4944</v>
      </c>
      <c r="B50" s="1" t="s">
        <v>5152</v>
      </c>
      <c r="C50" s="2">
        <v>200</v>
      </c>
      <c r="D50" s="2">
        <v>2</v>
      </c>
      <c r="E50" s="3">
        <v>0.37817411887045699</v>
      </c>
      <c r="F50" s="3">
        <v>5.3943517961147798</v>
      </c>
      <c r="G50" s="4">
        <v>7.2647252615499905E-70</v>
      </c>
      <c r="H50" s="5" t="s">
        <v>8369</v>
      </c>
      <c r="I50" s="5" t="s">
        <v>8369</v>
      </c>
      <c r="J50" s="6" t="s">
        <v>4800</v>
      </c>
      <c r="K50" s="6" t="s">
        <v>5153</v>
      </c>
      <c r="L50" s="2">
        <v>657257</v>
      </c>
      <c r="M50" s="2">
        <v>657505</v>
      </c>
      <c r="N50" s="2" t="s">
        <v>5</v>
      </c>
      <c r="O50" s="2">
        <v>1641304</v>
      </c>
      <c r="P50" s="2">
        <v>1641400</v>
      </c>
      <c r="Q50" s="2" t="s">
        <v>9</v>
      </c>
      <c r="R50" s="2">
        <v>115454</v>
      </c>
      <c r="S50" s="2">
        <v>4333</v>
      </c>
      <c r="T50" s="2">
        <v>13492951</v>
      </c>
      <c r="U50" s="2">
        <v>10885</v>
      </c>
      <c r="V50" s="2">
        <v>2804</v>
      </c>
      <c r="W50" s="2" t="s">
        <v>4943</v>
      </c>
      <c r="X50" s="5" t="s">
        <v>5151</v>
      </c>
    </row>
    <row r="51" spans="1:24">
      <c r="A51" s="1" t="s">
        <v>1446</v>
      </c>
      <c r="B51" s="1" t="s">
        <v>1131</v>
      </c>
      <c r="C51" s="2">
        <v>196</v>
      </c>
      <c r="D51" s="2">
        <v>2</v>
      </c>
      <c r="E51" s="3">
        <v>0.290820896705278</v>
      </c>
      <c r="F51" s="3">
        <v>2.7947180070072699</v>
      </c>
      <c r="G51" s="4">
        <v>4.5904015190098701E-28</v>
      </c>
      <c r="H51" s="5" t="s">
        <v>8369</v>
      </c>
      <c r="I51" s="5" t="s">
        <v>8367</v>
      </c>
      <c r="J51" s="6" t="s">
        <v>1447</v>
      </c>
      <c r="K51" s="6" t="s">
        <v>1133</v>
      </c>
      <c r="L51" s="2">
        <v>2002804</v>
      </c>
      <c r="M51" s="2">
        <v>2002895</v>
      </c>
      <c r="N51" s="2" t="s">
        <v>9</v>
      </c>
      <c r="O51" s="2">
        <v>2167152</v>
      </c>
      <c r="P51" s="2">
        <v>2167200</v>
      </c>
      <c r="Q51" s="2" t="s">
        <v>5</v>
      </c>
      <c r="R51" s="2">
        <v>20308</v>
      </c>
      <c r="S51" s="2">
        <v>46779</v>
      </c>
      <c r="T51" s="2">
        <v>13545655</v>
      </c>
      <c r="U51" s="2">
        <v>10156</v>
      </c>
      <c r="V51" s="2">
        <v>3720</v>
      </c>
      <c r="W51" s="2" t="s">
        <v>1445</v>
      </c>
      <c r="X51" s="5" t="s">
        <v>1129</v>
      </c>
    </row>
    <row r="52" spans="1:24">
      <c r="A52" s="1" t="s">
        <v>3055</v>
      </c>
      <c r="B52" s="1" t="s">
        <v>4254</v>
      </c>
      <c r="C52" s="2">
        <v>196</v>
      </c>
      <c r="D52" s="2">
        <v>2</v>
      </c>
      <c r="E52" s="3">
        <v>5.1968955937759498</v>
      </c>
      <c r="F52" s="3">
        <v>5.1968955937759498</v>
      </c>
      <c r="G52" s="4">
        <v>1.4447975276877899E-66</v>
      </c>
      <c r="H52" s="5" t="s">
        <v>8362</v>
      </c>
      <c r="I52" s="5" t="s">
        <v>8367</v>
      </c>
      <c r="J52" s="6" t="s">
        <v>3055</v>
      </c>
      <c r="K52" s="6" t="s">
        <v>4255</v>
      </c>
      <c r="L52" s="2">
        <v>3937001</v>
      </c>
      <c r="M52" s="2">
        <v>3937200</v>
      </c>
      <c r="N52" s="2" t="s">
        <v>5</v>
      </c>
      <c r="O52" s="2">
        <v>887976</v>
      </c>
      <c r="P52" s="2">
        <v>888028</v>
      </c>
      <c r="Q52" s="2" t="s">
        <v>9</v>
      </c>
      <c r="R52" s="2">
        <v>40478</v>
      </c>
      <c r="S52" s="2">
        <v>12634</v>
      </c>
      <c r="T52" s="2">
        <v>13559630</v>
      </c>
      <c r="U52" s="2">
        <v>2288</v>
      </c>
      <c r="V52" s="2">
        <v>404</v>
      </c>
      <c r="W52" s="2" t="s">
        <v>3054</v>
      </c>
      <c r="X52" s="5" t="s">
        <v>4253</v>
      </c>
    </row>
    <row r="53" spans="1:24">
      <c r="A53" s="1" t="s">
        <v>29</v>
      </c>
      <c r="B53" s="1" t="s">
        <v>20</v>
      </c>
      <c r="C53" s="2">
        <v>196</v>
      </c>
      <c r="D53" s="2">
        <v>2</v>
      </c>
      <c r="E53" s="3">
        <v>0.44734782604996198</v>
      </c>
      <c r="F53" s="3">
        <v>22.414414065485701</v>
      </c>
      <c r="G53" s="4">
        <v>2.2954456691443299E-176</v>
      </c>
      <c r="H53" s="5" t="s">
        <v>8367</v>
      </c>
      <c r="I53" s="5" t="s">
        <v>8367</v>
      </c>
      <c r="J53" s="6" t="s">
        <v>31</v>
      </c>
      <c r="K53" s="6" t="s">
        <v>20</v>
      </c>
      <c r="L53" s="2">
        <v>2942696</v>
      </c>
      <c r="M53" s="2">
        <v>2942951</v>
      </c>
      <c r="N53" s="2" t="s">
        <v>5</v>
      </c>
      <c r="O53" s="2">
        <v>686502</v>
      </c>
      <c r="P53" s="2">
        <v>686800</v>
      </c>
      <c r="Q53" s="2" t="s">
        <v>9</v>
      </c>
      <c r="R53" s="2">
        <v>39358</v>
      </c>
      <c r="S53" s="2">
        <v>3015</v>
      </c>
      <c r="T53" s="2">
        <v>13570369</v>
      </c>
      <c r="U53" s="2">
        <v>17858</v>
      </c>
      <c r="V53" s="2">
        <v>1454</v>
      </c>
      <c r="W53" s="2" t="s">
        <v>27</v>
      </c>
      <c r="X53" s="5" t="s">
        <v>19</v>
      </c>
    </row>
    <row r="54" spans="1:24">
      <c r="A54" s="1" t="s">
        <v>4265</v>
      </c>
      <c r="B54" s="1" t="s">
        <v>6000</v>
      </c>
      <c r="C54" s="2">
        <v>191</v>
      </c>
      <c r="D54" s="2">
        <v>2</v>
      </c>
      <c r="E54" s="3">
        <v>0.46858210647919701</v>
      </c>
      <c r="F54" s="3">
        <v>7.6016958220227497</v>
      </c>
      <c r="G54" s="4">
        <v>6.3279811506508E-91</v>
      </c>
      <c r="H54" s="5" t="s">
        <v>8365</v>
      </c>
      <c r="I54" s="5" t="s">
        <v>8365</v>
      </c>
      <c r="J54" s="6" t="s">
        <v>4265</v>
      </c>
      <c r="K54" s="6" t="s">
        <v>6000</v>
      </c>
      <c r="L54" s="2">
        <v>2001936</v>
      </c>
      <c r="M54" s="2">
        <v>2001984</v>
      </c>
      <c r="N54" s="2" t="s">
        <v>9</v>
      </c>
      <c r="O54" s="2">
        <v>1736019</v>
      </c>
      <c r="P54" s="2">
        <v>1736115</v>
      </c>
      <c r="Q54" s="2" t="s">
        <v>5</v>
      </c>
      <c r="R54" s="2">
        <v>7742</v>
      </c>
      <c r="S54" s="2">
        <v>44011</v>
      </c>
      <c r="T54" s="2">
        <v>13560994</v>
      </c>
      <c r="U54" s="2">
        <v>6568</v>
      </c>
      <c r="V54" s="2">
        <v>3535</v>
      </c>
      <c r="W54" s="2" t="s">
        <v>4264</v>
      </c>
      <c r="X54" s="5" t="s">
        <v>5999</v>
      </c>
    </row>
    <row r="55" spans="1:24">
      <c r="A55" s="1" t="s">
        <v>2625</v>
      </c>
      <c r="B55" s="1" t="s">
        <v>231</v>
      </c>
      <c r="C55" s="2">
        <v>186</v>
      </c>
      <c r="D55" s="2">
        <v>2</v>
      </c>
      <c r="E55" s="3">
        <v>0.24922727538400599</v>
      </c>
      <c r="F55" s="3">
        <v>13.5725015275845</v>
      </c>
      <c r="G55" s="4">
        <v>3.1358041511191101E-130</v>
      </c>
      <c r="H55" s="5" t="s">
        <v>8367</v>
      </c>
      <c r="I55" s="5" t="s">
        <v>8369</v>
      </c>
      <c r="J55" s="6" t="s">
        <v>2627</v>
      </c>
      <c r="K55" s="6" t="s">
        <v>232</v>
      </c>
      <c r="L55" s="2">
        <v>1409128</v>
      </c>
      <c r="M55" s="2">
        <v>1409218</v>
      </c>
      <c r="N55" s="2" t="s">
        <v>5</v>
      </c>
      <c r="O55" s="2">
        <v>1646608</v>
      </c>
      <c r="P55" s="2">
        <v>1646776</v>
      </c>
      <c r="Q55" s="2" t="s">
        <v>5</v>
      </c>
      <c r="R55" s="2">
        <v>30179</v>
      </c>
      <c r="S55" s="2">
        <v>6165</v>
      </c>
      <c r="T55" s="2">
        <v>13576408</v>
      </c>
      <c r="U55" s="2">
        <v>25269</v>
      </c>
      <c r="V55" s="2">
        <v>1696</v>
      </c>
      <c r="W55" s="2" t="s">
        <v>2623</v>
      </c>
      <c r="X55" s="5" t="s">
        <v>230</v>
      </c>
    </row>
    <row r="56" spans="1:24">
      <c r="A56" s="1" t="s">
        <v>5998</v>
      </c>
      <c r="B56" s="1" t="s">
        <v>5001</v>
      </c>
      <c r="C56" s="2">
        <v>185</v>
      </c>
      <c r="D56" s="2">
        <v>1</v>
      </c>
      <c r="E56" s="3">
        <v>0.76935240862378695</v>
      </c>
      <c r="F56" s="3">
        <v>2.3351880412888302</v>
      </c>
      <c r="G56" s="4">
        <v>3.3853035747859299E-17</v>
      </c>
      <c r="H56" s="5" t="s">
        <v>8365</v>
      </c>
      <c r="I56" s="5" t="s">
        <v>8361</v>
      </c>
      <c r="J56" s="6" t="s">
        <v>5998</v>
      </c>
      <c r="K56" s="6" t="s">
        <v>4215</v>
      </c>
      <c r="L56" s="2">
        <v>1417422</v>
      </c>
      <c r="M56" s="2">
        <v>1417450</v>
      </c>
      <c r="N56" s="2" t="s">
        <v>5</v>
      </c>
      <c r="O56" s="2">
        <v>4250437</v>
      </c>
      <c r="P56" s="2">
        <v>4250535</v>
      </c>
      <c r="Q56" s="2" t="s">
        <v>5</v>
      </c>
      <c r="R56" s="2">
        <v>5770</v>
      </c>
      <c r="S56" s="2">
        <v>184295</v>
      </c>
      <c r="T56" s="2">
        <v>13422688</v>
      </c>
      <c r="U56" s="2">
        <v>1154</v>
      </c>
      <c r="V56" s="2">
        <v>3989</v>
      </c>
      <c r="W56" s="2" t="s">
        <v>5997</v>
      </c>
      <c r="X56" s="5" t="s">
        <v>6556</v>
      </c>
    </row>
    <row r="57" spans="1:24">
      <c r="A57" s="1" t="s">
        <v>4447</v>
      </c>
      <c r="B57" s="1" t="s">
        <v>4214</v>
      </c>
      <c r="C57" s="2">
        <v>182</v>
      </c>
      <c r="D57" s="2">
        <v>2</v>
      </c>
      <c r="E57" s="3">
        <v>1.0575490937248799</v>
      </c>
      <c r="F57" s="3">
        <v>8.3497803620152702</v>
      </c>
      <c r="G57" s="4">
        <v>2.2546794183989299E-90</v>
      </c>
      <c r="H57" s="5" t="s">
        <v>8361</v>
      </c>
      <c r="I57" s="5" t="s">
        <v>8369</v>
      </c>
      <c r="J57" s="6" t="s">
        <v>1182</v>
      </c>
      <c r="K57" s="6" t="s">
        <v>4215</v>
      </c>
      <c r="L57" s="2">
        <v>3099651</v>
      </c>
      <c r="M57" s="2">
        <v>3099700</v>
      </c>
      <c r="N57" s="2" t="s">
        <v>9</v>
      </c>
      <c r="O57" s="2">
        <v>4250423</v>
      </c>
      <c r="P57" s="2">
        <v>4250535</v>
      </c>
      <c r="Q57" s="2" t="s">
        <v>5</v>
      </c>
      <c r="R57" s="2">
        <v>1588</v>
      </c>
      <c r="S57" s="2">
        <v>184298</v>
      </c>
      <c r="T57" s="2">
        <v>13426870</v>
      </c>
      <c r="U57" s="2">
        <v>892</v>
      </c>
      <c r="V57" s="2">
        <v>3989</v>
      </c>
      <c r="W57" s="2" t="s">
        <v>4445</v>
      </c>
      <c r="X57" s="5" t="s">
        <v>4213</v>
      </c>
    </row>
    <row r="58" spans="1:24">
      <c r="A58" s="1" t="s">
        <v>4295</v>
      </c>
      <c r="B58" s="1" t="s">
        <v>6221</v>
      </c>
      <c r="C58" s="2">
        <v>181</v>
      </c>
      <c r="D58" s="2">
        <v>1</v>
      </c>
      <c r="E58" s="3">
        <v>10.0029328554425</v>
      </c>
      <c r="F58" s="3">
        <v>148.74149412077301</v>
      </c>
      <c r="G58" s="4">
        <v>3.0772981336848301E-307</v>
      </c>
      <c r="H58" s="5" t="s">
        <v>8367</v>
      </c>
      <c r="I58" s="5" t="s">
        <v>8361</v>
      </c>
      <c r="J58" s="6" t="s">
        <v>18</v>
      </c>
      <c r="K58" s="6" t="s">
        <v>6166</v>
      </c>
      <c r="L58" s="2">
        <v>4528020</v>
      </c>
      <c r="M58" s="2">
        <v>4528083</v>
      </c>
      <c r="N58" s="2" t="s">
        <v>5</v>
      </c>
      <c r="O58" s="2">
        <v>3070116</v>
      </c>
      <c r="P58" s="2">
        <v>3070183</v>
      </c>
      <c r="Q58" s="2" t="s">
        <v>9</v>
      </c>
      <c r="R58" s="2">
        <v>3051</v>
      </c>
      <c r="S58" s="2">
        <v>5426</v>
      </c>
      <c r="T58" s="2">
        <v>13604280</v>
      </c>
      <c r="U58" s="2">
        <v>3070</v>
      </c>
      <c r="V58" s="2">
        <v>245</v>
      </c>
      <c r="W58" s="2" t="s">
        <v>4293</v>
      </c>
      <c r="X58" s="5" t="s">
        <v>6455</v>
      </c>
    </row>
    <row r="59" spans="1:24">
      <c r="A59" s="1" t="s">
        <v>3053</v>
      </c>
      <c r="B59" s="1" t="s">
        <v>29</v>
      </c>
      <c r="C59" s="2">
        <v>178</v>
      </c>
      <c r="D59" s="2">
        <v>2</v>
      </c>
      <c r="E59" s="3">
        <v>0.309906996683739</v>
      </c>
      <c r="F59" s="3">
        <v>3.5270120185574401</v>
      </c>
      <c r="G59" s="4">
        <v>2.71681361138256E-37</v>
      </c>
      <c r="H59" s="5" t="s">
        <v>8364</v>
      </c>
      <c r="I59" s="5" t="s">
        <v>8367</v>
      </c>
      <c r="J59" s="6" t="s">
        <v>3051</v>
      </c>
      <c r="K59" s="6" t="s">
        <v>31</v>
      </c>
      <c r="L59" s="2">
        <v>2737123</v>
      </c>
      <c r="M59" s="2">
        <v>2737199</v>
      </c>
      <c r="N59" s="2" t="s">
        <v>5</v>
      </c>
      <c r="O59" s="2">
        <v>2942801</v>
      </c>
      <c r="P59" s="2">
        <v>2942902</v>
      </c>
      <c r="Q59" s="2" t="s">
        <v>5</v>
      </c>
      <c r="R59" s="2">
        <v>21857</v>
      </c>
      <c r="S59" s="2">
        <v>31309</v>
      </c>
      <c r="T59" s="2">
        <v>13559594</v>
      </c>
      <c r="U59" s="2">
        <v>5095</v>
      </c>
      <c r="V59" s="2">
        <v>6326</v>
      </c>
      <c r="W59" s="2" t="s">
        <v>3052</v>
      </c>
      <c r="X59" s="5" t="s">
        <v>27</v>
      </c>
    </row>
    <row r="60" spans="1:24">
      <c r="A60" s="1" t="s">
        <v>3088</v>
      </c>
      <c r="B60" s="1" t="s">
        <v>29</v>
      </c>
      <c r="C60" s="2">
        <v>178</v>
      </c>
      <c r="D60" s="2">
        <v>2</v>
      </c>
      <c r="E60" s="3">
        <v>3.2380790649985101</v>
      </c>
      <c r="F60" s="3">
        <v>70.252881206324304</v>
      </c>
      <c r="G60" s="4">
        <v>3.86678516900144E-242</v>
      </c>
      <c r="H60" s="5" t="s">
        <v>8362</v>
      </c>
      <c r="I60" s="5" t="s">
        <v>8367</v>
      </c>
      <c r="J60" s="6" t="s">
        <v>3088</v>
      </c>
      <c r="K60" s="6" t="s">
        <v>31</v>
      </c>
      <c r="L60" s="2">
        <v>762909</v>
      </c>
      <c r="M60" s="2">
        <v>762999</v>
      </c>
      <c r="N60" s="2" t="s">
        <v>5</v>
      </c>
      <c r="O60" s="2">
        <v>2942859</v>
      </c>
      <c r="P60" s="2">
        <v>2942901</v>
      </c>
      <c r="Q60" s="2" t="s">
        <v>5</v>
      </c>
      <c r="R60" s="2">
        <v>1099</v>
      </c>
      <c r="S60" s="2">
        <v>31309</v>
      </c>
      <c r="T60" s="2">
        <v>13580352</v>
      </c>
      <c r="U60" s="2">
        <v>562</v>
      </c>
      <c r="V60" s="2">
        <v>6326</v>
      </c>
      <c r="W60" s="2" t="s">
        <v>3087</v>
      </c>
      <c r="X60" s="5" t="s">
        <v>27</v>
      </c>
    </row>
    <row r="61" spans="1:24">
      <c r="A61" s="1" t="s">
        <v>5214</v>
      </c>
      <c r="B61" s="1" t="s">
        <v>740</v>
      </c>
      <c r="C61" s="2">
        <v>170</v>
      </c>
      <c r="D61" s="2">
        <v>1</v>
      </c>
      <c r="E61" s="3">
        <v>1.84980187197452E-3</v>
      </c>
      <c r="F61" s="3">
        <v>1.97871674125222</v>
      </c>
      <c r="G61" s="4">
        <v>4.5703423467290397E-9</v>
      </c>
      <c r="H61" s="5" t="s">
        <v>8368</v>
      </c>
      <c r="I61" s="5" t="s">
        <v>8369</v>
      </c>
      <c r="J61" s="6" t="s">
        <v>5215</v>
      </c>
      <c r="K61" s="6" t="s">
        <v>741</v>
      </c>
      <c r="L61" s="2">
        <v>4175401</v>
      </c>
      <c r="M61" s="2">
        <v>4175447</v>
      </c>
      <c r="N61" s="2" t="s">
        <v>5</v>
      </c>
      <c r="O61" s="2">
        <v>3889501</v>
      </c>
      <c r="P61" s="2">
        <v>3889700</v>
      </c>
      <c r="Q61" s="2" t="s">
        <v>5</v>
      </c>
      <c r="R61" s="2">
        <v>11555</v>
      </c>
      <c r="S61" s="2">
        <v>100382</v>
      </c>
      <c r="T61" s="2">
        <v>13500831</v>
      </c>
      <c r="U61" s="2">
        <v>473608</v>
      </c>
      <c r="V61" s="2">
        <v>10872</v>
      </c>
      <c r="W61" s="2" t="s">
        <v>5213</v>
      </c>
      <c r="X61" s="5" t="s">
        <v>739</v>
      </c>
    </row>
    <row r="62" spans="1:24">
      <c r="A62" s="1" t="s">
        <v>29</v>
      </c>
      <c r="B62" s="1" t="s">
        <v>2905</v>
      </c>
      <c r="C62" s="2">
        <v>169</v>
      </c>
      <c r="D62" s="2">
        <v>2</v>
      </c>
      <c r="E62" s="3">
        <v>9.4956107336818696E-2</v>
      </c>
      <c r="F62" s="3">
        <v>8.8620561184537401</v>
      </c>
      <c r="G62" s="4">
        <v>9.4362118043256196E-90</v>
      </c>
      <c r="H62" s="5" t="s">
        <v>8367</v>
      </c>
      <c r="I62" s="5" t="s">
        <v>8369</v>
      </c>
      <c r="J62" s="6" t="s">
        <v>31</v>
      </c>
      <c r="K62" s="6" t="s">
        <v>2906</v>
      </c>
      <c r="L62" s="2">
        <v>2942695</v>
      </c>
      <c r="M62" s="2">
        <v>2942988</v>
      </c>
      <c r="N62" s="2" t="s">
        <v>5</v>
      </c>
      <c r="O62" s="2">
        <v>2177107</v>
      </c>
      <c r="P62" s="2">
        <v>2177211</v>
      </c>
      <c r="Q62" s="2" t="s">
        <v>9</v>
      </c>
      <c r="R62" s="2">
        <v>39385</v>
      </c>
      <c r="S62" s="2">
        <v>6569</v>
      </c>
      <c r="T62" s="2">
        <v>13566815</v>
      </c>
      <c r="U62" s="2">
        <v>17858</v>
      </c>
      <c r="V62" s="2">
        <v>5686</v>
      </c>
      <c r="W62" s="2" t="s">
        <v>27</v>
      </c>
      <c r="X62" s="5" t="s">
        <v>2904</v>
      </c>
    </row>
    <row r="63" spans="1:24">
      <c r="A63" s="1" t="s">
        <v>6651</v>
      </c>
      <c r="B63" s="1" t="s">
        <v>151</v>
      </c>
      <c r="C63" s="2">
        <v>168</v>
      </c>
      <c r="D63" s="2">
        <v>2</v>
      </c>
      <c r="E63" s="3">
        <v>1.1567664211726401</v>
      </c>
      <c r="F63" s="3">
        <v>5.7834118676169304</v>
      </c>
      <c r="G63" s="4">
        <v>7.7860892068003297E-63</v>
      </c>
      <c r="H63" s="5" t="s">
        <v>8369</v>
      </c>
      <c r="I63" s="5" t="s">
        <v>8369</v>
      </c>
      <c r="J63" s="6" t="s">
        <v>1182</v>
      </c>
      <c r="K63" s="6" t="s">
        <v>152</v>
      </c>
      <c r="L63" s="2">
        <v>3100306</v>
      </c>
      <c r="M63" s="2">
        <v>3100595</v>
      </c>
      <c r="N63" s="2" t="s">
        <v>9</v>
      </c>
      <c r="O63" s="2">
        <v>922301</v>
      </c>
      <c r="P63" s="2">
        <v>922481</v>
      </c>
      <c r="Q63" s="2" t="s">
        <v>9</v>
      </c>
      <c r="R63" s="2">
        <v>24043</v>
      </c>
      <c r="S63" s="2">
        <v>16398</v>
      </c>
      <c r="T63" s="2">
        <v>13572329</v>
      </c>
      <c r="U63" s="2">
        <v>6160</v>
      </c>
      <c r="V63" s="2">
        <v>1328</v>
      </c>
      <c r="W63" s="2" t="s">
        <v>6650</v>
      </c>
      <c r="X63" s="5" t="s">
        <v>150</v>
      </c>
    </row>
    <row r="64" spans="1:24">
      <c r="A64" s="1" t="s">
        <v>1181</v>
      </c>
      <c r="B64" s="1" t="s">
        <v>1131</v>
      </c>
      <c r="C64" s="2">
        <v>167</v>
      </c>
      <c r="D64" s="2">
        <v>2</v>
      </c>
      <c r="E64" s="3">
        <v>0.94156768101377897</v>
      </c>
      <c r="F64" s="3">
        <v>4.3511209497288998</v>
      </c>
      <c r="G64" s="4">
        <v>6.4172268150745802E-46</v>
      </c>
      <c r="H64" s="5" t="s">
        <v>8364</v>
      </c>
      <c r="I64" s="5" t="s">
        <v>8367</v>
      </c>
      <c r="J64" s="6" t="s">
        <v>1182</v>
      </c>
      <c r="K64" s="6" t="s">
        <v>1133</v>
      </c>
      <c r="L64" s="2">
        <v>3100703</v>
      </c>
      <c r="M64" s="2">
        <v>3100753</v>
      </c>
      <c r="N64" s="2" t="s">
        <v>9</v>
      </c>
      <c r="O64" s="2">
        <v>2167146</v>
      </c>
      <c r="P64" s="2">
        <v>2167201</v>
      </c>
      <c r="Q64" s="2" t="s">
        <v>5</v>
      </c>
      <c r="R64" s="2">
        <v>11052</v>
      </c>
      <c r="S64" s="2">
        <v>47072</v>
      </c>
      <c r="T64" s="2">
        <v>13554647</v>
      </c>
      <c r="U64" s="2">
        <v>2653</v>
      </c>
      <c r="V64" s="2">
        <v>3767</v>
      </c>
      <c r="W64" s="2" t="s">
        <v>1180</v>
      </c>
      <c r="X64" s="5" t="s">
        <v>1129</v>
      </c>
    </row>
    <row r="65" spans="1:24">
      <c r="A65" s="1" t="s">
        <v>2625</v>
      </c>
      <c r="B65" s="1" t="s">
        <v>6368</v>
      </c>
      <c r="C65" s="2">
        <v>165</v>
      </c>
      <c r="D65" s="2">
        <v>2</v>
      </c>
      <c r="E65" s="3">
        <v>1.31158274373957</v>
      </c>
      <c r="F65" s="3">
        <v>101.097291219301</v>
      </c>
      <c r="G65" s="4">
        <v>6.9726491435054102E-248</v>
      </c>
      <c r="H65" s="5" t="s">
        <v>8367</v>
      </c>
      <c r="I65" s="5" t="s">
        <v>8361</v>
      </c>
      <c r="J65" s="6" t="s">
        <v>2627</v>
      </c>
      <c r="K65" s="6" t="s">
        <v>2800</v>
      </c>
      <c r="L65" s="2">
        <v>1409128</v>
      </c>
      <c r="M65" s="2">
        <v>1409224</v>
      </c>
      <c r="N65" s="2" t="s">
        <v>5</v>
      </c>
      <c r="O65" s="2">
        <v>4439803</v>
      </c>
      <c r="P65" s="2">
        <v>4439888</v>
      </c>
      <c r="Q65" s="2" t="s">
        <v>5</v>
      </c>
      <c r="R65" s="2">
        <v>30200</v>
      </c>
      <c r="S65" s="2">
        <v>734</v>
      </c>
      <c r="T65" s="2">
        <v>13581839</v>
      </c>
      <c r="U65" s="2">
        <v>25269</v>
      </c>
      <c r="V65" s="2">
        <v>339</v>
      </c>
      <c r="W65" s="2" t="s">
        <v>2623</v>
      </c>
      <c r="X65" s="5" t="s">
        <v>6367</v>
      </c>
    </row>
    <row r="66" spans="1:24">
      <c r="A66" s="1" t="s">
        <v>5791</v>
      </c>
      <c r="B66" s="1" t="s">
        <v>5799</v>
      </c>
      <c r="C66" s="2">
        <v>164</v>
      </c>
      <c r="D66" s="2">
        <v>2</v>
      </c>
      <c r="E66" s="3">
        <v>0.72924077451867197</v>
      </c>
      <c r="F66" s="3">
        <v>35.695563493674001</v>
      </c>
      <c r="G66" s="4">
        <v>1.7210547837038201E-179</v>
      </c>
      <c r="H66" s="5" t="s">
        <v>8367</v>
      </c>
      <c r="I66" s="5" t="s">
        <v>8362</v>
      </c>
      <c r="J66" s="6" t="s">
        <v>5792</v>
      </c>
      <c r="K66" s="6" t="s">
        <v>5799</v>
      </c>
      <c r="L66" s="2">
        <v>2691221</v>
      </c>
      <c r="M66" s="2">
        <v>2691341</v>
      </c>
      <c r="N66" s="2" t="s">
        <v>9</v>
      </c>
      <c r="O66" s="2">
        <v>4115639</v>
      </c>
      <c r="P66" s="2">
        <v>4115700</v>
      </c>
      <c r="Q66" s="2" t="s">
        <v>9</v>
      </c>
      <c r="R66" s="2">
        <v>5007</v>
      </c>
      <c r="S66" s="2">
        <v>12475</v>
      </c>
      <c r="T66" s="2">
        <v>13595292</v>
      </c>
      <c r="U66" s="2">
        <v>4908</v>
      </c>
      <c r="V66" s="2">
        <v>2660</v>
      </c>
      <c r="W66" s="2" t="s">
        <v>5790</v>
      </c>
      <c r="X66" s="5" t="s">
        <v>5798</v>
      </c>
    </row>
    <row r="67" spans="1:24">
      <c r="A67" s="1" t="s">
        <v>5459</v>
      </c>
      <c r="B67" s="1" t="s">
        <v>3050</v>
      </c>
      <c r="C67" s="2">
        <v>164</v>
      </c>
      <c r="D67" s="2">
        <v>1</v>
      </c>
      <c r="E67" s="3">
        <v>0.52673369228752898</v>
      </c>
      <c r="F67" s="3">
        <v>6.3335826982456203</v>
      </c>
      <c r="G67" s="4">
        <v>1.6313179428480601E-65</v>
      </c>
      <c r="H67" s="5" t="s">
        <v>8363</v>
      </c>
      <c r="I67" s="5" t="s">
        <v>8369</v>
      </c>
      <c r="J67" s="6" t="s">
        <v>2377</v>
      </c>
      <c r="K67" s="6" t="s">
        <v>3051</v>
      </c>
      <c r="L67" s="2">
        <v>2560338</v>
      </c>
      <c r="M67" s="2">
        <v>2560372</v>
      </c>
      <c r="N67" s="2" t="s">
        <v>9</v>
      </c>
      <c r="O67" s="2">
        <v>2737403</v>
      </c>
      <c r="P67" s="2">
        <v>2737543</v>
      </c>
      <c r="Q67" s="2" t="s">
        <v>5</v>
      </c>
      <c r="R67" s="2">
        <v>2687</v>
      </c>
      <c r="S67" s="2">
        <v>129904</v>
      </c>
      <c r="T67" s="2">
        <v>13480183</v>
      </c>
      <c r="U67" s="2">
        <v>957</v>
      </c>
      <c r="V67" s="2">
        <v>19004</v>
      </c>
      <c r="W67" s="2" t="s">
        <v>5458</v>
      </c>
      <c r="X67" s="5" t="s">
        <v>3049</v>
      </c>
    </row>
    <row r="68" spans="1:24">
      <c r="A68" s="1" t="s">
        <v>5459</v>
      </c>
      <c r="B68" s="1" t="s">
        <v>4821</v>
      </c>
      <c r="C68" s="2">
        <v>163</v>
      </c>
      <c r="D68" s="2">
        <v>2</v>
      </c>
      <c r="E68" s="3">
        <v>130.90980518456999</v>
      </c>
      <c r="F68" s="3">
        <v>2603.4537305655699</v>
      </c>
      <c r="G68" s="4">
        <v>0</v>
      </c>
      <c r="H68" s="5" t="s">
        <v>8363</v>
      </c>
      <c r="I68" s="5" t="s">
        <v>8361</v>
      </c>
      <c r="J68" s="6" t="s">
        <v>2377</v>
      </c>
      <c r="K68" s="6" t="s">
        <v>2316</v>
      </c>
      <c r="L68" s="2">
        <v>2560345</v>
      </c>
      <c r="M68" s="2">
        <v>2560373</v>
      </c>
      <c r="N68" s="2" t="s">
        <v>9</v>
      </c>
      <c r="O68" s="2">
        <v>324601</v>
      </c>
      <c r="P68" s="2">
        <v>324634</v>
      </c>
      <c r="Q68" s="2" t="s">
        <v>9</v>
      </c>
      <c r="R68" s="2">
        <v>2688</v>
      </c>
      <c r="S68" s="2">
        <v>317</v>
      </c>
      <c r="T68" s="2">
        <v>13609770</v>
      </c>
      <c r="U68" s="2">
        <v>957</v>
      </c>
      <c r="V68" s="2">
        <v>115</v>
      </c>
      <c r="W68" s="2" t="s">
        <v>5458</v>
      </c>
      <c r="X68" s="5" t="s">
        <v>5303</v>
      </c>
    </row>
    <row r="69" spans="1:24">
      <c r="A69" s="1" t="s">
        <v>4321</v>
      </c>
      <c r="B69" s="1" t="s">
        <v>746</v>
      </c>
      <c r="C69" s="2">
        <v>161</v>
      </c>
      <c r="D69" s="2">
        <v>2</v>
      </c>
      <c r="E69" s="3">
        <v>0.202784225404088</v>
      </c>
      <c r="F69" s="3">
        <v>8.9105532463297408</v>
      </c>
      <c r="G69" s="4">
        <v>1.4628390129140401E-85</v>
      </c>
      <c r="H69" s="5" t="s">
        <v>8367</v>
      </c>
      <c r="I69" s="5" t="s">
        <v>8362</v>
      </c>
      <c r="J69" s="6" t="s">
        <v>4322</v>
      </c>
      <c r="K69" s="6" t="s">
        <v>746</v>
      </c>
      <c r="L69" s="2">
        <v>4049898</v>
      </c>
      <c r="M69" s="2">
        <v>4049974</v>
      </c>
      <c r="N69" s="2" t="s">
        <v>5</v>
      </c>
      <c r="O69" s="2">
        <v>3888447</v>
      </c>
      <c r="P69" s="2">
        <v>3888688</v>
      </c>
      <c r="Q69" s="2" t="s">
        <v>5</v>
      </c>
      <c r="R69" s="2">
        <v>5640</v>
      </c>
      <c r="S69" s="2">
        <v>43453</v>
      </c>
      <c r="T69" s="2">
        <v>13563684</v>
      </c>
      <c r="U69" s="2">
        <v>2007</v>
      </c>
      <c r="V69" s="2">
        <v>22606</v>
      </c>
      <c r="W69" s="2" t="s">
        <v>4320</v>
      </c>
      <c r="X69" s="5" t="s">
        <v>745</v>
      </c>
    </row>
    <row r="70" spans="1:24">
      <c r="A70" s="1" t="s">
        <v>5998</v>
      </c>
      <c r="B70" s="1" t="s">
        <v>5045</v>
      </c>
      <c r="C70" s="2">
        <v>158</v>
      </c>
      <c r="D70" s="2">
        <v>2</v>
      </c>
      <c r="E70" s="3">
        <v>1.25470291406344</v>
      </c>
      <c r="F70" s="3">
        <v>3.9822672245428001</v>
      </c>
      <c r="G70" s="4">
        <v>2.18608989535859E-38</v>
      </c>
      <c r="H70" s="5" t="s">
        <v>8365</v>
      </c>
      <c r="I70" s="5" t="s">
        <v>8367</v>
      </c>
      <c r="J70" s="6" t="s">
        <v>5998</v>
      </c>
      <c r="K70" s="6" t="s">
        <v>3051</v>
      </c>
      <c r="L70" s="2">
        <v>1417422</v>
      </c>
      <c r="M70" s="2">
        <v>1417458</v>
      </c>
      <c r="N70" s="2" t="s">
        <v>5</v>
      </c>
      <c r="O70" s="2">
        <v>2737502</v>
      </c>
      <c r="P70" s="2">
        <v>2737544</v>
      </c>
      <c r="Q70" s="2" t="s">
        <v>5</v>
      </c>
      <c r="R70" s="2">
        <v>5797</v>
      </c>
      <c r="S70" s="2">
        <v>92496</v>
      </c>
      <c r="T70" s="2">
        <v>13514487</v>
      </c>
      <c r="U70" s="2">
        <v>1154</v>
      </c>
      <c r="V70" s="2">
        <v>6190</v>
      </c>
      <c r="W70" s="2" t="s">
        <v>5997</v>
      </c>
      <c r="X70" s="5" t="s">
        <v>6581</v>
      </c>
    </row>
    <row r="71" spans="1:24">
      <c r="A71" s="1" t="s">
        <v>5321</v>
      </c>
      <c r="B71" s="1" t="s">
        <v>6228</v>
      </c>
      <c r="C71" s="2">
        <v>158</v>
      </c>
      <c r="D71" s="2">
        <v>1</v>
      </c>
      <c r="E71" s="3">
        <v>177.73358413938399</v>
      </c>
      <c r="F71" s="3">
        <v>177.73358413938399</v>
      </c>
      <c r="G71" s="4">
        <v>1.60578688889986E-250</v>
      </c>
      <c r="H71" s="5" t="s">
        <v>8364</v>
      </c>
      <c r="I71" s="5" t="s">
        <v>8361</v>
      </c>
      <c r="J71" s="6" t="s">
        <v>5322</v>
      </c>
      <c r="K71" s="6" t="s">
        <v>2705</v>
      </c>
      <c r="L71" s="2">
        <v>577216</v>
      </c>
      <c r="M71" s="2">
        <v>577369</v>
      </c>
      <c r="N71" s="2" t="s">
        <v>5</v>
      </c>
      <c r="O71" s="2">
        <v>461512</v>
      </c>
      <c r="P71" s="2">
        <v>461785</v>
      </c>
      <c r="Q71" s="2" t="s">
        <v>5</v>
      </c>
      <c r="R71" s="2">
        <v>121</v>
      </c>
      <c r="S71" s="2">
        <v>99281</v>
      </c>
      <c r="T71" s="2">
        <v>13513378</v>
      </c>
      <c r="U71" s="2">
        <v>9</v>
      </c>
      <c r="V71" s="2">
        <v>4188</v>
      </c>
      <c r="W71" s="2" t="s">
        <v>5320</v>
      </c>
      <c r="X71" s="5" t="s">
        <v>6227</v>
      </c>
    </row>
    <row r="72" spans="1:24">
      <c r="A72" s="1" t="s">
        <v>2625</v>
      </c>
      <c r="B72" s="1" t="s">
        <v>2786</v>
      </c>
      <c r="C72" s="2">
        <v>158</v>
      </c>
      <c r="D72" s="2">
        <v>2</v>
      </c>
      <c r="E72" s="3">
        <v>1.81306130396073</v>
      </c>
      <c r="F72" s="3">
        <v>106.98976370274001</v>
      </c>
      <c r="G72" s="4">
        <v>1.2371917666213401E-240</v>
      </c>
      <c r="H72" s="5" t="s">
        <v>8367</v>
      </c>
      <c r="I72" s="5" t="s">
        <v>8369</v>
      </c>
      <c r="J72" s="6" t="s">
        <v>2627</v>
      </c>
      <c r="K72" s="6" t="s">
        <v>2787</v>
      </c>
      <c r="L72" s="2">
        <v>1409128</v>
      </c>
      <c r="M72" s="2">
        <v>1409215</v>
      </c>
      <c r="N72" s="2" t="s">
        <v>5</v>
      </c>
      <c r="O72" s="2">
        <v>1924718</v>
      </c>
      <c r="P72" s="2">
        <v>1924973</v>
      </c>
      <c r="Q72" s="2" t="s">
        <v>9</v>
      </c>
      <c r="R72" s="2">
        <v>30207</v>
      </c>
      <c r="S72" s="2">
        <v>664</v>
      </c>
      <c r="T72" s="2">
        <v>13581909</v>
      </c>
      <c r="U72" s="2">
        <v>25269</v>
      </c>
      <c r="V72" s="2">
        <v>237</v>
      </c>
      <c r="W72" s="2" t="s">
        <v>2623</v>
      </c>
      <c r="X72" s="5" t="s">
        <v>2785</v>
      </c>
    </row>
    <row r="73" spans="1:24">
      <c r="A73" s="1" t="s">
        <v>231</v>
      </c>
      <c r="B73" s="1" t="s">
        <v>2625</v>
      </c>
      <c r="C73" s="2">
        <v>156</v>
      </c>
      <c r="D73" s="2">
        <v>2</v>
      </c>
      <c r="E73" s="3">
        <v>0.21003424698144799</v>
      </c>
      <c r="F73" s="3">
        <v>17.787509908142201</v>
      </c>
      <c r="G73" s="4">
        <v>1.86948143061815E-125</v>
      </c>
      <c r="H73" s="5" t="s">
        <v>8369</v>
      </c>
      <c r="I73" s="5" t="s">
        <v>8367</v>
      </c>
      <c r="J73" s="6" t="s">
        <v>232</v>
      </c>
      <c r="K73" s="6" t="s">
        <v>2627</v>
      </c>
      <c r="L73" s="2">
        <v>1646615</v>
      </c>
      <c r="M73" s="2">
        <v>1646739</v>
      </c>
      <c r="N73" s="2" t="s">
        <v>5</v>
      </c>
      <c r="O73" s="2">
        <v>1409170</v>
      </c>
      <c r="P73" s="2">
        <v>1409249</v>
      </c>
      <c r="Q73" s="2" t="s">
        <v>5</v>
      </c>
      <c r="R73" s="2">
        <v>4447</v>
      </c>
      <c r="S73" s="2">
        <v>26785</v>
      </c>
      <c r="T73" s="2">
        <v>13581550</v>
      </c>
      <c r="U73" s="2">
        <v>1696</v>
      </c>
      <c r="V73" s="2">
        <v>25269</v>
      </c>
      <c r="W73" s="2" t="s">
        <v>230</v>
      </c>
      <c r="X73" s="5" t="s">
        <v>2623</v>
      </c>
    </row>
    <row r="74" spans="1:24">
      <c r="A74" s="1" t="s">
        <v>45</v>
      </c>
      <c r="B74" s="1" t="s">
        <v>3215</v>
      </c>
      <c r="C74" s="2">
        <v>156</v>
      </c>
      <c r="D74" s="2">
        <v>2</v>
      </c>
      <c r="E74" s="3">
        <v>20.150895098981099</v>
      </c>
      <c r="F74" s="3">
        <v>52.7683215490297</v>
      </c>
      <c r="G74" s="4">
        <v>9.8293909520916604E-192</v>
      </c>
      <c r="H74" s="5" t="s">
        <v>8367</v>
      </c>
      <c r="I74" s="5" t="s">
        <v>8367</v>
      </c>
      <c r="J74" s="6" t="s">
        <v>47</v>
      </c>
      <c r="K74" s="6" t="s">
        <v>3215</v>
      </c>
      <c r="L74" s="2">
        <v>1405682</v>
      </c>
      <c r="M74" s="2">
        <v>1405753</v>
      </c>
      <c r="N74" s="2" t="s">
        <v>9</v>
      </c>
      <c r="O74" s="2">
        <v>1671004</v>
      </c>
      <c r="P74" s="2">
        <v>1671105</v>
      </c>
      <c r="Q74" s="2" t="s">
        <v>9</v>
      </c>
      <c r="R74" s="2">
        <v>50179</v>
      </c>
      <c r="S74" s="2">
        <v>799</v>
      </c>
      <c r="T74" s="2">
        <v>13561804</v>
      </c>
      <c r="U74" s="2">
        <v>4430</v>
      </c>
      <c r="V74" s="2">
        <v>115</v>
      </c>
      <c r="W74" s="2" t="s">
        <v>43</v>
      </c>
      <c r="X74" s="5" t="s">
        <v>3215</v>
      </c>
    </row>
    <row r="75" spans="1:24">
      <c r="A75" s="1" t="s">
        <v>4205</v>
      </c>
      <c r="B75" s="1" t="s">
        <v>45</v>
      </c>
      <c r="C75" s="2">
        <v>155</v>
      </c>
      <c r="D75" s="2">
        <v>2</v>
      </c>
      <c r="E75" s="3">
        <v>1.0855401188148399</v>
      </c>
      <c r="F75" s="3">
        <v>2.9157708440276799</v>
      </c>
      <c r="G75" s="4">
        <v>5.19789243120962E-23</v>
      </c>
      <c r="H75" s="5" t="s">
        <v>8369</v>
      </c>
      <c r="I75" s="5" t="s">
        <v>8367</v>
      </c>
      <c r="J75" s="6" t="s">
        <v>4206</v>
      </c>
      <c r="K75" s="6" t="s">
        <v>47</v>
      </c>
      <c r="L75" s="2">
        <v>2001406</v>
      </c>
      <c r="M75" s="2">
        <v>2001589</v>
      </c>
      <c r="N75" s="2" t="s">
        <v>9</v>
      </c>
      <c r="O75" s="2">
        <v>1405657</v>
      </c>
      <c r="P75" s="2">
        <v>1405709</v>
      </c>
      <c r="Q75" s="2" t="s">
        <v>9</v>
      </c>
      <c r="R75" s="2">
        <v>10613</v>
      </c>
      <c r="S75" s="2">
        <v>67792</v>
      </c>
      <c r="T75" s="2">
        <v>13534378</v>
      </c>
      <c r="U75" s="2">
        <v>1810</v>
      </c>
      <c r="V75" s="2">
        <v>4430</v>
      </c>
      <c r="W75" s="2" t="s">
        <v>4204</v>
      </c>
      <c r="X75" s="5" t="s">
        <v>43</v>
      </c>
    </row>
    <row r="76" spans="1:24">
      <c r="A76" s="1" t="s">
        <v>1676</v>
      </c>
      <c r="B76" s="1" t="s">
        <v>1131</v>
      </c>
      <c r="C76" s="2">
        <v>151</v>
      </c>
      <c r="D76" s="2">
        <v>2</v>
      </c>
      <c r="E76" s="3">
        <v>13.2641953398673</v>
      </c>
      <c r="F76" s="3">
        <v>47.704612376171497</v>
      </c>
      <c r="G76" s="4">
        <v>7.7371332960391497E-180</v>
      </c>
      <c r="H76" s="5" t="s">
        <v>8369</v>
      </c>
      <c r="I76" s="5" t="s">
        <v>8367</v>
      </c>
      <c r="J76" s="6" t="s">
        <v>1677</v>
      </c>
      <c r="K76" s="6" t="s">
        <v>1133</v>
      </c>
      <c r="L76" s="2">
        <v>4246735</v>
      </c>
      <c r="M76" s="2">
        <v>4246795</v>
      </c>
      <c r="N76" s="2" t="s">
        <v>5</v>
      </c>
      <c r="O76" s="2">
        <v>2167151</v>
      </c>
      <c r="P76" s="2">
        <v>2167200</v>
      </c>
      <c r="Q76" s="2" t="s">
        <v>5</v>
      </c>
      <c r="R76" s="2">
        <v>917</v>
      </c>
      <c r="S76" s="2">
        <v>46824</v>
      </c>
      <c r="T76" s="2">
        <v>13565046</v>
      </c>
      <c r="U76" s="2">
        <v>197</v>
      </c>
      <c r="V76" s="2">
        <v>3720</v>
      </c>
      <c r="W76" s="2" t="s">
        <v>1675</v>
      </c>
      <c r="X76" s="5" t="s">
        <v>1129</v>
      </c>
    </row>
    <row r="77" spans="1:24">
      <c r="A77" s="1" t="s">
        <v>3658</v>
      </c>
      <c r="B77" s="1" t="s">
        <v>3207</v>
      </c>
      <c r="C77" s="2">
        <v>150</v>
      </c>
      <c r="D77" s="2">
        <v>2</v>
      </c>
      <c r="E77" s="3">
        <v>1.38143512107169</v>
      </c>
      <c r="F77" s="3">
        <v>10.946712741749399</v>
      </c>
      <c r="G77" s="4">
        <v>2.10038435813327E-91</v>
      </c>
      <c r="H77" s="5" t="s">
        <v>8369</v>
      </c>
      <c r="I77" s="5" t="s">
        <v>8369</v>
      </c>
      <c r="J77" s="6" t="s">
        <v>3658</v>
      </c>
      <c r="K77" s="6" t="s">
        <v>360</v>
      </c>
      <c r="L77" s="2">
        <v>274401</v>
      </c>
      <c r="M77" s="2">
        <v>274896</v>
      </c>
      <c r="N77" s="2" t="s">
        <v>9</v>
      </c>
      <c r="O77" s="2">
        <v>576303</v>
      </c>
      <c r="P77" s="2">
        <v>576791</v>
      </c>
      <c r="Q77" s="2" t="s">
        <v>9</v>
      </c>
      <c r="R77" s="2">
        <v>35243</v>
      </c>
      <c r="S77" s="2">
        <v>5277</v>
      </c>
      <c r="T77" s="2">
        <v>13572268</v>
      </c>
      <c r="U77" s="2">
        <v>520</v>
      </c>
      <c r="V77" s="2">
        <v>2747</v>
      </c>
      <c r="W77" s="2" t="s">
        <v>3657</v>
      </c>
      <c r="X77" s="5" t="s">
        <v>3206</v>
      </c>
    </row>
    <row r="78" spans="1:24">
      <c r="A78" s="1" t="s">
        <v>6245</v>
      </c>
      <c r="B78" s="1" t="s">
        <v>5045</v>
      </c>
      <c r="C78" s="2">
        <v>149</v>
      </c>
      <c r="D78" s="2">
        <v>2</v>
      </c>
      <c r="E78" s="3">
        <v>3.4082800773909598</v>
      </c>
      <c r="F78" s="3">
        <v>6.9716337441963603</v>
      </c>
      <c r="G78" s="4">
        <v>1.26216196770417E-64</v>
      </c>
      <c r="H78" s="5" t="s">
        <v>8369</v>
      </c>
      <c r="I78" s="5" t="s">
        <v>8367</v>
      </c>
      <c r="J78" s="6" t="s">
        <v>6246</v>
      </c>
      <c r="K78" s="6" t="s">
        <v>3051</v>
      </c>
      <c r="L78" s="2">
        <v>1903803</v>
      </c>
      <c r="M78" s="2">
        <v>1903887</v>
      </c>
      <c r="N78" s="2" t="s">
        <v>5</v>
      </c>
      <c r="O78" s="2">
        <v>2737501</v>
      </c>
      <c r="P78" s="2">
        <v>2737543</v>
      </c>
      <c r="Q78" s="2" t="s">
        <v>5</v>
      </c>
      <c r="R78" s="2">
        <v>3123</v>
      </c>
      <c r="S78" s="2">
        <v>92505</v>
      </c>
      <c r="T78" s="2">
        <v>13517161</v>
      </c>
      <c r="U78" s="2">
        <v>408</v>
      </c>
      <c r="V78" s="2">
        <v>6190</v>
      </c>
      <c r="W78" s="2" t="s">
        <v>6244</v>
      </c>
      <c r="X78" s="5" t="s">
        <v>5043</v>
      </c>
    </row>
    <row r="79" spans="1:24">
      <c r="A79" s="1" t="s">
        <v>5409</v>
      </c>
      <c r="B79" s="1" t="s">
        <v>4944</v>
      </c>
      <c r="C79" s="2">
        <v>149</v>
      </c>
      <c r="D79" s="2">
        <v>2</v>
      </c>
      <c r="E79" s="3">
        <v>0.72183946949221001</v>
      </c>
      <c r="F79" s="3">
        <v>3.4669579468648402</v>
      </c>
      <c r="G79" s="4">
        <v>2.55745509461747E-29</v>
      </c>
      <c r="H79" s="5" t="s">
        <v>8369</v>
      </c>
      <c r="I79" s="5" t="s">
        <v>8369</v>
      </c>
      <c r="J79" s="6" t="s">
        <v>2540</v>
      </c>
      <c r="K79" s="6" t="s">
        <v>4800</v>
      </c>
      <c r="L79" s="2">
        <v>638906</v>
      </c>
      <c r="M79" s="2">
        <v>639100</v>
      </c>
      <c r="N79" s="2" t="s">
        <v>5</v>
      </c>
      <c r="O79" s="2">
        <v>657301</v>
      </c>
      <c r="P79" s="2">
        <v>657549</v>
      </c>
      <c r="Q79" s="2" t="s">
        <v>5</v>
      </c>
      <c r="R79" s="2">
        <v>4459</v>
      </c>
      <c r="S79" s="2">
        <v>129909</v>
      </c>
      <c r="T79" s="2">
        <v>13478421</v>
      </c>
      <c r="U79" s="2">
        <v>1192</v>
      </c>
      <c r="V79" s="2">
        <v>9851</v>
      </c>
      <c r="W79" s="2" t="s">
        <v>5408</v>
      </c>
      <c r="X79" s="5" t="s">
        <v>4943</v>
      </c>
    </row>
    <row r="80" spans="1:24">
      <c r="A80" s="1" t="s">
        <v>279</v>
      </c>
      <c r="B80" s="1" t="s">
        <v>1131</v>
      </c>
      <c r="C80" s="2">
        <v>145</v>
      </c>
      <c r="D80" s="2">
        <v>2</v>
      </c>
      <c r="E80" s="3">
        <v>1.04445208296795</v>
      </c>
      <c r="F80" s="3">
        <v>2.3270794000591999</v>
      </c>
      <c r="G80" s="4">
        <v>1.55351820541129E-12</v>
      </c>
      <c r="H80" s="5" t="s">
        <v>8369</v>
      </c>
      <c r="I80" s="5" t="s">
        <v>8367</v>
      </c>
      <c r="J80" s="6" t="s">
        <v>280</v>
      </c>
      <c r="K80" s="6" t="s">
        <v>1133</v>
      </c>
      <c r="L80" s="2">
        <v>2351801</v>
      </c>
      <c r="M80" s="2">
        <v>2352094</v>
      </c>
      <c r="N80" s="2" t="s">
        <v>9</v>
      </c>
      <c r="O80" s="2">
        <v>2167153</v>
      </c>
      <c r="P80" s="2">
        <v>2167202</v>
      </c>
      <c r="Q80" s="2" t="s">
        <v>5</v>
      </c>
      <c r="R80" s="2">
        <v>17925</v>
      </c>
      <c r="S80" s="2">
        <v>47094</v>
      </c>
      <c r="T80" s="2">
        <v>13547774</v>
      </c>
      <c r="U80" s="2">
        <v>2060</v>
      </c>
      <c r="V80" s="2">
        <v>3767</v>
      </c>
      <c r="W80" s="2" t="s">
        <v>278</v>
      </c>
      <c r="X80" s="5" t="s">
        <v>1129</v>
      </c>
    </row>
    <row r="81" spans="1:24">
      <c r="A81" s="1" t="s">
        <v>6558</v>
      </c>
      <c r="B81" s="1" t="s">
        <v>5001</v>
      </c>
      <c r="C81" s="2">
        <v>142</v>
      </c>
      <c r="D81" s="2">
        <v>1</v>
      </c>
      <c r="E81" s="3">
        <v>0.367701751149975</v>
      </c>
      <c r="F81" s="3">
        <v>2.7902196491954299</v>
      </c>
      <c r="G81" s="4">
        <v>1.15813839670282E-18</v>
      </c>
      <c r="H81" s="5" t="s">
        <v>8368</v>
      </c>
      <c r="I81" s="5" t="s">
        <v>8361</v>
      </c>
      <c r="J81" s="6" t="s">
        <v>6559</v>
      </c>
      <c r="K81" s="6" t="s">
        <v>4215</v>
      </c>
      <c r="L81" s="2">
        <v>3110403</v>
      </c>
      <c r="M81" s="2">
        <v>3110418</v>
      </c>
      <c r="N81" s="2" t="s">
        <v>5</v>
      </c>
      <c r="O81" s="2">
        <v>4250501</v>
      </c>
      <c r="P81" s="2">
        <v>4250534</v>
      </c>
      <c r="Q81" s="2" t="s">
        <v>5</v>
      </c>
      <c r="R81" s="2">
        <v>3896</v>
      </c>
      <c r="S81" s="2">
        <v>175476</v>
      </c>
      <c r="T81" s="2">
        <v>13433424</v>
      </c>
      <c r="U81" s="2">
        <v>1957</v>
      </c>
      <c r="V81" s="2">
        <v>1863</v>
      </c>
      <c r="W81" s="2" t="s">
        <v>6557</v>
      </c>
      <c r="X81" s="5" t="s">
        <v>4999</v>
      </c>
    </row>
    <row r="82" spans="1:24">
      <c r="A82" s="1" t="s">
        <v>3050</v>
      </c>
      <c r="B82" s="1" t="s">
        <v>4799</v>
      </c>
      <c r="C82" s="2">
        <v>139</v>
      </c>
      <c r="D82" s="2">
        <v>1</v>
      </c>
      <c r="E82" s="3">
        <v>0.34070441942568802</v>
      </c>
      <c r="F82" s="3">
        <v>1.92727799659803</v>
      </c>
      <c r="G82" s="4">
        <v>8.8551138646360705E-6</v>
      </c>
      <c r="H82" s="5" t="s">
        <v>8369</v>
      </c>
      <c r="I82" s="5" t="s">
        <v>8361</v>
      </c>
      <c r="J82" s="6" t="s">
        <v>3051</v>
      </c>
      <c r="K82" s="6" t="s">
        <v>4800</v>
      </c>
      <c r="L82" s="2">
        <v>2737201</v>
      </c>
      <c r="M82" s="2">
        <v>2737298</v>
      </c>
      <c r="N82" s="2" t="s">
        <v>5</v>
      </c>
      <c r="O82" s="2">
        <v>657522</v>
      </c>
      <c r="P82" s="2">
        <v>657549</v>
      </c>
      <c r="Q82" s="2" t="s">
        <v>5</v>
      </c>
      <c r="R82" s="2">
        <v>15879</v>
      </c>
      <c r="S82" s="2">
        <v>61478</v>
      </c>
      <c r="T82" s="2">
        <v>13535442</v>
      </c>
      <c r="U82" s="2">
        <v>5789</v>
      </c>
      <c r="V82" s="2">
        <v>1266</v>
      </c>
      <c r="W82" s="2" t="s">
        <v>3049</v>
      </c>
      <c r="X82" s="5" t="s">
        <v>6206</v>
      </c>
    </row>
    <row r="83" spans="1:24">
      <c r="A83" s="1" t="s">
        <v>5667</v>
      </c>
      <c r="B83" s="1" t="s">
        <v>5998</v>
      </c>
      <c r="C83" s="2">
        <v>138</v>
      </c>
      <c r="D83" s="2">
        <v>2</v>
      </c>
      <c r="E83" s="3">
        <v>1.40474693356731</v>
      </c>
      <c r="F83" s="3">
        <v>11.452349224015499</v>
      </c>
      <c r="G83" s="4">
        <v>9.1925939791347204E-86</v>
      </c>
      <c r="H83" s="5" t="s">
        <v>8369</v>
      </c>
      <c r="I83" s="5" t="s">
        <v>8365</v>
      </c>
      <c r="J83" s="6" t="s">
        <v>2751</v>
      </c>
      <c r="K83" s="6" t="s">
        <v>5998</v>
      </c>
      <c r="L83" s="2">
        <v>1735738</v>
      </c>
      <c r="M83" s="2">
        <v>1736079</v>
      </c>
      <c r="N83" s="2" t="s">
        <v>5</v>
      </c>
      <c r="O83" s="2">
        <v>1417448</v>
      </c>
      <c r="P83" s="2">
        <v>1417487</v>
      </c>
      <c r="Q83" s="2" t="s">
        <v>5</v>
      </c>
      <c r="R83" s="2">
        <v>55952</v>
      </c>
      <c r="S83" s="2">
        <v>2919</v>
      </c>
      <c r="T83" s="2">
        <v>13553929</v>
      </c>
      <c r="U83" s="2">
        <v>4941</v>
      </c>
      <c r="V83" s="2">
        <v>1154</v>
      </c>
      <c r="W83" s="2" t="s">
        <v>5666</v>
      </c>
      <c r="X83" s="5" t="s">
        <v>5997</v>
      </c>
    </row>
    <row r="84" spans="1:24">
      <c r="A84" s="1" t="s">
        <v>1715</v>
      </c>
      <c r="B84" s="1" t="s">
        <v>1131</v>
      </c>
      <c r="C84" s="2">
        <v>136</v>
      </c>
      <c r="D84" s="2">
        <v>2</v>
      </c>
      <c r="E84" s="3">
        <v>1.34919302648145</v>
      </c>
      <c r="F84" s="3">
        <v>11.4375936449661</v>
      </c>
      <c r="G84" s="4">
        <v>1.4705093138844E-84</v>
      </c>
      <c r="H84" s="5" t="s">
        <v>8362</v>
      </c>
      <c r="I84" s="5" t="s">
        <v>8367</v>
      </c>
      <c r="J84" s="6" t="s">
        <v>1715</v>
      </c>
      <c r="K84" s="6" t="s">
        <v>1133</v>
      </c>
      <c r="L84" s="2">
        <v>4400207</v>
      </c>
      <c r="M84" s="2">
        <v>4400692</v>
      </c>
      <c r="N84" s="2" t="s">
        <v>5</v>
      </c>
      <c r="O84" s="2">
        <v>2167154</v>
      </c>
      <c r="P84" s="2">
        <v>2167200</v>
      </c>
      <c r="Q84" s="2" t="s">
        <v>5</v>
      </c>
      <c r="R84" s="2">
        <v>3443</v>
      </c>
      <c r="S84" s="2">
        <v>46839</v>
      </c>
      <c r="T84" s="2">
        <v>13562520</v>
      </c>
      <c r="U84" s="2">
        <v>1563</v>
      </c>
      <c r="V84" s="2">
        <v>3720</v>
      </c>
      <c r="W84" s="2" t="s">
        <v>1714</v>
      </c>
      <c r="X84" s="5" t="s">
        <v>1129</v>
      </c>
    </row>
    <row r="85" spans="1:24">
      <c r="A85" s="1" t="s">
        <v>3595</v>
      </c>
      <c r="B85" s="1" t="s">
        <v>24</v>
      </c>
      <c r="C85" s="2">
        <v>136</v>
      </c>
      <c r="D85" s="2">
        <v>2</v>
      </c>
      <c r="E85" s="3">
        <v>17.876994146723199</v>
      </c>
      <c r="F85" s="3">
        <v>1537.29687793322</v>
      </c>
      <c r="G85" s="4">
        <v>0</v>
      </c>
      <c r="H85" s="5" t="s">
        <v>8364</v>
      </c>
      <c r="I85" s="5" t="s">
        <v>8367</v>
      </c>
      <c r="J85" s="6" t="s">
        <v>3593</v>
      </c>
      <c r="K85" s="6" t="s">
        <v>25</v>
      </c>
      <c r="L85" s="2">
        <v>3710443</v>
      </c>
      <c r="M85" s="2">
        <v>3710571</v>
      </c>
      <c r="N85" s="2" t="s">
        <v>9</v>
      </c>
      <c r="O85" s="2">
        <v>1622818</v>
      </c>
      <c r="P85" s="2">
        <v>1622842</v>
      </c>
      <c r="Q85" s="2" t="s">
        <v>9</v>
      </c>
      <c r="R85" s="2">
        <v>283</v>
      </c>
      <c r="S85" s="2">
        <v>4254</v>
      </c>
      <c r="T85" s="2">
        <v>13608265</v>
      </c>
      <c r="U85" s="2">
        <v>197</v>
      </c>
      <c r="V85" s="2">
        <v>3261</v>
      </c>
      <c r="W85" s="2" t="s">
        <v>3594</v>
      </c>
      <c r="X85" s="5" t="s">
        <v>22</v>
      </c>
    </row>
    <row r="86" spans="1:24">
      <c r="A86" s="1" t="s">
        <v>516</v>
      </c>
      <c r="B86" s="1" t="s">
        <v>45</v>
      </c>
      <c r="C86" s="2">
        <v>135</v>
      </c>
      <c r="D86" s="2">
        <v>1</v>
      </c>
      <c r="E86" s="3">
        <v>0.44954403490440398</v>
      </c>
      <c r="F86" s="3">
        <v>1.9645598288125301</v>
      </c>
      <c r="G86" s="4">
        <v>5.1243306793736502E-6</v>
      </c>
      <c r="H86" s="5" t="s">
        <v>8369</v>
      </c>
      <c r="I86" s="5" t="s">
        <v>8367</v>
      </c>
      <c r="J86" s="6" t="s">
        <v>517</v>
      </c>
      <c r="K86" s="6" t="s">
        <v>47</v>
      </c>
      <c r="L86" s="2">
        <v>2312405</v>
      </c>
      <c r="M86" s="2">
        <v>2312500</v>
      </c>
      <c r="N86" s="2" t="s">
        <v>9</v>
      </c>
      <c r="O86" s="2">
        <v>1405657</v>
      </c>
      <c r="P86" s="2">
        <v>1405702</v>
      </c>
      <c r="Q86" s="2" t="s">
        <v>9</v>
      </c>
      <c r="R86" s="2">
        <v>13712</v>
      </c>
      <c r="S86" s="2">
        <v>67812</v>
      </c>
      <c r="T86" s="2">
        <v>13531279</v>
      </c>
      <c r="U86" s="2">
        <v>3788</v>
      </c>
      <c r="V86" s="2">
        <v>4430</v>
      </c>
      <c r="W86" s="2" t="s">
        <v>515</v>
      </c>
      <c r="X86" s="5" t="s">
        <v>43</v>
      </c>
    </row>
    <row r="87" spans="1:24">
      <c r="A87" s="1" t="s">
        <v>167</v>
      </c>
      <c r="B87" s="1" t="s">
        <v>3050</v>
      </c>
      <c r="C87" s="2">
        <v>135</v>
      </c>
      <c r="D87" s="2">
        <v>2</v>
      </c>
      <c r="E87" s="3">
        <v>0.35141556787022799</v>
      </c>
      <c r="F87" s="3">
        <v>3.93951283753155</v>
      </c>
      <c r="G87" s="4">
        <v>1.76954874335117E-31</v>
      </c>
      <c r="H87" s="5" t="s">
        <v>8369</v>
      </c>
      <c r="I87" s="5" t="s">
        <v>8369</v>
      </c>
      <c r="J87" s="6" t="s">
        <v>168</v>
      </c>
      <c r="K87" s="6" t="s">
        <v>3051</v>
      </c>
      <c r="L87" s="2">
        <v>4365468</v>
      </c>
      <c r="M87" s="2">
        <v>4365692</v>
      </c>
      <c r="N87" s="2" t="s">
        <v>9</v>
      </c>
      <c r="O87" s="2">
        <v>2737404</v>
      </c>
      <c r="P87" s="2">
        <v>2737543</v>
      </c>
      <c r="Q87" s="2" t="s">
        <v>5</v>
      </c>
      <c r="R87" s="2">
        <v>3555</v>
      </c>
      <c r="S87" s="2">
        <v>129933</v>
      </c>
      <c r="T87" s="2">
        <v>13479315</v>
      </c>
      <c r="U87" s="2">
        <v>1155</v>
      </c>
      <c r="V87" s="2">
        <v>19004</v>
      </c>
      <c r="W87" s="2" t="s">
        <v>166</v>
      </c>
      <c r="X87" s="5" t="s">
        <v>3049</v>
      </c>
    </row>
    <row r="88" spans="1:24">
      <c r="A88" s="1" t="s">
        <v>1018</v>
      </c>
      <c r="B88" s="1" t="s">
        <v>1131</v>
      </c>
      <c r="C88" s="2">
        <v>134</v>
      </c>
      <c r="D88" s="2">
        <v>2</v>
      </c>
      <c r="E88" s="3">
        <v>3.9241796880395499</v>
      </c>
      <c r="F88" s="3">
        <v>17.7748376020424</v>
      </c>
      <c r="G88" s="4">
        <v>1.75128861270342E-106</v>
      </c>
      <c r="H88" s="5" t="s">
        <v>8369</v>
      </c>
      <c r="I88" s="5" t="s">
        <v>8367</v>
      </c>
      <c r="J88" s="6" t="s">
        <v>1019</v>
      </c>
      <c r="K88" s="6" t="s">
        <v>1133</v>
      </c>
      <c r="L88" s="2">
        <v>1667011</v>
      </c>
      <c r="M88" s="2">
        <v>1667270</v>
      </c>
      <c r="N88" s="2" t="s">
        <v>9</v>
      </c>
      <c r="O88" s="2">
        <v>2167149</v>
      </c>
      <c r="P88" s="2">
        <v>2167200</v>
      </c>
      <c r="Q88" s="2" t="s">
        <v>5</v>
      </c>
      <c r="R88" s="2">
        <v>2183</v>
      </c>
      <c r="S88" s="2">
        <v>46841</v>
      </c>
      <c r="T88" s="2">
        <v>13563780</v>
      </c>
      <c r="U88" s="2">
        <v>540</v>
      </c>
      <c r="V88" s="2">
        <v>3720</v>
      </c>
      <c r="W88" s="2" t="s">
        <v>1017</v>
      </c>
      <c r="X88" s="5" t="s">
        <v>1129</v>
      </c>
    </row>
    <row r="89" spans="1:24">
      <c r="A89" s="1" t="s">
        <v>3978</v>
      </c>
      <c r="B89" s="1" t="s">
        <v>40</v>
      </c>
      <c r="C89" s="2">
        <v>134</v>
      </c>
      <c r="D89" s="2">
        <v>2</v>
      </c>
      <c r="E89" s="3">
        <v>0.58934292794119403</v>
      </c>
      <c r="F89" s="3">
        <v>4.4787853890687801</v>
      </c>
      <c r="G89" s="4">
        <v>6.0568664121892301E-37</v>
      </c>
      <c r="H89" s="5" t="s">
        <v>8369</v>
      </c>
      <c r="I89" s="5" t="s">
        <v>8367</v>
      </c>
      <c r="J89" s="6" t="s">
        <v>2705</v>
      </c>
      <c r="K89" s="6" t="s">
        <v>41</v>
      </c>
      <c r="L89" s="2">
        <v>461331</v>
      </c>
      <c r="M89" s="2">
        <v>461752</v>
      </c>
      <c r="N89" s="2" t="s">
        <v>5</v>
      </c>
      <c r="O89" s="2">
        <v>2814825</v>
      </c>
      <c r="P89" s="2">
        <v>2814920</v>
      </c>
      <c r="Q89" s="2" t="s">
        <v>5</v>
      </c>
      <c r="R89" s="2">
        <v>99236</v>
      </c>
      <c r="S89" s="2">
        <v>4073</v>
      </c>
      <c r="T89" s="2">
        <v>13509495</v>
      </c>
      <c r="U89" s="2">
        <v>5721</v>
      </c>
      <c r="V89" s="2">
        <v>2042</v>
      </c>
      <c r="W89" s="2" t="s">
        <v>3977</v>
      </c>
      <c r="X89" s="5" t="s">
        <v>38</v>
      </c>
    </row>
    <row r="90" spans="1:24">
      <c r="A90" s="1" t="s">
        <v>4281</v>
      </c>
      <c r="B90" s="1" t="s">
        <v>45</v>
      </c>
      <c r="C90" s="2">
        <v>133</v>
      </c>
      <c r="D90" s="2">
        <v>2</v>
      </c>
      <c r="E90" s="3">
        <v>0.35049585332716499</v>
      </c>
      <c r="F90" s="3">
        <v>5.4697322964671899</v>
      </c>
      <c r="G90" s="4">
        <v>6.8170833074481303E-46</v>
      </c>
      <c r="H90" s="5" t="s">
        <v>8364</v>
      </c>
      <c r="I90" s="5" t="s">
        <v>8367</v>
      </c>
      <c r="J90" s="6" t="s">
        <v>4282</v>
      </c>
      <c r="K90" s="6" t="s">
        <v>47</v>
      </c>
      <c r="L90" s="2">
        <v>4382307</v>
      </c>
      <c r="M90" s="2">
        <v>4382417</v>
      </c>
      <c r="N90" s="2" t="s">
        <v>9</v>
      </c>
      <c r="O90" s="2">
        <v>1405658</v>
      </c>
      <c r="P90" s="2">
        <v>1405711</v>
      </c>
      <c r="Q90" s="2" t="s">
        <v>9</v>
      </c>
      <c r="R90" s="2">
        <v>4855</v>
      </c>
      <c r="S90" s="2">
        <v>67814</v>
      </c>
      <c r="T90" s="2">
        <v>13540136</v>
      </c>
      <c r="U90" s="2">
        <v>4873</v>
      </c>
      <c r="V90" s="2">
        <v>4430</v>
      </c>
      <c r="W90" s="2" t="s">
        <v>4280</v>
      </c>
      <c r="X90" s="5" t="s">
        <v>43</v>
      </c>
    </row>
    <row r="91" spans="1:24">
      <c r="A91" s="1" t="s">
        <v>4944</v>
      </c>
      <c r="B91" s="1" t="s">
        <v>6240</v>
      </c>
      <c r="C91" s="2">
        <v>132</v>
      </c>
      <c r="D91" s="2">
        <v>2</v>
      </c>
      <c r="E91" s="3">
        <v>25.1979767622345</v>
      </c>
      <c r="F91" s="3">
        <v>34.876339997091399</v>
      </c>
      <c r="G91" s="4">
        <v>4.4336921750402601E-139</v>
      </c>
      <c r="H91" s="5" t="s">
        <v>8369</v>
      </c>
      <c r="I91" s="5" t="s">
        <v>8361</v>
      </c>
      <c r="J91" s="6" t="s">
        <v>4800</v>
      </c>
      <c r="K91" s="6" t="s">
        <v>4053</v>
      </c>
      <c r="L91" s="2">
        <v>657437</v>
      </c>
      <c r="M91" s="2">
        <v>657507</v>
      </c>
      <c r="N91" s="2" t="s">
        <v>5</v>
      </c>
      <c r="O91" s="2">
        <v>4449065</v>
      </c>
      <c r="P91" s="2">
        <v>4449098</v>
      </c>
      <c r="Q91" s="2" t="s">
        <v>9</v>
      </c>
      <c r="R91" s="2">
        <v>66068</v>
      </c>
      <c r="S91" s="2">
        <v>776</v>
      </c>
      <c r="T91" s="2">
        <v>13545962</v>
      </c>
      <c r="U91" s="2">
        <v>5854</v>
      </c>
      <c r="V91" s="2">
        <v>57</v>
      </c>
      <c r="W91" s="2" t="s">
        <v>4943</v>
      </c>
      <c r="X91" s="5" t="s">
        <v>6577</v>
      </c>
    </row>
    <row r="92" spans="1:24">
      <c r="A92" s="1" t="s">
        <v>6213</v>
      </c>
      <c r="B92" s="1" t="s">
        <v>4944</v>
      </c>
      <c r="C92" s="2">
        <v>130</v>
      </c>
      <c r="D92" s="2">
        <v>1</v>
      </c>
      <c r="E92" s="3">
        <v>8.4398864816789203</v>
      </c>
      <c r="F92" s="3">
        <v>57.996114711453799</v>
      </c>
      <c r="G92" s="4">
        <v>1.2340267972992199E-162</v>
      </c>
      <c r="H92" s="5" t="s">
        <v>8369</v>
      </c>
      <c r="I92" s="5" t="s">
        <v>8369</v>
      </c>
      <c r="J92" s="6" t="s">
        <v>4053</v>
      </c>
      <c r="K92" s="6" t="s">
        <v>4800</v>
      </c>
      <c r="L92" s="2">
        <v>4449088</v>
      </c>
      <c r="M92" s="2">
        <v>4449198</v>
      </c>
      <c r="N92" s="2" t="s">
        <v>9</v>
      </c>
      <c r="O92" s="2">
        <v>657510</v>
      </c>
      <c r="P92" s="2">
        <v>657549</v>
      </c>
      <c r="Q92" s="2" t="s">
        <v>5</v>
      </c>
      <c r="R92" s="2">
        <v>494</v>
      </c>
      <c r="S92" s="2">
        <v>61487</v>
      </c>
      <c r="T92" s="2">
        <v>13550827</v>
      </c>
      <c r="U92" s="2">
        <v>273</v>
      </c>
      <c r="V92" s="2">
        <v>1266</v>
      </c>
      <c r="W92" s="2" t="s">
        <v>6212</v>
      </c>
      <c r="X92" s="5" t="s">
        <v>4943</v>
      </c>
    </row>
    <row r="93" spans="1:24">
      <c r="A93" s="1" t="s">
        <v>1832</v>
      </c>
      <c r="B93" s="1" t="s">
        <v>1131</v>
      </c>
      <c r="C93" s="2">
        <v>128</v>
      </c>
      <c r="D93" s="2">
        <v>2</v>
      </c>
      <c r="E93" s="3">
        <v>9.3444762560827197</v>
      </c>
      <c r="F93" s="3">
        <v>40.4184933067922</v>
      </c>
      <c r="G93" s="4">
        <v>2.2039385538411199E-143</v>
      </c>
      <c r="H93" s="5" t="s">
        <v>8369</v>
      </c>
      <c r="I93" s="5" t="s">
        <v>8367</v>
      </c>
      <c r="J93" s="6" t="s">
        <v>1833</v>
      </c>
      <c r="K93" s="6" t="s">
        <v>1133</v>
      </c>
      <c r="L93" s="2">
        <v>850381</v>
      </c>
      <c r="M93" s="2">
        <v>850496</v>
      </c>
      <c r="N93" s="2" t="s">
        <v>5</v>
      </c>
      <c r="O93" s="2">
        <v>2167146</v>
      </c>
      <c r="P93" s="2">
        <v>2167200</v>
      </c>
      <c r="Q93" s="2" t="s">
        <v>5</v>
      </c>
      <c r="R93" s="2">
        <v>917</v>
      </c>
      <c r="S93" s="2">
        <v>46847</v>
      </c>
      <c r="T93" s="2">
        <v>13565046</v>
      </c>
      <c r="U93" s="2">
        <v>232</v>
      </c>
      <c r="V93" s="2">
        <v>3720</v>
      </c>
      <c r="W93" s="2" t="s">
        <v>1831</v>
      </c>
      <c r="X93" s="5" t="s">
        <v>1129</v>
      </c>
    </row>
    <row r="94" spans="1:24">
      <c r="A94" s="1" t="s">
        <v>4383</v>
      </c>
      <c r="B94" s="1" t="s">
        <v>6228</v>
      </c>
      <c r="C94" s="2">
        <v>128</v>
      </c>
      <c r="D94" s="2" t="s">
        <v>6</v>
      </c>
      <c r="E94" s="3">
        <v>1.88860965093568</v>
      </c>
      <c r="F94" s="3">
        <v>6.4084418385231601</v>
      </c>
      <c r="G94" s="4">
        <v>7.2705178693260495E-51</v>
      </c>
      <c r="H94" s="5" t="s">
        <v>8364</v>
      </c>
      <c r="I94" s="5" t="s">
        <v>8361</v>
      </c>
      <c r="J94" s="6" t="s">
        <v>2096</v>
      </c>
      <c r="K94" s="6" t="s">
        <v>2705</v>
      </c>
      <c r="L94" s="2">
        <v>8187</v>
      </c>
      <c r="M94" s="2">
        <v>8295</v>
      </c>
      <c r="N94" s="2" t="s">
        <v>5</v>
      </c>
      <c r="O94" s="2">
        <v>461405</v>
      </c>
      <c r="P94" s="2">
        <v>461785</v>
      </c>
      <c r="Q94" s="2" t="s">
        <v>5</v>
      </c>
      <c r="R94" s="2">
        <v>2570</v>
      </c>
      <c r="S94" s="2">
        <v>104961</v>
      </c>
      <c r="T94" s="2">
        <v>13505279</v>
      </c>
      <c r="U94" s="2">
        <v>584</v>
      </c>
      <c r="V94" s="2">
        <v>5506</v>
      </c>
      <c r="W94" s="2" t="s">
        <v>4382</v>
      </c>
      <c r="X94" s="5" t="s">
        <v>6227</v>
      </c>
    </row>
    <row r="95" spans="1:24">
      <c r="A95" s="1" t="s">
        <v>4089</v>
      </c>
      <c r="B95" s="1" t="s">
        <v>45</v>
      </c>
      <c r="C95" s="2">
        <v>126</v>
      </c>
      <c r="D95" s="2">
        <v>2</v>
      </c>
      <c r="E95" s="3">
        <v>2.7950777129850999</v>
      </c>
      <c r="F95" s="3">
        <v>12.026867337076199</v>
      </c>
      <c r="G95" s="4">
        <v>4.4067592810802003E-80</v>
      </c>
      <c r="H95" s="5" t="s">
        <v>8367</v>
      </c>
      <c r="I95" s="5" t="s">
        <v>8367</v>
      </c>
      <c r="J95" s="6" t="s">
        <v>4067</v>
      </c>
      <c r="K95" s="6" t="s">
        <v>47</v>
      </c>
      <c r="L95" s="2">
        <v>2976147</v>
      </c>
      <c r="M95" s="2">
        <v>2976386</v>
      </c>
      <c r="N95" s="2" t="s">
        <v>9</v>
      </c>
      <c r="O95" s="2">
        <v>1405657</v>
      </c>
      <c r="P95" s="2">
        <v>1405696</v>
      </c>
      <c r="Q95" s="2" t="s">
        <v>9</v>
      </c>
      <c r="R95" s="2">
        <v>2118</v>
      </c>
      <c r="S95" s="2">
        <v>66993</v>
      </c>
      <c r="T95" s="2">
        <v>13543701</v>
      </c>
      <c r="U95" s="2">
        <v>616</v>
      </c>
      <c r="V95" s="2">
        <v>2203</v>
      </c>
      <c r="W95" s="2" t="s">
        <v>4088</v>
      </c>
      <c r="X95" s="5" t="s">
        <v>43</v>
      </c>
    </row>
    <row r="96" spans="1:24">
      <c r="A96" s="1" t="s">
        <v>3207</v>
      </c>
      <c r="B96" s="1" t="s">
        <v>3658</v>
      </c>
      <c r="C96" s="2">
        <v>126</v>
      </c>
      <c r="D96" s="2">
        <v>2</v>
      </c>
      <c r="E96" s="3">
        <v>1.4405211297327201</v>
      </c>
      <c r="F96" s="3">
        <v>10.0111133356751</v>
      </c>
      <c r="G96" s="4">
        <v>8.7484917419954E-72</v>
      </c>
      <c r="H96" s="5" t="s">
        <v>8369</v>
      </c>
      <c r="I96" s="5" t="s">
        <v>8369</v>
      </c>
      <c r="J96" s="6" t="s">
        <v>360</v>
      </c>
      <c r="K96" s="6" t="s">
        <v>3658</v>
      </c>
      <c r="L96" s="2">
        <v>576314</v>
      </c>
      <c r="M96" s="2">
        <v>576800</v>
      </c>
      <c r="N96" s="2" t="s">
        <v>9</v>
      </c>
      <c r="O96" s="2">
        <v>274206</v>
      </c>
      <c r="P96" s="2">
        <v>274693</v>
      </c>
      <c r="Q96" s="2" t="s">
        <v>9</v>
      </c>
      <c r="R96" s="2">
        <v>6062</v>
      </c>
      <c r="S96" s="2">
        <v>28192</v>
      </c>
      <c r="T96" s="2">
        <v>13578558</v>
      </c>
      <c r="U96" s="2">
        <v>2747</v>
      </c>
      <c r="V96" s="2">
        <v>454</v>
      </c>
      <c r="W96" s="2" t="s">
        <v>3206</v>
      </c>
      <c r="X96" s="5" t="s">
        <v>3657</v>
      </c>
    </row>
    <row r="97" spans="1:24">
      <c r="A97" s="1" t="s">
        <v>1483</v>
      </c>
      <c r="B97" s="1" t="s">
        <v>516</v>
      </c>
      <c r="C97" s="2">
        <v>125</v>
      </c>
      <c r="D97" s="2">
        <v>2</v>
      </c>
      <c r="E97" s="3">
        <v>4.1757498032696798</v>
      </c>
      <c r="F97" s="3">
        <v>6.60831963055512</v>
      </c>
      <c r="G97" s="4">
        <v>2.5423401447333001E-51</v>
      </c>
      <c r="H97" s="5" t="s">
        <v>8369</v>
      </c>
      <c r="I97" s="5" t="s">
        <v>8369</v>
      </c>
      <c r="J97" s="6" t="s">
        <v>1484</v>
      </c>
      <c r="K97" s="6" t="s">
        <v>517</v>
      </c>
      <c r="L97" s="2">
        <v>104543</v>
      </c>
      <c r="M97" s="2">
        <v>104595</v>
      </c>
      <c r="N97" s="2" t="s">
        <v>5</v>
      </c>
      <c r="O97" s="2">
        <v>2311604</v>
      </c>
      <c r="P97" s="2">
        <v>2311799</v>
      </c>
      <c r="Q97" s="2" t="s">
        <v>9</v>
      </c>
      <c r="R97" s="2">
        <v>4122</v>
      </c>
      <c r="S97" s="2">
        <v>62164</v>
      </c>
      <c r="T97" s="2">
        <v>13546527</v>
      </c>
      <c r="U97" s="2">
        <v>188</v>
      </c>
      <c r="V97" s="2">
        <v>6298</v>
      </c>
      <c r="W97" s="2" t="s">
        <v>1482</v>
      </c>
      <c r="X97" s="5" t="s">
        <v>515</v>
      </c>
    </row>
    <row r="98" spans="1:24">
      <c r="A98" s="1" t="s">
        <v>6409</v>
      </c>
      <c r="B98" s="1" t="s">
        <v>45</v>
      </c>
      <c r="C98" s="2">
        <v>124</v>
      </c>
      <c r="D98" s="2">
        <v>2</v>
      </c>
      <c r="E98" s="3">
        <v>1.9733837580139</v>
      </c>
      <c r="F98" s="3">
        <v>2.6676279269232799</v>
      </c>
      <c r="G98" s="4">
        <v>2.1455129265406699E-14</v>
      </c>
      <c r="H98" s="5" t="s">
        <v>8369</v>
      </c>
      <c r="I98" s="5" t="s">
        <v>8367</v>
      </c>
      <c r="J98" s="6" t="s">
        <v>6410</v>
      </c>
      <c r="K98" s="6" t="s">
        <v>47</v>
      </c>
      <c r="L98" s="2">
        <v>4478510</v>
      </c>
      <c r="M98" s="2">
        <v>4478800</v>
      </c>
      <c r="N98" s="2" t="s">
        <v>5</v>
      </c>
      <c r="O98" s="2">
        <v>1405657</v>
      </c>
      <c r="P98" s="2">
        <v>1405699</v>
      </c>
      <c r="Q98" s="2" t="s">
        <v>9</v>
      </c>
      <c r="R98" s="2">
        <v>9392</v>
      </c>
      <c r="S98" s="2">
        <v>66995</v>
      </c>
      <c r="T98" s="2">
        <v>13536427</v>
      </c>
      <c r="U98" s="2">
        <v>821</v>
      </c>
      <c r="V98" s="2">
        <v>2203</v>
      </c>
      <c r="W98" s="2" t="s">
        <v>6408</v>
      </c>
      <c r="X98" s="5" t="s">
        <v>43</v>
      </c>
    </row>
    <row r="99" spans="1:24">
      <c r="A99" s="1" t="s">
        <v>4295</v>
      </c>
      <c r="B99" s="1" t="s">
        <v>4944</v>
      </c>
      <c r="C99" s="2">
        <v>120</v>
      </c>
      <c r="D99" s="2">
        <v>2</v>
      </c>
      <c r="E99" s="3">
        <v>0.261803159650141</v>
      </c>
      <c r="F99" s="3">
        <v>7.6427654062636199</v>
      </c>
      <c r="G99" s="4">
        <v>2.0344643512478999E-55</v>
      </c>
      <c r="H99" s="5" t="s">
        <v>8367</v>
      </c>
      <c r="I99" s="5" t="s">
        <v>8369</v>
      </c>
      <c r="J99" s="6" t="s">
        <v>18</v>
      </c>
      <c r="K99" s="6" t="s">
        <v>4800</v>
      </c>
      <c r="L99" s="2">
        <v>4528020</v>
      </c>
      <c r="M99" s="2">
        <v>4528083</v>
      </c>
      <c r="N99" s="2" t="s">
        <v>5</v>
      </c>
      <c r="O99" s="2">
        <v>657307</v>
      </c>
      <c r="P99" s="2">
        <v>657500</v>
      </c>
      <c r="Q99" s="2" t="s">
        <v>5</v>
      </c>
      <c r="R99" s="2">
        <v>3112</v>
      </c>
      <c r="S99" s="2">
        <v>68321</v>
      </c>
      <c r="T99" s="2">
        <v>13541385</v>
      </c>
      <c r="U99" s="2">
        <v>3070</v>
      </c>
      <c r="V99" s="2">
        <v>8585</v>
      </c>
      <c r="W99" s="2" t="s">
        <v>4293</v>
      </c>
      <c r="X99" s="5" t="s">
        <v>4943</v>
      </c>
    </row>
    <row r="100" spans="1:24">
      <c r="A100" s="1" t="s">
        <v>5391</v>
      </c>
      <c r="B100" s="1" t="s">
        <v>8371</v>
      </c>
      <c r="C100" s="2">
        <v>119</v>
      </c>
      <c r="D100" s="2">
        <v>2</v>
      </c>
      <c r="E100" s="3">
        <v>11.765802819108</v>
      </c>
      <c r="F100" s="3">
        <v>89.670164946361098</v>
      </c>
      <c r="G100" s="4">
        <v>4.3101123118844201E-175</v>
      </c>
      <c r="H100" s="5" t="s">
        <v>8365</v>
      </c>
      <c r="I100" s="5" t="s">
        <v>8367</v>
      </c>
      <c r="J100" s="6" t="s">
        <v>5391</v>
      </c>
      <c r="K100" s="6" t="s">
        <v>8371</v>
      </c>
      <c r="L100" s="2">
        <v>2731315</v>
      </c>
      <c r="M100" s="2">
        <v>2731374</v>
      </c>
      <c r="N100" s="2" t="s">
        <v>9</v>
      </c>
      <c r="O100" s="2">
        <v>1991746</v>
      </c>
      <c r="P100" s="2">
        <v>1991755</v>
      </c>
      <c r="Q100" s="2" t="s">
        <v>9</v>
      </c>
      <c r="R100" s="2">
        <v>8334</v>
      </c>
      <c r="S100" s="2">
        <v>2166</v>
      </c>
      <c r="T100" s="2">
        <v>13602319</v>
      </c>
      <c r="U100" s="2">
        <v>2217</v>
      </c>
      <c r="V100" s="2">
        <v>270</v>
      </c>
      <c r="W100" s="2" t="s">
        <v>5390</v>
      </c>
      <c r="X100" s="5" t="s">
        <v>2602</v>
      </c>
    </row>
    <row r="101" spans="1:24">
      <c r="A101" s="1" t="s">
        <v>29</v>
      </c>
      <c r="B101" s="1" t="s">
        <v>3095</v>
      </c>
      <c r="C101" s="2">
        <v>117</v>
      </c>
      <c r="D101" s="2">
        <v>2</v>
      </c>
      <c r="E101" s="3">
        <v>1.6492810539423599</v>
      </c>
      <c r="F101" s="3">
        <v>71.1691365742888</v>
      </c>
      <c r="G101" s="4">
        <v>2.5349920735376601E-157</v>
      </c>
      <c r="H101" s="5" t="s">
        <v>8367</v>
      </c>
      <c r="I101" s="5" t="s">
        <v>8369</v>
      </c>
      <c r="J101" s="6" t="s">
        <v>31</v>
      </c>
      <c r="K101" s="6" t="s">
        <v>3096</v>
      </c>
      <c r="L101" s="2">
        <v>2942695</v>
      </c>
      <c r="M101" s="2">
        <v>2942858</v>
      </c>
      <c r="N101" s="2" t="s">
        <v>5</v>
      </c>
      <c r="O101" s="2">
        <v>169</v>
      </c>
      <c r="P101" s="2">
        <v>294</v>
      </c>
      <c r="Q101" s="2" t="s">
        <v>5</v>
      </c>
      <c r="R101" s="2">
        <v>39147</v>
      </c>
      <c r="S101" s="2">
        <v>570</v>
      </c>
      <c r="T101" s="2">
        <v>13573104</v>
      </c>
      <c r="U101" s="2">
        <v>17800</v>
      </c>
      <c r="V101" s="2">
        <v>266</v>
      </c>
      <c r="W101" s="2" t="s">
        <v>27</v>
      </c>
      <c r="X101" s="5" t="s">
        <v>3094</v>
      </c>
    </row>
    <row r="102" spans="1:24">
      <c r="A102" s="1" t="s">
        <v>4944</v>
      </c>
      <c r="B102" s="1" t="s">
        <v>5409</v>
      </c>
      <c r="C102" s="2">
        <v>115</v>
      </c>
      <c r="D102" s="2">
        <v>2</v>
      </c>
      <c r="E102" s="3">
        <v>0.36017490651128697</v>
      </c>
      <c r="F102" s="3">
        <v>2.4603568030893501</v>
      </c>
      <c r="G102" s="4">
        <v>1.7553807989936399E-10</v>
      </c>
      <c r="H102" s="5" t="s">
        <v>8369</v>
      </c>
      <c r="I102" s="5" t="s">
        <v>8369</v>
      </c>
      <c r="J102" s="6" t="s">
        <v>4800</v>
      </c>
      <c r="K102" s="6" t="s">
        <v>2540</v>
      </c>
      <c r="L102" s="2">
        <v>657258</v>
      </c>
      <c r="M102" s="2">
        <v>657500</v>
      </c>
      <c r="N102" s="2" t="s">
        <v>5</v>
      </c>
      <c r="O102" s="2">
        <v>638914</v>
      </c>
      <c r="P102" s="2">
        <v>639180</v>
      </c>
      <c r="Q102" s="2" t="s">
        <v>5</v>
      </c>
      <c r="R102" s="2">
        <v>105670</v>
      </c>
      <c r="S102" s="2">
        <v>5972</v>
      </c>
      <c r="T102" s="2">
        <v>13501181</v>
      </c>
      <c r="U102" s="2">
        <v>9619</v>
      </c>
      <c r="V102" s="2">
        <v>1866</v>
      </c>
      <c r="W102" s="2" t="s">
        <v>4943</v>
      </c>
      <c r="X102" s="5" t="s">
        <v>5408</v>
      </c>
    </row>
    <row r="103" spans="1:24">
      <c r="A103" s="1" t="s">
        <v>5559</v>
      </c>
      <c r="B103" s="1" t="s">
        <v>4799</v>
      </c>
      <c r="C103" s="2">
        <v>115</v>
      </c>
      <c r="D103" s="2">
        <v>2</v>
      </c>
      <c r="E103" s="3">
        <v>0.56919355084032897</v>
      </c>
      <c r="F103" s="3">
        <v>10.3659879582376</v>
      </c>
      <c r="G103" s="4">
        <v>3.3520405930259299E-66</v>
      </c>
      <c r="H103" s="5" t="s">
        <v>8369</v>
      </c>
      <c r="I103" s="5" t="s">
        <v>8361</v>
      </c>
      <c r="J103" s="6" t="s">
        <v>5560</v>
      </c>
      <c r="K103" s="6" t="s">
        <v>4800</v>
      </c>
      <c r="L103" s="2">
        <v>1907512</v>
      </c>
      <c r="M103" s="2">
        <v>1907600</v>
      </c>
      <c r="N103" s="2" t="s">
        <v>9</v>
      </c>
      <c r="O103" s="2">
        <v>657518</v>
      </c>
      <c r="P103" s="2">
        <v>657549</v>
      </c>
      <c r="Q103" s="2" t="s">
        <v>5</v>
      </c>
      <c r="R103" s="2">
        <v>2444</v>
      </c>
      <c r="S103" s="2">
        <v>61502</v>
      </c>
      <c r="T103" s="2">
        <v>13548877</v>
      </c>
      <c r="U103" s="2">
        <v>2977</v>
      </c>
      <c r="V103" s="2">
        <v>1266</v>
      </c>
      <c r="W103" s="2" t="s">
        <v>5558</v>
      </c>
      <c r="X103" s="5" t="s">
        <v>4798</v>
      </c>
    </row>
    <row r="104" spans="1:24">
      <c r="A104" s="1" t="s">
        <v>3050</v>
      </c>
      <c r="B104" s="1" t="s">
        <v>6267</v>
      </c>
      <c r="C104" s="2">
        <v>114</v>
      </c>
      <c r="D104" s="2">
        <v>2</v>
      </c>
      <c r="E104" s="3">
        <v>2.8374752084153E-2</v>
      </c>
      <c r="F104" s="3">
        <v>2.5282841999366901</v>
      </c>
      <c r="G104" s="4">
        <v>3.1918762196324301E-11</v>
      </c>
      <c r="H104" s="5" t="s">
        <v>8369</v>
      </c>
      <c r="I104" s="5" t="s">
        <v>8364</v>
      </c>
      <c r="J104" s="6" t="s">
        <v>3051</v>
      </c>
      <c r="K104" s="6" t="s">
        <v>4792</v>
      </c>
      <c r="L104" s="2">
        <v>2737407</v>
      </c>
      <c r="M104" s="2">
        <v>2737499</v>
      </c>
      <c r="N104" s="2" t="s">
        <v>5</v>
      </c>
      <c r="O104" s="2">
        <v>3720002</v>
      </c>
      <c r="P104" s="2">
        <v>3720093</v>
      </c>
      <c r="Q104" s="2" t="s">
        <v>5</v>
      </c>
      <c r="R104" s="2">
        <v>60523</v>
      </c>
      <c r="S104" s="2">
        <v>10089</v>
      </c>
      <c r="T104" s="2">
        <v>13542212</v>
      </c>
      <c r="U104" s="2">
        <v>12814</v>
      </c>
      <c r="V104" s="2">
        <v>17564</v>
      </c>
      <c r="W104" s="2" t="s">
        <v>3049</v>
      </c>
      <c r="X104" s="5" t="s">
        <v>6266</v>
      </c>
    </row>
    <row r="105" spans="1:24">
      <c r="A105" s="1" t="s">
        <v>29</v>
      </c>
      <c r="B105" s="1" t="s">
        <v>1301</v>
      </c>
      <c r="C105" s="2">
        <v>114</v>
      </c>
      <c r="D105" s="2">
        <v>1</v>
      </c>
      <c r="E105" s="3">
        <v>0.56343857303845402</v>
      </c>
      <c r="F105" s="3">
        <v>41.382301482072698</v>
      </c>
      <c r="G105" s="4">
        <v>2.1736448102764001E-129</v>
      </c>
      <c r="H105" s="5" t="s">
        <v>8367</v>
      </c>
      <c r="I105" s="5" t="s">
        <v>8369</v>
      </c>
      <c r="J105" s="6" t="s">
        <v>31</v>
      </c>
      <c r="K105" s="6" t="s">
        <v>157</v>
      </c>
      <c r="L105" s="2">
        <v>2942703</v>
      </c>
      <c r="M105" s="2">
        <v>2942879</v>
      </c>
      <c r="N105" s="2" t="s">
        <v>5</v>
      </c>
      <c r="O105" s="2">
        <v>629720</v>
      </c>
      <c r="P105" s="2">
        <v>630000</v>
      </c>
      <c r="Q105" s="2" t="s">
        <v>5</v>
      </c>
      <c r="R105" s="2">
        <v>29531</v>
      </c>
      <c r="S105" s="2">
        <v>1267</v>
      </c>
      <c r="T105" s="2">
        <v>13582026</v>
      </c>
      <c r="U105" s="2">
        <v>13641</v>
      </c>
      <c r="V105" s="2">
        <v>899</v>
      </c>
      <c r="W105" s="2" t="s">
        <v>27</v>
      </c>
      <c r="X105" s="5" t="s">
        <v>1300</v>
      </c>
    </row>
    <row r="106" spans="1:24">
      <c r="A106" s="1" t="s">
        <v>519</v>
      </c>
      <c r="B106" s="1" t="s">
        <v>4799</v>
      </c>
      <c r="C106" s="2">
        <v>112</v>
      </c>
      <c r="D106" s="2">
        <v>2</v>
      </c>
      <c r="E106" s="3">
        <v>2.2076185968307001</v>
      </c>
      <c r="F106" s="3">
        <v>7.0648520459460302</v>
      </c>
      <c r="G106" s="4">
        <v>3.1308912568575803E-48</v>
      </c>
      <c r="H106" s="5" t="s">
        <v>8369</v>
      </c>
      <c r="I106" s="5" t="s">
        <v>8361</v>
      </c>
      <c r="J106" s="6" t="s">
        <v>520</v>
      </c>
      <c r="K106" s="6" t="s">
        <v>4800</v>
      </c>
      <c r="L106" s="2">
        <v>986601</v>
      </c>
      <c r="M106" s="2">
        <v>986691</v>
      </c>
      <c r="N106" s="2" t="s">
        <v>9</v>
      </c>
      <c r="O106" s="2">
        <v>657501</v>
      </c>
      <c r="P106" s="2">
        <v>657549</v>
      </c>
      <c r="Q106" s="2" t="s">
        <v>5</v>
      </c>
      <c r="R106" s="2">
        <v>3492</v>
      </c>
      <c r="S106" s="2">
        <v>61505</v>
      </c>
      <c r="T106" s="2">
        <v>13547829</v>
      </c>
      <c r="U106" s="2">
        <v>736</v>
      </c>
      <c r="V106" s="2">
        <v>1266</v>
      </c>
      <c r="W106" s="2" t="s">
        <v>518</v>
      </c>
      <c r="X106" s="5" t="s">
        <v>4798</v>
      </c>
    </row>
    <row r="107" spans="1:24">
      <c r="A107" s="1" t="s">
        <v>5039</v>
      </c>
      <c r="B107" s="1" t="s">
        <v>4843</v>
      </c>
      <c r="C107" s="2">
        <v>107</v>
      </c>
      <c r="D107" s="2">
        <v>2</v>
      </c>
      <c r="E107" s="3">
        <v>115.64546880527099</v>
      </c>
      <c r="F107" s="3">
        <v>8178.6269906336302</v>
      </c>
      <c r="G107" s="4">
        <v>0</v>
      </c>
      <c r="H107" s="5" t="s">
        <v>8367</v>
      </c>
      <c r="I107" s="5" t="s">
        <v>8364</v>
      </c>
      <c r="J107" s="6" t="s">
        <v>5041</v>
      </c>
      <c r="K107" s="6" t="s">
        <v>1916</v>
      </c>
      <c r="L107" s="2">
        <v>77366</v>
      </c>
      <c r="M107" s="2">
        <v>77558</v>
      </c>
      <c r="N107" s="2" t="s">
        <v>5</v>
      </c>
      <c r="O107" s="2">
        <v>1157831</v>
      </c>
      <c r="P107" s="2">
        <v>1157873</v>
      </c>
      <c r="Q107" s="2" t="s">
        <v>5</v>
      </c>
      <c r="R107" s="2">
        <v>422</v>
      </c>
      <c r="S107" s="2">
        <v>422</v>
      </c>
      <c r="T107" s="2">
        <v>13611987</v>
      </c>
      <c r="U107" s="2">
        <v>368</v>
      </c>
      <c r="V107" s="2">
        <v>218</v>
      </c>
      <c r="W107" s="2" t="s">
        <v>5037</v>
      </c>
      <c r="X107" s="5" t="s">
        <v>4842</v>
      </c>
    </row>
    <row r="108" spans="1:24">
      <c r="A108" s="1" t="s">
        <v>1131</v>
      </c>
      <c r="B108" s="1" t="s">
        <v>2315</v>
      </c>
      <c r="C108" s="2">
        <v>107</v>
      </c>
      <c r="D108" s="2">
        <v>2</v>
      </c>
      <c r="E108" s="3">
        <v>7.8149951013192602</v>
      </c>
      <c r="F108" s="3">
        <v>38.3124740998013</v>
      </c>
      <c r="G108" s="4">
        <v>6.5730705112360302E-118</v>
      </c>
      <c r="H108" s="5" t="s">
        <v>8367</v>
      </c>
      <c r="I108" s="5" t="s">
        <v>8369</v>
      </c>
      <c r="J108" s="6" t="s">
        <v>1133</v>
      </c>
      <c r="K108" s="6" t="s">
        <v>2316</v>
      </c>
      <c r="L108" s="2">
        <v>2167112</v>
      </c>
      <c r="M108" s="2">
        <v>2167177</v>
      </c>
      <c r="N108" s="2" t="s">
        <v>5</v>
      </c>
      <c r="O108" s="2">
        <v>1908432</v>
      </c>
      <c r="P108" s="2">
        <v>1908765</v>
      </c>
      <c r="Q108" s="2" t="s">
        <v>9</v>
      </c>
      <c r="R108" s="2">
        <v>27915</v>
      </c>
      <c r="S108" s="2">
        <v>1359</v>
      </c>
      <c r="T108" s="2">
        <v>13583557</v>
      </c>
      <c r="U108" s="2">
        <v>3720</v>
      </c>
      <c r="V108" s="2">
        <v>220</v>
      </c>
      <c r="W108" s="2" t="s">
        <v>1129</v>
      </c>
      <c r="X108" s="5" t="s">
        <v>2314</v>
      </c>
    </row>
    <row r="109" spans="1:24">
      <c r="A109" s="1" t="s">
        <v>4944</v>
      </c>
      <c r="B109" s="1" t="s">
        <v>3332</v>
      </c>
      <c r="C109" s="2">
        <v>106</v>
      </c>
      <c r="D109" s="2">
        <v>2</v>
      </c>
      <c r="E109" s="3">
        <v>1.4716575948616599</v>
      </c>
      <c r="F109" s="3">
        <v>8.9953249170588698</v>
      </c>
      <c r="G109" s="4">
        <v>1.52757127748416E-54</v>
      </c>
      <c r="H109" s="5" t="s">
        <v>8369</v>
      </c>
      <c r="I109" s="5" t="s">
        <v>8361</v>
      </c>
      <c r="J109" s="6" t="s">
        <v>4800</v>
      </c>
      <c r="K109" s="6" t="s">
        <v>3333</v>
      </c>
      <c r="L109" s="2">
        <v>657303</v>
      </c>
      <c r="M109" s="2">
        <v>657500</v>
      </c>
      <c r="N109" s="2" t="s">
        <v>5</v>
      </c>
      <c r="O109" s="2">
        <v>3534512</v>
      </c>
      <c r="P109" s="2">
        <v>3534518</v>
      </c>
      <c r="Q109" s="2" t="s">
        <v>5</v>
      </c>
      <c r="R109" s="2">
        <v>95712</v>
      </c>
      <c r="S109" s="2">
        <v>1664</v>
      </c>
      <c r="T109" s="2">
        <v>13515456</v>
      </c>
      <c r="U109" s="2">
        <v>8585</v>
      </c>
      <c r="V109" s="2">
        <v>492</v>
      </c>
      <c r="W109" s="2" t="s">
        <v>4943</v>
      </c>
      <c r="X109" s="5" t="s">
        <v>6576</v>
      </c>
    </row>
    <row r="110" spans="1:24">
      <c r="A110" s="1" t="s">
        <v>3812</v>
      </c>
      <c r="B110" s="1" t="s">
        <v>45</v>
      </c>
      <c r="C110" s="2">
        <v>105</v>
      </c>
      <c r="D110" s="2">
        <v>1</v>
      </c>
      <c r="E110" s="3">
        <v>0.93938317693141105</v>
      </c>
      <c r="F110" s="3">
        <v>1.9657730038674901</v>
      </c>
      <c r="G110" s="4">
        <v>1.3443370512806799E-3</v>
      </c>
      <c r="H110" s="5" t="s">
        <v>8369</v>
      </c>
      <c r="I110" s="5" t="s">
        <v>8367</v>
      </c>
      <c r="J110" s="6" t="s">
        <v>3813</v>
      </c>
      <c r="K110" s="6" t="s">
        <v>47</v>
      </c>
      <c r="L110" s="2">
        <v>3891414</v>
      </c>
      <c r="M110" s="2">
        <v>3891492</v>
      </c>
      <c r="N110" s="2" t="s">
        <v>5</v>
      </c>
      <c r="O110" s="2">
        <v>1405657</v>
      </c>
      <c r="P110" s="2">
        <v>1405707</v>
      </c>
      <c r="Q110" s="2" t="s">
        <v>9</v>
      </c>
      <c r="R110" s="2">
        <v>10656</v>
      </c>
      <c r="S110" s="2">
        <v>67842</v>
      </c>
      <c r="T110" s="2">
        <v>13534335</v>
      </c>
      <c r="U110" s="2">
        <v>1409</v>
      </c>
      <c r="V110" s="2">
        <v>4430</v>
      </c>
      <c r="W110" s="2" t="s">
        <v>3811</v>
      </c>
      <c r="X110" s="5" t="s">
        <v>43</v>
      </c>
    </row>
    <row r="111" spans="1:24">
      <c r="A111" s="1" t="s">
        <v>2632</v>
      </c>
      <c r="B111" s="1" t="s">
        <v>2625</v>
      </c>
      <c r="C111" s="2">
        <v>102</v>
      </c>
      <c r="D111" s="2">
        <v>2</v>
      </c>
      <c r="E111" s="3">
        <v>0.80924022256318995</v>
      </c>
      <c r="F111" s="3">
        <v>15.1511046973696</v>
      </c>
      <c r="G111" s="4">
        <v>6.8837134180166798E-74</v>
      </c>
      <c r="H111" s="5" t="s">
        <v>8369</v>
      </c>
      <c r="I111" s="5" t="s">
        <v>8367</v>
      </c>
      <c r="J111" s="6" t="s">
        <v>2633</v>
      </c>
      <c r="K111" s="6" t="s">
        <v>2627</v>
      </c>
      <c r="L111" s="2">
        <v>641105</v>
      </c>
      <c r="M111" s="2">
        <v>641332</v>
      </c>
      <c r="N111" s="2" t="s">
        <v>5</v>
      </c>
      <c r="O111" s="2">
        <v>1409171</v>
      </c>
      <c r="P111" s="2">
        <v>1409249</v>
      </c>
      <c r="Q111" s="2" t="s">
        <v>5</v>
      </c>
      <c r="R111" s="2">
        <v>3407</v>
      </c>
      <c r="S111" s="2">
        <v>26839</v>
      </c>
      <c r="T111" s="2">
        <v>13582590</v>
      </c>
      <c r="U111" s="2">
        <v>285</v>
      </c>
      <c r="V111" s="2">
        <v>25269</v>
      </c>
      <c r="W111" s="2" t="s">
        <v>2631</v>
      </c>
      <c r="X111" s="5" t="s">
        <v>2623</v>
      </c>
    </row>
    <row r="112" spans="1:24">
      <c r="A112" s="1" t="s">
        <v>3264</v>
      </c>
      <c r="B112" s="1" t="s">
        <v>29</v>
      </c>
      <c r="C112" s="2">
        <v>102</v>
      </c>
      <c r="D112" s="2">
        <v>2</v>
      </c>
      <c r="E112" s="3">
        <v>0.46888824708305998</v>
      </c>
      <c r="F112" s="3">
        <v>4.4412064018931003</v>
      </c>
      <c r="G112" s="4">
        <v>5.5933893045618402E-27</v>
      </c>
      <c r="H112" s="5" t="s">
        <v>8369</v>
      </c>
      <c r="I112" s="5" t="s">
        <v>8367</v>
      </c>
      <c r="J112" s="6" t="s">
        <v>3265</v>
      </c>
      <c r="K112" s="6" t="s">
        <v>31</v>
      </c>
      <c r="L112" s="2">
        <v>1977263</v>
      </c>
      <c r="M112" s="2">
        <v>1977302</v>
      </c>
      <c r="N112" s="2" t="s">
        <v>9</v>
      </c>
      <c r="O112" s="2">
        <v>2942810</v>
      </c>
      <c r="P112" s="2">
        <v>2942900</v>
      </c>
      <c r="Q112" s="2" t="s">
        <v>5</v>
      </c>
      <c r="R112" s="2">
        <v>11068</v>
      </c>
      <c r="S112" s="2">
        <v>28166</v>
      </c>
      <c r="T112" s="2">
        <v>13573602</v>
      </c>
      <c r="U112" s="2">
        <v>1947</v>
      </c>
      <c r="V112" s="2">
        <v>6268</v>
      </c>
      <c r="W112" s="2" t="s">
        <v>3263</v>
      </c>
      <c r="X112" s="5" t="s">
        <v>27</v>
      </c>
    </row>
    <row r="113" spans="1:24">
      <c r="A113" s="1" t="s">
        <v>5829</v>
      </c>
      <c r="B113" s="1" t="s">
        <v>3050</v>
      </c>
      <c r="C113" s="2">
        <v>102</v>
      </c>
      <c r="D113" s="2">
        <v>1</v>
      </c>
      <c r="E113" s="3">
        <v>0.68971869840728695</v>
      </c>
      <c r="F113" s="3">
        <v>3.6734915601549698</v>
      </c>
      <c r="G113" s="4">
        <v>1.7134439303650801E-20</v>
      </c>
      <c r="H113" s="5" t="s">
        <v>8364</v>
      </c>
      <c r="I113" s="5" t="s">
        <v>8369</v>
      </c>
      <c r="J113" s="6" t="s">
        <v>4568</v>
      </c>
      <c r="K113" s="6" t="s">
        <v>3051</v>
      </c>
      <c r="L113" s="2">
        <v>4200204</v>
      </c>
      <c r="M113" s="2">
        <v>4200390</v>
      </c>
      <c r="N113" s="2" t="s">
        <v>5</v>
      </c>
      <c r="O113" s="2">
        <v>2737503</v>
      </c>
      <c r="P113" s="2">
        <v>2737543</v>
      </c>
      <c r="Q113" s="2" t="s">
        <v>5</v>
      </c>
      <c r="R113" s="2">
        <v>4055</v>
      </c>
      <c r="S113" s="2">
        <v>92552</v>
      </c>
      <c r="T113" s="2">
        <v>13516229</v>
      </c>
      <c r="U113" s="2">
        <v>1352</v>
      </c>
      <c r="V113" s="2">
        <v>6190</v>
      </c>
      <c r="W113" s="2" t="s">
        <v>5828</v>
      </c>
      <c r="X113" s="5" t="s">
        <v>3049</v>
      </c>
    </row>
    <row r="114" spans="1:24">
      <c r="A114" s="1" t="s">
        <v>1097</v>
      </c>
      <c r="B114" s="1" t="s">
        <v>1054</v>
      </c>
      <c r="C114" s="2">
        <v>98</v>
      </c>
      <c r="D114" s="2">
        <v>2</v>
      </c>
      <c r="E114" s="3">
        <v>0.17434427922490101</v>
      </c>
      <c r="F114" s="3">
        <v>11.232132541625999</v>
      </c>
      <c r="G114" s="4">
        <v>2.4934931330014302E-59</v>
      </c>
      <c r="H114" s="5" t="s">
        <v>8369</v>
      </c>
      <c r="I114" s="5" t="s">
        <v>8367</v>
      </c>
      <c r="J114" s="6" t="s">
        <v>1098</v>
      </c>
      <c r="K114" s="6" t="s">
        <v>1055</v>
      </c>
      <c r="L114" s="2">
        <v>3266604</v>
      </c>
      <c r="M114" s="2">
        <v>3267095</v>
      </c>
      <c r="N114" s="2" t="s">
        <v>9</v>
      </c>
      <c r="O114" s="2">
        <v>507259</v>
      </c>
      <c r="P114" s="2">
        <v>507289</v>
      </c>
      <c r="Q114" s="2" t="s">
        <v>5</v>
      </c>
      <c r="R114" s="2">
        <v>14664</v>
      </c>
      <c r="S114" s="2">
        <v>8086</v>
      </c>
      <c r="T114" s="2">
        <v>13590090</v>
      </c>
      <c r="U114" s="2">
        <v>6335</v>
      </c>
      <c r="V114" s="2">
        <v>5015</v>
      </c>
      <c r="W114" s="2" t="s">
        <v>1096</v>
      </c>
      <c r="X114" s="5" t="s">
        <v>1052</v>
      </c>
    </row>
    <row r="115" spans="1:24">
      <c r="A115" s="1" t="s">
        <v>3536</v>
      </c>
      <c r="B115" s="1" t="s">
        <v>45</v>
      </c>
      <c r="C115" s="2">
        <v>98</v>
      </c>
      <c r="D115" s="2">
        <v>2</v>
      </c>
      <c r="E115" s="3">
        <v>2.88871986636084</v>
      </c>
      <c r="F115" s="3">
        <v>5.9789361121724998</v>
      </c>
      <c r="G115" s="4">
        <v>1.1655874069699599E-35</v>
      </c>
      <c r="H115" s="5" t="s">
        <v>8369</v>
      </c>
      <c r="I115" s="5" t="s">
        <v>8367</v>
      </c>
      <c r="J115" s="6" t="s">
        <v>3537</v>
      </c>
      <c r="K115" s="6" t="s">
        <v>47</v>
      </c>
      <c r="L115" s="2">
        <v>1973915</v>
      </c>
      <c r="M115" s="2">
        <v>1973991</v>
      </c>
      <c r="N115" s="2" t="s">
        <v>9</v>
      </c>
      <c r="O115" s="2">
        <v>1405658</v>
      </c>
      <c r="P115" s="2">
        <v>1405700</v>
      </c>
      <c r="Q115" s="2" t="s">
        <v>9</v>
      </c>
      <c r="R115" s="2">
        <v>3312</v>
      </c>
      <c r="S115" s="2">
        <v>67021</v>
      </c>
      <c r="T115" s="2">
        <v>13542507</v>
      </c>
      <c r="U115" s="2">
        <v>450</v>
      </c>
      <c r="V115" s="2">
        <v>2203</v>
      </c>
      <c r="W115" s="2" t="s">
        <v>3535</v>
      </c>
      <c r="X115" s="5" t="s">
        <v>43</v>
      </c>
    </row>
    <row r="116" spans="1:24">
      <c r="A116" s="1" t="s">
        <v>1097</v>
      </c>
      <c r="B116" s="1" t="s">
        <v>3050</v>
      </c>
      <c r="C116" s="2">
        <v>97</v>
      </c>
      <c r="D116" s="2">
        <v>1</v>
      </c>
      <c r="E116" s="3">
        <v>0.34033388946445498</v>
      </c>
      <c r="F116" s="3">
        <v>2.3200910013565301</v>
      </c>
      <c r="G116" s="4">
        <v>1.17939424190949E-6</v>
      </c>
      <c r="H116" s="5" t="s">
        <v>8369</v>
      </c>
      <c r="I116" s="5" t="s">
        <v>8369</v>
      </c>
      <c r="J116" s="6" t="s">
        <v>1098</v>
      </c>
      <c r="K116" s="6" t="s">
        <v>3051</v>
      </c>
      <c r="L116" s="2">
        <v>3267008</v>
      </c>
      <c r="M116" s="2">
        <v>3267094</v>
      </c>
      <c r="N116" s="2" t="s">
        <v>9</v>
      </c>
      <c r="O116" s="2">
        <v>2737503</v>
      </c>
      <c r="P116" s="2">
        <v>2737989</v>
      </c>
      <c r="Q116" s="2" t="s">
        <v>5</v>
      </c>
      <c r="R116" s="2">
        <v>6036</v>
      </c>
      <c r="S116" s="2">
        <v>93600</v>
      </c>
      <c r="T116" s="2">
        <v>13513205</v>
      </c>
      <c r="U116" s="2">
        <v>2458</v>
      </c>
      <c r="V116" s="2">
        <v>6504</v>
      </c>
      <c r="W116" s="2" t="s">
        <v>1096</v>
      </c>
      <c r="X116" s="5" t="s">
        <v>3049</v>
      </c>
    </row>
    <row r="117" spans="1:24">
      <c r="A117" s="1" t="s">
        <v>1649</v>
      </c>
      <c r="B117" s="1" t="s">
        <v>1131</v>
      </c>
      <c r="C117" s="2">
        <v>96</v>
      </c>
      <c r="D117" s="2">
        <v>2</v>
      </c>
      <c r="E117" s="3">
        <v>8.8465033392442494E-2</v>
      </c>
      <c r="F117" s="3">
        <v>3.1595228589884798</v>
      </c>
      <c r="G117" s="4">
        <v>6.3378546224634298E-15</v>
      </c>
      <c r="H117" s="5" t="s">
        <v>8369</v>
      </c>
      <c r="I117" s="5" t="s">
        <v>8367</v>
      </c>
      <c r="J117" s="6" t="s">
        <v>1650</v>
      </c>
      <c r="K117" s="6" t="s">
        <v>1133</v>
      </c>
      <c r="L117" s="2">
        <v>1757601</v>
      </c>
      <c r="M117" s="2">
        <v>1757666</v>
      </c>
      <c r="N117" s="2" t="s">
        <v>5</v>
      </c>
      <c r="O117" s="2">
        <v>2167149</v>
      </c>
      <c r="P117" s="2">
        <v>2167200</v>
      </c>
      <c r="Q117" s="2" t="s">
        <v>5</v>
      </c>
      <c r="R117" s="2">
        <v>8787</v>
      </c>
      <c r="S117" s="2">
        <v>46879</v>
      </c>
      <c r="T117" s="2">
        <v>13557176</v>
      </c>
      <c r="U117" s="2">
        <v>16353</v>
      </c>
      <c r="V117" s="2">
        <v>3720</v>
      </c>
      <c r="W117" s="2" t="s">
        <v>1648</v>
      </c>
      <c r="X117" s="5" t="s">
        <v>1129</v>
      </c>
    </row>
    <row r="118" spans="1:24">
      <c r="A118" s="1" t="s">
        <v>395</v>
      </c>
      <c r="B118" s="1" t="s">
        <v>3050</v>
      </c>
      <c r="C118" s="2">
        <v>96</v>
      </c>
      <c r="D118" s="2">
        <v>1</v>
      </c>
      <c r="E118" s="3">
        <v>0.37151595962449602</v>
      </c>
      <c r="F118" s="3">
        <v>4.4906570693786199</v>
      </c>
      <c r="G118" s="4">
        <v>3.1312764240944499E-25</v>
      </c>
      <c r="H118" s="5" t="s">
        <v>8369</v>
      </c>
      <c r="I118" s="5" t="s">
        <v>8369</v>
      </c>
      <c r="J118" s="6" t="s">
        <v>396</v>
      </c>
      <c r="K118" s="6" t="s">
        <v>3051</v>
      </c>
      <c r="L118" s="2">
        <v>106516</v>
      </c>
      <c r="M118" s="2">
        <v>106657</v>
      </c>
      <c r="N118" s="2" t="s">
        <v>5</v>
      </c>
      <c r="O118" s="2">
        <v>2737501</v>
      </c>
      <c r="P118" s="2">
        <v>2737543</v>
      </c>
      <c r="Q118" s="2" t="s">
        <v>5</v>
      </c>
      <c r="R118" s="2">
        <v>3122</v>
      </c>
      <c r="S118" s="2">
        <v>92558</v>
      </c>
      <c r="T118" s="2">
        <v>13517162</v>
      </c>
      <c r="U118" s="2">
        <v>2376</v>
      </c>
      <c r="V118" s="2">
        <v>6190</v>
      </c>
      <c r="W118" s="2" t="s">
        <v>394</v>
      </c>
      <c r="X118" s="5" t="s">
        <v>3049</v>
      </c>
    </row>
    <row r="119" spans="1:24">
      <c r="A119" s="1" t="s">
        <v>5391</v>
      </c>
      <c r="B119" s="1" t="s">
        <v>3978</v>
      </c>
      <c r="C119" s="2">
        <v>95</v>
      </c>
      <c r="D119" s="2">
        <v>2</v>
      </c>
      <c r="E119" s="3">
        <v>0.77833889325961303</v>
      </c>
      <c r="F119" s="3">
        <v>3.8809366572569002</v>
      </c>
      <c r="G119" s="4">
        <v>1.4668841643303401E-20</v>
      </c>
      <c r="H119" s="5" t="s">
        <v>8365</v>
      </c>
      <c r="I119" s="5" t="s">
        <v>8369</v>
      </c>
      <c r="J119" s="6" t="s">
        <v>5391</v>
      </c>
      <c r="K119" s="6" t="s">
        <v>2705</v>
      </c>
      <c r="L119" s="2">
        <v>2731307</v>
      </c>
      <c r="M119" s="2">
        <v>2731374</v>
      </c>
      <c r="N119" s="2" t="s">
        <v>9</v>
      </c>
      <c r="O119" s="2">
        <v>461504</v>
      </c>
      <c r="P119" s="2">
        <v>461696</v>
      </c>
      <c r="Q119" s="2" t="s">
        <v>5</v>
      </c>
      <c r="R119" s="2">
        <v>8358</v>
      </c>
      <c r="S119" s="2">
        <v>39728</v>
      </c>
      <c r="T119" s="2">
        <v>13564757</v>
      </c>
      <c r="U119" s="2">
        <v>2217</v>
      </c>
      <c r="V119" s="2">
        <v>3089</v>
      </c>
      <c r="W119" s="2" t="s">
        <v>5390</v>
      </c>
      <c r="X119" s="5" t="s">
        <v>3977</v>
      </c>
    </row>
    <row r="120" spans="1:24">
      <c r="A120" s="1" t="s">
        <v>4265</v>
      </c>
      <c r="B120" s="1" t="s">
        <v>516</v>
      </c>
      <c r="C120" s="2">
        <v>93</v>
      </c>
      <c r="D120" s="2">
        <v>1</v>
      </c>
      <c r="E120" s="3">
        <v>0.22593229346223101</v>
      </c>
      <c r="F120" s="3">
        <v>3.06590686693283</v>
      </c>
      <c r="G120" s="4">
        <v>2.93888128197943E-13</v>
      </c>
      <c r="H120" s="5" t="s">
        <v>8365</v>
      </c>
      <c r="I120" s="5" t="s">
        <v>8369</v>
      </c>
      <c r="J120" s="6" t="s">
        <v>4265</v>
      </c>
      <c r="K120" s="6" t="s">
        <v>517</v>
      </c>
      <c r="L120" s="2">
        <v>2001946</v>
      </c>
      <c r="M120" s="2">
        <v>2001965</v>
      </c>
      <c r="N120" s="2" t="s">
        <v>9</v>
      </c>
      <c r="O120" s="2">
        <v>2311604</v>
      </c>
      <c r="P120" s="2">
        <v>2311690</v>
      </c>
      <c r="Q120" s="2" t="s">
        <v>9</v>
      </c>
      <c r="R120" s="2">
        <v>7840</v>
      </c>
      <c r="S120" s="2">
        <v>52436</v>
      </c>
      <c r="T120" s="2">
        <v>13552569</v>
      </c>
      <c r="U120" s="2">
        <v>6568</v>
      </c>
      <c r="V120" s="2">
        <v>3514</v>
      </c>
      <c r="W120" s="2" t="s">
        <v>4264</v>
      </c>
      <c r="X120" s="5" t="s">
        <v>515</v>
      </c>
    </row>
    <row r="121" spans="1:24">
      <c r="A121" s="1" t="s">
        <v>516</v>
      </c>
      <c r="B121" s="1" t="s">
        <v>35</v>
      </c>
      <c r="C121" s="2">
        <v>92</v>
      </c>
      <c r="D121" s="2">
        <v>2</v>
      </c>
      <c r="E121" s="3">
        <v>0.14507316680865601</v>
      </c>
      <c r="F121" s="3">
        <v>3.1739927150924898</v>
      </c>
      <c r="G121" s="4">
        <v>5.6122598665941998E-14</v>
      </c>
      <c r="H121" s="5" t="s">
        <v>8369</v>
      </c>
      <c r="I121" s="5" t="s">
        <v>8367</v>
      </c>
      <c r="J121" s="6" t="s">
        <v>517</v>
      </c>
      <c r="K121" s="6" t="s">
        <v>36</v>
      </c>
      <c r="L121" s="2">
        <v>2312425</v>
      </c>
      <c r="M121" s="2">
        <v>2312828</v>
      </c>
      <c r="N121" s="2" t="s">
        <v>9</v>
      </c>
      <c r="O121" s="2">
        <v>3986464</v>
      </c>
      <c r="P121" s="2">
        <v>3986639</v>
      </c>
      <c r="Q121" s="2" t="s">
        <v>5</v>
      </c>
      <c r="R121" s="2">
        <v>65472</v>
      </c>
      <c r="S121" s="2">
        <v>5995</v>
      </c>
      <c r="T121" s="2">
        <v>13541379</v>
      </c>
      <c r="U121" s="2">
        <v>20996</v>
      </c>
      <c r="V121" s="2">
        <v>1697</v>
      </c>
      <c r="W121" s="2" t="s">
        <v>515</v>
      </c>
      <c r="X121" s="5" t="s">
        <v>33</v>
      </c>
    </row>
    <row r="122" spans="1:24">
      <c r="A122" s="1" t="s">
        <v>5459</v>
      </c>
      <c r="B122" s="1" t="s">
        <v>6250</v>
      </c>
      <c r="C122" s="2">
        <v>92</v>
      </c>
      <c r="D122" s="2">
        <v>2</v>
      </c>
      <c r="E122" s="3">
        <v>1.14983992180303</v>
      </c>
      <c r="F122" s="3">
        <v>6.0464713102725396</v>
      </c>
      <c r="G122" s="4">
        <v>1.6500408974706599E-33</v>
      </c>
      <c r="H122" s="5" t="s">
        <v>8363</v>
      </c>
      <c r="I122" s="5" t="s">
        <v>8369</v>
      </c>
      <c r="J122" s="6" t="s">
        <v>2377</v>
      </c>
      <c r="K122" s="6" t="s">
        <v>6251</v>
      </c>
      <c r="L122" s="2">
        <v>2560344</v>
      </c>
      <c r="M122" s="2">
        <v>2560372</v>
      </c>
      <c r="N122" s="2" t="s">
        <v>9</v>
      </c>
      <c r="O122" s="2">
        <v>1795213</v>
      </c>
      <c r="P122" s="2">
        <v>1795650</v>
      </c>
      <c r="Q122" s="2" t="s">
        <v>9</v>
      </c>
      <c r="R122" s="2">
        <v>2759</v>
      </c>
      <c r="S122" s="2">
        <v>74646</v>
      </c>
      <c r="T122" s="2">
        <v>13535441</v>
      </c>
      <c r="U122" s="2">
        <v>957</v>
      </c>
      <c r="V122" s="2">
        <v>1769</v>
      </c>
      <c r="W122" s="2" t="s">
        <v>5458</v>
      </c>
      <c r="X122" s="5" t="s">
        <v>6248</v>
      </c>
    </row>
    <row r="123" spans="1:24">
      <c r="A123" s="1" t="s">
        <v>4263</v>
      </c>
      <c r="B123" s="1" t="s">
        <v>519</v>
      </c>
      <c r="C123" s="2">
        <v>92</v>
      </c>
      <c r="D123" s="2">
        <v>1</v>
      </c>
      <c r="E123" s="3">
        <v>1.0880944670591299</v>
      </c>
      <c r="F123" s="3">
        <v>11.642001037027899</v>
      </c>
      <c r="G123" s="4">
        <v>1.00534310309726E-56</v>
      </c>
      <c r="H123" s="5" t="s">
        <v>8364</v>
      </c>
      <c r="I123" s="5" t="s">
        <v>8369</v>
      </c>
      <c r="J123" s="6" t="s">
        <v>517</v>
      </c>
      <c r="K123" s="6" t="s">
        <v>520</v>
      </c>
      <c r="L123" s="2">
        <v>2312702</v>
      </c>
      <c r="M123" s="2">
        <v>2312791</v>
      </c>
      <c r="N123" s="2" t="s">
        <v>9</v>
      </c>
      <c r="O123" s="2">
        <v>985837</v>
      </c>
      <c r="P123" s="2">
        <v>985899</v>
      </c>
      <c r="Q123" s="2" t="s">
        <v>9</v>
      </c>
      <c r="R123" s="2">
        <v>8382</v>
      </c>
      <c r="S123" s="2">
        <v>12814</v>
      </c>
      <c r="T123" s="2">
        <v>13591650</v>
      </c>
      <c r="U123" s="2">
        <v>4477</v>
      </c>
      <c r="V123" s="2">
        <v>1066</v>
      </c>
      <c r="W123" s="2" t="s">
        <v>4262</v>
      </c>
      <c r="X123" s="5" t="s">
        <v>518</v>
      </c>
    </row>
    <row r="124" spans="1:24">
      <c r="A124" s="1" t="s">
        <v>3264</v>
      </c>
      <c r="B124" s="1" t="s">
        <v>4791</v>
      </c>
      <c r="C124" s="2">
        <v>91</v>
      </c>
      <c r="D124" s="2">
        <v>2</v>
      </c>
      <c r="E124" s="3">
        <v>0.18285795253043099</v>
      </c>
      <c r="F124" s="3">
        <v>3.7685806450063599</v>
      </c>
      <c r="G124" s="4">
        <v>1.16818818612995E-18</v>
      </c>
      <c r="H124" s="5" t="s">
        <v>8369</v>
      </c>
      <c r="I124" s="5" t="s">
        <v>8361</v>
      </c>
      <c r="J124" s="6" t="s">
        <v>3265</v>
      </c>
      <c r="K124" s="6" t="s">
        <v>4792</v>
      </c>
      <c r="L124" s="2">
        <v>1977257</v>
      </c>
      <c r="M124" s="2">
        <v>1977364</v>
      </c>
      <c r="N124" s="2" t="s">
        <v>9</v>
      </c>
      <c r="O124" s="2">
        <v>3720266</v>
      </c>
      <c r="P124" s="2">
        <v>3720318</v>
      </c>
      <c r="Q124" s="2" t="s">
        <v>5</v>
      </c>
      <c r="R124" s="2">
        <v>11079</v>
      </c>
      <c r="S124" s="2">
        <v>29581</v>
      </c>
      <c r="T124" s="2">
        <v>13572187</v>
      </c>
      <c r="U124" s="2">
        <v>1947</v>
      </c>
      <c r="V124" s="2">
        <v>14317</v>
      </c>
      <c r="W124" s="2" t="s">
        <v>3263</v>
      </c>
      <c r="X124" s="5" t="s">
        <v>4790</v>
      </c>
    </row>
    <row r="125" spans="1:24">
      <c r="A125" s="1" t="s">
        <v>5139</v>
      </c>
      <c r="B125" s="1" t="s">
        <v>5459</v>
      </c>
      <c r="C125" s="2">
        <v>91</v>
      </c>
      <c r="D125" s="2">
        <v>1</v>
      </c>
      <c r="E125" s="3">
        <v>0.38734222521151901</v>
      </c>
      <c r="F125" s="3">
        <v>2.3453412047181499</v>
      </c>
      <c r="G125" s="4">
        <v>4.8060176917343396E-6</v>
      </c>
      <c r="H125" s="5" t="s">
        <v>8369</v>
      </c>
      <c r="I125" s="5" t="s">
        <v>8363</v>
      </c>
      <c r="J125" s="6" t="s">
        <v>5140</v>
      </c>
      <c r="K125" s="6" t="s">
        <v>2377</v>
      </c>
      <c r="L125" s="2">
        <v>1151419</v>
      </c>
      <c r="M125" s="2">
        <v>1151683</v>
      </c>
      <c r="N125" s="2" t="s">
        <v>5</v>
      </c>
      <c r="O125" s="2">
        <v>2560303</v>
      </c>
      <c r="P125" s="2">
        <v>2560334</v>
      </c>
      <c r="Q125" s="2" t="s">
        <v>9</v>
      </c>
      <c r="R125" s="2">
        <v>217877</v>
      </c>
      <c r="S125" s="2">
        <v>2385</v>
      </c>
      <c r="T125" s="2">
        <v>13392585</v>
      </c>
      <c r="U125" s="2">
        <v>4488</v>
      </c>
      <c r="V125" s="2">
        <v>957</v>
      </c>
      <c r="W125" s="2" t="s">
        <v>5137</v>
      </c>
      <c r="X125" s="5" t="s">
        <v>5458</v>
      </c>
    </row>
    <row r="126" spans="1:24">
      <c r="A126" s="1" t="s">
        <v>151</v>
      </c>
      <c r="B126" s="1" t="s">
        <v>6626</v>
      </c>
      <c r="C126" s="2">
        <v>89</v>
      </c>
      <c r="D126" s="2">
        <v>1</v>
      </c>
      <c r="E126" s="3">
        <v>0.76941241592606502</v>
      </c>
      <c r="F126" s="3">
        <v>3.6596872168880199</v>
      </c>
      <c r="G126" s="4">
        <v>2.9533374238885297E-17</v>
      </c>
      <c r="H126" s="5" t="s">
        <v>8369</v>
      </c>
      <c r="I126" s="5" t="s">
        <v>8362</v>
      </c>
      <c r="J126" s="6" t="s">
        <v>152</v>
      </c>
      <c r="K126" s="6" t="s">
        <v>6626</v>
      </c>
      <c r="L126" s="2">
        <v>922342</v>
      </c>
      <c r="M126" s="2">
        <v>922399</v>
      </c>
      <c r="N126" s="2" t="s">
        <v>9</v>
      </c>
      <c r="O126" s="2">
        <v>3890105</v>
      </c>
      <c r="P126" s="2">
        <v>3890194</v>
      </c>
      <c r="Q126" s="2" t="s">
        <v>5</v>
      </c>
      <c r="R126" s="2">
        <v>5863</v>
      </c>
      <c r="S126" s="2">
        <v>56207</v>
      </c>
      <c r="T126" s="2">
        <v>13550779</v>
      </c>
      <c r="U126" s="2">
        <v>703</v>
      </c>
      <c r="V126" s="2">
        <v>9243</v>
      </c>
      <c r="W126" s="2" t="s">
        <v>150</v>
      </c>
      <c r="X126" s="5" t="s">
        <v>6625</v>
      </c>
    </row>
    <row r="127" spans="1:24">
      <c r="A127" s="1" t="s">
        <v>513</v>
      </c>
      <c r="B127" s="1" t="s">
        <v>1131</v>
      </c>
      <c r="C127" s="2">
        <v>87</v>
      </c>
      <c r="D127" s="2">
        <v>1</v>
      </c>
      <c r="E127" s="3">
        <v>0.146669891727778</v>
      </c>
      <c r="F127" s="3">
        <v>2.00976814176386</v>
      </c>
      <c r="G127" s="4">
        <v>1.46201580118325E-2</v>
      </c>
      <c r="H127" s="5" t="s">
        <v>8369</v>
      </c>
      <c r="I127" s="5" t="s">
        <v>8367</v>
      </c>
      <c r="J127" s="6" t="s">
        <v>514</v>
      </c>
      <c r="K127" s="6" t="s">
        <v>1133</v>
      </c>
      <c r="L127" s="2">
        <v>1019706</v>
      </c>
      <c r="M127" s="2">
        <v>1020076</v>
      </c>
      <c r="N127" s="2" t="s">
        <v>9</v>
      </c>
      <c r="O127" s="2">
        <v>2167155</v>
      </c>
      <c r="P127" s="2">
        <v>2167200</v>
      </c>
      <c r="Q127" s="2" t="s">
        <v>5</v>
      </c>
      <c r="R127" s="2">
        <v>12513</v>
      </c>
      <c r="S127" s="2">
        <v>46888</v>
      </c>
      <c r="T127" s="2">
        <v>13553450</v>
      </c>
      <c r="U127" s="2">
        <v>8899</v>
      </c>
      <c r="V127" s="2">
        <v>3720</v>
      </c>
      <c r="W127" s="2" t="s">
        <v>512</v>
      </c>
      <c r="X127" s="5" t="s">
        <v>1129</v>
      </c>
    </row>
    <row r="128" spans="1:24">
      <c r="A128" s="1" t="s">
        <v>746</v>
      </c>
      <c r="B128" s="1" t="s">
        <v>24</v>
      </c>
      <c r="C128" s="2">
        <v>87</v>
      </c>
      <c r="D128" s="2">
        <v>2</v>
      </c>
      <c r="E128" s="3">
        <v>6.6646333582773207E-2</v>
      </c>
      <c r="F128" s="3">
        <v>4.1655600430249198</v>
      </c>
      <c r="G128" s="4">
        <v>2.3862475973983199E-20</v>
      </c>
      <c r="H128" s="5" t="s">
        <v>8362</v>
      </c>
      <c r="I128" s="5" t="s">
        <v>8367</v>
      </c>
      <c r="J128" s="6" t="s">
        <v>746</v>
      </c>
      <c r="K128" s="6" t="s">
        <v>25</v>
      </c>
      <c r="L128" s="2">
        <v>3888410</v>
      </c>
      <c r="M128" s="2">
        <v>3888690</v>
      </c>
      <c r="N128" s="2" t="s">
        <v>5</v>
      </c>
      <c r="O128" s="2">
        <v>1622818</v>
      </c>
      <c r="P128" s="2">
        <v>1622886</v>
      </c>
      <c r="Q128" s="2" t="s">
        <v>9</v>
      </c>
      <c r="R128" s="2">
        <v>65733</v>
      </c>
      <c r="S128" s="2">
        <v>4303</v>
      </c>
      <c r="T128" s="2">
        <v>13542815</v>
      </c>
      <c r="U128" s="2">
        <v>22606</v>
      </c>
      <c r="V128" s="2">
        <v>3261</v>
      </c>
      <c r="W128" s="2" t="s">
        <v>745</v>
      </c>
      <c r="X128" s="5" t="s">
        <v>22</v>
      </c>
    </row>
    <row r="129" spans="1:24">
      <c r="A129" s="1" t="s">
        <v>2625</v>
      </c>
      <c r="B129" s="1" t="s">
        <v>2699</v>
      </c>
      <c r="C129" s="2">
        <v>87</v>
      </c>
      <c r="D129" s="2">
        <v>2</v>
      </c>
      <c r="E129" s="3">
        <v>0.301051056738802</v>
      </c>
      <c r="F129" s="3">
        <v>43.701274497976101</v>
      </c>
      <c r="G129" s="4">
        <v>1.58612948066642E-99</v>
      </c>
      <c r="H129" s="5" t="s">
        <v>8367</v>
      </c>
      <c r="I129" s="5" t="s">
        <v>8369</v>
      </c>
      <c r="J129" s="6" t="s">
        <v>2627</v>
      </c>
      <c r="K129" s="6" t="s">
        <v>2700</v>
      </c>
      <c r="L129" s="2">
        <v>1409128</v>
      </c>
      <c r="M129" s="2">
        <v>1409219</v>
      </c>
      <c r="N129" s="2" t="s">
        <v>5</v>
      </c>
      <c r="O129" s="2">
        <v>2685820</v>
      </c>
      <c r="P129" s="2">
        <v>2685993</v>
      </c>
      <c r="Q129" s="2" t="s">
        <v>5</v>
      </c>
      <c r="R129" s="2">
        <v>30278</v>
      </c>
      <c r="S129" s="2">
        <v>893</v>
      </c>
      <c r="T129" s="2">
        <v>13581680</v>
      </c>
      <c r="U129" s="2">
        <v>25269</v>
      </c>
      <c r="V129" s="2">
        <v>697</v>
      </c>
      <c r="W129" s="2" t="s">
        <v>2623</v>
      </c>
      <c r="X129" s="5" t="s">
        <v>2698</v>
      </c>
    </row>
    <row r="130" spans="1:24">
      <c r="A130" s="1" t="s">
        <v>2625</v>
      </c>
      <c r="B130" s="1" t="s">
        <v>2704</v>
      </c>
      <c r="C130" s="2">
        <v>87</v>
      </c>
      <c r="D130" s="2">
        <v>2</v>
      </c>
      <c r="E130" s="3">
        <v>0.14738938212668601</v>
      </c>
      <c r="F130" s="3">
        <v>7.0127304463211599</v>
      </c>
      <c r="G130" s="4">
        <v>2.24138797289882E-36</v>
      </c>
      <c r="H130" s="5" t="s">
        <v>8367</v>
      </c>
      <c r="I130" s="5" t="s">
        <v>8364</v>
      </c>
      <c r="J130" s="6" t="s">
        <v>2627</v>
      </c>
      <c r="K130" s="6" t="s">
        <v>2705</v>
      </c>
      <c r="L130" s="2">
        <v>1409128</v>
      </c>
      <c r="M130" s="2">
        <v>1409210</v>
      </c>
      <c r="N130" s="2" t="s">
        <v>5</v>
      </c>
      <c r="O130" s="2">
        <v>461402</v>
      </c>
      <c r="P130" s="2">
        <v>461497</v>
      </c>
      <c r="Q130" s="2" t="s">
        <v>5</v>
      </c>
      <c r="R130" s="2">
        <v>30278</v>
      </c>
      <c r="S130" s="2">
        <v>5563</v>
      </c>
      <c r="T130" s="2">
        <v>13577010</v>
      </c>
      <c r="U130" s="2">
        <v>25269</v>
      </c>
      <c r="V130" s="2">
        <v>1318</v>
      </c>
      <c r="W130" s="2" t="s">
        <v>2623</v>
      </c>
      <c r="X130" s="5" t="s">
        <v>2703</v>
      </c>
    </row>
    <row r="131" spans="1:24">
      <c r="A131" s="1" t="s">
        <v>1829</v>
      </c>
      <c r="B131" s="1" t="s">
        <v>1131</v>
      </c>
      <c r="C131" s="2">
        <v>86</v>
      </c>
      <c r="D131" s="2">
        <v>1</v>
      </c>
      <c r="E131" s="3">
        <v>0.45280409232102098</v>
      </c>
      <c r="F131" s="3">
        <v>2.6912699850460302</v>
      </c>
      <c r="G131" s="4">
        <v>1.00103203047246E-8</v>
      </c>
      <c r="H131" s="5" t="s">
        <v>8369</v>
      </c>
      <c r="I131" s="5" t="s">
        <v>8367</v>
      </c>
      <c r="J131" s="6" t="s">
        <v>1830</v>
      </c>
      <c r="K131" s="6" t="s">
        <v>1133</v>
      </c>
      <c r="L131" s="2">
        <v>1314104</v>
      </c>
      <c r="M131" s="2">
        <v>1314597</v>
      </c>
      <c r="N131" s="2" t="s">
        <v>5</v>
      </c>
      <c r="O131" s="2">
        <v>2167142</v>
      </c>
      <c r="P131" s="2">
        <v>2167200</v>
      </c>
      <c r="Q131" s="2" t="s">
        <v>5</v>
      </c>
      <c r="R131" s="2">
        <v>9239</v>
      </c>
      <c r="S131" s="2">
        <v>46889</v>
      </c>
      <c r="T131" s="2">
        <v>13556724</v>
      </c>
      <c r="U131" s="2">
        <v>2856</v>
      </c>
      <c r="V131" s="2">
        <v>3720</v>
      </c>
      <c r="W131" s="2" t="s">
        <v>1828</v>
      </c>
      <c r="X131" s="5" t="s">
        <v>1129</v>
      </c>
    </row>
    <row r="132" spans="1:24">
      <c r="A132" s="1" t="s">
        <v>6419</v>
      </c>
      <c r="B132" s="1" t="s">
        <v>4944</v>
      </c>
      <c r="C132" s="2">
        <v>86</v>
      </c>
      <c r="D132" s="2">
        <v>1</v>
      </c>
      <c r="E132" s="3">
        <v>0.70499236752127803</v>
      </c>
      <c r="F132" s="3">
        <v>3.2077293391647501</v>
      </c>
      <c r="G132" s="4">
        <v>5.00623973782571E-13</v>
      </c>
      <c r="H132" s="5" t="s">
        <v>8369</v>
      </c>
      <c r="I132" s="5" t="s">
        <v>8369</v>
      </c>
      <c r="J132" s="6" t="s">
        <v>6420</v>
      </c>
      <c r="K132" s="6" t="s">
        <v>4800</v>
      </c>
      <c r="L132" s="2">
        <v>2460807</v>
      </c>
      <c r="M132" s="2">
        <v>2460980</v>
      </c>
      <c r="N132" s="2" t="s">
        <v>9</v>
      </c>
      <c r="O132" s="2">
        <v>657502</v>
      </c>
      <c r="P132" s="2">
        <v>657549</v>
      </c>
      <c r="Q132" s="2" t="s">
        <v>5</v>
      </c>
      <c r="R132" s="2">
        <v>5902</v>
      </c>
      <c r="S132" s="2">
        <v>61531</v>
      </c>
      <c r="T132" s="2">
        <v>13545419</v>
      </c>
      <c r="U132" s="2">
        <v>1740</v>
      </c>
      <c r="V132" s="2">
        <v>1266</v>
      </c>
      <c r="W132" s="2" t="s">
        <v>6418</v>
      </c>
      <c r="X132" s="5" t="s">
        <v>4943</v>
      </c>
    </row>
    <row r="133" spans="1:24">
      <c r="A133" s="1" t="s">
        <v>1676</v>
      </c>
      <c r="B133" s="1" t="s">
        <v>1131</v>
      </c>
      <c r="C133" s="2">
        <v>85</v>
      </c>
      <c r="D133" s="2">
        <v>2</v>
      </c>
      <c r="E133" s="3">
        <v>0.88532996861290902</v>
      </c>
      <c r="F133" s="3">
        <v>3.8043695016201799</v>
      </c>
      <c r="G133" s="4">
        <v>8.3100229988305099E-18</v>
      </c>
      <c r="H133" s="5" t="s">
        <v>8369</v>
      </c>
      <c r="I133" s="5" t="s">
        <v>8367</v>
      </c>
      <c r="J133" s="6" t="s">
        <v>1677</v>
      </c>
      <c r="K133" s="6" t="s">
        <v>1133</v>
      </c>
      <c r="L133" s="2">
        <v>4246802</v>
      </c>
      <c r="M133" s="2">
        <v>4247175</v>
      </c>
      <c r="N133" s="2" t="s">
        <v>5</v>
      </c>
      <c r="O133" s="2">
        <v>2167146</v>
      </c>
      <c r="P133" s="2">
        <v>2167200</v>
      </c>
      <c r="Q133" s="2" t="s">
        <v>5</v>
      </c>
      <c r="R133" s="2">
        <v>6461</v>
      </c>
      <c r="S133" s="2">
        <v>46890</v>
      </c>
      <c r="T133" s="2">
        <v>13559502</v>
      </c>
      <c r="U133" s="2">
        <v>1449</v>
      </c>
      <c r="V133" s="2">
        <v>3720</v>
      </c>
      <c r="W133" s="2" t="s">
        <v>1675</v>
      </c>
      <c r="X133" s="5" t="s">
        <v>1129</v>
      </c>
    </row>
    <row r="134" spans="1:24">
      <c r="A134" s="1" t="s">
        <v>2107</v>
      </c>
      <c r="B134" s="1" t="s">
        <v>1131</v>
      </c>
      <c r="C134" s="2">
        <v>85</v>
      </c>
      <c r="D134" s="2">
        <v>2</v>
      </c>
      <c r="E134" s="3">
        <v>1.68752839839498</v>
      </c>
      <c r="F134" s="3">
        <v>5.4136780084149798</v>
      </c>
      <c r="G134" s="4">
        <v>2.0773021744419402E-27</v>
      </c>
      <c r="H134" s="5" t="s">
        <v>8369</v>
      </c>
      <c r="I134" s="5" t="s">
        <v>8367</v>
      </c>
      <c r="J134" s="6" t="s">
        <v>2107</v>
      </c>
      <c r="K134" s="6" t="s">
        <v>1133</v>
      </c>
      <c r="L134" s="2">
        <v>2000120</v>
      </c>
      <c r="M134" s="2">
        <v>2000385</v>
      </c>
      <c r="N134" s="2" t="s">
        <v>9</v>
      </c>
      <c r="O134" s="2">
        <v>2167138</v>
      </c>
      <c r="P134" s="2">
        <v>2167200</v>
      </c>
      <c r="Q134" s="2" t="s">
        <v>5</v>
      </c>
      <c r="R134" s="2">
        <v>4541</v>
      </c>
      <c r="S134" s="2">
        <v>46890</v>
      </c>
      <c r="T134" s="2">
        <v>13561422</v>
      </c>
      <c r="U134" s="2">
        <v>764</v>
      </c>
      <c r="V134" s="2">
        <v>3720</v>
      </c>
      <c r="W134" s="2" t="s">
        <v>2106</v>
      </c>
      <c r="X134" s="5" t="s">
        <v>1129</v>
      </c>
    </row>
    <row r="135" spans="1:24">
      <c r="A135" s="1" t="s">
        <v>6376</v>
      </c>
      <c r="B135" s="1" t="s">
        <v>29</v>
      </c>
      <c r="C135" s="2">
        <v>84</v>
      </c>
      <c r="D135" s="2">
        <v>1</v>
      </c>
      <c r="E135" s="3">
        <v>0.19082809722157601</v>
      </c>
      <c r="F135" s="3">
        <v>5.3132735101814399</v>
      </c>
      <c r="G135" s="4">
        <v>1.57980279379167E-26</v>
      </c>
      <c r="H135" s="5" t="s">
        <v>8369</v>
      </c>
      <c r="I135" s="5" t="s">
        <v>8367</v>
      </c>
      <c r="J135" s="6" t="s">
        <v>2973</v>
      </c>
      <c r="K135" s="6" t="s">
        <v>31</v>
      </c>
      <c r="L135" s="2">
        <v>3852722</v>
      </c>
      <c r="M135" s="2">
        <v>3853018</v>
      </c>
      <c r="N135" s="2" t="s">
        <v>9</v>
      </c>
      <c r="O135" s="2">
        <v>2942726</v>
      </c>
      <c r="P135" s="2">
        <v>2942900</v>
      </c>
      <c r="Q135" s="2" t="s">
        <v>5</v>
      </c>
      <c r="R135" s="2">
        <v>6127</v>
      </c>
      <c r="S135" s="2">
        <v>35019</v>
      </c>
      <c r="T135" s="2">
        <v>13571708</v>
      </c>
      <c r="U135" s="2">
        <v>1816</v>
      </c>
      <c r="V135" s="2">
        <v>13641</v>
      </c>
      <c r="W135" s="2" t="s">
        <v>6375</v>
      </c>
      <c r="X135" s="5" t="s">
        <v>27</v>
      </c>
    </row>
    <row r="136" spans="1:24">
      <c r="A136" s="1" t="s">
        <v>3812</v>
      </c>
      <c r="B136" s="1" t="s">
        <v>5139</v>
      </c>
      <c r="C136" s="2">
        <v>83</v>
      </c>
      <c r="D136" s="2">
        <v>2</v>
      </c>
      <c r="E136" s="3">
        <v>1.25164183230175</v>
      </c>
      <c r="F136" s="3">
        <v>3.03954088011514</v>
      </c>
      <c r="G136" s="4">
        <v>3.9801445896577797E-11</v>
      </c>
      <c r="H136" s="5" t="s">
        <v>8369</v>
      </c>
      <c r="I136" s="5" t="s">
        <v>8369</v>
      </c>
      <c r="J136" s="6" t="s">
        <v>3813</v>
      </c>
      <c r="K136" s="6" t="s">
        <v>5140</v>
      </c>
      <c r="L136" s="2">
        <v>3891402</v>
      </c>
      <c r="M136" s="2">
        <v>3891476</v>
      </c>
      <c r="N136" s="2" t="s">
        <v>5</v>
      </c>
      <c r="O136" s="2">
        <v>1151605</v>
      </c>
      <c r="P136" s="2">
        <v>1151671</v>
      </c>
      <c r="Q136" s="2" t="s">
        <v>5</v>
      </c>
      <c r="R136" s="2">
        <v>10678</v>
      </c>
      <c r="S136" s="2">
        <v>34696</v>
      </c>
      <c r="T136" s="2">
        <v>13567481</v>
      </c>
      <c r="U136" s="2">
        <v>1409</v>
      </c>
      <c r="V136" s="2">
        <v>2631</v>
      </c>
      <c r="W136" s="2" t="s">
        <v>3811</v>
      </c>
      <c r="X136" s="5" t="s">
        <v>5137</v>
      </c>
    </row>
    <row r="137" spans="1:24">
      <c r="A137" s="1" t="s">
        <v>6513</v>
      </c>
      <c r="B137" s="1" t="s">
        <v>4799</v>
      </c>
      <c r="C137" s="2">
        <v>83</v>
      </c>
      <c r="D137" s="2">
        <v>1</v>
      </c>
      <c r="E137" s="3">
        <v>1.40610590961634</v>
      </c>
      <c r="F137" s="3">
        <v>2.84225249046019</v>
      </c>
      <c r="G137" s="4">
        <v>1.7228345845886999E-9</v>
      </c>
      <c r="H137" s="5" t="s">
        <v>8369</v>
      </c>
      <c r="I137" s="5" t="s">
        <v>8361</v>
      </c>
      <c r="J137" s="6" t="s">
        <v>6514</v>
      </c>
      <c r="K137" s="6" t="s">
        <v>4800</v>
      </c>
      <c r="L137" s="2">
        <v>2440520</v>
      </c>
      <c r="M137" s="2">
        <v>2440699</v>
      </c>
      <c r="N137" s="2" t="s">
        <v>9</v>
      </c>
      <c r="O137" s="2">
        <v>657506</v>
      </c>
      <c r="P137" s="2">
        <v>657549</v>
      </c>
      <c r="Q137" s="2" t="s">
        <v>5</v>
      </c>
      <c r="R137" s="2">
        <v>6428</v>
      </c>
      <c r="S137" s="2">
        <v>61534</v>
      </c>
      <c r="T137" s="2">
        <v>13544893</v>
      </c>
      <c r="U137" s="2">
        <v>840</v>
      </c>
      <c r="V137" s="2">
        <v>1266</v>
      </c>
      <c r="W137" s="2" t="s">
        <v>6512</v>
      </c>
      <c r="X137" s="5" t="s">
        <v>4798</v>
      </c>
    </row>
    <row r="138" spans="1:24">
      <c r="A138" s="1" t="s">
        <v>1271</v>
      </c>
      <c r="B138" s="1" t="s">
        <v>1131</v>
      </c>
      <c r="C138" s="2">
        <v>82</v>
      </c>
      <c r="D138" s="2">
        <v>1</v>
      </c>
      <c r="E138" s="3">
        <v>0.55120676641415001</v>
      </c>
      <c r="F138" s="3">
        <v>3.3479098976571899</v>
      </c>
      <c r="G138" s="4">
        <v>1.6826457722837701E-13</v>
      </c>
      <c r="H138" s="5" t="s">
        <v>8369</v>
      </c>
      <c r="I138" s="5" t="s">
        <v>8367</v>
      </c>
      <c r="J138" s="6" t="s">
        <v>1272</v>
      </c>
      <c r="K138" s="6" t="s">
        <v>1133</v>
      </c>
      <c r="L138" s="2">
        <v>923627</v>
      </c>
      <c r="M138" s="2">
        <v>924075</v>
      </c>
      <c r="N138" s="2" t="s">
        <v>5</v>
      </c>
      <c r="O138" s="2">
        <v>2167158</v>
      </c>
      <c r="P138" s="2">
        <v>2167200</v>
      </c>
      <c r="Q138" s="2" t="s">
        <v>5</v>
      </c>
      <c r="R138" s="2">
        <v>7082</v>
      </c>
      <c r="S138" s="2">
        <v>46893</v>
      </c>
      <c r="T138" s="2">
        <v>13558881</v>
      </c>
      <c r="U138" s="2">
        <v>2242</v>
      </c>
      <c r="V138" s="2">
        <v>3720</v>
      </c>
      <c r="W138" s="2" t="s">
        <v>1270</v>
      </c>
      <c r="X138" s="5" t="s">
        <v>1129</v>
      </c>
    </row>
    <row r="139" spans="1:24">
      <c r="A139" s="1" t="s">
        <v>5587</v>
      </c>
      <c r="B139" s="1" t="s">
        <v>4944</v>
      </c>
      <c r="C139" s="2">
        <v>82</v>
      </c>
      <c r="D139" s="2">
        <v>1</v>
      </c>
      <c r="E139" s="3">
        <v>0.81778360484057799</v>
      </c>
      <c r="F139" s="3">
        <v>3.5112429946777399</v>
      </c>
      <c r="G139" s="4">
        <v>1.9010989749109E-14</v>
      </c>
      <c r="H139" s="5" t="s">
        <v>8369</v>
      </c>
      <c r="I139" s="5" t="s">
        <v>8369</v>
      </c>
      <c r="J139" s="6" t="s">
        <v>1438</v>
      </c>
      <c r="K139" s="6" t="s">
        <v>4800</v>
      </c>
      <c r="L139" s="2">
        <v>1131319</v>
      </c>
      <c r="M139" s="2">
        <v>1131481</v>
      </c>
      <c r="N139" s="2" t="s">
        <v>5</v>
      </c>
      <c r="O139" s="2">
        <v>657502</v>
      </c>
      <c r="P139" s="2">
        <v>657549</v>
      </c>
      <c r="Q139" s="2" t="s">
        <v>5</v>
      </c>
      <c r="R139" s="2">
        <v>5141</v>
      </c>
      <c r="S139" s="2">
        <v>61535</v>
      </c>
      <c r="T139" s="2">
        <v>13546180</v>
      </c>
      <c r="U139" s="2">
        <v>1432</v>
      </c>
      <c r="V139" s="2">
        <v>1266</v>
      </c>
      <c r="W139" s="2" t="s">
        <v>5586</v>
      </c>
      <c r="X139" s="5" t="s">
        <v>4943</v>
      </c>
    </row>
    <row r="140" spans="1:24">
      <c r="A140" s="1" t="s">
        <v>29</v>
      </c>
      <c r="B140" s="1" t="s">
        <v>2107</v>
      </c>
      <c r="C140" s="2">
        <v>82</v>
      </c>
      <c r="D140" s="2">
        <v>2</v>
      </c>
      <c r="E140" s="3">
        <v>0.301370226536402</v>
      </c>
      <c r="F140" s="3">
        <v>6.1499878417259399</v>
      </c>
      <c r="G140" s="4">
        <v>4.20621101708533E-30</v>
      </c>
      <c r="H140" s="5" t="s">
        <v>8367</v>
      </c>
      <c r="I140" s="5" t="s">
        <v>8369</v>
      </c>
      <c r="J140" s="6" t="s">
        <v>31</v>
      </c>
      <c r="K140" s="6" t="s">
        <v>2107</v>
      </c>
      <c r="L140" s="2">
        <v>2942695</v>
      </c>
      <c r="M140" s="2">
        <v>2942798</v>
      </c>
      <c r="N140" s="2" t="s">
        <v>5</v>
      </c>
      <c r="O140" s="2">
        <v>1999904</v>
      </c>
      <c r="P140" s="2">
        <v>2000398</v>
      </c>
      <c r="Q140" s="2" t="s">
        <v>9</v>
      </c>
      <c r="R140" s="2">
        <v>23774</v>
      </c>
      <c r="S140" s="2">
        <v>7617</v>
      </c>
      <c r="T140" s="2">
        <v>13581465</v>
      </c>
      <c r="U140" s="2">
        <v>11532</v>
      </c>
      <c r="V140" s="2">
        <v>1326</v>
      </c>
      <c r="W140" s="2" t="s">
        <v>27</v>
      </c>
      <c r="X140" s="5" t="s">
        <v>2106</v>
      </c>
    </row>
    <row r="141" spans="1:24">
      <c r="A141" s="1" t="s">
        <v>1301</v>
      </c>
      <c r="B141" s="1" t="s">
        <v>1131</v>
      </c>
      <c r="C141" s="2">
        <v>81</v>
      </c>
      <c r="D141" s="2">
        <v>2</v>
      </c>
      <c r="E141" s="3">
        <v>1.4307623519836199</v>
      </c>
      <c r="F141" s="3">
        <v>7.5231558395998697</v>
      </c>
      <c r="G141" s="4">
        <v>1.5153270107498E-35</v>
      </c>
      <c r="H141" s="5" t="s">
        <v>8369</v>
      </c>
      <c r="I141" s="5" t="s">
        <v>8367</v>
      </c>
      <c r="J141" s="6" t="s">
        <v>157</v>
      </c>
      <c r="K141" s="6" t="s">
        <v>1133</v>
      </c>
      <c r="L141" s="2">
        <v>631739</v>
      </c>
      <c r="M141" s="2">
        <v>632096</v>
      </c>
      <c r="N141" s="2" t="s">
        <v>5</v>
      </c>
      <c r="O141" s="2">
        <v>2167158</v>
      </c>
      <c r="P141" s="2">
        <v>2167200</v>
      </c>
      <c r="Q141" s="2" t="s">
        <v>5</v>
      </c>
      <c r="R141" s="2">
        <v>3114</v>
      </c>
      <c r="S141" s="2">
        <v>46894</v>
      </c>
      <c r="T141" s="2">
        <v>13562849</v>
      </c>
      <c r="U141" s="2">
        <v>865</v>
      </c>
      <c r="V141" s="2">
        <v>3720</v>
      </c>
      <c r="W141" s="2" t="s">
        <v>1300</v>
      </c>
      <c r="X141" s="5" t="s">
        <v>1129</v>
      </c>
    </row>
    <row r="142" spans="1:24">
      <c r="A142" s="1" t="s">
        <v>139</v>
      </c>
      <c r="B142" s="1" t="s">
        <v>5001</v>
      </c>
      <c r="C142" s="2">
        <v>80</v>
      </c>
      <c r="D142" s="2">
        <v>2</v>
      </c>
      <c r="E142" s="3">
        <v>0.54936276611040302</v>
      </c>
      <c r="F142" s="3">
        <v>2.9508302070078001</v>
      </c>
      <c r="G142" s="4">
        <v>1.2650256405095E-9</v>
      </c>
      <c r="H142" s="5" t="s">
        <v>8369</v>
      </c>
      <c r="I142" s="5" t="s">
        <v>8361</v>
      </c>
      <c r="J142" s="6" t="s">
        <v>140</v>
      </c>
      <c r="K142" s="6" t="s">
        <v>4215</v>
      </c>
      <c r="L142" s="2">
        <v>923101</v>
      </c>
      <c r="M142" s="2">
        <v>923196</v>
      </c>
      <c r="N142" s="2" t="s">
        <v>5</v>
      </c>
      <c r="O142" s="2">
        <v>4250491</v>
      </c>
      <c r="P142" s="2">
        <v>4250535</v>
      </c>
      <c r="Q142" s="2" t="s">
        <v>5</v>
      </c>
      <c r="R142" s="2">
        <v>1974</v>
      </c>
      <c r="S142" s="2">
        <v>184400</v>
      </c>
      <c r="T142" s="2">
        <v>13426484</v>
      </c>
      <c r="U142" s="2">
        <v>704</v>
      </c>
      <c r="V142" s="2">
        <v>3989</v>
      </c>
      <c r="W142" s="2" t="s">
        <v>138</v>
      </c>
      <c r="X142" s="5" t="s">
        <v>4999</v>
      </c>
    </row>
    <row r="143" spans="1:24">
      <c r="A143" s="1" t="s">
        <v>1309</v>
      </c>
      <c r="B143" s="1" t="s">
        <v>4713</v>
      </c>
      <c r="C143" s="2">
        <v>80</v>
      </c>
      <c r="D143" s="2">
        <v>2</v>
      </c>
      <c r="E143" s="3">
        <v>1.47284600422615</v>
      </c>
      <c r="F143" s="3">
        <v>3.73637330140448</v>
      </c>
      <c r="G143" s="4">
        <v>1.31752133940123E-15</v>
      </c>
      <c r="H143" s="5" t="s">
        <v>8369</v>
      </c>
      <c r="I143" s="5" t="s">
        <v>8369</v>
      </c>
      <c r="J143" s="6" t="s">
        <v>1310</v>
      </c>
      <c r="K143" s="6" t="s">
        <v>4714</v>
      </c>
      <c r="L143" s="2">
        <v>772901</v>
      </c>
      <c r="M143" s="2">
        <v>773335</v>
      </c>
      <c r="N143" s="2" t="s">
        <v>5</v>
      </c>
      <c r="O143" s="2">
        <v>774308</v>
      </c>
      <c r="P143" s="2">
        <v>774608</v>
      </c>
      <c r="Q143" s="2" t="s">
        <v>5</v>
      </c>
      <c r="R143" s="2">
        <v>10808</v>
      </c>
      <c r="S143" s="2">
        <v>26893</v>
      </c>
      <c r="T143" s="2">
        <v>13575157</v>
      </c>
      <c r="U143" s="2">
        <v>1764</v>
      </c>
      <c r="V143" s="2">
        <v>1525</v>
      </c>
      <c r="W143" s="2" t="s">
        <v>1308</v>
      </c>
      <c r="X143" s="5" t="s">
        <v>4712</v>
      </c>
    </row>
    <row r="144" spans="1:24">
      <c r="A144" s="1" t="s">
        <v>3812</v>
      </c>
      <c r="B144" s="1" t="s">
        <v>4321</v>
      </c>
      <c r="C144" s="2">
        <v>79</v>
      </c>
      <c r="D144" s="2">
        <v>2</v>
      </c>
      <c r="E144" s="3">
        <v>0.97007524256544497</v>
      </c>
      <c r="F144" s="3">
        <v>17.2505415770543</v>
      </c>
      <c r="G144" s="4">
        <v>1.5959436108349999E-60</v>
      </c>
      <c r="H144" s="5" t="s">
        <v>8369</v>
      </c>
      <c r="I144" s="5" t="s">
        <v>8367</v>
      </c>
      <c r="J144" s="6" t="s">
        <v>3813</v>
      </c>
      <c r="K144" s="6" t="s">
        <v>4322</v>
      </c>
      <c r="L144" s="2">
        <v>3891407</v>
      </c>
      <c r="M144" s="2">
        <v>3891489</v>
      </c>
      <c r="N144" s="2" t="s">
        <v>5</v>
      </c>
      <c r="O144" s="2">
        <v>4049964</v>
      </c>
      <c r="P144" s="2">
        <v>4050007</v>
      </c>
      <c r="Q144" s="2" t="s">
        <v>5</v>
      </c>
      <c r="R144" s="2">
        <v>10682</v>
      </c>
      <c r="S144" s="2">
        <v>5829</v>
      </c>
      <c r="T144" s="2">
        <v>13596348</v>
      </c>
      <c r="U144" s="2">
        <v>1409</v>
      </c>
      <c r="V144" s="2">
        <v>3273</v>
      </c>
      <c r="W144" s="2" t="s">
        <v>3811</v>
      </c>
      <c r="X144" s="5" t="s">
        <v>4320</v>
      </c>
    </row>
    <row r="145" spans="1:24">
      <c r="A145" s="1" t="s">
        <v>5998</v>
      </c>
      <c r="B145" s="1" t="s">
        <v>3738</v>
      </c>
      <c r="C145" s="2">
        <v>79</v>
      </c>
      <c r="D145" s="2">
        <v>2</v>
      </c>
      <c r="E145" s="3">
        <v>1.2345594087838501</v>
      </c>
      <c r="F145" s="3">
        <v>6.9663096269877602</v>
      </c>
      <c r="G145" s="4">
        <v>2.0197122818507199E-32</v>
      </c>
      <c r="H145" s="5" t="s">
        <v>8365</v>
      </c>
      <c r="I145" s="5" t="s">
        <v>8369</v>
      </c>
      <c r="J145" s="6" t="s">
        <v>5998</v>
      </c>
      <c r="K145" s="6" t="s">
        <v>3739</v>
      </c>
      <c r="L145" s="2">
        <v>1417422</v>
      </c>
      <c r="M145" s="2">
        <v>1417446</v>
      </c>
      <c r="N145" s="2" t="s">
        <v>5</v>
      </c>
      <c r="O145" s="2">
        <v>951203</v>
      </c>
      <c r="P145" s="2">
        <v>951478</v>
      </c>
      <c r="Q145" s="2" t="s">
        <v>9</v>
      </c>
      <c r="R145" s="2">
        <v>5876</v>
      </c>
      <c r="S145" s="2">
        <v>26210</v>
      </c>
      <c r="T145" s="2">
        <v>13580773</v>
      </c>
      <c r="U145" s="2">
        <v>1154</v>
      </c>
      <c r="V145" s="2">
        <v>3122</v>
      </c>
      <c r="W145" s="2" t="s">
        <v>5997</v>
      </c>
      <c r="X145" s="5" t="s">
        <v>3737</v>
      </c>
    </row>
    <row r="146" spans="1:24">
      <c r="A146" s="1" t="s">
        <v>5459</v>
      </c>
      <c r="B146" s="1" t="s">
        <v>5001</v>
      </c>
      <c r="C146" s="2">
        <v>78</v>
      </c>
      <c r="D146" s="2" t="s">
        <v>6</v>
      </c>
      <c r="E146" s="3">
        <v>0.409380406222841</v>
      </c>
      <c r="F146" s="3">
        <v>2.1527404243650401</v>
      </c>
      <c r="G146" s="4">
        <v>6.5505854411793303E-3</v>
      </c>
      <c r="H146" s="5" t="s">
        <v>8363</v>
      </c>
      <c r="I146" s="5" t="s">
        <v>8361</v>
      </c>
      <c r="J146" s="6" t="s">
        <v>2377</v>
      </c>
      <c r="K146" s="6" t="s">
        <v>4215</v>
      </c>
      <c r="L146" s="2">
        <v>2560338</v>
      </c>
      <c r="M146" s="2">
        <v>2560372</v>
      </c>
      <c r="N146" s="2" t="s">
        <v>9</v>
      </c>
      <c r="O146" s="2">
        <v>4250528</v>
      </c>
      <c r="P146" s="2">
        <v>4250534</v>
      </c>
      <c r="Q146" s="2" t="s">
        <v>5</v>
      </c>
      <c r="R146" s="2">
        <v>2773</v>
      </c>
      <c r="S146" s="2">
        <v>175540</v>
      </c>
      <c r="T146" s="2">
        <v>13434547</v>
      </c>
      <c r="U146" s="2">
        <v>957</v>
      </c>
      <c r="V146" s="2">
        <v>1863</v>
      </c>
      <c r="W146" s="2" t="s">
        <v>5458</v>
      </c>
      <c r="X146" s="5" t="s">
        <v>4999</v>
      </c>
    </row>
    <row r="147" spans="1:24">
      <c r="A147" s="1" t="s">
        <v>4799</v>
      </c>
      <c r="B147" s="1" t="s">
        <v>516</v>
      </c>
      <c r="C147" s="2">
        <v>78</v>
      </c>
      <c r="D147" s="2" t="s">
        <v>6</v>
      </c>
      <c r="E147" s="3">
        <v>0.96941682038238897</v>
      </c>
      <c r="F147" s="3">
        <v>2.05443424436262</v>
      </c>
      <c r="G147" s="4">
        <v>3.6778198439732998E-2</v>
      </c>
      <c r="H147" s="5" t="s">
        <v>8361</v>
      </c>
      <c r="I147" s="5" t="s">
        <v>8369</v>
      </c>
      <c r="J147" s="6" t="s">
        <v>4800</v>
      </c>
      <c r="K147" s="6" t="s">
        <v>517</v>
      </c>
      <c r="L147" s="2">
        <v>657501</v>
      </c>
      <c r="M147" s="2">
        <v>657509</v>
      </c>
      <c r="N147" s="2" t="s">
        <v>5</v>
      </c>
      <c r="O147" s="2">
        <v>2311488</v>
      </c>
      <c r="P147" s="2">
        <v>2311692</v>
      </c>
      <c r="Q147" s="2" t="s">
        <v>9</v>
      </c>
      <c r="R147" s="2">
        <v>9791</v>
      </c>
      <c r="S147" s="2">
        <v>52545</v>
      </c>
      <c r="T147" s="2">
        <v>13550524</v>
      </c>
      <c r="U147" s="2">
        <v>1266</v>
      </c>
      <c r="V147" s="2">
        <v>3546</v>
      </c>
      <c r="W147" s="2" t="s">
        <v>6207</v>
      </c>
      <c r="X147" s="5" t="s">
        <v>515</v>
      </c>
    </row>
    <row r="148" spans="1:24">
      <c r="A148" s="1" t="s">
        <v>2704</v>
      </c>
      <c r="B148" s="1" t="s">
        <v>2625</v>
      </c>
      <c r="C148" s="2">
        <v>77</v>
      </c>
      <c r="D148" s="2">
        <v>1</v>
      </c>
      <c r="E148" s="3">
        <v>0.25445445190048699</v>
      </c>
      <c r="F148" s="3">
        <v>2.3020318059415201</v>
      </c>
      <c r="G148" s="4">
        <v>3.6307313067898402E-4</v>
      </c>
      <c r="H148" s="5" t="s">
        <v>8364</v>
      </c>
      <c r="I148" s="5" t="s">
        <v>8367</v>
      </c>
      <c r="J148" s="6" t="s">
        <v>2705</v>
      </c>
      <c r="K148" s="6" t="s">
        <v>2627</v>
      </c>
      <c r="L148" s="2">
        <v>461331</v>
      </c>
      <c r="M148" s="2">
        <v>461467</v>
      </c>
      <c r="N148" s="2" t="s">
        <v>5</v>
      </c>
      <c r="O148" s="2">
        <v>1409205</v>
      </c>
      <c r="P148" s="2">
        <v>1409249</v>
      </c>
      <c r="Q148" s="2" t="s">
        <v>5</v>
      </c>
      <c r="R148" s="2">
        <v>22633</v>
      </c>
      <c r="S148" s="2">
        <v>20055</v>
      </c>
      <c r="T148" s="2">
        <v>13570173</v>
      </c>
      <c r="U148" s="2">
        <v>1533</v>
      </c>
      <c r="V148" s="2">
        <v>11009</v>
      </c>
      <c r="W148" s="2" t="s">
        <v>2703</v>
      </c>
      <c r="X148" s="5" t="s">
        <v>2623</v>
      </c>
    </row>
    <row r="149" spans="1:24">
      <c r="A149" s="1" t="s">
        <v>2647</v>
      </c>
      <c r="B149" s="1" t="s">
        <v>45</v>
      </c>
      <c r="C149" s="2">
        <v>77</v>
      </c>
      <c r="D149" s="2">
        <v>2</v>
      </c>
      <c r="E149" s="3">
        <v>0.37266940522480402</v>
      </c>
      <c r="F149" s="3">
        <v>4.0973315400260697</v>
      </c>
      <c r="G149" s="4">
        <v>4.9103489689403102E-17</v>
      </c>
      <c r="H149" s="5" t="s">
        <v>8369</v>
      </c>
      <c r="I149" s="5" t="s">
        <v>8367</v>
      </c>
      <c r="J149" s="6" t="s">
        <v>2648</v>
      </c>
      <c r="K149" s="6" t="s">
        <v>47</v>
      </c>
      <c r="L149" s="2">
        <v>1051524</v>
      </c>
      <c r="M149" s="2">
        <v>1051594</v>
      </c>
      <c r="N149" s="2" t="s">
        <v>5</v>
      </c>
      <c r="O149" s="2">
        <v>1405658</v>
      </c>
      <c r="P149" s="2">
        <v>1405700</v>
      </c>
      <c r="Q149" s="2" t="s">
        <v>9</v>
      </c>
      <c r="R149" s="2">
        <v>3796</v>
      </c>
      <c r="S149" s="2">
        <v>67042</v>
      </c>
      <c r="T149" s="2">
        <v>13542023</v>
      </c>
      <c r="U149" s="2">
        <v>2720</v>
      </c>
      <c r="V149" s="2">
        <v>2203</v>
      </c>
      <c r="W149" s="2" t="s">
        <v>2646</v>
      </c>
      <c r="X149" s="5" t="s">
        <v>43</v>
      </c>
    </row>
    <row r="150" spans="1:24">
      <c r="A150" s="1" t="s">
        <v>6564</v>
      </c>
      <c r="B150" s="1" t="s">
        <v>5001</v>
      </c>
      <c r="C150" s="2">
        <v>77</v>
      </c>
      <c r="D150" s="2">
        <v>1</v>
      </c>
      <c r="E150" s="3">
        <v>2.80420016959626E-3</v>
      </c>
      <c r="F150" s="3">
        <v>3.3523482183040199</v>
      </c>
      <c r="G150" s="4">
        <v>5.9895976093170398E-12</v>
      </c>
      <c r="H150" s="5" t="s">
        <v>8368</v>
      </c>
      <c r="I150" s="5" t="s">
        <v>8361</v>
      </c>
      <c r="J150" s="6" t="s">
        <v>5215</v>
      </c>
      <c r="K150" s="6" t="s">
        <v>4215</v>
      </c>
      <c r="L150" s="2">
        <v>262903</v>
      </c>
      <c r="M150" s="2">
        <v>262919</v>
      </c>
      <c r="N150" s="2" t="s">
        <v>5</v>
      </c>
      <c r="O150" s="2">
        <v>4250501</v>
      </c>
      <c r="P150" s="2">
        <v>4250534</v>
      </c>
      <c r="Q150" s="2" t="s">
        <v>5</v>
      </c>
      <c r="R150" s="2">
        <v>1758</v>
      </c>
      <c r="S150" s="2">
        <v>175541</v>
      </c>
      <c r="T150" s="2">
        <v>13435562</v>
      </c>
      <c r="U150" s="2">
        <v>140177</v>
      </c>
      <c r="V150" s="2">
        <v>1863</v>
      </c>
      <c r="W150" s="2" t="s">
        <v>6563</v>
      </c>
      <c r="X150" s="5" t="s">
        <v>4999</v>
      </c>
    </row>
    <row r="151" spans="1:24">
      <c r="A151" s="1" t="s">
        <v>1808</v>
      </c>
      <c r="B151" s="1" t="s">
        <v>1131</v>
      </c>
      <c r="C151" s="2">
        <v>76</v>
      </c>
      <c r="D151" s="2">
        <v>2</v>
      </c>
      <c r="E151" s="3">
        <v>10.2180343678739</v>
      </c>
      <c r="F151" s="3">
        <v>15.928591351566199</v>
      </c>
      <c r="G151" s="4">
        <v>4.6242009574150603E-55</v>
      </c>
      <c r="H151" s="5" t="s">
        <v>8369</v>
      </c>
      <c r="I151" s="5" t="s">
        <v>8367</v>
      </c>
      <c r="J151" s="6" t="s">
        <v>1809</v>
      </c>
      <c r="K151" s="6" t="s">
        <v>1133</v>
      </c>
      <c r="L151" s="2">
        <v>4291309</v>
      </c>
      <c r="M151" s="2">
        <v>4291489</v>
      </c>
      <c r="N151" s="2" t="s">
        <v>5</v>
      </c>
      <c r="O151" s="2">
        <v>2167155</v>
      </c>
      <c r="P151" s="2">
        <v>2167200</v>
      </c>
      <c r="Q151" s="2" t="s">
        <v>5</v>
      </c>
      <c r="R151" s="2">
        <v>1380</v>
      </c>
      <c r="S151" s="2">
        <v>46899</v>
      </c>
      <c r="T151" s="2">
        <v>13564583</v>
      </c>
      <c r="U151" s="2">
        <v>116</v>
      </c>
      <c r="V151" s="2">
        <v>3720</v>
      </c>
      <c r="W151" s="2" t="s">
        <v>1807</v>
      </c>
      <c r="X151" s="5" t="s">
        <v>1129</v>
      </c>
    </row>
    <row r="152" spans="1:24">
      <c r="A152" s="1" t="s">
        <v>6419</v>
      </c>
      <c r="B152" s="1" t="s">
        <v>45</v>
      </c>
      <c r="C152" s="2">
        <v>76</v>
      </c>
      <c r="D152" s="2">
        <v>2</v>
      </c>
      <c r="E152" s="3">
        <v>2.49489663434569</v>
      </c>
      <c r="F152" s="3">
        <v>9.6411514296834202</v>
      </c>
      <c r="G152" s="4">
        <v>5.5005423239008899E-40</v>
      </c>
      <c r="H152" s="5" t="s">
        <v>8369</v>
      </c>
      <c r="I152" s="5" t="s">
        <v>8367</v>
      </c>
      <c r="J152" s="6" t="s">
        <v>6420</v>
      </c>
      <c r="K152" s="6" t="s">
        <v>47</v>
      </c>
      <c r="L152" s="2">
        <v>2460645</v>
      </c>
      <c r="M152" s="2">
        <v>2460698</v>
      </c>
      <c r="N152" s="2" t="s">
        <v>9</v>
      </c>
      <c r="O152" s="2">
        <v>1405657</v>
      </c>
      <c r="P152" s="2">
        <v>1405703</v>
      </c>
      <c r="Q152" s="2" t="s">
        <v>9</v>
      </c>
      <c r="R152" s="2">
        <v>1573</v>
      </c>
      <c r="S152" s="2">
        <v>67871</v>
      </c>
      <c r="T152" s="2">
        <v>13543418</v>
      </c>
      <c r="U152" s="2">
        <v>398</v>
      </c>
      <c r="V152" s="2">
        <v>4430</v>
      </c>
      <c r="W152" s="2" t="s">
        <v>6418</v>
      </c>
      <c r="X152" s="5" t="s">
        <v>43</v>
      </c>
    </row>
    <row r="153" spans="1:24">
      <c r="A153" s="1" t="s">
        <v>539</v>
      </c>
      <c r="B153" s="1" t="s">
        <v>5045</v>
      </c>
      <c r="C153" s="2">
        <v>76</v>
      </c>
      <c r="D153" s="2">
        <v>2</v>
      </c>
      <c r="E153" s="3">
        <v>3.0437501097372901</v>
      </c>
      <c r="F153" s="3">
        <v>7.9842138482175899</v>
      </c>
      <c r="G153" s="4">
        <v>2.0324196240618401E-34</v>
      </c>
      <c r="H153" s="5" t="s">
        <v>8369</v>
      </c>
      <c r="I153" s="5" t="s">
        <v>8367</v>
      </c>
      <c r="J153" s="6" t="s">
        <v>540</v>
      </c>
      <c r="K153" s="6" t="s">
        <v>3051</v>
      </c>
      <c r="L153" s="2">
        <v>3054522</v>
      </c>
      <c r="M153" s="2">
        <v>3054700</v>
      </c>
      <c r="N153" s="2" t="s">
        <v>9</v>
      </c>
      <c r="O153" s="2">
        <v>2737501</v>
      </c>
      <c r="P153" s="2">
        <v>2737542</v>
      </c>
      <c r="Q153" s="2" t="s">
        <v>5</v>
      </c>
      <c r="R153" s="2">
        <v>1390</v>
      </c>
      <c r="S153" s="2">
        <v>92578</v>
      </c>
      <c r="T153" s="2">
        <v>13518894</v>
      </c>
      <c r="U153" s="2">
        <v>234</v>
      </c>
      <c r="V153" s="2">
        <v>6190</v>
      </c>
      <c r="W153" s="2" t="s">
        <v>538</v>
      </c>
      <c r="X153" s="5" t="s">
        <v>5043</v>
      </c>
    </row>
    <row r="154" spans="1:24">
      <c r="A154" s="1" t="s">
        <v>6173</v>
      </c>
      <c r="B154" s="1" t="s">
        <v>4944</v>
      </c>
      <c r="C154" s="2">
        <v>76</v>
      </c>
      <c r="D154" s="2">
        <v>1</v>
      </c>
      <c r="E154" s="3">
        <v>0.63049505389626503</v>
      </c>
      <c r="F154" s="3">
        <v>5.8748855243850402</v>
      </c>
      <c r="G154" s="4">
        <v>3.9294061861741599E-26</v>
      </c>
      <c r="H154" s="5" t="s">
        <v>8367</v>
      </c>
      <c r="I154" s="5" t="s">
        <v>8369</v>
      </c>
      <c r="J154" s="6" t="s">
        <v>6174</v>
      </c>
      <c r="K154" s="6" t="s">
        <v>4800</v>
      </c>
      <c r="L154" s="2">
        <v>3194809</v>
      </c>
      <c r="M154" s="2">
        <v>3194866</v>
      </c>
      <c r="N154" s="2" t="s">
        <v>9</v>
      </c>
      <c r="O154" s="2">
        <v>657512</v>
      </c>
      <c r="P154" s="2">
        <v>657549</v>
      </c>
      <c r="Q154" s="2" t="s">
        <v>5</v>
      </c>
      <c r="R154" s="2">
        <v>2848</v>
      </c>
      <c r="S154" s="2">
        <v>61541</v>
      </c>
      <c r="T154" s="2">
        <v>13548473</v>
      </c>
      <c r="U154" s="2">
        <v>1740</v>
      </c>
      <c r="V154" s="2">
        <v>1266</v>
      </c>
      <c r="W154" s="2" t="s">
        <v>6172</v>
      </c>
      <c r="X154" s="5" t="s">
        <v>4943</v>
      </c>
    </row>
    <row r="155" spans="1:24">
      <c r="A155" s="1" t="s">
        <v>6669</v>
      </c>
      <c r="B155" s="1" t="s">
        <v>4944</v>
      </c>
      <c r="C155" s="2">
        <v>76</v>
      </c>
      <c r="D155" s="2" t="s">
        <v>6</v>
      </c>
      <c r="E155" s="3">
        <v>1.9216510237203401E-3</v>
      </c>
      <c r="F155" s="3">
        <v>2.3485531874716701</v>
      </c>
      <c r="G155" s="4">
        <v>2.1056359049487501E-4</v>
      </c>
      <c r="H155" s="5" t="s">
        <v>8368</v>
      </c>
      <c r="I155" s="5" t="s">
        <v>8369</v>
      </c>
      <c r="J155" s="6" t="s">
        <v>5384</v>
      </c>
      <c r="K155" s="6" t="s">
        <v>4800</v>
      </c>
      <c r="L155" s="2">
        <v>4175706</v>
      </c>
      <c r="M155" s="2">
        <v>4175797</v>
      </c>
      <c r="N155" s="2" t="s">
        <v>5</v>
      </c>
      <c r="O155" s="2">
        <v>657517</v>
      </c>
      <c r="P155" s="2">
        <v>657549</v>
      </c>
      <c r="Q155" s="2" t="s">
        <v>5</v>
      </c>
      <c r="R155" s="2">
        <v>7122</v>
      </c>
      <c r="S155" s="2">
        <v>61541</v>
      </c>
      <c r="T155" s="2">
        <v>13544199</v>
      </c>
      <c r="U155" s="2">
        <v>562135</v>
      </c>
      <c r="V155" s="2">
        <v>1266</v>
      </c>
      <c r="W155" s="2" t="s">
        <v>6668</v>
      </c>
      <c r="X155" s="5" t="s">
        <v>4943</v>
      </c>
    </row>
    <row r="156" spans="1:24">
      <c r="A156" s="1" t="s">
        <v>519</v>
      </c>
      <c r="B156" s="1" t="s">
        <v>516</v>
      </c>
      <c r="C156" s="2">
        <v>76</v>
      </c>
      <c r="D156" s="2">
        <v>1</v>
      </c>
      <c r="E156" s="3">
        <v>0.26726179621212098</v>
      </c>
      <c r="F156" s="3">
        <v>8.4196458849925193</v>
      </c>
      <c r="G156" s="4">
        <v>5.88793573751509E-37</v>
      </c>
      <c r="H156" s="5" t="s">
        <v>8369</v>
      </c>
      <c r="I156" s="5" t="s">
        <v>8369</v>
      </c>
      <c r="J156" s="6" t="s">
        <v>520</v>
      </c>
      <c r="K156" s="6" t="s">
        <v>517</v>
      </c>
      <c r="L156" s="2">
        <v>985889</v>
      </c>
      <c r="M156" s="2">
        <v>985985</v>
      </c>
      <c r="N156" s="2" t="s">
        <v>9</v>
      </c>
      <c r="O156" s="2">
        <v>2312604</v>
      </c>
      <c r="P156" s="2">
        <v>2312699</v>
      </c>
      <c r="Q156" s="2" t="s">
        <v>9</v>
      </c>
      <c r="R156" s="2">
        <v>11187</v>
      </c>
      <c r="S156" s="2">
        <v>10966</v>
      </c>
      <c r="T156" s="2">
        <v>13590709</v>
      </c>
      <c r="U156" s="2">
        <v>2576</v>
      </c>
      <c r="V156" s="2">
        <v>6207</v>
      </c>
      <c r="W156" s="2" t="s">
        <v>518</v>
      </c>
      <c r="X156" s="5" t="s">
        <v>515</v>
      </c>
    </row>
    <row r="157" spans="1:24">
      <c r="A157" s="1" t="s">
        <v>29</v>
      </c>
      <c r="B157" s="1" t="s">
        <v>2852</v>
      </c>
      <c r="C157" s="2">
        <v>75</v>
      </c>
      <c r="D157" s="2">
        <v>2</v>
      </c>
      <c r="E157" s="3">
        <v>5.79981924626727</v>
      </c>
      <c r="F157" s="3">
        <v>515.58505821916299</v>
      </c>
      <c r="G157" s="4">
        <v>3.2813287994547499E-158</v>
      </c>
      <c r="H157" s="5" t="s">
        <v>8367</v>
      </c>
      <c r="I157" s="5" t="s">
        <v>8364</v>
      </c>
      <c r="J157" s="6" t="s">
        <v>31</v>
      </c>
      <c r="K157" s="6" t="s">
        <v>1260</v>
      </c>
      <c r="L157" s="2">
        <v>2942824</v>
      </c>
      <c r="M157" s="2">
        <v>2942851</v>
      </c>
      <c r="N157" s="2" t="s">
        <v>5</v>
      </c>
      <c r="O157" s="2">
        <v>1741254</v>
      </c>
      <c r="P157" s="2">
        <v>1741296</v>
      </c>
      <c r="Q157" s="2" t="s">
        <v>5</v>
      </c>
      <c r="R157" s="2">
        <v>15333</v>
      </c>
      <c r="S157" s="2">
        <v>129</v>
      </c>
      <c r="T157" s="2">
        <v>13597401</v>
      </c>
      <c r="U157" s="2">
        <v>6268</v>
      </c>
      <c r="V157" s="2">
        <v>181</v>
      </c>
      <c r="W157" s="2" t="s">
        <v>27</v>
      </c>
      <c r="X157" s="5" t="s">
        <v>2851</v>
      </c>
    </row>
    <row r="158" spans="1:24">
      <c r="A158" s="1" t="s">
        <v>3802</v>
      </c>
      <c r="B158" s="1" t="s">
        <v>3050</v>
      </c>
      <c r="C158" s="2">
        <v>74</v>
      </c>
      <c r="D158" s="2">
        <v>1</v>
      </c>
      <c r="E158" s="3">
        <v>0.10413207509837299</v>
      </c>
      <c r="F158" s="3">
        <v>2.60446902710075</v>
      </c>
      <c r="G158" s="4">
        <v>3.5501768249608502E-6</v>
      </c>
      <c r="H158" s="5" t="s">
        <v>8369</v>
      </c>
      <c r="I158" s="5" t="s">
        <v>8369</v>
      </c>
      <c r="J158" s="6" t="s">
        <v>3803</v>
      </c>
      <c r="K158" s="6" t="s">
        <v>3051</v>
      </c>
      <c r="L158" s="2">
        <v>3265402</v>
      </c>
      <c r="M158" s="2">
        <v>3265597</v>
      </c>
      <c r="N158" s="2" t="s">
        <v>9</v>
      </c>
      <c r="O158" s="2">
        <v>2737208</v>
      </c>
      <c r="P158" s="2">
        <v>2737387</v>
      </c>
      <c r="Q158" s="2" t="s">
        <v>5</v>
      </c>
      <c r="R158" s="2">
        <v>11766</v>
      </c>
      <c r="S158" s="2">
        <v>32765</v>
      </c>
      <c r="T158" s="2">
        <v>13568333</v>
      </c>
      <c r="U158" s="2">
        <v>2990</v>
      </c>
      <c r="V158" s="2">
        <v>13275</v>
      </c>
      <c r="W158" s="2" t="s">
        <v>3801</v>
      </c>
      <c r="X158" s="5" t="s">
        <v>3049</v>
      </c>
    </row>
    <row r="159" spans="1:24">
      <c r="A159" s="1" t="s">
        <v>1904</v>
      </c>
      <c r="B159" s="1" t="s">
        <v>4864</v>
      </c>
      <c r="C159" s="2">
        <v>73</v>
      </c>
      <c r="D159" s="2">
        <v>1</v>
      </c>
      <c r="E159" s="3">
        <v>1.44991678544015</v>
      </c>
      <c r="F159" s="3">
        <v>19.472219754027002</v>
      </c>
      <c r="G159" s="4">
        <v>4.3448075482483898E-59</v>
      </c>
      <c r="H159" s="5" t="s">
        <v>8369</v>
      </c>
      <c r="I159" s="5" t="s">
        <v>8369</v>
      </c>
      <c r="J159" s="6" t="s">
        <v>1905</v>
      </c>
      <c r="K159" s="6" t="s">
        <v>2860</v>
      </c>
      <c r="L159" s="2">
        <v>4330415</v>
      </c>
      <c r="M159" s="2">
        <v>4330888</v>
      </c>
      <c r="N159" s="2" t="s">
        <v>5</v>
      </c>
      <c r="O159" s="2">
        <v>4329181</v>
      </c>
      <c r="P159" s="2">
        <v>4329547</v>
      </c>
      <c r="Q159" s="2" t="s">
        <v>5</v>
      </c>
      <c r="R159" s="2">
        <v>3038</v>
      </c>
      <c r="S159" s="2">
        <v>16774</v>
      </c>
      <c r="T159" s="2">
        <v>13593053</v>
      </c>
      <c r="U159" s="2">
        <v>666</v>
      </c>
      <c r="V159" s="2">
        <v>4308</v>
      </c>
      <c r="W159" s="2" t="s">
        <v>1903</v>
      </c>
      <c r="X159" s="5" t="s">
        <v>4863</v>
      </c>
    </row>
    <row r="160" spans="1:24">
      <c r="A160" s="1" t="s">
        <v>3447</v>
      </c>
      <c r="B160" s="1" t="s">
        <v>3978</v>
      </c>
      <c r="C160" s="2">
        <v>73</v>
      </c>
      <c r="D160" s="2">
        <v>2</v>
      </c>
      <c r="E160" s="3">
        <v>3.21213072795272</v>
      </c>
      <c r="F160" s="3">
        <v>22.795707606012598</v>
      </c>
      <c r="G160" s="4">
        <v>4.0461019136063199E-63</v>
      </c>
      <c r="H160" s="5" t="s">
        <v>8369</v>
      </c>
      <c r="I160" s="5" t="s">
        <v>8369</v>
      </c>
      <c r="J160" s="6" t="s">
        <v>3448</v>
      </c>
      <c r="K160" s="6" t="s">
        <v>2705</v>
      </c>
      <c r="L160" s="2">
        <v>1988406</v>
      </c>
      <c r="M160" s="2">
        <v>1988543</v>
      </c>
      <c r="N160" s="2" t="s">
        <v>5</v>
      </c>
      <c r="O160" s="2">
        <v>461400</v>
      </c>
      <c r="P160" s="2">
        <v>461697</v>
      </c>
      <c r="Q160" s="2" t="s">
        <v>5</v>
      </c>
      <c r="R160" s="2">
        <v>936</v>
      </c>
      <c r="S160" s="2">
        <v>46412</v>
      </c>
      <c r="T160" s="2">
        <v>13565517</v>
      </c>
      <c r="U160" s="2">
        <v>293</v>
      </c>
      <c r="V160" s="2">
        <v>4622</v>
      </c>
      <c r="W160" s="2" t="s">
        <v>3446</v>
      </c>
      <c r="X160" s="5" t="s">
        <v>3977</v>
      </c>
    </row>
    <row r="161" spans="1:24">
      <c r="A161" s="1" t="s">
        <v>5998</v>
      </c>
      <c r="B161" s="1" t="s">
        <v>6317</v>
      </c>
      <c r="C161" s="2">
        <v>73</v>
      </c>
      <c r="D161" s="2">
        <v>2</v>
      </c>
      <c r="E161" s="3">
        <v>70.155971620728394</v>
      </c>
      <c r="F161" s="3">
        <v>212.941928974755</v>
      </c>
      <c r="G161" s="4">
        <v>2.9626844863397401E-132</v>
      </c>
      <c r="H161" s="5" t="s">
        <v>8365</v>
      </c>
      <c r="I161" s="5" t="s">
        <v>8365</v>
      </c>
      <c r="J161" s="6" t="s">
        <v>5998</v>
      </c>
      <c r="K161" s="6" t="s">
        <v>6317</v>
      </c>
      <c r="L161" s="2">
        <v>1417420</v>
      </c>
      <c r="M161" s="2">
        <v>1417446</v>
      </c>
      <c r="N161" s="2" t="s">
        <v>5</v>
      </c>
      <c r="O161" s="2">
        <v>3777118</v>
      </c>
      <c r="P161" s="2">
        <v>3777162</v>
      </c>
      <c r="Q161" s="2" t="s">
        <v>5</v>
      </c>
      <c r="R161" s="2">
        <v>5882</v>
      </c>
      <c r="S161" s="2">
        <v>793</v>
      </c>
      <c r="T161" s="2">
        <v>13606190</v>
      </c>
      <c r="U161" s="2">
        <v>1154</v>
      </c>
      <c r="V161" s="2">
        <v>20</v>
      </c>
      <c r="W161" s="2" t="s">
        <v>5997</v>
      </c>
      <c r="X161" s="5" t="s">
        <v>6316</v>
      </c>
    </row>
    <row r="162" spans="1:24">
      <c r="A162" s="1" t="s">
        <v>5152</v>
      </c>
      <c r="B162" s="1" t="s">
        <v>4944</v>
      </c>
      <c r="C162" s="2">
        <v>72</v>
      </c>
      <c r="D162" s="2">
        <v>1</v>
      </c>
      <c r="E162" s="3">
        <v>0.134403351039074</v>
      </c>
      <c r="F162" s="3">
        <v>2.8089465211651699</v>
      </c>
      <c r="G162" s="4">
        <v>2.2004764354437999E-7</v>
      </c>
      <c r="H162" s="5" t="s">
        <v>8369</v>
      </c>
      <c r="I162" s="5" t="s">
        <v>8369</v>
      </c>
      <c r="J162" s="6" t="s">
        <v>5153</v>
      </c>
      <c r="K162" s="6" t="s">
        <v>4800</v>
      </c>
      <c r="L162" s="2">
        <v>1641286</v>
      </c>
      <c r="M162" s="2">
        <v>1641396</v>
      </c>
      <c r="N162" s="2" t="s">
        <v>9</v>
      </c>
      <c r="O162" s="2">
        <v>657284</v>
      </c>
      <c r="P162" s="2">
        <v>657380</v>
      </c>
      <c r="Q162" s="2" t="s">
        <v>5</v>
      </c>
      <c r="R162" s="2">
        <v>19980</v>
      </c>
      <c r="S162" s="2">
        <v>17416</v>
      </c>
      <c r="T162" s="2">
        <v>13575470</v>
      </c>
      <c r="U162" s="2">
        <v>5946</v>
      </c>
      <c r="V162" s="2">
        <v>5031</v>
      </c>
      <c r="W162" s="2" t="s">
        <v>5151</v>
      </c>
      <c r="X162" s="5" t="s">
        <v>4943</v>
      </c>
    </row>
    <row r="163" spans="1:24">
      <c r="A163" s="1" t="s">
        <v>2945</v>
      </c>
      <c r="B163" s="1" t="s">
        <v>3055</v>
      </c>
      <c r="C163" s="2">
        <v>72</v>
      </c>
      <c r="D163" s="2">
        <v>1</v>
      </c>
      <c r="E163" s="3">
        <v>0.94755139053299098</v>
      </c>
      <c r="F163" s="3">
        <v>2.8182787585939799</v>
      </c>
      <c r="G163" s="4">
        <v>2.08081326390397E-7</v>
      </c>
      <c r="H163" s="5" t="s">
        <v>8369</v>
      </c>
      <c r="I163" s="5" t="s">
        <v>8362</v>
      </c>
      <c r="J163" s="6" t="s">
        <v>2946</v>
      </c>
      <c r="K163" s="6" t="s">
        <v>3055</v>
      </c>
      <c r="L163" s="2">
        <v>1195320</v>
      </c>
      <c r="M163" s="2">
        <v>1195497</v>
      </c>
      <c r="N163" s="2" t="s">
        <v>5</v>
      </c>
      <c r="O163" s="2">
        <v>3937201</v>
      </c>
      <c r="P163" s="2">
        <v>3937279</v>
      </c>
      <c r="Q163" s="2" t="s">
        <v>5</v>
      </c>
      <c r="R163" s="2">
        <v>5500</v>
      </c>
      <c r="S163" s="2">
        <v>62914</v>
      </c>
      <c r="T163" s="2">
        <v>13544452</v>
      </c>
      <c r="U163" s="2">
        <v>1058</v>
      </c>
      <c r="V163" s="2">
        <v>1525</v>
      </c>
      <c r="W163" s="2" t="s">
        <v>2944</v>
      </c>
      <c r="X163" s="5" t="s">
        <v>3054</v>
      </c>
    </row>
    <row r="164" spans="1:24">
      <c r="A164" s="1" t="s">
        <v>2768</v>
      </c>
      <c r="B164" s="1" t="s">
        <v>6494</v>
      </c>
      <c r="C164" s="2">
        <v>71</v>
      </c>
      <c r="D164" s="2">
        <v>1</v>
      </c>
      <c r="E164" s="3">
        <v>1.0962609781186901</v>
      </c>
      <c r="F164" s="3">
        <v>3.14604423147818</v>
      </c>
      <c r="G164" s="4">
        <v>4.3553023783886901E-9</v>
      </c>
      <c r="H164" s="5" t="s">
        <v>8369</v>
      </c>
      <c r="I164" s="5" t="s">
        <v>8361</v>
      </c>
      <c r="J164" s="6" t="s">
        <v>2769</v>
      </c>
      <c r="K164" s="6" t="s">
        <v>5140</v>
      </c>
      <c r="L164" s="2">
        <v>1628012</v>
      </c>
      <c r="M164" s="2">
        <v>1628185</v>
      </c>
      <c r="N164" s="2" t="s">
        <v>5</v>
      </c>
      <c r="O164" s="2">
        <v>1151610</v>
      </c>
      <c r="P164" s="2">
        <v>1151888</v>
      </c>
      <c r="Q164" s="2" t="s">
        <v>5</v>
      </c>
      <c r="R164" s="2">
        <v>976</v>
      </c>
      <c r="S164" s="2">
        <v>307634</v>
      </c>
      <c r="T164" s="2">
        <v>13304257</v>
      </c>
      <c r="U164" s="2">
        <v>191</v>
      </c>
      <c r="V164" s="2">
        <v>8821</v>
      </c>
      <c r="W164" s="2" t="s">
        <v>2767</v>
      </c>
      <c r="X164" s="5" t="s">
        <v>6493</v>
      </c>
    </row>
    <row r="165" spans="1:24">
      <c r="A165" s="1" t="s">
        <v>5418</v>
      </c>
      <c r="B165" s="1" t="s">
        <v>1178</v>
      </c>
      <c r="C165" s="2">
        <v>71</v>
      </c>
      <c r="D165" s="2">
        <v>1</v>
      </c>
      <c r="E165" s="3">
        <v>1.0510389669544</v>
      </c>
      <c r="F165" s="3">
        <v>5.2510673304828099</v>
      </c>
      <c r="G165" s="4">
        <v>1.7597334366582501E-21</v>
      </c>
      <c r="H165" s="5" t="s">
        <v>8369</v>
      </c>
      <c r="I165" s="5" t="s">
        <v>8369</v>
      </c>
      <c r="J165" s="6" t="s">
        <v>4548</v>
      </c>
      <c r="K165" s="6" t="s">
        <v>1179</v>
      </c>
      <c r="L165" s="2">
        <v>2004313</v>
      </c>
      <c r="M165" s="2">
        <v>2004797</v>
      </c>
      <c r="N165" s="2" t="s">
        <v>5</v>
      </c>
      <c r="O165" s="2">
        <v>2006208</v>
      </c>
      <c r="P165" s="2">
        <v>2006680</v>
      </c>
      <c r="Q165" s="2" t="s">
        <v>5</v>
      </c>
      <c r="R165" s="2">
        <v>24354</v>
      </c>
      <c r="S165" s="2">
        <v>7540</v>
      </c>
      <c r="T165" s="2">
        <v>13580973</v>
      </c>
      <c r="U165" s="2">
        <v>2844</v>
      </c>
      <c r="V165" s="2">
        <v>1332</v>
      </c>
      <c r="W165" s="2" t="s">
        <v>5417</v>
      </c>
      <c r="X165" s="5" t="s">
        <v>1177</v>
      </c>
    </row>
    <row r="166" spans="1:24">
      <c r="A166" s="1" t="s">
        <v>6671</v>
      </c>
      <c r="B166" s="1" t="s">
        <v>4944</v>
      </c>
      <c r="C166" s="2">
        <v>71</v>
      </c>
      <c r="D166" s="2">
        <v>1</v>
      </c>
      <c r="E166" s="3">
        <v>0.26204752970885298</v>
      </c>
      <c r="F166" s="3">
        <v>2.1392893971169</v>
      </c>
      <c r="G166" s="4">
        <v>3.9661220288645903E-2</v>
      </c>
      <c r="H166" s="5" t="s">
        <v>8369</v>
      </c>
      <c r="I166" s="5" t="s">
        <v>8369</v>
      </c>
      <c r="J166" s="6" t="s">
        <v>5839</v>
      </c>
      <c r="K166" s="6" t="s">
        <v>4800</v>
      </c>
      <c r="L166" s="2">
        <v>939601</v>
      </c>
      <c r="M166" s="2">
        <v>939857</v>
      </c>
      <c r="N166" s="2" t="s">
        <v>5</v>
      </c>
      <c r="O166" s="2">
        <v>657297</v>
      </c>
      <c r="P166" s="2">
        <v>657548</v>
      </c>
      <c r="Q166" s="2" t="s">
        <v>5</v>
      </c>
      <c r="R166" s="2">
        <v>3424</v>
      </c>
      <c r="S166" s="2">
        <v>130649</v>
      </c>
      <c r="T166" s="2">
        <v>13478794</v>
      </c>
      <c r="U166" s="2">
        <v>1398</v>
      </c>
      <c r="V166" s="2">
        <v>10885</v>
      </c>
      <c r="W166" s="2" t="s">
        <v>6670</v>
      </c>
      <c r="X166" s="5" t="s">
        <v>4943</v>
      </c>
    </row>
    <row r="167" spans="1:24">
      <c r="A167" s="1" t="s">
        <v>3215</v>
      </c>
      <c r="B167" s="1" t="s">
        <v>45</v>
      </c>
      <c r="C167" s="2">
        <v>70</v>
      </c>
      <c r="D167" s="2">
        <v>2</v>
      </c>
      <c r="E167" s="3">
        <v>23.838146192971401</v>
      </c>
      <c r="F167" s="3">
        <v>34.319951260299199</v>
      </c>
      <c r="G167" s="4">
        <v>4.8262117838935E-71</v>
      </c>
      <c r="H167" s="5" t="s">
        <v>8367</v>
      </c>
      <c r="I167" s="5" t="s">
        <v>8367</v>
      </c>
      <c r="J167" s="6" t="s">
        <v>3215</v>
      </c>
      <c r="K167" s="6" t="s">
        <v>47</v>
      </c>
      <c r="L167" s="2">
        <v>1671103</v>
      </c>
      <c r="M167" s="2">
        <v>1671136</v>
      </c>
      <c r="N167" s="2" t="s">
        <v>9</v>
      </c>
      <c r="O167" s="2">
        <v>1405657</v>
      </c>
      <c r="P167" s="2">
        <v>1405715</v>
      </c>
      <c r="Q167" s="2" t="s">
        <v>9</v>
      </c>
      <c r="R167" s="2">
        <v>407</v>
      </c>
      <c r="S167" s="2">
        <v>67877</v>
      </c>
      <c r="T167" s="2">
        <v>13544584</v>
      </c>
      <c r="U167" s="2">
        <v>42</v>
      </c>
      <c r="V167" s="2">
        <v>4430</v>
      </c>
      <c r="W167" s="2" t="s">
        <v>3215</v>
      </c>
      <c r="X167" s="5" t="s">
        <v>43</v>
      </c>
    </row>
    <row r="168" spans="1:24">
      <c r="A168" s="1" t="s">
        <v>3304</v>
      </c>
      <c r="B168" s="1" t="s">
        <v>45</v>
      </c>
      <c r="C168" s="2">
        <v>70</v>
      </c>
      <c r="D168" s="2">
        <v>2</v>
      </c>
      <c r="E168" s="3">
        <v>1.3811002721514301</v>
      </c>
      <c r="F168" s="3">
        <v>6.4183865585339301</v>
      </c>
      <c r="G168" s="4">
        <v>6.9660772575437303E-26</v>
      </c>
      <c r="H168" s="5" t="s">
        <v>8365</v>
      </c>
      <c r="I168" s="5" t="s">
        <v>8367</v>
      </c>
      <c r="J168" s="6" t="s">
        <v>3304</v>
      </c>
      <c r="K168" s="6" t="s">
        <v>47</v>
      </c>
      <c r="L168" s="2">
        <v>3318302</v>
      </c>
      <c r="M168" s="2">
        <v>3318375</v>
      </c>
      <c r="N168" s="2" t="s">
        <v>9</v>
      </c>
      <c r="O168" s="2">
        <v>1405657</v>
      </c>
      <c r="P168" s="2">
        <v>1405689</v>
      </c>
      <c r="Q168" s="2" t="s">
        <v>9</v>
      </c>
      <c r="R168" s="2">
        <v>2203</v>
      </c>
      <c r="S168" s="2">
        <v>67049</v>
      </c>
      <c r="T168" s="2">
        <v>13543616</v>
      </c>
      <c r="U168" s="2">
        <v>674</v>
      </c>
      <c r="V168" s="2">
        <v>2203</v>
      </c>
      <c r="W168" s="2" t="s">
        <v>3303</v>
      </c>
      <c r="X168" s="5" t="s">
        <v>43</v>
      </c>
    </row>
    <row r="169" spans="1:24">
      <c r="A169" s="1" t="s">
        <v>720</v>
      </c>
      <c r="B169" s="1" t="s">
        <v>3</v>
      </c>
      <c r="C169" s="2">
        <v>69</v>
      </c>
      <c r="D169" s="2">
        <v>2</v>
      </c>
      <c r="E169" s="3">
        <v>5.4599305470198098</v>
      </c>
      <c r="F169" s="3">
        <v>553.10335267592097</v>
      </c>
      <c r="G169" s="4">
        <v>7.5404899816297195E-153</v>
      </c>
      <c r="H169" s="5" t="s">
        <v>8369</v>
      </c>
      <c r="I169" s="5" t="s">
        <v>8367</v>
      </c>
      <c r="J169" s="6" t="s">
        <v>721</v>
      </c>
      <c r="K169" s="6" t="s">
        <v>4</v>
      </c>
      <c r="L169" s="2">
        <v>1972213</v>
      </c>
      <c r="M169" s="2">
        <v>1972299</v>
      </c>
      <c r="N169" s="2" t="s">
        <v>9</v>
      </c>
      <c r="O169" s="2">
        <v>3350678</v>
      </c>
      <c r="P169" s="2">
        <v>3350696</v>
      </c>
      <c r="Q169" s="2" t="s">
        <v>5</v>
      </c>
      <c r="R169" s="2">
        <v>652</v>
      </c>
      <c r="S169" s="2">
        <v>2604</v>
      </c>
      <c r="T169" s="2">
        <v>13609613</v>
      </c>
      <c r="U169" s="2">
        <v>496</v>
      </c>
      <c r="V169" s="2">
        <v>1603</v>
      </c>
      <c r="W169" s="2" t="s">
        <v>719</v>
      </c>
      <c r="X169" s="5" t="s">
        <v>1</v>
      </c>
    </row>
    <row r="170" spans="1:24">
      <c r="A170" s="1" t="s">
        <v>5418</v>
      </c>
      <c r="B170" s="1" t="s">
        <v>1178</v>
      </c>
      <c r="C170" s="2">
        <v>69</v>
      </c>
      <c r="D170" s="2">
        <v>1</v>
      </c>
      <c r="E170" s="3">
        <v>1.2621705602893301</v>
      </c>
      <c r="F170" s="3">
        <v>10.425776129809501</v>
      </c>
      <c r="G170" s="4">
        <v>2.2985705874619901E-38</v>
      </c>
      <c r="H170" s="5" t="s">
        <v>8369</v>
      </c>
      <c r="I170" s="5" t="s">
        <v>8369</v>
      </c>
      <c r="J170" s="6" t="s">
        <v>4548</v>
      </c>
      <c r="K170" s="6" t="s">
        <v>1179</v>
      </c>
      <c r="L170" s="2">
        <v>2004901</v>
      </c>
      <c r="M170" s="2">
        <v>2005397</v>
      </c>
      <c r="N170" s="2" t="s">
        <v>5</v>
      </c>
      <c r="O170" s="2">
        <v>2006309</v>
      </c>
      <c r="P170" s="2">
        <v>2006776</v>
      </c>
      <c r="Q170" s="2" t="s">
        <v>5</v>
      </c>
      <c r="R170" s="2">
        <v>15701</v>
      </c>
      <c r="S170" s="2">
        <v>5729</v>
      </c>
      <c r="T170" s="2">
        <v>13591439</v>
      </c>
      <c r="U170" s="2">
        <v>2733</v>
      </c>
      <c r="V170" s="2">
        <v>1127</v>
      </c>
      <c r="W170" s="2" t="s">
        <v>5417</v>
      </c>
      <c r="X170" s="5" t="s">
        <v>1177</v>
      </c>
    </row>
    <row r="171" spans="1:24">
      <c r="A171" s="1" t="s">
        <v>1309</v>
      </c>
      <c r="B171" s="1" t="s">
        <v>1131</v>
      </c>
      <c r="C171" s="2">
        <v>67</v>
      </c>
      <c r="D171" s="2">
        <v>2</v>
      </c>
      <c r="E171" s="3">
        <v>1.1343307605294899</v>
      </c>
      <c r="F171" s="3">
        <v>4.1881158795019102</v>
      </c>
      <c r="G171" s="4">
        <v>1.0128241031789501E-14</v>
      </c>
      <c r="H171" s="5" t="s">
        <v>8369</v>
      </c>
      <c r="I171" s="5" t="s">
        <v>8367</v>
      </c>
      <c r="J171" s="6" t="s">
        <v>1310</v>
      </c>
      <c r="K171" s="6" t="s">
        <v>1133</v>
      </c>
      <c r="L171" s="2">
        <v>774001</v>
      </c>
      <c r="M171" s="2">
        <v>774092</v>
      </c>
      <c r="N171" s="2" t="s">
        <v>5</v>
      </c>
      <c r="O171" s="2">
        <v>2167149</v>
      </c>
      <c r="P171" s="2">
        <v>2167200</v>
      </c>
      <c r="Q171" s="2" t="s">
        <v>5</v>
      </c>
      <c r="R171" s="2">
        <v>4625</v>
      </c>
      <c r="S171" s="2">
        <v>46908</v>
      </c>
      <c r="T171" s="2">
        <v>13561338</v>
      </c>
      <c r="U171" s="2">
        <v>892</v>
      </c>
      <c r="V171" s="2">
        <v>3720</v>
      </c>
      <c r="W171" s="2" t="s">
        <v>1308</v>
      </c>
      <c r="X171" s="5" t="s">
        <v>1129</v>
      </c>
    </row>
    <row r="172" spans="1:24">
      <c r="A172" s="1" t="s">
        <v>4347</v>
      </c>
      <c r="B172" s="1" t="s">
        <v>1649</v>
      </c>
      <c r="C172" s="2">
        <v>67</v>
      </c>
      <c r="D172" s="2">
        <v>1</v>
      </c>
      <c r="E172" s="3">
        <v>5.55043780273504E-2</v>
      </c>
      <c r="F172" s="3">
        <v>2.5031678817645302</v>
      </c>
      <c r="G172" s="4">
        <v>2.0570768557405999E-4</v>
      </c>
      <c r="H172" s="5" t="s">
        <v>8369</v>
      </c>
      <c r="I172" s="5" t="s">
        <v>8369</v>
      </c>
      <c r="J172" s="6" t="s">
        <v>308</v>
      </c>
      <c r="K172" s="6" t="s">
        <v>1650</v>
      </c>
      <c r="L172" s="2">
        <v>2716050</v>
      </c>
      <c r="M172" s="2">
        <v>2716160</v>
      </c>
      <c r="N172" s="2" t="s">
        <v>9</v>
      </c>
      <c r="O172" s="2">
        <v>1757432</v>
      </c>
      <c r="P172" s="2">
        <v>1757500</v>
      </c>
      <c r="Q172" s="2" t="s">
        <v>5</v>
      </c>
      <c r="R172" s="2">
        <v>35387</v>
      </c>
      <c r="S172" s="2">
        <v>10262</v>
      </c>
      <c r="T172" s="2">
        <v>13567222</v>
      </c>
      <c r="U172" s="2">
        <v>5190</v>
      </c>
      <c r="V172" s="2">
        <v>12990</v>
      </c>
      <c r="W172" s="2" t="s">
        <v>4346</v>
      </c>
      <c r="X172" s="5" t="s">
        <v>1648</v>
      </c>
    </row>
    <row r="173" spans="1:24">
      <c r="A173" s="1" t="s">
        <v>2704</v>
      </c>
      <c r="B173" s="1" t="s">
        <v>1054</v>
      </c>
      <c r="C173" s="2">
        <v>66</v>
      </c>
      <c r="D173" s="2">
        <v>1</v>
      </c>
      <c r="E173" s="3">
        <v>0.48096803008626499</v>
      </c>
      <c r="F173" s="3">
        <v>4.8765085027638797</v>
      </c>
      <c r="G173" s="4">
        <v>7.1031608549776907E-18</v>
      </c>
      <c r="H173" s="5" t="s">
        <v>8364</v>
      </c>
      <c r="I173" s="5" t="s">
        <v>8367</v>
      </c>
      <c r="J173" s="6" t="s">
        <v>2705</v>
      </c>
      <c r="K173" s="6" t="s">
        <v>1055</v>
      </c>
      <c r="L173" s="2">
        <v>461332</v>
      </c>
      <c r="M173" s="2">
        <v>461455</v>
      </c>
      <c r="N173" s="2" t="s">
        <v>5</v>
      </c>
      <c r="O173" s="2">
        <v>507242</v>
      </c>
      <c r="P173" s="2">
        <v>507288</v>
      </c>
      <c r="Q173" s="2" t="s">
        <v>5</v>
      </c>
      <c r="R173" s="2">
        <v>22644</v>
      </c>
      <c r="S173" s="2">
        <v>8118</v>
      </c>
      <c r="T173" s="2">
        <v>13582110</v>
      </c>
      <c r="U173" s="2">
        <v>1533</v>
      </c>
      <c r="V173" s="2">
        <v>5015</v>
      </c>
      <c r="W173" s="2" t="s">
        <v>2703</v>
      </c>
      <c r="X173" s="5" t="s">
        <v>1052</v>
      </c>
    </row>
    <row r="174" spans="1:24">
      <c r="A174" s="1" t="s">
        <v>6583</v>
      </c>
      <c r="B174" s="1" t="s">
        <v>5045</v>
      </c>
      <c r="C174" s="2">
        <v>66</v>
      </c>
      <c r="D174" s="2">
        <v>1</v>
      </c>
      <c r="E174" s="3">
        <v>0.88915165937181495</v>
      </c>
      <c r="F174" s="3">
        <v>2.8181629958597298</v>
      </c>
      <c r="G174" s="4">
        <v>2.4184215899571399E-6</v>
      </c>
      <c r="H174" s="5" t="s">
        <v>8369</v>
      </c>
      <c r="I174" s="5" t="s">
        <v>8367</v>
      </c>
      <c r="J174" s="6" t="s">
        <v>6584</v>
      </c>
      <c r="K174" s="6" t="s">
        <v>3051</v>
      </c>
      <c r="L174" s="2">
        <v>3263002</v>
      </c>
      <c r="M174" s="2">
        <v>3263098</v>
      </c>
      <c r="N174" s="2" t="s">
        <v>9</v>
      </c>
      <c r="O174" s="2">
        <v>2737512</v>
      </c>
      <c r="P174" s="2">
        <v>2737543</v>
      </c>
      <c r="Q174" s="2" t="s">
        <v>5</v>
      </c>
      <c r="R174" s="2">
        <v>3419</v>
      </c>
      <c r="S174" s="2">
        <v>92588</v>
      </c>
      <c r="T174" s="2">
        <v>13516865</v>
      </c>
      <c r="U174" s="2">
        <v>674</v>
      </c>
      <c r="V174" s="2">
        <v>6190</v>
      </c>
      <c r="W174" s="2" t="s">
        <v>6582</v>
      </c>
      <c r="X174" s="5" t="s">
        <v>5043</v>
      </c>
    </row>
    <row r="175" spans="1:24">
      <c r="A175" s="1" t="s">
        <v>405</v>
      </c>
      <c r="B175" s="1" t="s">
        <v>5152</v>
      </c>
      <c r="C175" s="2">
        <v>66</v>
      </c>
      <c r="D175" s="2">
        <v>1</v>
      </c>
      <c r="E175" s="3">
        <v>9.3345656996069795E-3</v>
      </c>
      <c r="F175" s="3">
        <v>2.9033884501777698</v>
      </c>
      <c r="G175" s="4">
        <v>5.5986151924893895E-7</v>
      </c>
      <c r="H175" s="5" t="s">
        <v>8368</v>
      </c>
      <c r="I175" s="5" t="s">
        <v>8369</v>
      </c>
      <c r="J175" s="6" t="s">
        <v>406</v>
      </c>
      <c r="K175" s="6" t="s">
        <v>5153</v>
      </c>
      <c r="L175" s="2">
        <v>780555</v>
      </c>
      <c r="M175" s="2">
        <v>780603</v>
      </c>
      <c r="N175" s="2" t="s">
        <v>5</v>
      </c>
      <c r="O175" s="2">
        <v>1641223</v>
      </c>
      <c r="P175" s="2">
        <v>1641396</v>
      </c>
      <c r="Q175" s="2" t="s">
        <v>9</v>
      </c>
      <c r="R175" s="2">
        <v>13986</v>
      </c>
      <c r="S175" s="2">
        <v>22067</v>
      </c>
      <c r="T175" s="2">
        <v>13576819</v>
      </c>
      <c r="U175" s="2">
        <v>66419</v>
      </c>
      <c r="V175" s="2">
        <v>5946</v>
      </c>
      <c r="W175" s="2" t="s">
        <v>404</v>
      </c>
      <c r="X175" s="5" t="s">
        <v>5151</v>
      </c>
    </row>
    <row r="176" spans="1:24">
      <c r="A176" s="1" t="s">
        <v>740</v>
      </c>
      <c r="B176" s="1" t="s">
        <v>3</v>
      </c>
      <c r="C176" s="2">
        <v>65</v>
      </c>
      <c r="D176" s="2">
        <v>2</v>
      </c>
      <c r="E176" s="3">
        <v>0.23305423603731701</v>
      </c>
      <c r="F176" s="3">
        <v>9.6605089179783494</v>
      </c>
      <c r="G176" s="4">
        <v>4.9907710745144999E-34</v>
      </c>
      <c r="H176" s="5" t="s">
        <v>8369</v>
      </c>
      <c r="I176" s="5" t="s">
        <v>8367</v>
      </c>
      <c r="J176" s="6" t="s">
        <v>741</v>
      </c>
      <c r="K176" s="6" t="s">
        <v>4</v>
      </c>
      <c r="L176" s="2">
        <v>3888801</v>
      </c>
      <c r="M176" s="2">
        <v>3888898</v>
      </c>
      <c r="N176" s="2" t="s">
        <v>5</v>
      </c>
      <c r="O176" s="2">
        <v>3350666</v>
      </c>
      <c r="P176" s="2">
        <v>3350698</v>
      </c>
      <c r="Q176" s="2" t="s">
        <v>5</v>
      </c>
      <c r="R176" s="2">
        <v>35023</v>
      </c>
      <c r="S176" s="2">
        <v>2608</v>
      </c>
      <c r="T176" s="2">
        <v>13575242</v>
      </c>
      <c r="U176" s="2">
        <v>9896</v>
      </c>
      <c r="V176" s="2">
        <v>1603</v>
      </c>
      <c r="W176" s="2" t="s">
        <v>739</v>
      </c>
      <c r="X176" s="5" t="s">
        <v>1</v>
      </c>
    </row>
    <row r="177" spans="1:24">
      <c r="A177" s="1" t="s">
        <v>1378</v>
      </c>
      <c r="B177" s="1" t="s">
        <v>1131</v>
      </c>
      <c r="C177" s="2">
        <v>65</v>
      </c>
      <c r="D177" s="2">
        <v>2</v>
      </c>
      <c r="E177" s="3">
        <v>3.45722912981994</v>
      </c>
      <c r="F177" s="3">
        <v>14.809932252025501</v>
      </c>
      <c r="G177" s="4">
        <v>1.5842800241922E-44</v>
      </c>
      <c r="H177" s="5" t="s">
        <v>8369</v>
      </c>
      <c r="I177" s="5" t="s">
        <v>8367</v>
      </c>
      <c r="J177" s="6" t="s">
        <v>1379</v>
      </c>
      <c r="K177" s="6" t="s">
        <v>1133</v>
      </c>
      <c r="L177" s="2">
        <v>4077002</v>
      </c>
      <c r="M177" s="2">
        <v>4077296</v>
      </c>
      <c r="N177" s="2" t="s">
        <v>5</v>
      </c>
      <c r="O177" s="2">
        <v>2167155</v>
      </c>
      <c r="P177" s="2">
        <v>2167293</v>
      </c>
      <c r="Q177" s="2" t="s">
        <v>5</v>
      </c>
      <c r="R177" s="2">
        <v>1262</v>
      </c>
      <c r="S177" s="2">
        <v>47174</v>
      </c>
      <c r="T177" s="2">
        <v>13564437</v>
      </c>
      <c r="U177" s="2">
        <v>290</v>
      </c>
      <c r="V177" s="2">
        <v>3767</v>
      </c>
      <c r="W177" s="2" t="s">
        <v>1377</v>
      </c>
      <c r="X177" s="5" t="s">
        <v>1129</v>
      </c>
    </row>
    <row r="178" spans="1:24">
      <c r="A178" s="1" t="s">
        <v>2625</v>
      </c>
      <c r="B178" s="1" t="s">
        <v>2632</v>
      </c>
      <c r="C178" s="2">
        <v>65</v>
      </c>
      <c r="D178" s="2">
        <v>2</v>
      </c>
      <c r="E178" s="3">
        <v>0.64248092164779103</v>
      </c>
      <c r="F178" s="3">
        <v>9.0122297063083092</v>
      </c>
      <c r="G178" s="4">
        <v>3.8428688464479701E-32</v>
      </c>
      <c r="H178" s="5" t="s">
        <v>8367</v>
      </c>
      <c r="I178" s="5" t="s">
        <v>8369</v>
      </c>
      <c r="J178" s="6" t="s">
        <v>2627</v>
      </c>
      <c r="K178" s="6" t="s">
        <v>2633</v>
      </c>
      <c r="L178" s="2">
        <v>1409128</v>
      </c>
      <c r="M178" s="2">
        <v>1409193</v>
      </c>
      <c r="N178" s="2" t="s">
        <v>5</v>
      </c>
      <c r="O178" s="2">
        <v>640426</v>
      </c>
      <c r="P178" s="2">
        <v>640894</v>
      </c>
      <c r="Q178" s="2" t="s">
        <v>5</v>
      </c>
      <c r="R178" s="2">
        <v>29671</v>
      </c>
      <c r="S178" s="2">
        <v>3301</v>
      </c>
      <c r="T178" s="2">
        <v>13579901</v>
      </c>
      <c r="U178" s="2">
        <v>14260</v>
      </c>
      <c r="V178" s="2">
        <v>401</v>
      </c>
      <c r="W178" s="2" t="s">
        <v>2623</v>
      </c>
      <c r="X178" s="5" t="s">
        <v>2631</v>
      </c>
    </row>
    <row r="179" spans="1:24">
      <c r="A179" s="1" t="s">
        <v>1915</v>
      </c>
      <c r="B179" s="1" t="s">
        <v>4799</v>
      </c>
      <c r="C179" s="2">
        <v>65</v>
      </c>
      <c r="D179" s="2">
        <v>2</v>
      </c>
      <c r="E179" s="3">
        <v>12.166313674370301</v>
      </c>
      <c r="F179" s="3">
        <v>20.041569347390599</v>
      </c>
      <c r="G179" s="4">
        <v>4.5400183488262897E-52</v>
      </c>
      <c r="H179" s="5" t="s">
        <v>8369</v>
      </c>
      <c r="I179" s="5" t="s">
        <v>8361</v>
      </c>
      <c r="J179" s="6" t="s">
        <v>1916</v>
      </c>
      <c r="K179" s="6" t="s">
        <v>4800</v>
      </c>
      <c r="L179" s="2">
        <v>1159111</v>
      </c>
      <c r="M179" s="2">
        <v>1159183</v>
      </c>
      <c r="N179" s="2" t="s">
        <v>5</v>
      </c>
      <c r="O179" s="2">
        <v>657520</v>
      </c>
      <c r="P179" s="2">
        <v>657549</v>
      </c>
      <c r="Q179" s="2" t="s">
        <v>5</v>
      </c>
      <c r="R179" s="2">
        <v>714</v>
      </c>
      <c r="S179" s="2">
        <v>61552</v>
      </c>
      <c r="T179" s="2">
        <v>13550607</v>
      </c>
      <c r="U179" s="2">
        <v>81</v>
      </c>
      <c r="V179" s="2">
        <v>1266</v>
      </c>
      <c r="W179" s="2" t="s">
        <v>1914</v>
      </c>
      <c r="X179" s="5" t="s">
        <v>6206</v>
      </c>
    </row>
    <row r="180" spans="1:24">
      <c r="A180" s="1" t="s">
        <v>4864</v>
      </c>
      <c r="B180" s="1" t="s">
        <v>1904</v>
      </c>
      <c r="C180" s="2">
        <v>65</v>
      </c>
      <c r="D180" s="2">
        <v>1</v>
      </c>
      <c r="E180" s="3">
        <v>1.4871016327709601</v>
      </c>
      <c r="F180" s="3">
        <v>18.2745394703289</v>
      </c>
      <c r="G180" s="4">
        <v>1.97715187306746E-50</v>
      </c>
      <c r="H180" s="5" t="s">
        <v>8369</v>
      </c>
      <c r="I180" s="5" t="s">
        <v>8369</v>
      </c>
      <c r="J180" s="6" t="s">
        <v>2860</v>
      </c>
      <c r="K180" s="6" t="s">
        <v>1905</v>
      </c>
      <c r="L180" s="2">
        <v>4329142</v>
      </c>
      <c r="M180" s="2">
        <v>4329496</v>
      </c>
      <c r="N180" s="2" t="s">
        <v>5</v>
      </c>
      <c r="O180" s="2">
        <v>4330414</v>
      </c>
      <c r="P180" s="2">
        <v>4330900</v>
      </c>
      <c r="Q180" s="2" t="s">
        <v>5</v>
      </c>
      <c r="R180" s="2">
        <v>15791</v>
      </c>
      <c r="S180" s="2">
        <v>3062</v>
      </c>
      <c r="T180" s="2">
        <v>13594020</v>
      </c>
      <c r="U180" s="2">
        <v>3729</v>
      </c>
      <c r="V180" s="2">
        <v>666</v>
      </c>
      <c r="W180" s="2" t="s">
        <v>4863</v>
      </c>
      <c r="X180" s="5" t="s">
        <v>1903</v>
      </c>
    </row>
    <row r="181" spans="1:24">
      <c r="A181" s="1" t="s">
        <v>2290</v>
      </c>
      <c r="B181" s="1" t="s">
        <v>45</v>
      </c>
      <c r="C181" s="2">
        <v>64</v>
      </c>
      <c r="D181" s="2">
        <v>2</v>
      </c>
      <c r="E181" s="3">
        <v>4.5574803413670004</v>
      </c>
      <c r="F181" s="3">
        <v>18.8341590860589</v>
      </c>
      <c r="G181" s="4">
        <v>1.59411766763315E-49</v>
      </c>
      <c r="H181" s="5" t="s">
        <v>8369</v>
      </c>
      <c r="I181" s="5" t="s">
        <v>8367</v>
      </c>
      <c r="J181" s="6" t="s">
        <v>2291</v>
      </c>
      <c r="K181" s="6" t="s">
        <v>47</v>
      </c>
      <c r="L181" s="2">
        <v>1498828</v>
      </c>
      <c r="M181" s="2">
        <v>1498853</v>
      </c>
      <c r="N181" s="2" t="s">
        <v>5</v>
      </c>
      <c r="O181" s="2">
        <v>1405658</v>
      </c>
      <c r="P181" s="2">
        <v>1405709</v>
      </c>
      <c r="Q181" s="2" t="s">
        <v>9</v>
      </c>
      <c r="R181" s="2">
        <v>678</v>
      </c>
      <c r="S181" s="2">
        <v>67883</v>
      </c>
      <c r="T181" s="2">
        <v>13544313</v>
      </c>
      <c r="U181" s="2">
        <v>191</v>
      </c>
      <c r="V181" s="2">
        <v>4430</v>
      </c>
      <c r="W181" s="2" t="s">
        <v>2289</v>
      </c>
      <c r="X181" s="5" t="s">
        <v>43</v>
      </c>
    </row>
    <row r="182" spans="1:24">
      <c r="A182" s="1" t="s">
        <v>6209</v>
      </c>
      <c r="B182" s="1" t="s">
        <v>4944</v>
      </c>
      <c r="C182" s="2">
        <v>64</v>
      </c>
      <c r="D182" s="2">
        <v>1</v>
      </c>
      <c r="E182" s="3">
        <v>2.5978094610781399</v>
      </c>
      <c r="F182" s="3">
        <v>8.5487448735867204</v>
      </c>
      <c r="G182" s="4">
        <v>4.7513460356812602E-30</v>
      </c>
      <c r="H182" s="5" t="s">
        <v>8369</v>
      </c>
      <c r="I182" s="5" t="s">
        <v>8369</v>
      </c>
      <c r="J182" s="6" t="s">
        <v>6210</v>
      </c>
      <c r="K182" s="6" t="s">
        <v>4800</v>
      </c>
      <c r="L182" s="2">
        <v>147942</v>
      </c>
      <c r="M182" s="2">
        <v>148290</v>
      </c>
      <c r="N182" s="2" t="s">
        <v>9</v>
      </c>
      <c r="O182" s="2">
        <v>657503</v>
      </c>
      <c r="P182" s="2">
        <v>657549</v>
      </c>
      <c r="Q182" s="2" t="s">
        <v>5</v>
      </c>
      <c r="R182" s="2">
        <v>1648</v>
      </c>
      <c r="S182" s="2">
        <v>61553</v>
      </c>
      <c r="T182" s="2">
        <v>13549673</v>
      </c>
      <c r="U182" s="2">
        <v>359</v>
      </c>
      <c r="V182" s="2">
        <v>1266</v>
      </c>
      <c r="W182" s="2" t="s">
        <v>6208</v>
      </c>
      <c r="X182" s="5" t="s">
        <v>4943</v>
      </c>
    </row>
    <row r="183" spans="1:24">
      <c r="A183" s="1" t="s">
        <v>1685</v>
      </c>
      <c r="B183" s="1" t="s">
        <v>1131</v>
      </c>
      <c r="C183" s="2">
        <v>63</v>
      </c>
      <c r="D183" s="2">
        <v>2</v>
      </c>
      <c r="E183" s="3">
        <v>1.2231742199740601</v>
      </c>
      <c r="F183" s="3">
        <v>17.0569660310675</v>
      </c>
      <c r="G183" s="4">
        <v>1.5587717131156401E-46</v>
      </c>
      <c r="H183" s="5" t="s">
        <v>8364</v>
      </c>
      <c r="I183" s="5" t="s">
        <v>8367</v>
      </c>
      <c r="J183" s="6" t="s">
        <v>1683</v>
      </c>
      <c r="K183" s="6" t="s">
        <v>1133</v>
      </c>
      <c r="L183" s="2">
        <v>3384316</v>
      </c>
      <c r="M183" s="2">
        <v>3384478</v>
      </c>
      <c r="N183" s="2" t="s">
        <v>9</v>
      </c>
      <c r="O183" s="2">
        <v>2167149</v>
      </c>
      <c r="P183" s="2">
        <v>2167200</v>
      </c>
      <c r="Q183" s="2" t="s">
        <v>5</v>
      </c>
      <c r="R183" s="2">
        <v>1068</v>
      </c>
      <c r="S183" s="2">
        <v>46912</v>
      </c>
      <c r="T183" s="2">
        <v>13564895</v>
      </c>
      <c r="U183" s="2">
        <v>812</v>
      </c>
      <c r="V183" s="2">
        <v>3720</v>
      </c>
      <c r="W183" s="2" t="s">
        <v>1684</v>
      </c>
      <c r="X183" s="5" t="s">
        <v>1129</v>
      </c>
    </row>
    <row r="184" spans="1:24">
      <c r="A184" s="1" t="s">
        <v>2810</v>
      </c>
      <c r="B184" s="1" t="s">
        <v>1131</v>
      </c>
      <c r="C184" s="2">
        <v>63</v>
      </c>
      <c r="D184" s="2">
        <v>2</v>
      </c>
      <c r="E184" s="3">
        <v>3.7540531709637999</v>
      </c>
      <c r="F184" s="3">
        <v>9.3127883639147306</v>
      </c>
      <c r="G184" s="4">
        <v>1.20422108088578E-31</v>
      </c>
      <c r="H184" s="5" t="s">
        <v>8369</v>
      </c>
      <c r="I184" s="5" t="s">
        <v>8367</v>
      </c>
      <c r="J184" s="6" t="s">
        <v>2811</v>
      </c>
      <c r="K184" s="6" t="s">
        <v>1133</v>
      </c>
      <c r="L184" s="2">
        <v>2868701</v>
      </c>
      <c r="M184" s="2">
        <v>2869192</v>
      </c>
      <c r="N184" s="2" t="s">
        <v>9</v>
      </c>
      <c r="O184" s="2">
        <v>2167158</v>
      </c>
      <c r="P184" s="2">
        <v>2167201</v>
      </c>
      <c r="Q184" s="2" t="s">
        <v>5</v>
      </c>
      <c r="R184" s="2">
        <v>1945</v>
      </c>
      <c r="S184" s="2">
        <v>47176</v>
      </c>
      <c r="T184" s="2">
        <v>13563754</v>
      </c>
      <c r="U184" s="2">
        <v>254</v>
      </c>
      <c r="V184" s="2">
        <v>3767</v>
      </c>
      <c r="W184" s="2" t="s">
        <v>2809</v>
      </c>
      <c r="X184" s="5" t="s">
        <v>1129</v>
      </c>
    </row>
    <row r="185" spans="1:24">
      <c r="A185" s="1" t="s">
        <v>6412</v>
      </c>
      <c r="B185" s="1" t="s">
        <v>4799</v>
      </c>
      <c r="C185" s="2">
        <v>63</v>
      </c>
      <c r="D185" s="2">
        <v>1</v>
      </c>
      <c r="E185" s="3">
        <v>1.11591950184064</v>
      </c>
      <c r="F185" s="3">
        <v>3.6071093866566599</v>
      </c>
      <c r="G185" s="4">
        <v>1.7001205359443699E-10</v>
      </c>
      <c r="H185" s="5" t="s">
        <v>8369</v>
      </c>
      <c r="I185" s="5" t="s">
        <v>8361</v>
      </c>
      <c r="J185" s="6" t="s">
        <v>3808</v>
      </c>
      <c r="K185" s="6" t="s">
        <v>4800</v>
      </c>
      <c r="L185" s="2">
        <v>456201</v>
      </c>
      <c r="M185" s="2">
        <v>456455</v>
      </c>
      <c r="N185" s="2" t="s">
        <v>5</v>
      </c>
      <c r="O185" s="2">
        <v>657524</v>
      </c>
      <c r="P185" s="2">
        <v>657549</v>
      </c>
      <c r="Q185" s="2" t="s">
        <v>5</v>
      </c>
      <c r="R185" s="2">
        <v>3844</v>
      </c>
      <c r="S185" s="2">
        <v>61554</v>
      </c>
      <c r="T185" s="2">
        <v>13547477</v>
      </c>
      <c r="U185" s="2">
        <v>806</v>
      </c>
      <c r="V185" s="2">
        <v>1266</v>
      </c>
      <c r="W185" s="2" t="s">
        <v>6411</v>
      </c>
      <c r="X185" s="5" t="s">
        <v>6205</v>
      </c>
    </row>
    <row r="186" spans="1:24">
      <c r="A186" s="1" t="s">
        <v>276</v>
      </c>
      <c r="B186" s="1" t="s">
        <v>5791</v>
      </c>
      <c r="C186" s="2">
        <v>62</v>
      </c>
      <c r="D186" s="2">
        <v>1</v>
      </c>
      <c r="E186" s="3">
        <v>6.7642213097508203E-2</v>
      </c>
      <c r="F186" s="3">
        <v>5.7236867838765599</v>
      </c>
      <c r="G186" s="4">
        <v>5.6793741013043406E-20</v>
      </c>
      <c r="H186" s="5" t="s">
        <v>8369</v>
      </c>
      <c r="I186" s="5" t="s">
        <v>8367</v>
      </c>
      <c r="J186" s="6" t="s">
        <v>277</v>
      </c>
      <c r="K186" s="6" t="s">
        <v>5792</v>
      </c>
      <c r="L186" s="2">
        <v>4115674</v>
      </c>
      <c r="M186" s="2">
        <v>4115972</v>
      </c>
      <c r="N186" s="2" t="s">
        <v>9</v>
      </c>
      <c r="O186" s="2">
        <v>2691192</v>
      </c>
      <c r="P186" s="2">
        <v>2691295</v>
      </c>
      <c r="Q186" s="2" t="s">
        <v>9</v>
      </c>
      <c r="R186" s="2">
        <v>28244</v>
      </c>
      <c r="S186" s="2">
        <v>5208</v>
      </c>
      <c r="T186" s="2">
        <v>13579424</v>
      </c>
      <c r="U186" s="2">
        <v>7415</v>
      </c>
      <c r="V186" s="2">
        <v>6949</v>
      </c>
      <c r="W186" s="2" t="s">
        <v>275</v>
      </c>
      <c r="X186" s="5" t="s">
        <v>5790</v>
      </c>
    </row>
    <row r="187" spans="1:24">
      <c r="A187" s="1" t="s">
        <v>29</v>
      </c>
      <c r="B187" s="1" t="s">
        <v>191</v>
      </c>
      <c r="C187" s="2">
        <v>62</v>
      </c>
      <c r="D187" s="2">
        <v>2</v>
      </c>
      <c r="E187" s="3">
        <v>39.559722202366501</v>
      </c>
      <c r="F187" s="3">
        <v>562.045905930667</v>
      </c>
      <c r="G187" s="4">
        <v>1.2445466850759001E-128</v>
      </c>
      <c r="H187" s="5" t="s">
        <v>8367</v>
      </c>
      <c r="I187" s="5" t="s">
        <v>8369</v>
      </c>
      <c r="J187" s="6" t="s">
        <v>31</v>
      </c>
      <c r="K187" s="6" t="s">
        <v>192</v>
      </c>
      <c r="L187" s="2">
        <v>2942696</v>
      </c>
      <c r="M187" s="2">
        <v>2942790</v>
      </c>
      <c r="N187" s="2" t="s">
        <v>5</v>
      </c>
      <c r="O187" s="2">
        <v>1712804</v>
      </c>
      <c r="P187" s="2">
        <v>1712889</v>
      </c>
      <c r="Q187" s="2" t="s">
        <v>5</v>
      </c>
      <c r="R187" s="2">
        <v>23794</v>
      </c>
      <c r="S187" s="2">
        <v>63</v>
      </c>
      <c r="T187" s="2">
        <v>13589019</v>
      </c>
      <c r="U187" s="2">
        <v>11532</v>
      </c>
      <c r="V187" s="2">
        <v>14</v>
      </c>
      <c r="W187" s="2" t="s">
        <v>27</v>
      </c>
      <c r="X187" s="5" t="s">
        <v>190</v>
      </c>
    </row>
    <row r="188" spans="1:24">
      <c r="A188" s="1" t="s">
        <v>1178</v>
      </c>
      <c r="B188" s="1" t="s">
        <v>5418</v>
      </c>
      <c r="C188" s="2">
        <v>62</v>
      </c>
      <c r="D188" s="2">
        <v>1</v>
      </c>
      <c r="E188" s="3">
        <v>0.95923937043502705</v>
      </c>
      <c r="F188" s="3">
        <v>10.801025009443</v>
      </c>
      <c r="G188" s="4">
        <v>7.4660092137575804E-35</v>
      </c>
      <c r="H188" s="5" t="s">
        <v>8369</v>
      </c>
      <c r="I188" s="5" t="s">
        <v>8369</v>
      </c>
      <c r="J188" s="6" t="s">
        <v>1179</v>
      </c>
      <c r="K188" s="6" t="s">
        <v>4548</v>
      </c>
      <c r="L188" s="2">
        <v>2006224</v>
      </c>
      <c r="M188" s="2">
        <v>2006700</v>
      </c>
      <c r="N188" s="2" t="s">
        <v>5</v>
      </c>
      <c r="O188" s="2">
        <v>2004921</v>
      </c>
      <c r="P188" s="2">
        <v>2005388</v>
      </c>
      <c r="Q188" s="2" t="s">
        <v>5</v>
      </c>
      <c r="R188" s="2">
        <v>5356</v>
      </c>
      <c r="S188" s="2">
        <v>14568</v>
      </c>
      <c r="T188" s="2">
        <v>13592952</v>
      </c>
      <c r="U188" s="2">
        <v>1332</v>
      </c>
      <c r="V188" s="2">
        <v>2733</v>
      </c>
      <c r="W188" s="2" t="s">
        <v>1177</v>
      </c>
      <c r="X188" s="5" t="s">
        <v>5417</v>
      </c>
    </row>
    <row r="189" spans="1:24">
      <c r="A189" s="1" t="s">
        <v>1131</v>
      </c>
      <c r="B189" s="1" t="s">
        <v>1649</v>
      </c>
      <c r="C189" s="2">
        <v>62</v>
      </c>
      <c r="D189" s="2">
        <v>1</v>
      </c>
      <c r="E189" s="3">
        <v>7.1680673814058599E-2</v>
      </c>
      <c r="F189" s="3">
        <v>2.9318352979732998</v>
      </c>
      <c r="G189" s="4">
        <v>1.9966005638994199E-6</v>
      </c>
      <c r="H189" s="5" t="s">
        <v>8367</v>
      </c>
      <c r="I189" s="5" t="s">
        <v>8369</v>
      </c>
      <c r="J189" s="6" t="s">
        <v>1133</v>
      </c>
      <c r="K189" s="6" t="s">
        <v>1650</v>
      </c>
      <c r="L189" s="2">
        <v>2167114</v>
      </c>
      <c r="M189" s="2">
        <v>2167164</v>
      </c>
      <c r="N189" s="2" t="s">
        <v>5</v>
      </c>
      <c r="O189" s="2">
        <v>1757418</v>
      </c>
      <c r="P189" s="2">
        <v>1757498</v>
      </c>
      <c r="Q189" s="2" t="s">
        <v>5</v>
      </c>
      <c r="R189" s="2">
        <v>27960</v>
      </c>
      <c r="S189" s="2">
        <v>10267</v>
      </c>
      <c r="T189" s="2">
        <v>13574649</v>
      </c>
      <c r="U189" s="2">
        <v>3720</v>
      </c>
      <c r="V189" s="2">
        <v>12990</v>
      </c>
      <c r="W189" s="2" t="s">
        <v>1129</v>
      </c>
      <c r="X189" s="5" t="s">
        <v>1648</v>
      </c>
    </row>
    <row r="190" spans="1:24">
      <c r="A190" s="1" t="s">
        <v>4645</v>
      </c>
      <c r="B190" s="1" t="s">
        <v>5965</v>
      </c>
      <c r="C190" s="2">
        <v>62</v>
      </c>
      <c r="D190" s="2">
        <v>1</v>
      </c>
      <c r="E190" s="3">
        <v>10.798228863521</v>
      </c>
      <c r="F190" s="3">
        <v>53.418240080325198</v>
      </c>
      <c r="G190" s="4">
        <v>2.0435369486899E-75</v>
      </c>
      <c r="H190" s="5" t="s">
        <v>8369</v>
      </c>
      <c r="I190" s="5" t="s">
        <v>8369</v>
      </c>
      <c r="J190" s="6" t="s">
        <v>4645</v>
      </c>
      <c r="K190" s="6" t="s">
        <v>973</v>
      </c>
      <c r="L190" s="2">
        <v>3678617</v>
      </c>
      <c r="M190" s="2">
        <v>3679070</v>
      </c>
      <c r="N190" s="2" t="s">
        <v>9</v>
      </c>
      <c r="O190" s="2">
        <v>3677437</v>
      </c>
      <c r="P190" s="2">
        <v>3677868</v>
      </c>
      <c r="Q190" s="2" t="s">
        <v>9</v>
      </c>
      <c r="R190" s="2">
        <v>12507</v>
      </c>
      <c r="S190" s="2">
        <v>1262</v>
      </c>
      <c r="T190" s="2">
        <v>13599107</v>
      </c>
      <c r="U190" s="2">
        <v>1493</v>
      </c>
      <c r="V190" s="2">
        <v>224</v>
      </c>
      <c r="W190" s="2" t="s">
        <v>4644</v>
      </c>
      <c r="X190" s="5" t="s">
        <v>5964</v>
      </c>
    </row>
    <row r="191" spans="1:24">
      <c r="A191" s="1" t="s">
        <v>6649</v>
      </c>
      <c r="B191" s="1" t="s">
        <v>1178</v>
      </c>
      <c r="C191" s="2">
        <v>60</v>
      </c>
      <c r="D191" s="2">
        <v>1</v>
      </c>
      <c r="E191" s="3">
        <v>2.5011916674386199</v>
      </c>
      <c r="F191" s="3">
        <v>10.8945495860918</v>
      </c>
      <c r="G191" s="4">
        <v>9.9470628165284603E-34</v>
      </c>
      <c r="H191" s="5" t="s">
        <v>8369</v>
      </c>
      <c r="I191" s="5" t="s">
        <v>8369</v>
      </c>
      <c r="J191" s="6" t="s">
        <v>4331</v>
      </c>
      <c r="K191" s="6" t="s">
        <v>1179</v>
      </c>
      <c r="L191" s="2">
        <v>2005543</v>
      </c>
      <c r="M191" s="2">
        <v>2005966</v>
      </c>
      <c r="N191" s="2" t="s">
        <v>5</v>
      </c>
      <c r="O191" s="2">
        <v>2006910</v>
      </c>
      <c r="P191" s="2">
        <v>2007390</v>
      </c>
      <c r="Q191" s="2" t="s">
        <v>5</v>
      </c>
      <c r="R191" s="2">
        <v>22185</v>
      </c>
      <c r="S191" s="2">
        <v>3373</v>
      </c>
      <c r="T191" s="2">
        <v>13587320</v>
      </c>
      <c r="U191" s="2">
        <v>3100</v>
      </c>
      <c r="V191" s="2">
        <v>437</v>
      </c>
      <c r="W191" s="2" t="s">
        <v>6648</v>
      </c>
      <c r="X191" s="5" t="s">
        <v>1177</v>
      </c>
    </row>
    <row r="192" spans="1:24">
      <c r="A192" s="1" t="s">
        <v>2095</v>
      </c>
      <c r="B192" s="1" t="s">
        <v>2704</v>
      </c>
      <c r="C192" s="2">
        <v>60</v>
      </c>
      <c r="D192" s="2">
        <v>2</v>
      </c>
      <c r="E192" s="3">
        <v>1.3875710194938899</v>
      </c>
      <c r="F192" s="3">
        <v>16.369182928713201</v>
      </c>
      <c r="G192" s="4">
        <v>4.72789097488995E-44</v>
      </c>
      <c r="H192" s="5" t="s">
        <v>8369</v>
      </c>
      <c r="I192" s="5" t="s">
        <v>8364</v>
      </c>
      <c r="J192" s="6" t="s">
        <v>2096</v>
      </c>
      <c r="K192" s="6" t="s">
        <v>2705</v>
      </c>
      <c r="L192" s="2">
        <v>8308</v>
      </c>
      <c r="M192" s="2">
        <v>8467</v>
      </c>
      <c r="N192" s="2" t="s">
        <v>5</v>
      </c>
      <c r="O192" s="2">
        <v>461350</v>
      </c>
      <c r="P192" s="2">
        <v>461499</v>
      </c>
      <c r="Q192" s="2" t="s">
        <v>5</v>
      </c>
      <c r="R192" s="2">
        <v>7550</v>
      </c>
      <c r="S192" s="2">
        <v>6602</v>
      </c>
      <c r="T192" s="2">
        <v>13598726</v>
      </c>
      <c r="U192" s="2">
        <v>1591</v>
      </c>
      <c r="V192" s="2">
        <v>1533</v>
      </c>
      <c r="W192" s="2" t="s">
        <v>2094</v>
      </c>
      <c r="X192" s="5" t="s">
        <v>2703</v>
      </c>
    </row>
    <row r="193" spans="1:24">
      <c r="A193" s="1" t="s">
        <v>2629</v>
      </c>
      <c r="B193" s="1" t="s">
        <v>5372</v>
      </c>
      <c r="C193" s="2">
        <v>60</v>
      </c>
      <c r="D193" s="2">
        <v>2</v>
      </c>
      <c r="E193" s="3">
        <v>0.75473412747754898</v>
      </c>
      <c r="F193" s="3">
        <v>24.098536798164499</v>
      </c>
      <c r="G193" s="4">
        <v>4.3888393944288803E-53</v>
      </c>
      <c r="H193" s="5" t="s">
        <v>8369</v>
      </c>
      <c r="I193" s="5" t="s">
        <v>8363</v>
      </c>
      <c r="J193" s="6" t="s">
        <v>2630</v>
      </c>
      <c r="K193" s="6" t="s">
        <v>5373</v>
      </c>
      <c r="L193" s="2">
        <v>4217421</v>
      </c>
      <c r="M193" s="2">
        <v>4217898</v>
      </c>
      <c r="N193" s="2" t="s">
        <v>5</v>
      </c>
      <c r="O193" s="2">
        <v>1203748</v>
      </c>
      <c r="P193" s="2">
        <v>1203787</v>
      </c>
      <c r="Q193" s="2" t="s">
        <v>9</v>
      </c>
      <c r="R193" s="2">
        <v>4118</v>
      </c>
      <c r="S193" s="2">
        <v>8223</v>
      </c>
      <c r="T193" s="2">
        <v>13600537</v>
      </c>
      <c r="U193" s="2">
        <v>292</v>
      </c>
      <c r="V193" s="2">
        <v>15398</v>
      </c>
      <c r="W193" s="2" t="s">
        <v>2628</v>
      </c>
      <c r="X193" s="5" t="s">
        <v>5371</v>
      </c>
    </row>
    <row r="194" spans="1:24">
      <c r="A194" s="1" t="s">
        <v>1381</v>
      </c>
      <c r="B194" s="1" t="s">
        <v>1131</v>
      </c>
      <c r="C194" s="2">
        <v>59</v>
      </c>
      <c r="D194" s="2">
        <v>2</v>
      </c>
      <c r="E194" s="3">
        <v>1.9768179340094001</v>
      </c>
      <c r="F194" s="3">
        <v>5.9973723648777604</v>
      </c>
      <c r="G194" s="4">
        <v>1.07936616324887E-19</v>
      </c>
      <c r="H194" s="5" t="s">
        <v>8369</v>
      </c>
      <c r="I194" s="5" t="s">
        <v>8367</v>
      </c>
      <c r="J194" s="6" t="s">
        <v>1382</v>
      </c>
      <c r="K194" s="6" t="s">
        <v>1133</v>
      </c>
      <c r="L194" s="2">
        <v>3641909</v>
      </c>
      <c r="M194" s="2">
        <v>3642336</v>
      </c>
      <c r="N194" s="2" t="s">
        <v>5</v>
      </c>
      <c r="O194" s="2">
        <v>2167149</v>
      </c>
      <c r="P194" s="2">
        <v>2167200</v>
      </c>
      <c r="Q194" s="2" t="s">
        <v>5</v>
      </c>
      <c r="R194" s="2">
        <v>2844</v>
      </c>
      <c r="S194" s="2">
        <v>46916</v>
      </c>
      <c r="T194" s="2">
        <v>13563119</v>
      </c>
      <c r="U194" s="2">
        <v>453</v>
      </c>
      <c r="V194" s="2">
        <v>3720</v>
      </c>
      <c r="W194" s="2" t="s">
        <v>1380</v>
      </c>
      <c r="X194" s="5" t="s">
        <v>1129</v>
      </c>
    </row>
    <row r="195" spans="1:24">
      <c r="A195" s="1" t="s">
        <v>1933</v>
      </c>
      <c r="B195" s="1" t="s">
        <v>1131</v>
      </c>
      <c r="C195" s="2">
        <v>59</v>
      </c>
      <c r="D195" s="2">
        <v>2</v>
      </c>
      <c r="E195" s="3">
        <v>1.57415436171056</v>
      </c>
      <c r="F195" s="3">
        <v>5.4180891694507602</v>
      </c>
      <c r="G195" s="4">
        <v>1.45490404744085E-17</v>
      </c>
      <c r="H195" s="5" t="s">
        <v>8369</v>
      </c>
      <c r="I195" s="5" t="s">
        <v>8367</v>
      </c>
      <c r="J195" s="6" t="s">
        <v>1934</v>
      </c>
      <c r="K195" s="6" t="s">
        <v>1133</v>
      </c>
      <c r="L195" s="2">
        <v>3935718</v>
      </c>
      <c r="M195" s="2">
        <v>3936194</v>
      </c>
      <c r="N195" s="2" t="s">
        <v>5</v>
      </c>
      <c r="O195" s="2">
        <v>2167156</v>
      </c>
      <c r="P195" s="2">
        <v>2167200</v>
      </c>
      <c r="Q195" s="2" t="s">
        <v>5</v>
      </c>
      <c r="R195" s="2">
        <v>3148</v>
      </c>
      <c r="S195" s="2">
        <v>46916</v>
      </c>
      <c r="T195" s="2">
        <v>13562815</v>
      </c>
      <c r="U195" s="2">
        <v>568</v>
      </c>
      <c r="V195" s="2">
        <v>3720</v>
      </c>
      <c r="W195" s="2" t="s">
        <v>1932</v>
      </c>
      <c r="X195" s="5" t="s">
        <v>1129</v>
      </c>
    </row>
    <row r="196" spans="1:24">
      <c r="A196" s="1" t="s">
        <v>3050</v>
      </c>
      <c r="B196" s="1" t="s">
        <v>4503</v>
      </c>
      <c r="C196" s="2">
        <v>59</v>
      </c>
      <c r="D196" s="2">
        <v>1</v>
      </c>
      <c r="E196" s="3">
        <v>0.28462140108496398</v>
      </c>
      <c r="F196" s="3">
        <v>2.8192852835595699</v>
      </c>
      <c r="G196" s="4">
        <v>3.3021790269189201E-5</v>
      </c>
      <c r="H196" s="5" t="s">
        <v>8369</v>
      </c>
      <c r="I196" s="5" t="s">
        <v>8369</v>
      </c>
      <c r="J196" s="6" t="s">
        <v>3051</v>
      </c>
      <c r="K196" s="6" t="s">
        <v>4504</v>
      </c>
      <c r="L196" s="2">
        <v>2737124</v>
      </c>
      <c r="M196" s="2">
        <v>2737283</v>
      </c>
      <c r="N196" s="2" t="s">
        <v>5</v>
      </c>
      <c r="O196" s="2">
        <v>1967019</v>
      </c>
      <c r="P196" s="2">
        <v>1967492</v>
      </c>
      <c r="Q196" s="2" t="s">
        <v>9</v>
      </c>
      <c r="R196" s="2">
        <v>37994</v>
      </c>
      <c r="S196" s="2">
        <v>7473</v>
      </c>
      <c r="T196" s="2">
        <v>13567412</v>
      </c>
      <c r="U196" s="2">
        <v>10884</v>
      </c>
      <c r="V196" s="2">
        <v>1064</v>
      </c>
      <c r="W196" s="2" t="s">
        <v>3049</v>
      </c>
      <c r="X196" s="5" t="s">
        <v>4502</v>
      </c>
    </row>
    <row r="197" spans="1:24">
      <c r="A197" s="1" t="s">
        <v>24</v>
      </c>
      <c r="B197" s="1" t="s">
        <v>1446</v>
      </c>
      <c r="C197" s="2">
        <v>59</v>
      </c>
      <c r="D197" s="2">
        <v>2</v>
      </c>
      <c r="E197" s="3">
        <v>2.3782362979866099E-2</v>
      </c>
      <c r="F197" s="3">
        <v>11.404955967311</v>
      </c>
      <c r="G197" s="4">
        <v>3.8400840628106601E-34</v>
      </c>
      <c r="H197" s="5" t="s">
        <v>8367</v>
      </c>
      <c r="I197" s="5" t="s">
        <v>8369</v>
      </c>
      <c r="J197" s="6" t="s">
        <v>25</v>
      </c>
      <c r="K197" s="6" t="s">
        <v>1447</v>
      </c>
      <c r="L197" s="2">
        <v>1622851</v>
      </c>
      <c r="M197" s="2">
        <v>1622915</v>
      </c>
      <c r="N197" s="2" t="s">
        <v>9</v>
      </c>
      <c r="O197" s="2">
        <v>2003501</v>
      </c>
      <c r="P197" s="2">
        <v>2003642</v>
      </c>
      <c r="Q197" s="2" t="s">
        <v>9</v>
      </c>
      <c r="R197" s="2">
        <v>3143</v>
      </c>
      <c r="S197" s="2">
        <v>22364</v>
      </c>
      <c r="T197" s="2">
        <v>13587372</v>
      </c>
      <c r="U197" s="2">
        <v>4689</v>
      </c>
      <c r="V197" s="2">
        <v>29976</v>
      </c>
      <c r="W197" s="2" t="s">
        <v>22</v>
      </c>
      <c r="X197" s="5" t="s">
        <v>1445</v>
      </c>
    </row>
    <row r="198" spans="1:24">
      <c r="A198" s="1" t="s">
        <v>4799</v>
      </c>
      <c r="B198" s="1" t="s">
        <v>4347</v>
      </c>
      <c r="C198" s="2">
        <v>59</v>
      </c>
      <c r="D198" s="2" t="s">
        <v>6</v>
      </c>
      <c r="E198" s="3">
        <v>1.15156155652018</v>
      </c>
      <c r="F198" s="3">
        <v>2.3135929152335</v>
      </c>
      <c r="G198" s="4">
        <v>4.2753584443006101E-2</v>
      </c>
      <c r="H198" s="5" t="s">
        <v>8361</v>
      </c>
      <c r="I198" s="5" t="s">
        <v>8369</v>
      </c>
      <c r="J198" s="6" t="s">
        <v>4800</v>
      </c>
      <c r="K198" s="6" t="s">
        <v>308</v>
      </c>
      <c r="L198" s="2">
        <v>657501</v>
      </c>
      <c r="M198" s="2">
        <v>657509</v>
      </c>
      <c r="N198" s="2" t="s">
        <v>5</v>
      </c>
      <c r="O198" s="2">
        <v>2716013</v>
      </c>
      <c r="P198" s="2">
        <v>2716096</v>
      </c>
      <c r="Q198" s="2" t="s">
        <v>9</v>
      </c>
      <c r="R198" s="2">
        <v>9810</v>
      </c>
      <c r="S198" s="2">
        <v>35270</v>
      </c>
      <c r="T198" s="2">
        <v>13567799</v>
      </c>
      <c r="U198" s="2">
        <v>1266</v>
      </c>
      <c r="V198" s="2">
        <v>1967</v>
      </c>
      <c r="W198" s="2" t="s">
        <v>6207</v>
      </c>
      <c r="X198" s="5" t="s">
        <v>4346</v>
      </c>
    </row>
    <row r="199" spans="1:24">
      <c r="A199" s="1" t="s">
        <v>6165</v>
      </c>
      <c r="B199" s="1" t="s">
        <v>5001</v>
      </c>
      <c r="C199" s="2">
        <v>59</v>
      </c>
      <c r="D199" s="2">
        <v>1</v>
      </c>
      <c r="E199" s="3">
        <v>0.80568864669719698</v>
      </c>
      <c r="F199" s="3">
        <v>2.3274327313700698</v>
      </c>
      <c r="G199" s="4">
        <v>4.3768473477900902E-2</v>
      </c>
      <c r="H199" s="5" t="s">
        <v>8369</v>
      </c>
      <c r="I199" s="5" t="s">
        <v>8361</v>
      </c>
      <c r="J199" s="6" t="s">
        <v>6166</v>
      </c>
      <c r="K199" s="6" t="s">
        <v>4215</v>
      </c>
      <c r="L199" s="2">
        <v>3070609</v>
      </c>
      <c r="M199" s="2">
        <v>3070684</v>
      </c>
      <c r="N199" s="2" t="s">
        <v>9</v>
      </c>
      <c r="O199" s="2">
        <v>4250516</v>
      </c>
      <c r="P199" s="2">
        <v>4250535</v>
      </c>
      <c r="Q199" s="2" t="s">
        <v>5</v>
      </c>
      <c r="R199" s="2">
        <v>1940</v>
      </c>
      <c r="S199" s="2">
        <v>175559</v>
      </c>
      <c r="T199" s="2">
        <v>13435380</v>
      </c>
      <c r="U199" s="2">
        <v>368</v>
      </c>
      <c r="V199" s="2">
        <v>1863</v>
      </c>
      <c r="W199" s="2" t="s">
        <v>6164</v>
      </c>
      <c r="X199" s="5" t="s">
        <v>4999</v>
      </c>
    </row>
    <row r="200" spans="1:24">
      <c r="A200" s="1" t="s">
        <v>4794</v>
      </c>
      <c r="B200" s="1" t="s">
        <v>1131</v>
      </c>
      <c r="C200" s="2">
        <v>58</v>
      </c>
      <c r="D200" s="2">
        <v>1</v>
      </c>
      <c r="E200" s="3">
        <v>1.33435821257225</v>
      </c>
      <c r="F200" s="3">
        <v>2.4345795722104402</v>
      </c>
      <c r="G200" s="4">
        <v>1.0117589966219099E-2</v>
      </c>
      <c r="H200" s="5" t="s">
        <v>8369</v>
      </c>
      <c r="I200" s="5" t="s">
        <v>8367</v>
      </c>
      <c r="J200" s="6" t="s">
        <v>4795</v>
      </c>
      <c r="K200" s="6" t="s">
        <v>1133</v>
      </c>
      <c r="L200" s="2">
        <v>4329711</v>
      </c>
      <c r="M200" s="2">
        <v>4329900</v>
      </c>
      <c r="N200" s="2" t="s">
        <v>5</v>
      </c>
      <c r="O200" s="2">
        <v>2167147</v>
      </c>
      <c r="P200" s="2">
        <v>2167200</v>
      </c>
      <c r="Q200" s="2" t="s">
        <v>5</v>
      </c>
      <c r="R200" s="2">
        <v>6885</v>
      </c>
      <c r="S200" s="2">
        <v>46917</v>
      </c>
      <c r="T200" s="2">
        <v>13559078</v>
      </c>
      <c r="U200" s="2">
        <v>652</v>
      </c>
      <c r="V200" s="2">
        <v>3720</v>
      </c>
      <c r="W200" s="2" t="s">
        <v>4793</v>
      </c>
      <c r="X200" s="5" t="s">
        <v>1129</v>
      </c>
    </row>
    <row r="201" spans="1:24">
      <c r="A201" s="1" t="s">
        <v>4203</v>
      </c>
      <c r="B201" s="1" t="s">
        <v>45</v>
      </c>
      <c r="C201" s="2">
        <v>58</v>
      </c>
      <c r="D201" s="2">
        <v>1</v>
      </c>
      <c r="E201" s="3">
        <v>1.22577605815576</v>
      </c>
      <c r="F201" s="3">
        <v>3.3867247328199999</v>
      </c>
      <c r="G201" s="4">
        <v>3.9425644414615002E-8</v>
      </c>
      <c r="H201" s="5" t="s">
        <v>8369</v>
      </c>
      <c r="I201" s="5" t="s">
        <v>8367</v>
      </c>
      <c r="J201" s="6" t="s">
        <v>218</v>
      </c>
      <c r="K201" s="6" t="s">
        <v>47</v>
      </c>
      <c r="L201" s="2">
        <v>1977710</v>
      </c>
      <c r="M201" s="2">
        <v>1978147</v>
      </c>
      <c r="N201" s="2" t="s">
        <v>9</v>
      </c>
      <c r="O201" s="2">
        <v>1405657</v>
      </c>
      <c r="P201" s="2">
        <v>1405710</v>
      </c>
      <c r="Q201" s="2" t="s">
        <v>9</v>
      </c>
      <c r="R201" s="2">
        <v>3416</v>
      </c>
      <c r="S201" s="2">
        <v>67889</v>
      </c>
      <c r="T201" s="2">
        <v>13541575</v>
      </c>
      <c r="U201" s="2">
        <v>600</v>
      </c>
      <c r="V201" s="2">
        <v>4430</v>
      </c>
      <c r="W201" s="2" t="s">
        <v>4202</v>
      </c>
      <c r="X201" s="5" t="s">
        <v>43</v>
      </c>
    </row>
    <row r="202" spans="1:24">
      <c r="A202" s="1" t="s">
        <v>1525</v>
      </c>
      <c r="B202" s="1" t="s">
        <v>5045</v>
      </c>
      <c r="C202" s="2">
        <v>58</v>
      </c>
      <c r="D202" s="2">
        <v>1</v>
      </c>
      <c r="E202" s="3">
        <v>1.3340846664903601</v>
      </c>
      <c r="F202" s="3">
        <v>3.4419729100310601</v>
      </c>
      <c r="G202" s="4">
        <v>2.2239601071544599E-8</v>
      </c>
      <c r="H202" s="5" t="s">
        <v>8369</v>
      </c>
      <c r="I202" s="5" t="s">
        <v>8367</v>
      </c>
      <c r="J202" s="6" t="s">
        <v>1526</v>
      </c>
      <c r="K202" s="6" t="s">
        <v>3051</v>
      </c>
      <c r="L202" s="2">
        <v>3048611</v>
      </c>
      <c r="M202" s="2">
        <v>3048791</v>
      </c>
      <c r="N202" s="2" t="s">
        <v>9</v>
      </c>
      <c r="O202" s="2">
        <v>2737502</v>
      </c>
      <c r="P202" s="2">
        <v>2737542</v>
      </c>
      <c r="Q202" s="2" t="s">
        <v>5</v>
      </c>
      <c r="R202" s="2">
        <v>2460</v>
      </c>
      <c r="S202" s="2">
        <v>92596</v>
      </c>
      <c r="T202" s="2">
        <v>13517824</v>
      </c>
      <c r="U202" s="2">
        <v>396</v>
      </c>
      <c r="V202" s="2">
        <v>6190</v>
      </c>
      <c r="W202" s="2" t="s">
        <v>1524</v>
      </c>
      <c r="X202" s="5" t="s">
        <v>5043</v>
      </c>
    </row>
    <row r="203" spans="1:24">
      <c r="A203" s="1" t="s">
        <v>4211</v>
      </c>
      <c r="B203" s="1" t="s">
        <v>4799</v>
      </c>
      <c r="C203" s="2">
        <v>58</v>
      </c>
      <c r="D203" s="2" t="s">
        <v>6</v>
      </c>
      <c r="E203" s="3">
        <v>1.9139652979582999</v>
      </c>
      <c r="F203" s="3">
        <v>2.5233478044970599</v>
      </c>
      <c r="G203" s="4">
        <v>2.96627786766465E-3</v>
      </c>
      <c r="H203" s="5" t="s">
        <v>8369</v>
      </c>
      <c r="I203" s="5" t="s">
        <v>8361</v>
      </c>
      <c r="J203" s="6" t="s">
        <v>4212</v>
      </c>
      <c r="K203" s="6" t="s">
        <v>4800</v>
      </c>
      <c r="L203" s="2">
        <v>4135417</v>
      </c>
      <c r="M203" s="2">
        <v>4135599</v>
      </c>
      <c r="N203" s="2" t="s">
        <v>5</v>
      </c>
      <c r="O203" s="2">
        <v>657520</v>
      </c>
      <c r="P203" s="2">
        <v>657549</v>
      </c>
      <c r="Q203" s="2" t="s">
        <v>5</v>
      </c>
      <c r="R203" s="2">
        <v>5058</v>
      </c>
      <c r="S203" s="2">
        <v>61559</v>
      </c>
      <c r="T203" s="2">
        <v>13546263</v>
      </c>
      <c r="U203" s="2">
        <v>430</v>
      </c>
      <c r="V203" s="2">
        <v>1266</v>
      </c>
      <c r="W203" s="2" t="s">
        <v>4210</v>
      </c>
      <c r="X203" s="5" t="s">
        <v>6515</v>
      </c>
    </row>
    <row r="204" spans="1:24">
      <c r="A204" s="1" t="s">
        <v>4503</v>
      </c>
      <c r="B204" s="1" t="s">
        <v>5372</v>
      </c>
      <c r="C204" s="2">
        <v>58</v>
      </c>
      <c r="D204" s="2">
        <v>2</v>
      </c>
      <c r="E204" s="3">
        <v>0.52411870563528595</v>
      </c>
      <c r="F204" s="3">
        <v>33.165687295841799</v>
      </c>
      <c r="G204" s="4">
        <v>7.5356926511697898E-59</v>
      </c>
      <c r="H204" s="5" t="s">
        <v>8369</v>
      </c>
      <c r="I204" s="5" t="s">
        <v>8363</v>
      </c>
      <c r="J204" s="6" t="s">
        <v>4504</v>
      </c>
      <c r="K204" s="6" t="s">
        <v>5373</v>
      </c>
      <c r="L204" s="2">
        <v>1967310</v>
      </c>
      <c r="M204" s="2">
        <v>1967479</v>
      </c>
      <c r="N204" s="2" t="s">
        <v>9</v>
      </c>
      <c r="O204" s="2">
        <v>1203749</v>
      </c>
      <c r="P204" s="2">
        <v>1203794</v>
      </c>
      <c r="Q204" s="2" t="s">
        <v>9</v>
      </c>
      <c r="R204" s="2">
        <v>2892</v>
      </c>
      <c r="S204" s="2">
        <v>8225</v>
      </c>
      <c r="T204" s="2">
        <v>13601763</v>
      </c>
      <c r="U204" s="2">
        <v>409</v>
      </c>
      <c r="V204" s="2">
        <v>15398</v>
      </c>
      <c r="W204" s="2" t="s">
        <v>4502</v>
      </c>
      <c r="X204" s="5" t="s">
        <v>5371</v>
      </c>
    </row>
    <row r="205" spans="1:24">
      <c r="A205" s="1" t="s">
        <v>5405</v>
      </c>
      <c r="B205" s="1" t="s">
        <v>5406</v>
      </c>
      <c r="C205" s="2">
        <v>58</v>
      </c>
      <c r="D205" s="2" t="s">
        <v>6</v>
      </c>
      <c r="E205" s="3">
        <v>2.4583846918149099</v>
      </c>
      <c r="F205" s="3">
        <v>28.2406048160097</v>
      </c>
      <c r="G205" s="4">
        <v>5.6342275595986303E-55</v>
      </c>
      <c r="H205" s="5" t="s">
        <v>8369</v>
      </c>
      <c r="I205" s="5" t="s">
        <v>8365</v>
      </c>
      <c r="J205" s="6" t="s">
        <v>5407</v>
      </c>
      <c r="K205" s="6" t="s">
        <v>5406</v>
      </c>
      <c r="L205" s="2">
        <v>3218614</v>
      </c>
      <c r="M205" s="2">
        <v>3219100</v>
      </c>
      <c r="N205" s="2" t="s">
        <v>9</v>
      </c>
      <c r="O205" s="2">
        <v>3217099</v>
      </c>
      <c r="P205" s="2">
        <v>3217453</v>
      </c>
      <c r="Q205" s="2" t="s">
        <v>9</v>
      </c>
      <c r="R205" s="2">
        <v>7721</v>
      </c>
      <c r="S205" s="2">
        <v>3618</v>
      </c>
      <c r="T205" s="2">
        <v>13601541</v>
      </c>
      <c r="U205" s="2">
        <v>1844</v>
      </c>
      <c r="V205" s="2">
        <v>726</v>
      </c>
      <c r="W205" s="2" t="s">
        <v>5403</v>
      </c>
      <c r="X205" s="5" t="s">
        <v>5404</v>
      </c>
    </row>
    <row r="206" spans="1:24">
      <c r="A206" s="1" t="s">
        <v>720</v>
      </c>
      <c r="B206" s="1" t="s">
        <v>45</v>
      </c>
      <c r="C206" s="2">
        <v>57</v>
      </c>
      <c r="D206" s="2">
        <v>2</v>
      </c>
      <c r="E206" s="3">
        <v>0.98273538043521402</v>
      </c>
      <c r="F206" s="3">
        <v>4.0119641678238898</v>
      </c>
      <c r="G206" s="4">
        <v>5.9822651914119704E-11</v>
      </c>
      <c r="H206" s="5" t="s">
        <v>8369</v>
      </c>
      <c r="I206" s="5" t="s">
        <v>8367</v>
      </c>
      <c r="J206" s="6" t="s">
        <v>721</v>
      </c>
      <c r="K206" s="6" t="s">
        <v>47</v>
      </c>
      <c r="L206" s="2">
        <v>1972601</v>
      </c>
      <c r="M206" s="2">
        <v>1972716</v>
      </c>
      <c r="N206" s="2" t="s">
        <v>9</v>
      </c>
      <c r="O206" s="2">
        <v>1405657</v>
      </c>
      <c r="P206" s="2">
        <v>1405707</v>
      </c>
      <c r="Q206" s="2" t="s">
        <v>9</v>
      </c>
      <c r="R206" s="2">
        <v>2834</v>
      </c>
      <c r="S206" s="2">
        <v>67890</v>
      </c>
      <c r="T206" s="2">
        <v>13542157</v>
      </c>
      <c r="U206" s="2">
        <v>738</v>
      </c>
      <c r="V206" s="2">
        <v>4430</v>
      </c>
      <c r="W206" s="2" t="s">
        <v>719</v>
      </c>
      <c r="X206" s="5" t="s">
        <v>43</v>
      </c>
    </row>
    <row r="207" spans="1:24">
      <c r="A207" s="1" t="s">
        <v>6494</v>
      </c>
      <c r="B207" s="1" t="s">
        <v>4336</v>
      </c>
      <c r="C207" s="2">
        <v>57</v>
      </c>
      <c r="D207" s="2">
        <v>2</v>
      </c>
      <c r="E207" s="3">
        <v>0.73659452304589201</v>
      </c>
      <c r="F207" s="3">
        <v>3.1049002298214199</v>
      </c>
      <c r="G207" s="4">
        <v>1.8132050314039801E-6</v>
      </c>
      <c r="H207" s="5" t="s">
        <v>8361</v>
      </c>
      <c r="I207" s="5" t="s">
        <v>8362</v>
      </c>
      <c r="J207" s="6" t="s">
        <v>5140</v>
      </c>
      <c r="K207" s="6" t="s">
        <v>4336</v>
      </c>
      <c r="L207" s="2">
        <v>1151804</v>
      </c>
      <c r="M207" s="2">
        <v>1151857</v>
      </c>
      <c r="N207" s="2" t="s">
        <v>5</v>
      </c>
      <c r="O207" s="2">
        <v>1863787</v>
      </c>
      <c r="P207" s="2">
        <v>1863818</v>
      </c>
      <c r="Q207" s="2" t="s">
        <v>5</v>
      </c>
      <c r="R207" s="2">
        <v>23978</v>
      </c>
      <c r="S207" s="2">
        <v>10396</v>
      </c>
      <c r="T207" s="2">
        <v>13578507</v>
      </c>
      <c r="U207" s="2">
        <v>2878</v>
      </c>
      <c r="V207" s="2">
        <v>1501</v>
      </c>
      <c r="W207" s="2" t="s">
        <v>6493</v>
      </c>
      <c r="X207" s="5" t="s">
        <v>4335</v>
      </c>
    </row>
    <row r="208" spans="1:24">
      <c r="A208" s="1" t="s">
        <v>6609</v>
      </c>
      <c r="B208" s="1" t="s">
        <v>3050</v>
      </c>
      <c r="C208" s="2">
        <v>57</v>
      </c>
      <c r="D208" s="2">
        <v>1</v>
      </c>
      <c r="E208" s="3">
        <v>0.30163846458905202</v>
      </c>
      <c r="F208" s="3">
        <v>8.7829490093551694</v>
      </c>
      <c r="G208" s="4">
        <v>2.1436760411493001E-26</v>
      </c>
      <c r="H208" s="5" t="s">
        <v>8361</v>
      </c>
      <c r="I208" s="5" t="s">
        <v>8369</v>
      </c>
      <c r="J208" s="6" t="s">
        <v>790</v>
      </c>
      <c r="K208" s="6" t="s">
        <v>3051</v>
      </c>
      <c r="L208" s="2">
        <v>3640502</v>
      </c>
      <c r="M208" s="2">
        <v>3640795</v>
      </c>
      <c r="N208" s="2" t="s">
        <v>5</v>
      </c>
      <c r="O208" s="2">
        <v>2737434</v>
      </c>
      <c r="P208" s="2">
        <v>2737543</v>
      </c>
      <c r="Q208" s="2" t="s">
        <v>5</v>
      </c>
      <c r="R208" s="2">
        <v>673</v>
      </c>
      <c r="S208" s="2">
        <v>130011</v>
      </c>
      <c r="T208" s="2">
        <v>13482197</v>
      </c>
      <c r="U208" s="2">
        <v>593</v>
      </c>
      <c r="V208" s="2">
        <v>19004</v>
      </c>
      <c r="W208" s="2" t="s">
        <v>6608</v>
      </c>
      <c r="X208" s="5" t="s">
        <v>3049</v>
      </c>
    </row>
    <row r="209" spans="1:24">
      <c r="A209" s="1" t="s">
        <v>3050</v>
      </c>
      <c r="B209" s="1" t="s">
        <v>5459</v>
      </c>
      <c r="C209" s="2">
        <v>57</v>
      </c>
      <c r="D209" s="2">
        <v>1</v>
      </c>
      <c r="E209" s="3">
        <v>0.12693253755408099</v>
      </c>
      <c r="F209" s="3">
        <v>3.3005402143889899</v>
      </c>
      <c r="G209" s="4">
        <v>2.0381300839285399E-7</v>
      </c>
      <c r="H209" s="5" t="s">
        <v>8369</v>
      </c>
      <c r="I209" s="5" t="s">
        <v>8363</v>
      </c>
      <c r="J209" s="6" t="s">
        <v>3051</v>
      </c>
      <c r="K209" s="6" t="s">
        <v>2377</v>
      </c>
      <c r="L209" s="2">
        <v>2737318</v>
      </c>
      <c r="M209" s="2">
        <v>2737515</v>
      </c>
      <c r="N209" s="2" t="s">
        <v>5</v>
      </c>
      <c r="O209" s="2">
        <v>2560303</v>
      </c>
      <c r="P209" s="2">
        <v>2560348</v>
      </c>
      <c r="Q209" s="2" t="s">
        <v>9</v>
      </c>
      <c r="R209" s="2">
        <v>96480</v>
      </c>
      <c r="S209" s="2">
        <v>2419</v>
      </c>
      <c r="T209" s="2">
        <v>13513982</v>
      </c>
      <c r="U209" s="2">
        <v>26490</v>
      </c>
      <c r="V209" s="2">
        <v>957</v>
      </c>
      <c r="W209" s="2" t="s">
        <v>3049</v>
      </c>
      <c r="X209" s="5" t="s">
        <v>5458</v>
      </c>
    </row>
    <row r="210" spans="1:24">
      <c r="A210" s="1" t="s">
        <v>167</v>
      </c>
      <c r="B210" s="1" t="s">
        <v>45</v>
      </c>
      <c r="C210" s="2">
        <v>56</v>
      </c>
      <c r="D210" s="2" t="s">
        <v>6</v>
      </c>
      <c r="E210" s="3">
        <v>0.49662785675075199</v>
      </c>
      <c r="F210" s="3">
        <v>2.6624904054207801</v>
      </c>
      <c r="G210" s="4">
        <v>8.9975074145627197E-4</v>
      </c>
      <c r="H210" s="5" t="s">
        <v>8369</v>
      </c>
      <c r="I210" s="5" t="s">
        <v>8367</v>
      </c>
      <c r="J210" s="6" t="s">
        <v>168</v>
      </c>
      <c r="K210" s="6" t="s">
        <v>47</v>
      </c>
      <c r="L210" s="2">
        <v>4366111</v>
      </c>
      <c r="M210" s="2">
        <v>4366487</v>
      </c>
      <c r="N210" s="2" t="s">
        <v>9</v>
      </c>
      <c r="O210" s="2">
        <v>1405657</v>
      </c>
      <c r="P210" s="2">
        <v>1405714</v>
      </c>
      <c r="Q210" s="2" t="s">
        <v>9</v>
      </c>
      <c r="R210" s="2">
        <v>4195</v>
      </c>
      <c r="S210" s="2">
        <v>67891</v>
      </c>
      <c r="T210" s="2">
        <v>13540796</v>
      </c>
      <c r="U210" s="2">
        <v>1426</v>
      </c>
      <c r="V210" s="2">
        <v>4430</v>
      </c>
      <c r="W210" s="2" t="s">
        <v>166</v>
      </c>
      <c r="X210" s="5" t="s">
        <v>43</v>
      </c>
    </row>
    <row r="211" spans="1:24">
      <c r="A211" s="1" t="s">
        <v>1455</v>
      </c>
      <c r="B211" s="1" t="s">
        <v>45</v>
      </c>
      <c r="C211" s="2">
        <v>56</v>
      </c>
      <c r="D211" s="2">
        <v>2</v>
      </c>
      <c r="E211" s="3">
        <v>0.82554153888278403</v>
      </c>
      <c r="F211" s="3">
        <v>4.8823077984012402</v>
      </c>
      <c r="G211" s="4">
        <v>2.4435692425602699E-14</v>
      </c>
      <c r="H211" s="5" t="s">
        <v>8369</v>
      </c>
      <c r="I211" s="5" t="s">
        <v>8367</v>
      </c>
      <c r="J211" s="6" t="s">
        <v>1456</v>
      </c>
      <c r="K211" s="6" t="s">
        <v>47</v>
      </c>
      <c r="L211" s="2">
        <v>954015</v>
      </c>
      <c r="M211" s="2">
        <v>954492</v>
      </c>
      <c r="N211" s="2" t="s">
        <v>9</v>
      </c>
      <c r="O211" s="2">
        <v>1405657</v>
      </c>
      <c r="P211" s="2">
        <v>1405713</v>
      </c>
      <c r="Q211" s="2" t="s">
        <v>9</v>
      </c>
      <c r="R211" s="2">
        <v>2288</v>
      </c>
      <c r="S211" s="2">
        <v>67891</v>
      </c>
      <c r="T211" s="2">
        <v>13542703</v>
      </c>
      <c r="U211" s="2">
        <v>867</v>
      </c>
      <c r="V211" s="2">
        <v>4430</v>
      </c>
      <c r="W211" s="2" t="s">
        <v>1454</v>
      </c>
      <c r="X211" s="5" t="s">
        <v>43</v>
      </c>
    </row>
    <row r="212" spans="1:24">
      <c r="A212" s="1" t="s">
        <v>35</v>
      </c>
      <c r="B212" s="1" t="s">
        <v>3050</v>
      </c>
      <c r="C212" s="2">
        <v>56</v>
      </c>
      <c r="D212" s="2">
        <v>1</v>
      </c>
      <c r="E212" s="3">
        <v>0.16317945412667301</v>
      </c>
      <c r="F212" s="3">
        <v>3.6486966082867598</v>
      </c>
      <c r="G212" s="4">
        <v>5.0535054976172902E-9</v>
      </c>
      <c r="H212" s="5" t="s">
        <v>8367</v>
      </c>
      <c r="I212" s="5" t="s">
        <v>8369</v>
      </c>
      <c r="J212" s="6" t="s">
        <v>36</v>
      </c>
      <c r="K212" s="6" t="s">
        <v>3051</v>
      </c>
      <c r="L212" s="2">
        <v>3986432</v>
      </c>
      <c r="M212" s="2">
        <v>3986593</v>
      </c>
      <c r="N212" s="2" t="s">
        <v>5</v>
      </c>
      <c r="O212" s="2">
        <v>2737406</v>
      </c>
      <c r="P212" s="2">
        <v>2737496</v>
      </c>
      <c r="Q212" s="2" t="s">
        <v>5</v>
      </c>
      <c r="R212" s="2">
        <v>5575</v>
      </c>
      <c r="S212" s="2">
        <v>37358</v>
      </c>
      <c r="T212" s="2">
        <v>13569949</v>
      </c>
      <c r="U212" s="2">
        <v>1500</v>
      </c>
      <c r="V212" s="2">
        <v>12814</v>
      </c>
      <c r="W212" s="2" t="s">
        <v>33</v>
      </c>
      <c r="X212" s="5" t="s">
        <v>3049</v>
      </c>
    </row>
    <row r="213" spans="1:24">
      <c r="A213" s="1" t="s">
        <v>2829</v>
      </c>
      <c r="B213" s="1" t="s">
        <v>29</v>
      </c>
      <c r="C213" s="2">
        <v>55</v>
      </c>
      <c r="D213" s="2">
        <v>2</v>
      </c>
      <c r="E213" s="3">
        <v>10.421419448037801</v>
      </c>
      <c r="F213" s="3">
        <v>375.19826281331001</v>
      </c>
      <c r="G213" s="4">
        <v>2.0523340113718E-103</v>
      </c>
      <c r="H213" s="5" t="s">
        <v>8365</v>
      </c>
      <c r="I213" s="5" t="s">
        <v>8367</v>
      </c>
      <c r="J213" s="6" t="s">
        <v>2829</v>
      </c>
      <c r="K213" s="6" t="s">
        <v>31</v>
      </c>
      <c r="L213" s="2">
        <v>2427858</v>
      </c>
      <c r="M213" s="2">
        <v>2427889</v>
      </c>
      <c r="N213" s="2" t="s">
        <v>9</v>
      </c>
      <c r="O213" s="2">
        <v>2942767</v>
      </c>
      <c r="P213" s="2">
        <v>2942901</v>
      </c>
      <c r="Q213" s="2" t="s">
        <v>5</v>
      </c>
      <c r="R213" s="2">
        <v>52</v>
      </c>
      <c r="S213" s="2">
        <v>38267</v>
      </c>
      <c r="T213" s="2">
        <v>13574564</v>
      </c>
      <c r="U213" s="2">
        <v>43</v>
      </c>
      <c r="V213" s="2">
        <v>13699</v>
      </c>
      <c r="W213" s="2" t="s">
        <v>2828</v>
      </c>
      <c r="X213" s="5" t="s">
        <v>27</v>
      </c>
    </row>
    <row r="214" spans="1:24">
      <c r="A214" s="1" t="s">
        <v>3625</v>
      </c>
      <c r="B214" s="1" t="s">
        <v>5045</v>
      </c>
      <c r="C214" s="2">
        <v>55</v>
      </c>
      <c r="D214" s="2">
        <v>2</v>
      </c>
      <c r="E214" s="3">
        <v>6.2394000783977503</v>
      </c>
      <c r="F214" s="3">
        <v>11.791613068833801</v>
      </c>
      <c r="G214" s="4">
        <v>1.2272389915183099E-31</v>
      </c>
      <c r="H214" s="5" t="s">
        <v>8369</v>
      </c>
      <c r="I214" s="5" t="s">
        <v>8367</v>
      </c>
      <c r="J214" s="6" t="s">
        <v>3626</v>
      </c>
      <c r="K214" s="6" t="s">
        <v>3051</v>
      </c>
      <c r="L214" s="2">
        <v>3569607</v>
      </c>
      <c r="M214" s="2">
        <v>3569671</v>
      </c>
      <c r="N214" s="2" t="s">
        <v>9</v>
      </c>
      <c r="O214" s="2">
        <v>2737537</v>
      </c>
      <c r="P214" s="2">
        <v>2737543</v>
      </c>
      <c r="Q214" s="2" t="s">
        <v>5</v>
      </c>
      <c r="R214" s="2">
        <v>681</v>
      </c>
      <c r="S214" s="2">
        <v>92599</v>
      </c>
      <c r="T214" s="2">
        <v>13519603</v>
      </c>
      <c r="U214" s="2">
        <v>84</v>
      </c>
      <c r="V214" s="2">
        <v>6190</v>
      </c>
      <c r="W214" s="2" t="s">
        <v>3624</v>
      </c>
      <c r="X214" s="5" t="s">
        <v>5043</v>
      </c>
    </row>
    <row r="215" spans="1:24">
      <c r="A215" s="1" t="s">
        <v>151</v>
      </c>
      <c r="B215" s="1" t="s">
        <v>6651</v>
      </c>
      <c r="C215" s="2">
        <v>55</v>
      </c>
      <c r="D215" s="2">
        <v>1</v>
      </c>
      <c r="E215" s="3">
        <v>0.268936410235876</v>
      </c>
      <c r="F215" s="3">
        <v>2.77979382728721</v>
      </c>
      <c r="G215" s="4">
        <v>2.6560148277229802E-4</v>
      </c>
      <c r="H215" s="5" t="s">
        <v>8369</v>
      </c>
      <c r="I215" s="5" t="s">
        <v>8369</v>
      </c>
      <c r="J215" s="6" t="s">
        <v>152</v>
      </c>
      <c r="K215" s="6" t="s">
        <v>1182</v>
      </c>
      <c r="L215" s="2">
        <v>922404</v>
      </c>
      <c r="M215" s="2">
        <v>922596</v>
      </c>
      <c r="N215" s="2" t="s">
        <v>9</v>
      </c>
      <c r="O215" s="2">
        <v>3100224</v>
      </c>
      <c r="P215" s="2">
        <v>3100690</v>
      </c>
      <c r="Q215" s="2" t="s">
        <v>9</v>
      </c>
      <c r="R215" s="2">
        <v>7960</v>
      </c>
      <c r="S215" s="2">
        <v>33733</v>
      </c>
      <c r="T215" s="2">
        <v>13571190</v>
      </c>
      <c r="U215" s="2">
        <v>1089</v>
      </c>
      <c r="V215" s="2">
        <v>10485</v>
      </c>
      <c r="W215" s="2" t="s">
        <v>150</v>
      </c>
      <c r="X215" s="5" t="s">
        <v>6650</v>
      </c>
    </row>
    <row r="216" spans="1:24">
      <c r="A216" s="1" t="s">
        <v>2625</v>
      </c>
      <c r="B216" s="1" t="s">
        <v>5506</v>
      </c>
      <c r="C216" s="2">
        <v>55</v>
      </c>
      <c r="D216" s="2">
        <v>2</v>
      </c>
      <c r="E216" s="3">
        <v>2.98691003265755</v>
      </c>
      <c r="F216" s="3">
        <v>78.166407562317403</v>
      </c>
      <c r="G216" s="4">
        <v>5.34634424315125E-74</v>
      </c>
      <c r="H216" s="5" t="s">
        <v>8367</v>
      </c>
      <c r="I216" s="5" t="s">
        <v>8369</v>
      </c>
      <c r="J216" s="6" t="s">
        <v>2627</v>
      </c>
      <c r="K216" s="6" t="s">
        <v>5507</v>
      </c>
      <c r="L216" s="2">
        <v>1409128</v>
      </c>
      <c r="M216" s="2">
        <v>1409188</v>
      </c>
      <c r="N216" s="2" t="s">
        <v>5</v>
      </c>
      <c r="O216" s="2">
        <v>3782458</v>
      </c>
      <c r="P216" s="2">
        <v>3782489</v>
      </c>
      <c r="Q216" s="2" t="s">
        <v>9</v>
      </c>
      <c r="R216" s="2">
        <v>29681</v>
      </c>
      <c r="S216" s="2">
        <v>322</v>
      </c>
      <c r="T216" s="2">
        <v>13582880</v>
      </c>
      <c r="U216" s="2">
        <v>14260</v>
      </c>
      <c r="V216" s="2">
        <v>83</v>
      </c>
      <c r="W216" s="2" t="s">
        <v>2623</v>
      </c>
      <c r="X216" s="5" t="s">
        <v>5505</v>
      </c>
    </row>
    <row r="217" spans="1:24">
      <c r="A217" s="1" t="s">
        <v>29</v>
      </c>
      <c r="B217" s="1" t="s">
        <v>3204</v>
      </c>
      <c r="C217" s="2">
        <v>55</v>
      </c>
      <c r="D217" s="2">
        <v>2</v>
      </c>
      <c r="E217" s="3">
        <v>0.256655265967419</v>
      </c>
      <c r="F217" s="3">
        <v>5.6109664091009703</v>
      </c>
      <c r="G217" s="4">
        <v>8.2959401571215402E-17</v>
      </c>
      <c r="H217" s="5" t="s">
        <v>8367</v>
      </c>
      <c r="I217" s="5" t="s">
        <v>8364</v>
      </c>
      <c r="J217" s="6" t="s">
        <v>31</v>
      </c>
      <c r="K217" s="6" t="s">
        <v>3205</v>
      </c>
      <c r="L217" s="2">
        <v>2942811</v>
      </c>
      <c r="M217" s="2">
        <v>2943016</v>
      </c>
      <c r="N217" s="2" t="s">
        <v>5</v>
      </c>
      <c r="O217" s="2">
        <v>1977208</v>
      </c>
      <c r="P217" s="2">
        <v>1977277</v>
      </c>
      <c r="Q217" s="2" t="s">
        <v>9</v>
      </c>
      <c r="R217" s="2">
        <v>15825</v>
      </c>
      <c r="S217" s="2">
        <v>8417</v>
      </c>
      <c r="T217" s="2">
        <v>13588641</v>
      </c>
      <c r="U217" s="2">
        <v>6411</v>
      </c>
      <c r="V217" s="2">
        <v>1872</v>
      </c>
      <c r="W217" s="2" t="s">
        <v>27</v>
      </c>
      <c r="X217" s="5" t="s">
        <v>3203</v>
      </c>
    </row>
    <row r="218" spans="1:24">
      <c r="A218" s="1" t="s">
        <v>3658</v>
      </c>
      <c r="B218" s="1" t="s">
        <v>3207</v>
      </c>
      <c r="C218" s="2">
        <v>55</v>
      </c>
      <c r="D218" s="2">
        <v>2</v>
      </c>
      <c r="E218" s="3">
        <v>1.70645892804966</v>
      </c>
      <c r="F218" s="3">
        <v>16.486454144430901</v>
      </c>
      <c r="G218" s="4">
        <v>3.6226597852066399E-40</v>
      </c>
      <c r="H218" s="5" t="s">
        <v>8369</v>
      </c>
      <c r="I218" s="5" t="s">
        <v>8369</v>
      </c>
      <c r="J218" s="6" t="s">
        <v>3658</v>
      </c>
      <c r="K218" s="6" t="s">
        <v>360</v>
      </c>
      <c r="L218" s="2">
        <v>274004</v>
      </c>
      <c r="M218" s="2">
        <v>274389</v>
      </c>
      <c r="N218" s="2" t="s">
        <v>9</v>
      </c>
      <c r="O218" s="2">
        <v>576403</v>
      </c>
      <c r="P218" s="2">
        <v>576815</v>
      </c>
      <c r="Q218" s="2" t="s">
        <v>9</v>
      </c>
      <c r="R218" s="2">
        <v>10604</v>
      </c>
      <c r="S218" s="2">
        <v>4278</v>
      </c>
      <c r="T218" s="2">
        <v>13598001</v>
      </c>
      <c r="U218" s="2">
        <v>315</v>
      </c>
      <c r="V218" s="2">
        <v>2674</v>
      </c>
      <c r="W218" s="2" t="s">
        <v>3657</v>
      </c>
      <c r="X218" s="5" t="s">
        <v>3206</v>
      </c>
    </row>
    <row r="219" spans="1:24">
      <c r="A219" s="1" t="s">
        <v>5965</v>
      </c>
      <c r="B219" s="1" t="s">
        <v>4645</v>
      </c>
      <c r="C219" s="2">
        <v>55</v>
      </c>
      <c r="D219" s="2">
        <v>1</v>
      </c>
      <c r="E219" s="3">
        <v>9.7832989516891704</v>
      </c>
      <c r="F219" s="3">
        <v>49.242026021839798</v>
      </c>
      <c r="G219" s="4">
        <v>1.75713459365795E-64</v>
      </c>
      <c r="H219" s="5" t="s">
        <v>8369</v>
      </c>
      <c r="I219" s="5" t="s">
        <v>8369</v>
      </c>
      <c r="J219" s="6" t="s">
        <v>973</v>
      </c>
      <c r="K219" s="6" t="s">
        <v>4645</v>
      </c>
      <c r="L219" s="2">
        <v>3677330</v>
      </c>
      <c r="M219" s="2">
        <v>3677793</v>
      </c>
      <c r="N219" s="2" t="s">
        <v>9</v>
      </c>
      <c r="O219" s="2">
        <v>3678509</v>
      </c>
      <c r="P219" s="2">
        <v>3678990</v>
      </c>
      <c r="Q219" s="2" t="s">
        <v>9</v>
      </c>
      <c r="R219" s="2">
        <v>1163</v>
      </c>
      <c r="S219" s="2">
        <v>13060</v>
      </c>
      <c r="T219" s="2">
        <v>13598660</v>
      </c>
      <c r="U219" s="2">
        <v>206</v>
      </c>
      <c r="V219" s="2">
        <v>1585</v>
      </c>
      <c r="W219" s="2" t="s">
        <v>5964</v>
      </c>
      <c r="X219" s="5" t="s">
        <v>4644</v>
      </c>
    </row>
    <row r="220" spans="1:24">
      <c r="A220" s="1" t="s">
        <v>6294</v>
      </c>
      <c r="B220" s="1" t="s">
        <v>3050</v>
      </c>
      <c r="C220" s="2">
        <v>55</v>
      </c>
      <c r="D220" s="2">
        <v>2</v>
      </c>
      <c r="E220" s="3">
        <v>11.5687812428088</v>
      </c>
      <c r="F220" s="3">
        <v>129.62959473283399</v>
      </c>
      <c r="G220" s="4">
        <v>5.7489081663337798E-77</v>
      </c>
      <c r="H220" s="5" t="s">
        <v>8364</v>
      </c>
      <c r="I220" s="5" t="s">
        <v>8369</v>
      </c>
      <c r="J220" s="6" t="s">
        <v>297</v>
      </c>
      <c r="K220" s="6" t="s">
        <v>3051</v>
      </c>
      <c r="L220" s="2">
        <v>1637837</v>
      </c>
      <c r="M220" s="2">
        <v>1637878</v>
      </c>
      <c r="N220" s="2" t="s">
        <v>9</v>
      </c>
      <c r="O220" s="2">
        <v>2737446</v>
      </c>
      <c r="P220" s="2">
        <v>2737542</v>
      </c>
      <c r="Q220" s="2" t="s">
        <v>5</v>
      </c>
      <c r="R220" s="2">
        <v>44</v>
      </c>
      <c r="S220" s="2">
        <v>130013</v>
      </c>
      <c r="T220" s="2">
        <v>13482826</v>
      </c>
      <c r="U220" s="2">
        <v>30</v>
      </c>
      <c r="V220" s="2">
        <v>19004</v>
      </c>
      <c r="W220" s="2" t="s">
        <v>6293</v>
      </c>
      <c r="X220" s="5" t="s">
        <v>3049</v>
      </c>
    </row>
    <row r="221" spans="1:24">
      <c r="A221" s="1" t="s">
        <v>1784</v>
      </c>
      <c r="B221" s="1" t="s">
        <v>1131</v>
      </c>
      <c r="C221" s="2">
        <v>54</v>
      </c>
      <c r="D221" s="2">
        <v>2</v>
      </c>
      <c r="E221" s="3">
        <v>1.8349713007289501</v>
      </c>
      <c r="F221" s="3">
        <v>6.2539245077241103</v>
      </c>
      <c r="G221" s="4">
        <v>1.9962887651301199E-18</v>
      </c>
      <c r="H221" s="5" t="s">
        <v>8369</v>
      </c>
      <c r="I221" s="5" t="s">
        <v>8367</v>
      </c>
      <c r="J221" s="6" t="s">
        <v>1785</v>
      </c>
      <c r="K221" s="6" t="s">
        <v>1133</v>
      </c>
      <c r="L221" s="2">
        <v>1278807</v>
      </c>
      <c r="M221" s="2">
        <v>1279288</v>
      </c>
      <c r="N221" s="2" t="s">
        <v>5</v>
      </c>
      <c r="O221" s="2">
        <v>2167156</v>
      </c>
      <c r="P221" s="2">
        <v>2167200</v>
      </c>
      <c r="Q221" s="2" t="s">
        <v>5</v>
      </c>
      <c r="R221" s="2">
        <v>2496</v>
      </c>
      <c r="S221" s="2">
        <v>46921</v>
      </c>
      <c r="T221" s="2">
        <v>13563467</v>
      </c>
      <c r="U221" s="2">
        <v>447</v>
      </c>
      <c r="V221" s="2">
        <v>3720</v>
      </c>
      <c r="W221" s="2" t="s">
        <v>1783</v>
      </c>
      <c r="X221" s="5" t="s">
        <v>1129</v>
      </c>
    </row>
    <row r="222" spans="1:24">
      <c r="A222" s="1" t="s">
        <v>1805</v>
      </c>
      <c r="B222" s="1" t="s">
        <v>1131</v>
      </c>
      <c r="C222" s="2">
        <v>54</v>
      </c>
      <c r="D222" s="2">
        <v>2</v>
      </c>
      <c r="E222" s="3">
        <v>24.731989788181501</v>
      </c>
      <c r="F222" s="3">
        <v>39.6249104094072</v>
      </c>
      <c r="G222" s="4">
        <v>2.53991331928286E-57</v>
      </c>
      <c r="H222" s="5" t="s">
        <v>8369</v>
      </c>
      <c r="I222" s="5" t="s">
        <v>8367</v>
      </c>
      <c r="J222" s="6" t="s">
        <v>1806</v>
      </c>
      <c r="K222" s="6" t="s">
        <v>1133</v>
      </c>
      <c r="L222" s="2">
        <v>3616031</v>
      </c>
      <c r="M222" s="2">
        <v>3616087</v>
      </c>
      <c r="N222" s="2" t="s">
        <v>5</v>
      </c>
      <c r="O222" s="2">
        <v>2167177</v>
      </c>
      <c r="P222" s="2">
        <v>2167200</v>
      </c>
      <c r="Q222" s="2" t="s">
        <v>5</v>
      </c>
      <c r="R222" s="2">
        <v>394</v>
      </c>
      <c r="S222" s="2">
        <v>46921</v>
      </c>
      <c r="T222" s="2">
        <v>13565569</v>
      </c>
      <c r="U222" s="2">
        <v>36</v>
      </c>
      <c r="V222" s="2">
        <v>3720</v>
      </c>
      <c r="W222" s="2" t="s">
        <v>1804</v>
      </c>
      <c r="X222" s="5" t="s">
        <v>1129</v>
      </c>
    </row>
    <row r="223" spans="1:24">
      <c r="A223" s="1" t="s">
        <v>5372</v>
      </c>
      <c r="B223" s="1" t="s">
        <v>4503</v>
      </c>
      <c r="C223" s="2">
        <v>54</v>
      </c>
      <c r="D223" s="2">
        <v>2</v>
      </c>
      <c r="E223" s="3">
        <v>0.18926226981206701</v>
      </c>
      <c r="F223" s="3">
        <v>26.819802534489799</v>
      </c>
      <c r="G223" s="4">
        <v>1.04739452019723E-49</v>
      </c>
      <c r="H223" s="5" t="s">
        <v>8363</v>
      </c>
      <c r="I223" s="5" t="s">
        <v>8369</v>
      </c>
      <c r="J223" s="6" t="s">
        <v>5373</v>
      </c>
      <c r="K223" s="6" t="s">
        <v>4504</v>
      </c>
      <c r="L223" s="2">
        <v>1203776</v>
      </c>
      <c r="M223" s="2">
        <v>1203821</v>
      </c>
      <c r="N223" s="2" t="s">
        <v>9</v>
      </c>
      <c r="O223" s="2">
        <v>1967204</v>
      </c>
      <c r="P223" s="2">
        <v>1967424</v>
      </c>
      <c r="Q223" s="2" t="s">
        <v>9</v>
      </c>
      <c r="R223" s="2">
        <v>7073</v>
      </c>
      <c r="S223" s="2">
        <v>3872</v>
      </c>
      <c r="T223" s="2">
        <v>13601939</v>
      </c>
      <c r="U223" s="2">
        <v>26938</v>
      </c>
      <c r="V223" s="2">
        <v>600</v>
      </c>
      <c r="W223" s="2" t="s">
        <v>5371</v>
      </c>
      <c r="X223" s="5" t="s">
        <v>4502</v>
      </c>
    </row>
    <row r="224" spans="1:24">
      <c r="A224" s="1" t="s">
        <v>740</v>
      </c>
      <c r="B224" s="1" t="s">
        <v>3194</v>
      </c>
      <c r="C224" s="2">
        <v>54</v>
      </c>
      <c r="D224" s="2">
        <v>2</v>
      </c>
      <c r="E224" s="3">
        <v>3.8171727234228201</v>
      </c>
      <c r="F224" s="3">
        <v>4.2642774409124904</v>
      </c>
      <c r="G224" s="4">
        <v>3.2001797900917298E-11</v>
      </c>
      <c r="H224" s="5" t="s">
        <v>8369</v>
      </c>
      <c r="I224" s="5" t="s">
        <v>8365</v>
      </c>
      <c r="J224" s="6" t="s">
        <v>741</v>
      </c>
      <c r="K224" s="6" t="s">
        <v>3194</v>
      </c>
      <c r="L224" s="2">
        <v>3889607</v>
      </c>
      <c r="M224" s="2">
        <v>3889698</v>
      </c>
      <c r="N224" s="2" t="s">
        <v>5</v>
      </c>
      <c r="O224" s="2">
        <v>3986602</v>
      </c>
      <c r="P224" s="2">
        <v>3986639</v>
      </c>
      <c r="Q224" s="2" t="s">
        <v>5</v>
      </c>
      <c r="R224" s="2">
        <v>54117</v>
      </c>
      <c r="S224" s="2">
        <v>3172</v>
      </c>
      <c r="T224" s="2">
        <v>13555595</v>
      </c>
      <c r="U224" s="2">
        <v>3866</v>
      </c>
      <c r="V224" s="2">
        <v>197</v>
      </c>
      <c r="W224" s="2" t="s">
        <v>739</v>
      </c>
      <c r="X224" s="5" t="s">
        <v>3192</v>
      </c>
    </row>
    <row r="225" spans="1:24">
      <c r="A225" s="1" t="s">
        <v>2945</v>
      </c>
      <c r="B225" s="1" t="s">
        <v>3050</v>
      </c>
      <c r="C225" s="2">
        <v>54</v>
      </c>
      <c r="D225" s="2">
        <v>2</v>
      </c>
      <c r="E225" s="3">
        <v>0.17535356849283201</v>
      </c>
      <c r="F225" s="3">
        <v>3.9101808159379101</v>
      </c>
      <c r="G225" s="4">
        <v>1.5009258018400699E-9</v>
      </c>
      <c r="H225" s="5" t="s">
        <v>8369</v>
      </c>
      <c r="I225" s="5" t="s">
        <v>8369</v>
      </c>
      <c r="J225" s="6" t="s">
        <v>2946</v>
      </c>
      <c r="K225" s="6" t="s">
        <v>3051</v>
      </c>
      <c r="L225" s="2">
        <v>1196302</v>
      </c>
      <c r="M225" s="2">
        <v>1196391</v>
      </c>
      <c r="N225" s="2" t="s">
        <v>5</v>
      </c>
      <c r="O225" s="2">
        <v>2737408</v>
      </c>
      <c r="P225" s="2">
        <v>2737544</v>
      </c>
      <c r="Q225" s="2" t="s">
        <v>5</v>
      </c>
      <c r="R225" s="2">
        <v>1432</v>
      </c>
      <c r="S225" s="2">
        <v>130014</v>
      </c>
      <c r="T225" s="2">
        <v>13481438</v>
      </c>
      <c r="U225" s="2">
        <v>925</v>
      </c>
      <c r="V225" s="2">
        <v>19004</v>
      </c>
      <c r="W225" s="2" t="s">
        <v>2944</v>
      </c>
      <c r="X225" s="5" t="s">
        <v>3049</v>
      </c>
    </row>
    <row r="226" spans="1:24">
      <c r="A226" s="1" t="s">
        <v>2078</v>
      </c>
      <c r="B226" s="1" t="s">
        <v>1131</v>
      </c>
      <c r="C226" s="2">
        <v>53</v>
      </c>
      <c r="D226" s="2">
        <v>2</v>
      </c>
      <c r="E226" s="3">
        <v>2.6454107982686899</v>
      </c>
      <c r="F226" s="3">
        <v>26.5555742532853</v>
      </c>
      <c r="G226" s="4">
        <v>9.8935842507086299E-48</v>
      </c>
      <c r="H226" s="5" t="s">
        <v>8369</v>
      </c>
      <c r="I226" s="5" t="s">
        <v>8367</v>
      </c>
      <c r="J226" s="6" t="s">
        <v>2079</v>
      </c>
      <c r="K226" s="6" t="s">
        <v>1133</v>
      </c>
      <c r="L226" s="2">
        <v>2754831</v>
      </c>
      <c r="M226" s="2">
        <v>2754974</v>
      </c>
      <c r="N226" s="2" t="s">
        <v>5</v>
      </c>
      <c r="O226" s="2">
        <v>2167155</v>
      </c>
      <c r="P226" s="2">
        <v>2167200</v>
      </c>
      <c r="Q226" s="2" t="s">
        <v>5</v>
      </c>
      <c r="R226" s="2">
        <v>577</v>
      </c>
      <c r="S226" s="2">
        <v>46922</v>
      </c>
      <c r="T226" s="2">
        <v>13565386</v>
      </c>
      <c r="U226" s="2">
        <v>325</v>
      </c>
      <c r="V226" s="2">
        <v>3720</v>
      </c>
      <c r="W226" s="2" t="s">
        <v>2077</v>
      </c>
      <c r="X226" s="5" t="s">
        <v>1129</v>
      </c>
    </row>
    <row r="227" spans="1:24">
      <c r="A227" s="1" t="s">
        <v>6485</v>
      </c>
      <c r="B227" s="1" t="s">
        <v>6481</v>
      </c>
      <c r="C227" s="2">
        <v>53</v>
      </c>
      <c r="D227" s="2">
        <v>2</v>
      </c>
      <c r="E227" s="3">
        <v>2.8812710040412099E-2</v>
      </c>
      <c r="F227" s="3">
        <v>6.8805962473456699</v>
      </c>
      <c r="G227" s="4">
        <v>5.86377833236192E-20</v>
      </c>
      <c r="H227" s="5" t="s">
        <v>8367</v>
      </c>
      <c r="I227" s="5" t="s">
        <v>8368</v>
      </c>
      <c r="J227" s="6" t="s">
        <v>6486</v>
      </c>
      <c r="K227" s="6" t="s">
        <v>3523</v>
      </c>
      <c r="L227" s="2">
        <v>3194809</v>
      </c>
      <c r="M227" s="2">
        <v>3195241</v>
      </c>
      <c r="N227" s="2" t="s">
        <v>9</v>
      </c>
      <c r="O227" s="2">
        <v>2817780</v>
      </c>
      <c r="P227" s="2">
        <v>2817846</v>
      </c>
      <c r="Q227" s="2" t="s">
        <v>9</v>
      </c>
      <c r="R227" s="2">
        <v>7229</v>
      </c>
      <c r="S227" s="2">
        <v>14482</v>
      </c>
      <c r="T227" s="2">
        <v>13591174</v>
      </c>
      <c r="U227" s="2">
        <v>5692</v>
      </c>
      <c r="V227" s="2">
        <v>18128</v>
      </c>
      <c r="W227" s="2" t="s">
        <v>6484</v>
      </c>
      <c r="X227" s="5" t="s">
        <v>6480</v>
      </c>
    </row>
    <row r="228" spans="1:24">
      <c r="A228" s="1" t="s">
        <v>2625</v>
      </c>
      <c r="B228" s="1" t="s">
        <v>301</v>
      </c>
      <c r="C228" s="2">
        <v>53</v>
      </c>
      <c r="D228" s="2">
        <v>2</v>
      </c>
      <c r="E228" s="3">
        <v>0.32212895513301498</v>
      </c>
      <c r="F228" s="3">
        <v>7.9318966321824496</v>
      </c>
      <c r="G228" s="4">
        <v>1.0137083930275199E-22</v>
      </c>
      <c r="H228" s="5" t="s">
        <v>8367</v>
      </c>
      <c r="I228" s="5" t="s">
        <v>8369</v>
      </c>
      <c r="J228" s="6" t="s">
        <v>2627</v>
      </c>
      <c r="K228" s="6" t="s">
        <v>302</v>
      </c>
      <c r="L228" s="2">
        <v>1409128</v>
      </c>
      <c r="M228" s="2">
        <v>1409178</v>
      </c>
      <c r="N228" s="2" t="s">
        <v>5</v>
      </c>
      <c r="O228" s="2">
        <v>787348</v>
      </c>
      <c r="P228" s="2">
        <v>787594</v>
      </c>
      <c r="Q228" s="2" t="s">
        <v>9</v>
      </c>
      <c r="R228" s="2">
        <v>29683</v>
      </c>
      <c r="S228" s="2">
        <v>3057</v>
      </c>
      <c r="T228" s="2">
        <v>13580145</v>
      </c>
      <c r="U228" s="2">
        <v>14260</v>
      </c>
      <c r="V228" s="2">
        <v>651</v>
      </c>
      <c r="W228" s="2" t="s">
        <v>2623</v>
      </c>
      <c r="X228" s="5" t="s">
        <v>300</v>
      </c>
    </row>
    <row r="229" spans="1:24">
      <c r="A229" s="1" t="s">
        <v>2597</v>
      </c>
      <c r="B229" s="1" t="s">
        <v>5001</v>
      </c>
      <c r="C229" s="2">
        <v>53</v>
      </c>
      <c r="D229" s="2">
        <v>1</v>
      </c>
      <c r="E229" s="3">
        <v>0.34383992528246599</v>
      </c>
      <c r="F229" s="3">
        <v>10.2692972814353</v>
      </c>
      <c r="G229" s="4">
        <v>5.7855928618042199E-27</v>
      </c>
      <c r="H229" s="5" t="s">
        <v>8367</v>
      </c>
      <c r="I229" s="5" t="s">
        <v>8361</v>
      </c>
      <c r="J229" s="6" t="s">
        <v>2598</v>
      </c>
      <c r="K229" s="6" t="s">
        <v>4215</v>
      </c>
      <c r="L229" s="2">
        <v>16951</v>
      </c>
      <c r="M229" s="2">
        <v>16966</v>
      </c>
      <c r="N229" s="2" t="s">
        <v>5</v>
      </c>
      <c r="O229" s="2">
        <v>4250502</v>
      </c>
      <c r="P229" s="2">
        <v>4250534</v>
      </c>
      <c r="Q229" s="2" t="s">
        <v>5</v>
      </c>
      <c r="R229" s="2">
        <v>395</v>
      </c>
      <c r="S229" s="2">
        <v>175565</v>
      </c>
      <c r="T229" s="2">
        <v>13436925</v>
      </c>
      <c r="U229" s="2">
        <v>854</v>
      </c>
      <c r="V229" s="2">
        <v>1863</v>
      </c>
      <c r="W229" s="2" t="s">
        <v>2596</v>
      </c>
      <c r="X229" s="5" t="s">
        <v>4999</v>
      </c>
    </row>
    <row r="230" spans="1:24">
      <c r="A230" s="1" t="s">
        <v>1024</v>
      </c>
      <c r="B230" s="1" t="s">
        <v>516</v>
      </c>
      <c r="C230" s="2">
        <v>53</v>
      </c>
      <c r="D230" s="2">
        <v>2</v>
      </c>
      <c r="E230" s="3">
        <v>0.58116589389459405</v>
      </c>
      <c r="F230" s="3">
        <v>4.8991033229467797</v>
      </c>
      <c r="G230" s="4">
        <v>2.0761648662164301E-13</v>
      </c>
      <c r="H230" s="5" t="s">
        <v>8369</v>
      </c>
      <c r="I230" s="5" t="s">
        <v>8369</v>
      </c>
      <c r="J230" s="6" t="s">
        <v>1025</v>
      </c>
      <c r="K230" s="6" t="s">
        <v>517</v>
      </c>
      <c r="L230" s="2">
        <v>2590806</v>
      </c>
      <c r="M230" s="2">
        <v>2590968</v>
      </c>
      <c r="N230" s="2" t="s">
        <v>9</v>
      </c>
      <c r="O230" s="2">
        <v>2311603</v>
      </c>
      <c r="P230" s="2">
        <v>2311699</v>
      </c>
      <c r="Q230" s="2" t="s">
        <v>9</v>
      </c>
      <c r="R230" s="2">
        <v>2795</v>
      </c>
      <c r="S230" s="2">
        <v>52476</v>
      </c>
      <c r="T230" s="2">
        <v>13557614</v>
      </c>
      <c r="U230" s="2">
        <v>1464</v>
      </c>
      <c r="V230" s="2">
        <v>3514</v>
      </c>
      <c r="W230" s="2" t="s">
        <v>1023</v>
      </c>
      <c r="X230" s="5" t="s">
        <v>515</v>
      </c>
    </row>
    <row r="231" spans="1:24">
      <c r="A231" s="1" t="s">
        <v>1067</v>
      </c>
      <c r="B231" s="1" t="s">
        <v>1054</v>
      </c>
      <c r="C231" s="2">
        <v>52</v>
      </c>
      <c r="D231" s="2">
        <v>2</v>
      </c>
      <c r="E231" s="3">
        <v>1.3798877795345701</v>
      </c>
      <c r="F231" s="3">
        <v>71.772050766316198</v>
      </c>
      <c r="G231" s="4">
        <v>4.39330068417791E-69</v>
      </c>
      <c r="H231" s="5" t="s">
        <v>8369</v>
      </c>
      <c r="I231" s="5" t="s">
        <v>8367</v>
      </c>
      <c r="J231" s="6" t="s">
        <v>1068</v>
      </c>
      <c r="K231" s="6" t="s">
        <v>1055</v>
      </c>
      <c r="L231" s="2">
        <v>1150539</v>
      </c>
      <c r="M231" s="2">
        <v>1150788</v>
      </c>
      <c r="N231" s="2" t="s">
        <v>5</v>
      </c>
      <c r="O231" s="2">
        <v>507255</v>
      </c>
      <c r="P231" s="2">
        <v>507288</v>
      </c>
      <c r="Q231" s="2" t="s">
        <v>5</v>
      </c>
      <c r="R231" s="2">
        <v>1212</v>
      </c>
      <c r="S231" s="2">
        <v>8132</v>
      </c>
      <c r="T231" s="2">
        <v>13603542</v>
      </c>
      <c r="U231" s="2">
        <v>437</v>
      </c>
      <c r="V231" s="2">
        <v>5015</v>
      </c>
      <c r="W231" s="2" t="s">
        <v>1066</v>
      </c>
      <c r="X231" s="5" t="s">
        <v>1052</v>
      </c>
    </row>
    <row r="232" spans="1:24">
      <c r="A232" s="1" t="s">
        <v>1140</v>
      </c>
      <c r="B232" s="1" t="s">
        <v>1131</v>
      </c>
      <c r="C232" s="2">
        <v>52</v>
      </c>
      <c r="D232" s="2">
        <v>2</v>
      </c>
      <c r="E232" s="3">
        <v>2.5708676374526802</v>
      </c>
      <c r="F232" s="3">
        <v>7.2933024582180899</v>
      </c>
      <c r="G232" s="4">
        <v>1.7187452214757999E-20</v>
      </c>
      <c r="H232" s="5" t="s">
        <v>8369</v>
      </c>
      <c r="I232" s="5" t="s">
        <v>8367</v>
      </c>
      <c r="J232" s="6" t="s">
        <v>1141</v>
      </c>
      <c r="K232" s="6" t="s">
        <v>1133</v>
      </c>
      <c r="L232" s="2">
        <v>132001</v>
      </c>
      <c r="M232" s="2">
        <v>132085</v>
      </c>
      <c r="N232" s="2" t="s">
        <v>5</v>
      </c>
      <c r="O232" s="2">
        <v>2167148</v>
      </c>
      <c r="P232" s="2">
        <v>2167199</v>
      </c>
      <c r="Q232" s="2" t="s">
        <v>5</v>
      </c>
      <c r="R232" s="2">
        <v>2061</v>
      </c>
      <c r="S232" s="2">
        <v>46923</v>
      </c>
      <c r="T232" s="2">
        <v>13563902</v>
      </c>
      <c r="U232" s="2">
        <v>308</v>
      </c>
      <c r="V232" s="2">
        <v>3720</v>
      </c>
      <c r="W232" s="2" t="s">
        <v>1139</v>
      </c>
      <c r="X232" s="5" t="s">
        <v>1129</v>
      </c>
    </row>
    <row r="233" spans="1:24">
      <c r="A233" s="1" t="s">
        <v>6000</v>
      </c>
      <c r="B233" s="1" t="s">
        <v>4336</v>
      </c>
      <c r="C233" s="2">
        <v>52</v>
      </c>
      <c r="D233" s="2">
        <v>2</v>
      </c>
      <c r="E233" s="3">
        <v>3.5984125574638699</v>
      </c>
      <c r="F233" s="3">
        <v>5.0665977209225002</v>
      </c>
      <c r="G233" s="4">
        <v>9.7969570991423497E-14</v>
      </c>
      <c r="H233" s="5" t="s">
        <v>8365</v>
      </c>
      <c r="I233" s="5" t="s">
        <v>8362</v>
      </c>
      <c r="J233" s="6" t="s">
        <v>6000</v>
      </c>
      <c r="K233" s="6" t="s">
        <v>4336</v>
      </c>
      <c r="L233" s="2">
        <v>1736017</v>
      </c>
      <c r="M233" s="2">
        <v>1736072</v>
      </c>
      <c r="N233" s="2" t="s">
        <v>5</v>
      </c>
      <c r="O233" s="2">
        <v>1863802</v>
      </c>
      <c r="P233" s="2">
        <v>1863818</v>
      </c>
      <c r="Q233" s="2" t="s">
        <v>5</v>
      </c>
      <c r="R233" s="2">
        <v>24612</v>
      </c>
      <c r="S233" s="2">
        <v>5664</v>
      </c>
      <c r="T233" s="2">
        <v>13582610</v>
      </c>
      <c r="U233" s="2">
        <v>2172</v>
      </c>
      <c r="V233" s="2">
        <v>372</v>
      </c>
      <c r="W233" s="2" t="s">
        <v>5999</v>
      </c>
      <c r="X233" s="5" t="s">
        <v>4335</v>
      </c>
    </row>
    <row r="234" spans="1:24">
      <c r="A234" s="1" t="s">
        <v>2684</v>
      </c>
      <c r="B234" s="1" t="s">
        <v>4214</v>
      </c>
      <c r="C234" s="2">
        <v>52</v>
      </c>
      <c r="D234" s="2" t="s">
        <v>6</v>
      </c>
      <c r="E234" s="3">
        <v>2.5363633530516498</v>
      </c>
      <c r="F234" s="3">
        <v>2.5363633530516498</v>
      </c>
      <c r="G234" s="4">
        <v>2.2720813738919501E-2</v>
      </c>
      <c r="H234" s="5" t="s">
        <v>8369</v>
      </c>
      <c r="I234" s="5" t="s">
        <v>8369</v>
      </c>
      <c r="J234" s="6" t="s">
        <v>2685</v>
      </c>
      <c r="K234" s="6" t="s">
        <v>4215</v>
      </c>
      <c r="L234" s="2">
        <v>3323218</v>
      </c>
      <c r="M234" s="2">
        <v>3323299</v>
      </c>
      <c r="N234" s="2" t="s">
        <v>9</v>
      </c>
      <c r="O234" s="2">
        <v>4250218</v>
      </c>
      <c r="P234" s="2">
        <v>4250535</v>
      </c>
      <c r="Q234" s="2" t="s">
        <v>5</v>
      </c>
      <c r="R234" s="2">
        <v>1457</v>
      </c>
      <c r="S234" s="2">
        <v>188872</v>
      </c>
      <c r="T234" s="2">
        <v>13422557</v>
      </c>
      <c r="U234" s="2">
        <v>85</v>
      </c>
      <c r="V234" s="2">
        <v>4337</v>
      </c>
      <c r="W234" s="2" t="s">
        <v>2683</v>
      </c>
      <c r="X234" s="5" t="s">
        <v>4213</v>
      </c>
    </row>
    <row r="235" spans="1:24">
      <c r="A235" s="1" t="s">
        <v>700</v>
      </c>
      <c r="B235" s="1" t="s">
        <v>3050</v>
      </c>
      <c r="C235" s="2">
        <v>52</v>
      </c>
      <c r="D235" s="2">
        <v>2</v>
      </c>
      <c r="E235" s="3">
        <v>1.03911101837014</v>
      </c>
      <c r="F235" s="3">
        <v>8.67626145686455</v>
      </c>
      <c r="G235" s="4">
        <v>1.26644796456215E-23</v>
      </c>
      <c r="H235" s="5" t="s">
        <v>8362</v>
      </c>
      <c r="I235" s="5" t="s">
        <v>8369</v>
      </c>
      <c r="J235" s="6" t="s">
        <v>700</v>
      </c>
      <c r="K235" s="6" t="s">
        <v>3051</v>
      </c>
      <c r="L235" s="2">
        <v>3784115</v>
      </c>
      <c r="M235" s="2">
        <v>3784231</v>
      </c>
      <c r="N235" s="2" t="s">
        <v>9</v>
      </c>
      <c r="O235" s="2">
        <v>2737502</v>
      </c>
      <c r="P235" s="2">
        <v>2737543</v>
      </c>
      <c r="Q235" s="2" t="s">
        <v>5</v>
      </c>
      <c r="R235" s="2">
        <v>875</v>
      </c>
      <c r="S235" s="2">
        <v>92602</v>
      </c>
      <c r="T235" s="2">
        <v>13519409</v>
      </c>
      <c r="U235" s="2">
        <v>472</v>
      </c>
      <c r="V235" s="2">
        <v>6190</v>
      </c>
      <c r="W235" s="2" t="s">
        <v>699</v>
      </c>
      <c r="X235" s="5" t="s">
        <v>3049</v>
      </c>
    </row>
    <row r="236" spans="1:24">
      <c r="A236" s="1" t="s">
        <v>1525</v>
      </c>
      <c r="B236" s="1" t="s">
        <v>45</v>
      </c>
      <c r="C236" s="2">
        <v>51</v>
      </c>
      <c r="D236" s="2">
        <v>1</v>
      </c>
      <c r="E236" s="3">
        <v>1.0700265563495099</v>
      </c>
      <c r="F236" s="3">
        <v>2.6410816578988001</v>
      </c>
      <c r="G236" s="4">
        <v>7.0733227935821002E-3</v>
      </c>
      <c r="H236" s="5" t="s">
        <v>8369</v>
      </c>
      <c r="I236" s="5" t="s">
        <v>8367</v>
      </c>
      <c r="J236" s="6" t="s">
        <v>1526</v>
      </c>
      <c r="K236" s="6" t="s">
        <v>47</v>
      </c>
      <c r="L236" s="2">
        <v>3048501</v>
      </c>
      <c r="M236" s="2">
        <v>3048800</v>
      </c>
      <c r="N236" s="2" t="s">
        <v>9</v>
      </c>
      <c r="O236" s="2">
        <v>1405658</v>
      </c>
      <c r="P236" s="2">
        <v>1405698</v>
      </c>
      <c r="Q236" s="2" t="s">
        <v>9</v>
      </c>
      <c r="R236" s="2">
        <v>3899</v>
      </c>
      <c r="S236" s="2">
        <v>67068</v>
      </c>
      <c r="T236" s="2">
        <v>13541920</v>
      </c>
      <c r="U236" s="2">
        <v>622</v>
      </c>
      <c r="V236" s="2">
        <v>2203</v>
      </c>
      <c r="W236" s="2" t="s">
        <v>1524</v>
      </c>
      <c r="X236" s="5" t="s">
        <v>43</v>
      </c>
    </row>
    <row r="237" spans="1:24">
      <c r="A237" s="1" t="s">
        <v>3050</v>
      </c>
      <c r="B237" s="1" t="s">
        <v>5409</v>
      </c>
      <c r="C237" s="2">
        <v>51</v>
      </c>
      <c r="D237" s="2">
        <v>2</v>
      </c>
      <c r="E237" s="3">
        <v>0.231430308837067</v>
      </c>
      <c r="F237" s="3">
        <v>3.5716811299048601</v>
      </c>
      <c r="G237" s="4">
        <v>2.3977888388816298E-7</v>
      </c>
      <c r="H237" s="5" t="s">
        <v>8369</v>
      </c>
      <c r="I237" s="5" t="s">
        <v>8369</v>
      </c>
      <c r="J237" s="6" t="s">
        <v>3051</v>
      </c>
      <c r="K237" s="6" t="s">
        <v>2540</v>
      </c>
      <c r="L237" s="2">
        <v>2737375</v>
      </c>
      <c r="M237" s="2">
        <v>2737515</v>
      </c>
      <c r="N237" s="2" t="s">
        <v>5</v>
      </c>
      <c r="O237" s="2">
        <v>639011</v>
      </c>
      <c r="P237" s="2">
        <v>639081</v>
      </c>
      <c r="Q237" s="2" t="s">
        <v>5</v>
      </c>
      <c r="R237" s="2">
        <v>96486</v>
      </c>
      <c r="S237" s="2">
        <v>2000</v>
      </c>
      <c r="T237" s="2">
        <v>13514401</v>
      </c>
      <c r="U237" s="2">
        <v>26490</v>
      </c>
      <c r="V237" s="2">
        <v>470</v>
      </c>
      <c r="W237" s="2" t="s">
        <v>3049</v>
      </c>
      <c r="X237" s="5" t="s">
        <v>5408</v>
      </c>
    </row>
    <row r="238" spans="1:24">
      <c r="A238" s="1" t="s">
        <v>301</v>
      </c>
      <c r="B238" s="1" t="s">
        <v>4944</v>
      </c>
      <c r="C238" s="2">
        <v>51</v>
      </c>
      <c r="D238" s="2" t="s">
        <v>6</v>
      </c>
      <c r="E238" s="3">
        <v>0.88825099902375604</v>
      </c>
      <c r="F238" s="3">
        <v>3.4415616261033199</v>
      </c>
      <c r="G238" s="4">
        <v>8.2222305310061504E-7</v>
      </c>
      <c r="H238" s="5" t="s">
        <v>8369</v>
      </c>
      <c r="I238" s="5" t="s">
        <v>8369</v>
      </c>
      <c r="J238" s="6" t="s">
        <v>302</v>
      </c>
      <c r="K238" s="6" t="s">
        <v>4800</v>
      </c>
      <c r="L238" s="2">
        <v>786882</v>
      </c>
      <c r="M238" s="2">
        <v>787199</v>
      </c>
      <c r="N238" s="2" t="s">
        <v>9</v>
      </c>
      <c r="O238" s="2">
        <v>657512</v>
      </c>
      <c r="P238" s="2">
        <v>657549</v>
      </c>
      <c r="Q238" s="2" t="s">
        <v>5</v>
      </c>
      <c r="R238" s="2">
        <v>3261</v>
      </c>
      <c r="S238" s="2">
        <v>61566</v>
      </c>
      <c r="T238" s="2">
        <v>13548060</v>
      </c>
      <c r="U238" s="2">
        <v>819</v>
      </c>
      <c r="V238" s="2">
        <v>1266</v>
      </c>
      <c r="W238" s="2" t="s">
        <v>300</v>
      </c>
      <c r="X238" s="5" t="s">
        <v>4943</v>
      </c>
    </row>
    <row r="239" spans="1:24">
      <c r="A239" s="1" t="s">
        <v>29</v>
      </c>
      <c r="B239" s="1" t="s">
        <v>4794</v>
      </c>
      <c r="C239" s="2">
        <v>51</v>
      </c>
      <c r="D239" s="2">
        <v>1</v>
      </c>
      <c r="E239" s="3">
        <v>0.36156342570893302</v>
      </c>
      <c r="F239" s="3">
        <v>4.3943156387874396</v>
      </c>
      <c r="G239" s="4">
        <v>6.8296283302247097E-11</v>
      </c>
      <c r="H239" s="5" t="s">
        <v>8367</v>
      </c>
      <c r="I239" s="5" t="s">
        <v>8369</v>
      </c>
      <c r="J239" s="6" t="s">
        <v>31</v>
      </c>
      <c r="K239" s="6" t="s">
        <v>4795</v>
      </c>
      <c r="L239" s="2">
        <v>2942696</v>
      </c>
      <c r="M239" s="2">
        <v>2942772</v>
      </c>
      <c r="N239" s="2" t="s">
        <v>5</v>
      </c>
      <c r="O239" s="2">
        <v>4329404</v>
      </c>
      <c r="P239" s="2">
        <v>4329459</v>
      </c>
      <c r="Q239" s="2" t="s">
        <v>5</v>
      </c>
      <c r="R239" s="2">
        <v>23805</v>
      </c>
      <c r="S239" s="2">
        <v>6622</v>
      </c>
      <c r="T239" s="2">
        <v>13582460</v>
      </c>
      <c r="U239" s="2">
        <v>11532</v>
      </c>
      <c r="V239" s="2">
        <v>684</v>
      </c>
      <c r="W239" s="2" t="s">
        <v>27</v>
      </c>
      <c r="X239" s="5" t="s">
        <v>4793</v>
      </c>
    </row>
    <row r="240" spans="1:24">
      <c r="A240" s="1" t="s">
        <v>6242</v>
      </c>
      <c r="B240" s="1" t="s">
        <v>5045</v>
      </c>
      <c r="C240" s="2">
        <v>50</v>
      </c>
      <c r="D240" s="2">
        <v>1</v>
      </c>
      <c r="E240" s="3">
        <v>0.51788101057223801</v>
      </c>
      <c r="F240" s="3">
        <v>4.1876723403855598</v>
      </c>
      <c r="G240" s="4">
        <v>1.18814812353505E-9</v>
      </c>
      <c r="H240" s="5" t="s">
        <v>8369</v>
      </c>
      <c r="I240" s="5" t="s">
        <v>8367</v>
      </c>
      <c r="J240" s="6" t="s">
        <v>6243</v>
      </c>
      <c r="K240" s="6" t="s">
        <v>3051</v>
      </c>
      <c r="L240" s="2">
        <v>2536024</v>
      </c>
      <c r="M240" s="2">
        <v>2536197</v>
      </c>
      <c r="N240" s="2" t="s">
        <v>5</v>
      </c>
      <c r="O240" s="2">
        <v>2737535</v>
      </c>
      <c r="P240" s="2">
        <v>2737543</v>
      </c>
      <c r="Q240" s="2" t="s">
        <v>5</v>
      </c>
      <c r="R240" s="2">
        <v>1743</v>
      </c>
      <c r="S240" s="2">
        <v>92604</v>
      </c>
      <c r="T240" s="2">
        <v>13518541</v>
      </c>
      <c r="U240" s="2">
        <v>885</v>
      </c>
      <c r="V240" s="2">
        <v>6190</v>
      </c>
      <c r="W240" s="2" t="s">
        <v>6241</v>
      </c>
      <c r="X240" s="5" t="s">
        <v>5043</v>
      </c>
    </row>
    <row r="241" spans="1:24">
      <c r="A241" s="1" t="s">
        <v>4270</v>
      </c>
      <c r="B241" s="1" t="s">
        <v>6159</v>
      </c>
      <c r="C241" s="2">
        <v>50</v>
      </c>
      <c r="D241" s="2">
        <v>2</v>
      </c>
      <c r="E241" s="3">
        <v>3.5958294815829102</v>
      </c>
      <c r="F241" s="3">
        <v>23.767381152979599</v>
      </c>
      <c r="G241" s="4">
        <v>1.2709774259549801E-42</v>
      </c>
      <c r="H241" s="5" t="s">
        <v>8367</v>
      </c>
      <c r="I241" s="5" t="s">
        <v>8369</v>
      </c>
      <c r="J241" s="6" t="s">
        <v>18</v>
      </c>
      <c r="K241" s="6" t="s">
        <v>6160</v>
      </c>
      <c r="L241" s="2">
        <v>2734216</v>
      </c>
      <c r="M241" s="2">
        <v>2734294</v>
      </c>
      <c r="N241" s="2" t="s">
        <v>9</v>
      </c>
      <c r="O241" s="2">
        <v>2432887</v>
      </c>
      <c r="P241" s="2">
        <v>2432890</v>
      </c>
      <c r="Q241" s="2" t="s">
        <v>9</v>
      </c>
      <c r="R241" s="2">
        <v>42044</v>
      </c>
      <c r="S241" s="2">
        <v>679</v>
      </c>
      <c r="T241" s="2">
        <v>13570165</v>
      </c>
      <c r="U241" s="2">
        <v>15926</v>
      </c>
      <c r="V241" s="2">
        <v>51</v>
      </c>
      <c r="W241" s="2" t="s">
        <v>4268</v>
      </c>
      <c r="X241" s="5" t="s">
        <v>6158</v>
      </c>
    </row>
    <row r="242" spans="1:24">
      <c r="A242" s="1" t="s">
        <v>1131</v>
      </c>
      <c r="B242" s="1" t="s">
        <v>2205</v>
      </c>
      <c r="C242" s="2">
        <v>50</v>
      </c>
      <c r="D242" s="2">
        <v>2</v>
      </c>
      <c r="E242" s="3">
        <v>1.82972089649638</v>
      </c>
      <c r="F242" s="3">
        <v>5.9777893593456302</v>
      </c>
      <c r="G242" s="4">
        <v>6.0643924854598399E-16</v>
      </c>
      <c r="H242" s="5" t="s">
        <v>8367</v>
      </c>
      <c r="I242" s="5" t="s">
        <v>8369</v>
      </c>
      <c r="J242" s="6" t="s">
        <v>1133</v>
      </c>
      <c r="K242" s="6" t="s">
        <v>2206</v>
      </c>
      <c r="L242" s="2">
        <v>2167112</v>
      </c>
      <c r="M242" s="2">
        <v>2167176</v>
      </c>
      <c r="N242" s="2" t="s">
        <v>5</v>
      </c>
      <c r="O242" s="2">
        <v>134413</v>
      </c>
      <c r="P242" s="2">
        <v>134816</v>
      </c>
      <c r="Q242" s="2" t="s">
        <v>5</v>
      </c>
      <c r="R242" s="2">
        <v>27972</v>
      </c>
      <c r="S242" s="2">
        <v>4061</v>
      </c>
      <c r="T242" s="2">
        <v>13580855</v>
      </c>
      <c r="U242" s="2">
        <v>3720</v>
      </c>
      <c r="V242" s="2">
        <v>412</v>
      </c>
      <c r="W242" s="2" t="s">
        <v>1129</v>
      </c>
      <c r="X242" s="5" t="s">
        <v>2204</v>
      </c>
    </row>
    <row r="243" spans="1:24">
      <c r="A243" s="1" t="s">
        <v>4547</v>
      </c>
      <c r="B243" s="1" t="s">
        <v>4794</v>
      </c>
      <c r="C243" s="2">
        <v>50</v>
      </c>
      <c r="D243" s="2">
        <v>2</v>
      </c>
      <c r="E243" s="3">
        <v>6.5056707987879996</v>
      </c>
      <c r="F243" s="3">
        <v>23.369738262634399</v>
      </c>
      <c r="G243" s="4">
        <v>8.02908757370399E-43</v>
      </c>
      <c r="H243" s="5" t="s">
        <v>8364</v>
      </c>
      <c r="I243" s="5" t="s">
        <v>8369</v>
      </c>
      <c r="J243" s="6" t="s">
        <v>4548</v>
      </c>
      <c r="K243" s="6" t="s">
        <v>4795</v>
      </c>
      <c r="L243" s="2">
        <v>2003835</v>
      </c>
      <c r="M243" s="2">
        <v>2003836</v>
      </c>
      <c r="N243" s="2" t="s">
        <v>5</v>
      </c>
      <c r="O243" s="2">
        <v>4329405</v>
      </c>
      <c r="P243" s="2">
        <v>4329408</v>
      </c>
      <c r="Q243" s="2" t="s">
        <v>5</v>
      </c>
      <c r="R243" s="2">
        <v>4394</v>
      </c>
      <c r="S243" s="2">
        <v>6623</v>
      </c>
      <c r="T243" s="2">
        <v>13601871</v>
      </c>
      <c r="U243" s="2">
        <v>634</v>
      </c>
      <c r="V243" s="2">
        <v>684</v>
      </c>
      <c r="W243" s="2" t="s">
        <v>4546</v>
      </c>
      <c r="X243" s="5" t="s">
        <v>4793</v>
      </c>
    </row>
    <row r="244" spans="1:24">
      <c r="A244" s="1" t="s">
        <v>1904</v>
      </c>
      <c r="B244" s="1" t="s">
        <v>4794</v>
      </c>
      <c r="C244" s="2">
        <v>50</v>
      </c>
      <c r="D244" s="2">
        <v>2</v>
      </c>
      <c r="E244" s="3">
        <v>1.82230577109189</v>
      </c>
      <c r="F244" s="3">
        <v>12.0828115388054</v>
      </c>
      <c r="G244" s="4">
        <v>2.3610386706808501E-29</v>
      </c>
      <c r="H244" s="5" t="s">
        <v>8369</v>
      </c>
      <c r="I244" s="5" t="s">
        <v>8369</v>
      </c>
      <c r="J244" s="6" t="s">
        <v>1905</v>
      </c>
      <c r="K244" s="6" t="s">
        <v>4795</v>
      </c>
      <c r="L244" s="2">
        <v>4331108</v>
      </c>
      <c r="M244" s="2">
        <v>4331564</v>
      </c>
      <c r="N244" s="2" t="s">
        <v>5</v>
      </c>
      <c r="O244" s="2">
        <v>4329301</v>
      </c>
      <c r="P244" s="2">
        <v>4329800</v>
      </c>
      <c r="Q244" s="2" t="s">
        <v>5</v>
      </c>
      <c r="R244" s="2">
        <v>2868</v>
      </c>
      <c r="S244" s="2">
        <v>19609</v>
      </c>
      <c r="T244" s="2">
        <v>13590411</v>
      </c>
      <c r="U244" s="2">
        <v>534</v>
      </c>
      <c r="V244" s="2">
        <v>2902</v>
      </c>
      <c r="W244" s="2" t="s">
        <v>1903</v>
      </c>
      <c r="X244" s="5" t="s">
        <v>4793</v>
      </c>
    </row>
    <row r="245" spans="1:24">
      <c r="A245" s="1" t="s">
        <v>662</v>
      </c>
      <c r="B245" s="1" t="s">
        <v>1131</v>
      </c>
      <c r="C245" s="2">
        <v>49</v>
      </c>
      <c r="D245" s="2">
        <v>2</v>
      </c>
      <c r="E245" s="3">
        <v>0.16030647481412499</v>
      </c>
      <c r="F245" s="3">
        <v>7.1893747658748399</v>
      </c>
      <c r="G245" s="4">
        <v>9.1377019690005298E-19</v>
      </c>
      <c r="H245" s="5" t="s">
        <v>8369</v>
      </c>
      <c r="I245" s="5" t="s">
        <v>8367</v>
      </c>
      <c r="J245" s="6" t="s">
        <v>663</v>
      </c>
      <c r="K245" s="6" t="s">
        <v>1133</v>
      </c>
      <c r="L245" s="2">
        <v>3441813</v>
      </c>
      <c r="M245" s="2">
        <v>3442072</v>
      </c>
      <c r="N245" s="2" t="s">
        <v>9</v>
      </c>
      <c r="O245" s="2">
        <v>2167157</v>
      </c>
      <c r="P245" s="2">
        <v>2167204</v>
      </c>
      <c r="Q245" s="2" t="s">
        <v>5</v>
      </c>
      <c r="R245" s="2">
        <v>1959</v>
      </c>
      <c r="S245" s="2">
        <v>47190</v>
      </c>
      <c r="T245" s="2">
        <v>13563740</v>
      </c>
      <c r="U245" s="2">
        <v>4609</v>
      </c>
      <c r="V245" s="2">
        <v>3767</v>
      </c>
      <c r="W245" s="2" t="s">
        <v>661</v>
      </c>
      <c r="X245" s="5" t="s">
        <v>1129</v>
      </c>
    </row>
    <row r="246" spans="1:24">
      <c r="A246" s="1" t="s">
        <v>6357</v>
      </c>
      <c r="B246" s="1" t="s">
        <v>1131</v>
      </c>
      <c r="C246" s="2">
        <v>49</v>
      </c>
      <c r="D246" s="2">
        <v>1</v>
      </c>
      <c r="E246" s="3">
        <v>0.339286443439139</v>
      </c>
      <c r="F246" s="3">
        <v>5.0044473977447996</v>
      </c>
      <c r="G246" s="4">
        <v>2.12706550464106E-12</v>
      </c>
      <c r="H246" s="5" t="s">
        <v>8364</v>
      </c>
      <c r="I246" s="5" t="s">
        <v>8367</v>
      </c>
      <c r="J246" s="6" t="s">
        <v>5560</v>
      </c>
      <c r="K246" s="6" t="s">
        <v>1133</v>
      </c>
      <c r="L246" s="2">
        <v>1907605</v>
      </c>
      <c r="M246" s="2">
        <v>1907639</v>
      </c>
      <c r="N246" s="2" t="s">
        <v>9</v>
      </c>
      <c r="O246" s="2">
        <v>2167140</v>
      </c>
      <c r="P246" s="2">
        <v>2167200</v>
      </c>
      <c r="Q246" s="2" t="s">
        <v>5</v>
      </c>
      <c r="R246" s="2">
        <v>2830</v>
      </c>
      <c r="S246" s="2">
        <v>46926</v>
      </c>
      <c r="T246" s="2">
        <v>13563133</v>
      </c>
      <c r="U246" s="2">
        <v>2188</v>
      </c>
      <c r="V246" s="2">
        <v>3720</v>
      </c>
      <c r="W246" s="2" t="s">
        <v>6356</v>
      </c>
      <c r="X246" s="5" t="s">
        <v>1129</v>
      </c>
    </row>
    <row r="247" spans="1:24">
      <c r="A247" s="1" t="s">
        <v>6261</v>
      </c>
      <c r="B247" s="1" t="s">
        <v>5399</v>
      </c>
      <c r="C247" s="2">
        <v>49</v>
      </c>
      <c r="D247" s="2">
        <v>2</v>
      </c>
      <c r="E247" s="3">
        <v>3.5039839769097898</v>
      </c>
      <c r="F247" s="3">
        <v>1323.65273687135</v>
      </c>
      <c r="G247" s="4">
        <v>4.13371389867123E-125</v>
      </c>
      <c r="H247" s="5" t="s">
        <v>8364</v>
      </c>
      <c r="I247" s="5" t="s">
        <v>8367</v>
      </c>
      <c r="J247" s="6" t="s">
        <v>3587</v>
      </c>
      <c r="K247" s="6" t="s">
        <v>5400</v>
      </c>
      <c r="L247" s="2">
        <v>3647857</v>
      </c>
      <c r="M247" s="2">
        <v>3647983</v>
      </c>
      <c r="N247" s="2" t="s">
        <v>9</v>
      </c>
      <c r="O247" s="2">
        <v>3648102</v>
      </c>
      <c r="P247" s="2">
        <v>3648334</v>
      </c>
      <c r="Q247" s="2" t="s">
        <v>5</v>
      </c>
      <c r="R247" s="2">
        <v>305</v>
      </c>
      <c r="S247" s="2">
        <v>1652</v>
      </c>
      <c r="T247" s="2">
        <v>13610932</v>
      </c>
      <c r="U247" s="2">
        <v>585</v>
      </c>
      <c r="V247" s="2">
        <v>1584</v>
      </c>
      <c r="W247" s="2" t="s">
        <v>6260</v>
      </c>
      <c r="X247" s="5" t="s">
        <v>5398</v>
      </c>
    </row>
    <row r="248" spans="1:24">
      <c r="A248" s="1" t="s">
        <v>6802</v>
      </c>
      <c r="B248" s="1" t="s">
        <v>3050</v>
      </c>
      <c r="C248" s="2">
        <v>49</v>
      </c>
      <c r="D248" s="2">
        <v>2</v>
      </c>
      <c r="E248" s="3">
        <v>1.2444782597767601</v>
      </c>
      <c r="F248" s="3">
        <v>6.1244500319148996</v>
      </c>
      <c r="G248" s="4">
        <v>9.5626525637967406E-16</v>
      </c>
      <c r="H248" s="5" t="s">
        <v>8364</v>
      </c>
      <c r="I248" s="5" t="s">
        <v>8369</v>
      </c>
      <c r="J248" s="6" t="s">
        <v>6803</v>
      </c>
      <c r="K248" s="6" t="s">
        <v>3051</v>
      </c>
      <c r="L248" s="2">
        <v>1754602</v>
      </c>
      <c r="M248" s="2">
        <v>1754645</v>
      </c>
      <c r="N248" s="2" t="s">
        <v>9</v>
      </c>
      <c r="O248" s="2">
        <v>2737501</v>
      </c>
      <c r="P248" s="2">
        <v>2737543</v>
      </c>
      <c r="Q248" s="2" t="s">
        <v>5</v>
      </c>
      <c r="R248" s="2">
        <v>1168</v>
      </c>
      <c r="S248" s="2">
        <v>92605</v>
      </c>
      <c r="T248" s="2">
        <v>13519116</v>
      </c>
      <c r="U248" s="2">
        <v>365</v>
      </c>
      <c r="V248" s="2">
        <v>6190</v>
      </c>
      <c r="W248" s="2" t="s">
        <v>6801</v>
      </c>
      <c r="X248" s="5" t="s">
        <v>3049</v>
      </c>
    </row>
    <row r="249" spans="1:24">
      <c r="A249" s="1" t="s">
        <v>29</v>
      </c>
      <c r="B249" s="1" t="s">
        <v>3059</v>
      </c>
      <c r="C249" s="2">
        <v>49</v>
      </c>
      <c r="D249" s="2">
        <v>2</v>
      </c>
      <c r="E249" s="3">
        <v>0.20237516057572899</v>
      </c>
      <c r="F249" s="3">
        <v>12.873141344898499</v>
      </c>
      <c r="G249" s="4">
        <v>6.2601139284196003E-30</v>
      </c>
      <c r="H249" s="5" t="s">
        <v>8367</v>
      </c>
      <c r="I249" s="5" t="s">
        <v>8369</v>
      </c>
      <c r="J249" s="6" t="s">
        <v>31</v>
      </c>
      <c r="K249" s="6" t="s">
        <v>3060</v>
      </c>
      <c r="L249" s="2">
        <v>2942801</v>
      </c>
      <c r="M249" s="2">
        <v>2942846</v>
      </c>
      <c r="N249" s="2" t="s">
        <v>5</v>
      </c>
      <c r="O249" s="2">
        <v>1015698</v>
      </c>
      <c r="P249" s="2">
        <v>1015929</v>
      </c>
      <c r="Q249" s="2" t="s">
        <v>5</v>
      </c>
      <c r="R249" s="2">
        <v>15359</v>
      </c>
      <c r="S249" s="2">
        <v>3369</v>
      </c>
      <c r="T249" s="2">
        <v>13594161</v>
      </c>
      <c r="U249" s="2">
        <v>6268</v>
      </c>
      <c r="V249" s="2">
        <v>2181</v>
      </c>
      <c r="W249" s="2" t="s">
        <v>27</v>
      </c>
      <c r="X249" s="5" t="s">
        <v>3058</v>
      </c>
    </row>
    <row r="250" spans="1:24">
      <c r="A250" s="1" t="s">
        <v>6250</v>
      </c>
      <c r="B250" s="1" t="s">
        <v>6607</v>
      </c>
      <c r="C250" s="2">
        <v>49</v>
      </c>
      <c r="D250" s="2">
        <v>1</v>
      </c>
      <c r="E250" s="3">
        <v>12.9296992340206</v>
      </c>
      <c r="F250" s="3">
        <v>12.9296992340206</v>
      </c>
      <c r="G250" s="4">
        <v>7.00070676726498E-30</v>
      </c>
      <c r="H250" s="5" t="s">
        <v>8369</v>
      </c>
      <c r="I250" s="5" t="s">
        <v>8361</v>
      </c>
      <c r="J250" s="6" t="s">
        <v>6251</v>
      </c>
      <c r="K250" s="6" t="s">
        <v>4308</v>
      </c>
      <c r="L250" s="2">
        <v>1795402</v>
      </c>
      <c r="M250" s="2">
        <v>1795569</v>
      </c>
      <c r="N250" s="2" t="s">
        <v>9</v>
      </c>
      <c r="O250" s="2">
        <v>3079601</v>
      </c>
      <c r="P250" s="2">
        <v>3079607</v>
      </c>
      <c r="Q250" s="2" t="s">
        <v>9</v>
      </c>
      <c r="R250" s="2">
        <v>32590</v>
      </c>
      <c r="S250" s="2">
        <v>1579</v>
      </c>
      <c r="T250" s="2">
        <v>13578720</v>
      </c>
      <c r="U250" s="2">
        <v>748</v>
      </c>
      <c r="V250" s="2">
        <v>59</v>
      </c>
      <c r="W250" s="2" t="s">
        <v>6248</v>
      </c>
      <c r="X250" s="5" t="s">
        <v>6606</v>
      </c>
    </row>
    <row r="251" spans="1:24">
      <c r="A251" s="1" t="s">
        <v>6168</v>
      </c>
      <c r="B251" s="1" t="s">
        <v>4794</v>
      </c>
      <c r="C251" s="2">
        <v>49</v>
      </c>
      <c r="D251" s="2">
        <v>2</v>
      </c>
      <c r="E251" s="3">
        <v>0.52636511528514696</v>
      </c>
      <c r="F251" s="3">
        <v>7.1968263409332698</v>
      </c>
      <c r="G251" s="4">
        <v>6.6221150296789598E-19</v>
      </c>
      <c r="H251" s="5" t="s">
        <v>8367</v>
      </c>
      <c r="I251" s="5" t="s">
        <v>8369</v>
      </c>
      <c r="J251" s="6" t="s">
        <v>6169</v>
      </c>
      <c r="K251" s="6" t="s">
        <v>4795</v>
      </c>
      <c r="L251" s="2">
        <v>2153645</v>
      </c>
      <c r="M251" s="2">
        <v>2153700</v>
      </c>
      <c r="N251" s="2" t="s">
        <v>5</v>
      </c>
      <c r="O251" s="2">
        <v>4329405</v>
      </c>
      <c r="P251" s="2">
        <v>4329435</v>
      </c>
      <c r="Q251" s="2" t="s">
        <v>5</v>
      </c>
      <c r="R251" s="2">
        <v>13971</v>
      </c>
      <c r="S251" s="2">
        <v>6624</v>
      </c>
      <c r="T251" s="2">
        <v>13592294</v>
      </c>
      <c r="U251" s="2">
        <v>7624</v>
      </c>
      <c r="V251" s="2">
        <v>684</v>
      </c>
      <c r="W251" s="2" t="s">
        <v>6167</v>
      </c>
      <c r="X251" s="5" t="s">
        <v>4793</v>
      </c>
    </row>
    <row r="252" spans="1:24">
      <c r="A252" s="1" t="s">
        <v>5060</v>
      </c>
      <c r="B252" s="1" t="s">
        <v>4423</v>
      </c>
      <c r="C252" s="2">
        <v>48</v>
      </c>
      <c r="D252" s="2">
        <v>1</v>
      </c>
      <c r="E252" s="3">
        <v>0.84195183236412896</v>
      </c>
      <c r="F252" s="3">
        <v>37.584104431750298</v>
      </c>
      <c r="G252" s="4">
        <v>2.1974073801490702E-50</v>
      </c>
      <c r="H252" s="5" t="s">
        <v>8369</v>
      </c>
      <c r="I252" s="5" t="s">
        <v>8367</v>
      </c>
      <c r="J252" s="6" t="s">
        <v>5061</v>
      </c>
      <c r="K252" s="6" t="s">
        <v>712</v>
      </c>
      <c r="L252" s="2">
        <v>2413425</v>
      </c>
      <c r="M252" s="2">
        <v>2413899</v>
      </c>
      <c r="N252" s="2" t="s">
        <v>5</v>
      </c>
      <c r="O252" s="2">
        <v>765132</v>
      </c>
      <c r="P252" s="2">
        <v>765149</v>
      </c>
      <c r="Q252" s="2" t="s">
        <v>5</v>
      </c>
      <c r="R252" s="2">
        <v>8348</v>
      </c>
      <c r="S252" s="2">
        <v>2081</v>
      </c>
      <c r="T252" s="2">
        <v>13602461</v>
      </c>
      <c r="U252" s="2">
        <v>2343</v>
      </c>
      <c r="V252" s="2">
        <v>1389</v>
      </c>
      <c r="W252" s="2" t="s">
        <v>5058</v>
      </c>
      <c r="X252" s="5" t="s">
        <v>5063</v>
      </c>
    </row>
    <row r="253" spans="1:24">
      <c r="A253" s="1" t="s">
        <v>746</v>
      </c>
      <c r="B253" s="1" t="s">
        <v>3215</v>
      </c>
      <c r="C253" s="2">
        <v>48</v>
      </c>
      <c r="D253" s="2">
        <v>2</v>
      </c>
      <c r="E253" s="3">
        <v>1.1721750665541799</v>
      </c>
      <c r="F253" s="3">
        <v>6.3004831918921704</v>
      </c>
      <c r="G253" s="4">
        <v>6.6949119682312701E-16</v>
      </c>
      <c r="H253" s="5" t="s">
        <v>8362</v>
      </c>
      <c r="I253" s="5" t="s">
        <v>8367</v>
      </c>
      <c r="J253" s="6" t="s">
        <v>746</v>
      </c>
      <c r="K253" s="6" t="s">
        <v>3215</v>
      </c>
      <c r="L253" s="2">
        <v>3888485</v>
      </c>
      <c r="M253" s="2">
        <v>3888655</v>
      </c>
      <c r="N253" s="2" t="s">
        <v>5</v>
      </c>
      <c r="O253" s="2">
        <v>1670951</v>
      </c>
      <c r="P253" s="2">
        <v>1670999</v>
      </c>
      <c r="Q253" s="2" t="s">
        <v>9</v>
      </c>
      <c r="R253" s="2">
        <v>65772</v>
      </c>
      <c r="S253" s="2">
        <v>1569</v>
      </c>
      <c r="T253" s="2">
        <v>13545549</v>
      </c>
      <c r="U253" s="2">
        <v>22606</v>
      </c>
      <c r="V253" s="2">
        <v>33</v>
      </c>
      <c r="W253" s="2" t="s">
        <v>745</v>
      </c>
      <c r="X253" s="5" t="s">
        <v>3215</v>
      </c>
    </row>
    <row r="254" spans="1:24">
      <c r="A254" s="1" t="s">
        <v>2625</v>
      </c>
      <c r="B254" s="1" t="s">
        <v>2647</v>
      </c>
      <c r="C254" s="2">
        <v>48</v>
      </c>
      <c r="D254" s="2">
        <v>2</v>
      </c>
      <c r="E254" s="3">
        <v>5.0277041838846799E-2</v>
      </c>
      <c r="F254" s="3">
        <v>18.8955009842396</v>
      </c>
      <c r="G254" s="4">
        <v>1.8346855769955299E-36</v>
      </c>
      <c r="H254" s="5" t="s">
        <v>8367</v>
      </c>
      <c r="I254" s="5" t="s">
        <v>8369</v>
      </c>
      <c r="J254" s="6" t="s">
        <v>2627</v>
      </c>
      <c r="K254" s="6" t="s">
        <v>2648</v>
      </c>
      <c r="L254" s="2">
        <v>1409128</v>
      </c>
      <c r="M254" s="2">
        <v>1409205</v>
      </c>
      <c r="N254" s="2" t="s">
        <v>5</v>
      </c>
      <c r="O254" s="2">
        <v>1051441</v>
      </c>
      <c r="P254" s="2">
        <v>1051497</v>
      </c>
      <c r="Q254" s="2" t="s">
        <v>5</v>
      </c>
      <c r="R254" s="2">
        <v>30317</v>
      </c>
      <c r="S254" s="2">
        <v>1138</v>
      </c>
      <c r="T254" s="2">
        <v>13581435</v>
      </c>
      <c r="U254" s="2">
        <v>25269</v>
      </c>
      <c r="V254" s="2">
        <v>2186</v>
      </c>
      <c r="W254" s="2" t="s">
        <v>2623</v>
      </c>
      <c r="X254" s="5" t="s">
        <v>2646</v>
      </c>
    </row>
    <row r="255" spans="1:24">
      <c r="A255" s="1" t="s">
        <v>4274</v>
      </c>
      <c r="B255" s="1" t="s">
        <v>4827</v>
      </c>
      <c r="C255" s="2">
        <v>48</v>
      </c>
      <c r="D255" s="2">
        <v>2</v>
      </c>
      <c r="E255" s="3">
        <v>2.7455421764458001</v>
      </c>
      <c r="F255" s="3">
        <v>31.324975165634399</v>
      </c>
      <c r="G255" s="4">
        <v>1.14501436654755E-46</v>
      </c>
      <c r="H255" s="5" t="s">
        <v>8364</v>
      </c>
      <c r="I255" s="5" t="s">
        <v>8361</v>
      </c>
      <c r="J255" s="6" t="s">
        <v>1650</v>
      </c>
      <c r="K255" s="6" t="s">
        <v>4828</v>
      </c>
      <c r="L255" s="2">
        <v>1757383</v>
      </c>
      <c r="M255" s="2">
        <v>1757394</v>
      </c>
      <c r="N255" s="2" t="s">
        <v>5</v>
      </c>
      <c r="O255" s="2">
        <v>4114518</v>
      </c>
      <c r="P255" s="2">
        <v>4114589</v>
      </c>
      <c r="Q255" s="2" t="s">
        <v>9</v>
      </c>
      <c r="R255" s="2">
        <v>12186</v>
      </c>
      <c r="S255" s="2">
        <v>1710</v>
      </c>
      <c r="T255" s="2">
        <v>13598994</v>
      </c>
      <c r="U255" s="2">
        <v>4023</v>
      </c>
      <c r="V255" s="2">
        <v>248</v>
      </c>
      <c r="W255" s="2" t="s">
        <v>4273</v>
      </c>
      <c r="X255" s="5" t="s">
        <v>4826</v>
      </c>
    </row>
    <row r="256" spans="1:24">
      <c r="A256" s="1" t="s">
        <v>29</v>
      </c>
      <c r="B256" s="1" t="s">
        <v>528</v>
      </c>
      <c r="C256" s="2">
        <v>48</v>
      </c>
      <c r="D256" s="2">
        <v>2</v>
      </c>
      <c r="E256" s="3">
        <v>1.13209299818426</v>
      </c>
      <c r="F256" s="3">
        <v>44.067858406734899</v>
      </c>
      <c r="G256" s="4">
        <v>1.1706008787212E-52</v>
      </c>
      <c r="H256" s="5" t="s">
        <v>8367</v>
      </c>
      <c r="I256" s="5" t="s">
        <v>8369</v>
      </c>
      <c r="J256" s="6" t="s">
        <v>31</v>
      </c>
      <c r="K256" s="6" t="s">
        <v>529</v>
      </c>
      <c r="L256" s="2">
        <v>2942696</v>
      </c>
      <c r="M256" s="2">
        <v>2942846</v>
      </c>
      <c r="N256" s="2" t="s">
        <v>5</v>
      </c>
      <c r="O256" s="2">
        <v>1301202</v>
      </c>
      <c r="P256" s="2">
        <v>1301297</v>
      </c>
      <c r="Q256" s="2" t="s">
        <v>5</v>
      </c>
      <c r="R256" s="2">
        <v>39216</v>
      </c>
      <c r="S256" s="2">
        <v>377</v>
      </c>
      <c r="T256" s="2">
        <v>13573297</v>
      </c>
      <c r="U256" s="2">
        <v>17800</v>
      </c>
      <c r="V256" s="2">
        <v>148</v>
      </c>
      <c r="W256" s="2" t="s">
        <v>27</v>
      </c>
      <c r="X256" s="5" t="s">
        <v>527</v>
      </c>
    </row>
    <row r="257" spans="1:24">
      <c r="A257" s="1" t="s">
        <v>6168</v>
      </c>
      <c r="B257" s="1" t="s">
        <v>6171</v>
      </c>
      <c r="C257" s="2">
        <v>48</v>
      </c>
      <c r="D257" s="2">
        <v>2</v>
      </c>
      <c r="E257" s="3">
        <v>3.6173510220420599</v>
      </c>
      <c r="F257" s="3">
        <v>66.682022027064093</v>
      </c>
      <c r="G257" s="4">
        <v>1.3455036837957899E-61</v>
      </c>
      <c r="H257" s="5" t="s">
        <v>8367</v>
      </c>
      <c r="I257" s="5" t="s">
        <v>8361</v>
      </c>
      <c r="J257" s="6" t="s">
        <v>6169</v>
      </c>
      <c r="K257" s="6" t="s">
        <v>3024</v>
      </c>
      <c r="L257" s="2">
        <v>2153645</v>
      </c>
      <c r="M257" s="2">
        <v>2153704</v>
      </c>
      <c r="N257" s="2" t="s">
        <v>5</v>
      </c>
      <c r="O257" s="2">
        <v>950298</v>
      </c>
      <c r="P257" s="2">
        <v>950333</v>
      </c>
      <c r="Q257" s="2" t="s">
        <v>9</v>
      </c>
      <c r="R257" s="2">
        <v>15365</v>
      </c>
      <c r="S257" s="2">
        <v>637</v>
      </c>
      <c r="T257" s="2">
        <v>13596888</v>
      </c>
      <c r="U257" s="2">
        <v>17659</v>
      </c>
      <c r="V257" s="2">
        <v>44</v>
      </c>
      <c r="W257" s="2" t="s">
        <v>6167</v>
      </c>
      <c r="X257" s="5" t="s">
        <v>6170</v>
      </c>
    </row>
    <row r="258" spans="1:24">
      <c r="A258" s="1" t="s">
        <v>519</v>
      </c>
      <c r="B258" s="1" t="s">
        <v>45</v>
      </c>
      <c r="C258" s="2">
        <v>47</v>
      </c>
      <c r="D258" s="2">
        <v>1</v>
      </c>
      <c r="E258" s="3">
        <v>0.80686720364636599</v>
      </c>
      <c r="F258" s="3">
        <v>2.63517144521599</v>
      </c>
      <c r="G258" s="4">
        <v>3.1538522985913503E-2</v>
      </c>
      <c r="H258" s="5" t="s">
        <v>8369</v>
      </c>
      <c r="I258" s="5" t="s">
        <v>8367</v>
      </c>
      <c r="J258" s="6" t="s">
        <v>520</v>
      </c>
      <c r="K258" s="6" t="s">
        <v>47</v>
      </c>
      <c r="L258" s="2">
        <v>986601</v>
      </c>
      <c r="M258" s="2">
        <v>986699</v>
      </c>
      <c r="N258" s="2" t="s">
        <v>9</v>
      </c>
      <c r="O258" s="2">
        <v>1405658</v>
      </c>
      <c r="P258" s="2">
        <v>1405708</v>
      </c>
      <c r="Q258" s="2" t="s">
        <v>9</v>
      </c>
      <c r="R258" s="2">
        <v>3557</v>
      </c>
      <c r="S258" s="2">
        <v>67900</v>
      </c>
      <c r="T258" s="2">
        <v>13541434</v>
      </c>
      <c r="U258" s="2">
        <v>736</v>
      </c>
      <c r="V258" s="2">
        <v>4430</v>
      </c>
      <c r="W258" s="2" t="s">
        <v>518</v>
      </c>
      <c r="X258" s="5" t="s">
        <v>43</v>
      </c>
    </row>
    <row r="259" spans="1:24">
      <c r="A259" s="1" t="s">
        <v>40</v>
      </c>
      <c r="B259" s="1" t="s">
        <v>3597</v>
      </c>
      <c r="C259" s="2">
        <v>47</v>
      </c>
      <c r="D259" s="2">
        <v>1</v>
      </c>
      <c r="E259" s="3">
        <v>0.95587413350024797</v>
      </c>
      <c r="F259" s="3">
        <v>5.0335684460639998</v>
      </c>
      <c r="G259" s="4">
        <v>7.6733303665461594E-12</v>
      </c>
      <c r="H259" s="5" t="s">
        <v>8367</v>
      </c>
      <c r="I259" s="5" t="s">
        <v>8365</v>
      </c>
      <c r="J259" s="6" t="s">
        <v>41</v>
      </c>
      <c r="K259" s="6" t="s">
        <v>3597</v>
      </c>
      <c r="L259" s="2">
        <v>2814801</v>
      </c>
      <c r="M259" s="2">
        <v>2814838</v>
      </c>
      <c r="N259" s="2" t="s">
        <v>5</v>
      </c>
      <c r="O259" s="2">
        <v>1641032</v>
      </c>
      <c r="P259" s="2">
        <v>1641071</v>
      </c>
      <c r="Q259" s="2" t="s">
        <v>9</v>
      </c>
      <c r="R259" s="2">
        <v>5962</v>
      </c>
      <c r="S259" s="2">
        <v>21277</v>
      </c>
      <c r="T259" s="2">
        <v>13585652</v>
      </c>
      <c r="U259" s="2">
        <v>2021</v>
      </c>
      <c r="V259" s="2">
        <v>561</v>
      </c>
      <c r="W259" s="2" t="s">
        <v>38</v>
      </c>
      <c r="X259" s="5" t="s">
        <v>3596</v>
      </c>
    </row>
    <row r="260" spans="1:24">
      <c r="A260" s="1" t="s">
        <v>4130</v>
      </c>
      <c r="B260" s="1" t="s">
        <v>3050</v>
      </c>
      <c r="C260" s="2">
        <v>47</v>
      </c>
      <c r="D260" s="2">
        <v>1</v>
      </c>
      <c r="E260" s="3">
        <v>1.81413222223667</v>
      </c>
      <c r="F260" s="3">
        <v>6.2375183497811397</v>
      </c>
      <c r="G260" s="4">
        <v>3.2903695334812699E-15</v>
      </c>
      <c r="H260" s="5" t="s">
        <v>8369</v>
      </c>
      <c r="I260" s="5" t="s">
        <v>8369</v>
      </c>
      <c r="J260" s="6" t="s">
        <v>4131</v>
      </c>
      <c r="K260" s="6" t="s">
        <v>3051</v>
      </c>
      <c r="L260" s="2">
        <v>3432012</v>
      </c>
      <c r="M260" s="2">
        <v>3432098</v>
      </c>
      <c r="N260" s="2" t="s">
        <v>9</v>
      </c>
      <c r="O260" s="2">
        <v>2737501</v>
      </c>
      <c r="P260" s="2">
        <v>2737544</v>
      </c>
      <c r="Q260" s="2" t="s">
        <v>5</v>
      </c>
      <c r="R260" s="2">
        <v>1100</v>
      </c>
      <c r="S260" s="2">
        <v>92607</v>
      </c>
      <c r="T260" s="2">
        <v>13519184</v>
      </c>
      <c r="U260" s="2">
        <v>240</v>
      </c>
      <c r="V260" s="2">
        <v>6190</v>
      </c>
      <c r="W260" s="2" t="s">
        <v>4129</v>
      </c>
      <c r="X260" s="5" t="s">
        <v>3049</v>
      </c>
    </row>
    <row r="261" spans="1:24">
      <c r="A261" s="1" t="s">
        <v>5857</v>
      </c>
      <c r="B261" s="1" t="s">
        <v>45</v>
      </c>
      <c r="C261" s="2">
        <v>46</v>
      </c>
      <c r="D261" s="2">
        <v>2</v>
      </c>
      <c r="E261" s="3">
        <v>0.59554792502978104</v>
      </c>
      <c r="F261" s="3">
        <v>23.8334716872942</v>
      </c>
      <c r="G261" s="4">
        <v>1.77044939035064E-38</v>
      </c>
      <c r="H261" s="5" t="s">
        <v>8367</v>
      </c>
      <c r="I261" s="5" t="s">
        <v>8367</v>
      </c>
      <c r="J261" s="6" t="s">
        <v>5859</v>
      </c>
      <c r="K261" s="6" t="s">
        <v>47</v>
      </c>
      <c r="L261" s="2">
        <v>1492118</v>
      </c>
      <c r="M261" s="2">
        <v>1492154</v>
      </c>
      <c r="N261" s="2" t="s">
        <v>5</v>
      </c>
      <c r="O261" s="2">
        <v>1405658</v>
      </c>
      <c r="P261" s="2">
        <v>1405712</v>
      </c>
      <c r="Q261" s="2" t="s">
        <v>9</v>
      </c>
      <c r="R261" s="2">
        <v>385</v>
      </c>
      <c r="S261" s="2">
        <v>67901</v>
      </c>
      <c r="T261" s="2">
        <v>13544606</v>
      </c>
      <c r="U261" s="2">
        <v>1079</v>
      </c>
      <c r="V261" s="2">
        <v>4430</v>
      </c>
      <c r="W261" s="2" t="s">
        <v>5855</v>
      </c>
      <c r="X261" s="5" t="s">
        <v>43</v>
      </c>
    </row>
    <row r="262" spans="1:24">
      <c r="A262" s="1" t="s">
        <v>1381</v>
      </c>
      <c r="B262" s="1" t="s">
        <v>4944</v>
      </c>
      <c r="C262" s="2">
        <v>46</v>
      </c>
      <c r="D262" s="2">
        <v>1</v>
      </c>
      <c r="E262" s="3">
        <v>1.4476257746671</v>
      </c>
      <c r="F262" s="3">
        <v>3.5429208143261102</v>
      </c>
      <c r="G262" s="4">
        <v>4.53428519660963E-6</v>
      </c>
      <c r="H262" s="5" t="s">
        <v>8369</v>
      </c>
      <c r="I262" s="5" t="s">
        <v>8369</v>
      </c>
      <c r="J262" s="6" t="s">
        <v>1382</v>
      </c>
      <c r="K262" s="6" t="s">
        <v>4800</v>
      </c>
      <c r="L262" s="2">
        <v>3641924</v>
      </c>
      <c r="M262" s="2">
        <v>3642392</v>
      </c>
      <c r="N262" s="2" t="s">
        <v>5</v>
      </c>
      <c r="O262" s="2">
        <v>657507</v>
      </c>
      <c r="P262" s="2">
        <v>657549</v>
      </c>
      <c r="Q262" s="2" t="s">
        <v>5</v>
      </c>
      <c r="R262" s="2">
        <v>2857</v>
      </c>
      <c r="S262" s="2">
        <v>61571</v>
      </c>
      <c r="T262" s="2">
        <v>13548464</v>
      </c>
      <c r="U262" s="2">
        <v>453</v>
      </c>
      <c r="V262" s="2">
        <v>1266</v>
      </c>
      <c r="W262" s="2" t="s">
        <v>1380</v>
      </c>
      <c r="X262" s="5" t="s">
        <v>4943</v>
      </c>
    </row>
    <row r="263" spans="1:24">
      <c r="A263" s="1" t="s">
        <v>1178</v>
      </c>
      <c r="B263" s="1" t="s">
        <v>5418</v>
      </c>
      <c r="C263" s="2">
        <v>46</v>
      </c>
      <c r="D263" s="2">
        <v>1</v>
      </c>
      <c r="E263" s="3">
        <v>0.79657432274460904</v>
      </c>
      <c r="F263" s="3">
        <v>5.9274456396412596</v>
      </c>
      <c r="G263" s="4">
        <v>1.27210138539605E-14</v>
      </c>
      <c r="H263" s="5" t="s">
        <v>8369</v>
      </c>
      <c r="I263" s="5" t="s">
        <v>8369</v>
      </c>
      <c r="J263" s="6" t="s">
        <v>1179</v>
      </c>
      <c r="K263" s="6" t="s">
        <v>4548</v>
      </c>
      <c r="L263" s="2">
        <v>2006247</v>
      </c>
      <c r="M263" s="2">
        <v>2006555</v>
      </c>
      <c r="N263" s="2" t="s">
        <v>5</v>
      </c>
      <c r="O263" s="2">
        <v>2004407</v>
      </c>
      <c r="P263" s="2">
        <v>2004898</v>
      </c>
      <c r="Q263" s="2" t="s">
        <v>5</v>
      </c>
      <c r="R263" s="2">
        <v>4326</v>
      </c>
      <c r="S263" s="2">
        <v>24369</v>
      </c>
      <c r="T263" s="2">
        <v>13584197</v>
      </c>
      <c r="U263" s="2">
        <v>1202</v>
      </c>
      <c r="V263" s="2">
        <v>2695</v>
      </c>
      <c r="W263" s="2" t="s">
        <v>1177</v>
      </c>
      <c r="X263" s="5" t="s">
        <v>5417</v>
      </c>
    </row>
    <row r="264" spans="1:24">
      <c r="A264" s="1" t="s">
        <v>29</v>
      </c>
      <c r="B264" s="1" t="s">
        <v>2945</v>
      </c>
      <c r="C264" s="2">
        <v>46</v>
      </c>
      <c r="D264" s="2" t="s">
        <v>6</v>
      </c>
      <c r="E264" s="3">
        <v>9.0076516382872895E-2</v>
      </c>
      <c r="F264" s="3">
        <v>3.8290298586265301</v>
      </c>
      <c r="G264" s="4">
        <v>2.9761614485066299E-7</v>
      </c>
      <c r="H264" s="5" t="s">
        <v>8367</v>
      </c>
      <c r="I264" s="5" t="s">
        <v>8369</v>
      </c>
      <c r="J264" s="6" t="s">
        <v>31</v>
      </c>
      <c r="K264" s="6" t="s">
        <v>2946</v>
      </c>
      <c r="L264" s="2">
        <v>2942695</v>
      </c>
      <c r="M264" s="2">
        <v>2942774</v>
      </c>
      <c r="N264" s="2" t="s">
        <v>5</v>
      </c>
      <c r="O264" s="2">
        <v>1195010</v>
      </c>
      <c r="P264" s="2">
        <v>1195293</v>
      </c>
      <c r="Q264" s="2" t="s">
        <v>5</v>
      </c>
      <c r="R264" s="2">
        <v>23810</v>
      </c>
      <c r="S264" s="2">
        <v>6853</v>
      </c>
      <c r="T264" s="2">
        <v>13582229</v>
      </c>
      <c r="U264" s="2">
        <v>11532</v>
      </c>
      <c r="V264" s="2">
        <v>2476</v>
      </c>
      <c r="W264" s="2" t="s">
        <v>27</v>
      </c>
      <c r="X264" s="5" t="s">
        <v>2944</v>
      </c>
    </row>
    <row r="265" spans="1:24">
      <c r="A265" s="1" t="s">
        <v>1446</v>
      </c>
      <c r="B265" s="1" t="s">
        <v>5372</v>
      </c>
      <c r="C265" s="2">
        <v>46</v>
      </c>
      <c r="D265" s="2" t="s">
        <v>6</v>
      </c>
      <c r="E265" s="3">
        <v>1.05503122565462E-2</v>
      </c>
      <c r="F265" s="3">
        <v>3.0024120338757201</v>
      </c>
      <c r="G265" s="4">
        <v>8.3822214217009201E-4</v>
      </c>
      <c r="H265" s="5" t="s">
        <v>8369</v>
      </c>
      <c r="I265" s="5" t="s">
        <v>8363</v>
      </c>
      <c r="J265" s="6" t="s">
        <v>1447</v>
      </c>
      <c r="K265" s="6" t="s">
        <v>5373</v>
      </c>
      <c r="L265" s="2">
        <v>2003535</v>
      </c>
      <c r="M265" s="2">
        <v>2003599</v>
      </c>
      <c r="N265" s="2" t="s">
        <v>9</v>
      </c>
      <c r="O265" s="2">
        <v>1203748</v>
      </c>
      <c r="P265" s="2">
        <v>1203778</v>
      </c>
      <c r="Q265" s="2" t="s">
        <v>9</v>
      </c>
      <c r="R265" s="2">
        <v>25258</v>
      </c>
      <c r="S265" s="2">
        <v>8237</v>
      </c>
      <c r="T265" s="2">
        <v>13579397</v>
      </c>
      <c r="U265" s="2">
        <v>15815</v>
      </c>
      <c r="V265" s="2">
        <v>15398</v>
      </c>
      <c r="W265" s="2" t="s">
        <v>1445</v>
      </c>
      <c r="X265" s="5" t="s">
        <v>5371</v>
      </c>
    </row>
    <row r="266" spans="1:24">
      <c r="A266" s="1" t="s">
        <v>2417</v>
      </c>
      <c r="B266" s="1" t="s">
        <v>1131</v>
      </c>
      <c r="C266" s="2">
        <v>45</v>
      </c>
      <c r="D266" s="2">
        <v>2</v>
      </c>
      <c r="E266" s="3">
        <v>1.95157117312477</v>
      </c>
      <c r="F266" s="3">
        <v>7.9501790759477897</v>
      </c>
      <c r="G266" s="4">
        <v>1.6053500782008499E-18</v>
      </c>
      <c r="H266" s="5" t="s">
        <v>8369</v>
      </c>
      <c r="I266" s="5" t="s">
        <v>8367</v>
      </c>
      <c r="J266" s="6" t="s">
        <v>2418</v>
      </c>
      <c r="K266" s="6" t="s">
        <v>1133</v>
      </c>
      <c r="L266" s="2">
        <v>3485702</v>
      </c>
      <c r="M266" s="2">
        <v>3485953</v>
      </c>
      <c r="N266" s="2" t="s">
        <v>9</v>
      </c>
      <c r="O266" s="2">
        <v>2167146</v>
      </c>
      <c r="P266" s="2">
        <v>2167199</v>
      </c>
      <c r="Q266" s="2" t="s">
        <v>5</v>
      </c>
      <c r="R266" s="2">
        <v>1636</v>
      </c>
      <c r="S266" s="2">
        <v>46930</v>
      </c>
      <c r="T266" s="2">
        <v>13564327</v>
      </c>
      <c r="U266" s="2">
        <v>352</v>
      </c>
      <c r="V266" s="2">
        <v>3720</v>
      </c>
      <c r="W266" s="2" t="s">
        <v>2416</v>
      </c>
      <c r="X266" s="5" t="s">
        <v>1129</v>
      </c>
    </row>
    <row r="267" spans="1:24">
      <c r="A267" s="1" t="s">
        <v>6561</v>
      </c>
      <c r="B267" s="1" t="s">
        <v>5001</v>
      </c>
      <c r="C267" s="2">
        <v>45</v>
      </c>
      <c r="D267" s="2">
        <v>1</v>
      </c>
      <c r="E267" s="3">
        <v>7.5514092126074903</v>
      </c>
      <c r="F267" s="3">
        <v>10.1292557712713</v>
      </c>
      <c r="G267" s="4">
        <v>6.2917916156480301E-22</v>
      </c>
      <c r="H267" s="5" t="s">
        <v>8369</v>
      </c>
      <c r="I267" s="5" t="s">
        <v>8361</v>
      </c>
      <c r="J267" s="6" t="s">
        <v>6562</v>
      </c>
      <c r="K267" s="6" t="s">
        <v>4215</v>
      </c>
      <c r="L267" s="2">
        <v>2083503</v>
      </c>
      <c r="M267" s="2">
        <v>2083584</v>
      </c>
      <c r="N267" s="2" t="s">
        <v>5</v>
      </c>
      <c r="O267" s="2">
        <v>4250501</v>
      </c>
      <c r="P267" s="2">
        <v>4250534</v>
      </c>
      <c r="Q267" s="2" t="s">
        <v>5</v>
      </c>
      <c r="R267" s="2">
        <v>340</v>
      </c>
      <c r="S267" s="2">
        <v>175573</v>
      </c>
      <c r="T267" s="2">
        <v>13436980</v>
      </c>
      <c r="U267" s="2">
        <v>32</v>
      </c>
      <c r="V267" s="2">
        <v>1863</v>
      </c>
      <c r="W267" s="2" t="s">
        <v>6560</v>
      </c>
      <c r="X267" s="5" t="s">
        <v>4999</v>
      </c>
    </row>
    <row r="268" spans="1:24">
      <c r="A268" s="1" t="s">
        <v>4944</v>
      </c>
      <c r="B268" s="1" t="s">
        <v>519</v>
      </c>
      <c r="C268" s="2">
        <v>45</v>
      </c>
      <c r="D268" s="2">
        <v>1</v>
      </c>
      <c r="E268" s="3">
        <v>0.68011604784983004</v>
      </c>
      <c r="F268" s="3">
        <v>3.1336108868741701</v>
      </c>
      <c r="G268" s="4">
        <v>3.6962619195152598E-4</v>
      </c>
      <c r="H268" s="5" t="s">
        <v>8369</v>
      </c>
      <c r="I268" s="5" t="s">
        <v>8369</v>
      </c>
      <c r="J268" s="6" t="s">
        <v>4800</v>
      </c>
      <c r="K268" s="6" t="s">
        <v>520</v>
      </c>
      <c r="L268" s="2">
        <v>657286</v>
      </c>
      <c r="M268" s="2">
        <v>657398</v>
      </c>
      <c r="N268" s="2" t="s">
        <v>5</v>
      </c>
      <c r="O268" s="2">
        <v>986601</v>
      </c>
      <c r="P268" s="2">
        <v>986693</v>
      </c>
      <c r="Q268" s="2" t="s">
        <v>9</v>
      </c>
      <c r="R268" s="2">
        <v>49409</v>
      </c>
      <c r="S268" s="2">
        <v>3941</v>
      </c>
      <c r="T268" s="2">
        <v>13559543</v>
      </c>
      <c r="U268" s="2">
        <v>5031</v>
      </c>
      <c r="V268" s="2">
        <v>736</v>
      </c>
      <c r="W268" s="2" t="s">
        <v>4943</v>
      </c>
      <c r="X268" s="5" t="s">
        <v>518</v>
      </c>
    </row>
    <row r="269" spans="1:24">
      <c r="A269" s="1" t="s">
        <v>6807</v>
      </c>
      <c r="B269" s="1" t="s">
        <v>3050</v>
      </c>
      <c r="C269" s="2">
        <v>45</v>
      </c>
      <c r="D269" s="2">
        <v>2</v>
      </c>
      <c r="E269" s="3">
        <v>1.41746956494613</v>
      </c>
      <c r="F269" s="3">
        <v>9.02542127236498</v>
      </c>
      <c r="G269" s="4">
        <v>2.9267309338589E-20</v>
      </c>
      <c r="H269" s="5" t="s">
        <v>8369</v>
      </c>
      <c r="I269" s="5" t="s">
        <v>8369</v>
      </c>
      <c r="J269" s="6" t="s">
        <v>2654</v>
      </c>
      <c r="K269" s="6" t="s">
        <v>3051</v>
      </c>
      <c r="L269" s="2">
        <v>3994533</v>
      </c>
      <c r="M269" s="2">
        <v>3994578</v>
      </c>
      <c r="N269" s="2" t="s">
        <v>5</v>
      </c>
      <c r="O269" s="2">
        <v>2737431</v>
      </c>
      <c r="P269" s="2">
        <v>2737542</v>
      </c>
      <c r="Q269" s="2" t="s">
        <v>5</v>
      </c>
      <c r="R269" s="2">
        <v>517</v>
      </c>
      <c r="S269" s="2">
        <v>130023</v>
      </c>
      <c r="T269" s="2">
        <v>13482353</v>
      </c>
      <c r="U269" s="2">
        <v>99</v>
      </c>
      <c r="V269" s="2">
        <v>19004</v>
      </c>
      <c r="W269" s="2" t="s">
        <v>6806</v>
      </c>
      <c r="X269" s="5" t="s">
        <v>3049</v>
      </c>
    </row>
    <row r="270" spans="1:24">
      <c r="A270" s="1" t="s">
        <v>2625</v>
      </c>
      <c r="B270" s="1" t="s">
        <v>2750</v>
      </c>
      <c r="C270" s="2">
        <v>45</v>
      </c>
      <c r="D270" s="2">
        <v>2</v>
      </c>
      <c r="E270" s="3">
        <v>0.17234070062788001</v>
      </c>
      <c r="F270" s="3">
        <v>60.174133619501397</v>
      </c>
      <c r="G270" s="4">
        <v>5.9212366361617203E-55</v>
      </c>
      <c r="H270" s="5" t="s">
        <v>8367</v>
      </c>
      <c r="I270" s="5" t="s">
        <v>8364</v>
      </c>
      <c r="J270" s="6" t="s">
        <v>2627</v>
      </c>
      <c r="K270" s="6" t="s">
        <v>2751</v>
      </c>
      <c r="L270" s="2">
        <v>1409128</v>
      </c>
      <c r="M270" s="2">
        <v>1409206</v>
      </c>
      <c r="N270" s="2" t="s">
        <v>5</v>
      </c>
      <c r="O270" s="2">
        <v>1735352</v>
      </c>
      <c r="P270" s="2">
        <v>1735400</v>
      </c>
      <c r="Q270" s="2" t="s">
        <v>5</v>
      </c>
      <c r="R270" s="2">
        <v>30320</v>
      </c>
      <c r="S270" s="2">
        <v>335</v>
      </c>
      <c r="T270" s="2">
        <v>13582238</v>
      </c>
      <c r="U270" s="2">
        <v>25269</v>
      </c>
      <c r="V270" s="2">
        <v>650</v>
      </c>
      <c r="W270" s="2" t="s">
        <v>2623</v>
      </c>
      <c r="X270" s="5" t="s">
        <v>2749</v>
      </c>
    </row>
    <row r="271" spans="1:24">
      <c r="A271" s="1" t="s">
        <v>6830</v>
      </c>
      <c r="B271" s="1" t="s">
        <v>2468</v>
      </c>
      <c r="C271" s="2">
        <v>45</v>
      </c>
      <c r="D271" s="2">
        <v>1</v>
      </c>
      <c r="E271" s="3">
        <v>11.6005847354482</v>
      </c>
      <c r="F271" s="3">
        <v>68.540836565304105</v>
      </c>
      <c r="G271" s="4">
        <v>2.1340507464715702E-58</v>
      </c>
      <c r="H271" s="5" t="s">
        <v>8369</v>
      </c>
      <c r="I271" s="5" t="s">
        <v>8369</v>
      </c>
      <c r="J271" s="6" t="s">
        <v>6831</v>
      </c>
      <c r="K271" s="6" t="s">
        <v>2469</v>
      </c>
      <c r="L271" s="2">
        <v>4614681</v>
      </c>
      <c r="M271" s="2">
        <v>4615094</v>
      </c>
      <c r="N271" s="2" t="s">
        <v>9</v>
      </c>
      <c r="O271" s="2">
        <v>4616220</v>
      </c>
      <c r="P271" s="2">
        <v>4616700</v>
      </c>
      <c r="Q271" s="2" t="s">
        <v>9</v>
      </c>
      <c r="R271" s="2">
        <v>1934</v>
      </c>
      <c r="S271" s="2">
        <v>4619</v>
      </c>
      <c r="T271" s="2">
        <v>13606340</v>
      </c>
      <c r="U271" s="2">
        <v>379</v>
      </c>
      <c r="V271" s="2">
        <v>585</v>
      </c>
      <c r="W271" s="2" t="s">
        <v>6829</v>
      </c>
      <c r="X271" s="5" t="s">
        <v>2467</v>
      </c>
    </row>
    <row r="272" spans="1:24">
      <c r="A272" s="1" t="s">
        <v>2684</v>
      </c>
      <c r="B272" s="1" t="s">
        <v>5372</v>
      </c>
      <c r="C272" s="2">
        <v>45</v>
      </c>
      <c r="D272" s="2">
        <v>2</v>
      </c>
      <c r="E272" s="3">
        <v>0.55305587435975601</v>
      </c>
      <c r="F272" s="3">
        <v>16.608734709788202</v>
      </c>
      <c r="G272" s="4">
        <v>9.5269662845190099E-32</v>
      </c>
      <c r="H272" s="5" t="s">
        <v>8369</v>
      </c>
      <c r="I272" s="5" t="s">
        <v>8363</v>
      </c>
      <c r="J272" s="6" t="s">
        <v>2685</v>
      </c>
      <c r="K272" s="6" t="s">
        <v>5373</v>
      </c>
      <c r="L272" s="2">
        <v>3322928</v>
      </c>
      <c r="M272" s="2">
        <v>3323189</v>
      </c>
      <c r="N272" s="2" t="s">
        <v>9</v>
      </c>
      <c r="O272" s="2">
        <v>1203749</v>
      </c>
      <c r="P272" s="2">
        <v>1203785</v>
      </c>
      <c r="Q272" s="2" t="s">
        <v>9</v>
      </c>
      <c r="R272" s="2">
        <v>4473</v>
      </c>
      <c r="S272" s="2">
        <v>8238</v>
      </c>
      <c r="T272" s="2">
        <v>13600182</v>
      </c>
      <c r="U272" s="2">
        <v>297</v>
      </c>
      <c r="V272" s="2">
        <v>15398</v>
      </c>
      <c r="W272" s="2" t="s">
        <v>2683</v>
      </c>
      <c r="X272" s="5" t="s">
        <v>5371</v>
      </c>
    </row>
    <row r="273" spans="1:24">
      <c r="A273" s="1" t="s">
        <v>1513</v>
      </c>
      <c r="B273" s="1" t="s">
        <v>1131</v>
      </c>
      <c r="C273" s="2">
        <v>44</v>
      </c>
      <c r="D273" s="2" t="s">
        <v>6</v>
      </c>
      <c r="E273" s="3">
        <v>0.76113723400698297</v>
      </c>
      <c r="F273" s="3">
        <v>3.6381819484843798</v>
      </c>
      <c r="G273" s="4">
        <v>5.6498986641502502E-6</v>
      </c>
      <c r="H273" s="5" t="s">
        <v>8369</v>
      </c>
      <c r="I273" s="5" t="s">
        <v>8367</v>
      </c>
      <c r="J273" s="6" t="s">
        <v>1514</v>
      </c>
      <c r="K273" s="6" t="s">
        <v>1133</v>
      </c>
      <c r="L273" s="2">
        <v>1863621</v>
      </c>
      <c r="M273" s="2">
        <v>1863699</v>
      </c>
      <c r="N273" s="2" t="s">
        <v>5</v>
      </c>
      <c r="O273" s="2">
        <v>2167159</v>
      </c>
      <c r="P273" s="2">
        <v>2167199</v>
      </c>
      <c r="Q273" s="2" t="s">
        <v>5</v>
      </c>
      <c r="R273" s="2">
        <v>3495</v>
      </c>
      <c r="S273" s="2">
        <v>46931</v>
      </c>
      <c r="T273" s="2">
        <v>13562468</v>
      </c>
      <c r="U273" s="2">
        <v>871</v>
      </c>
      <c r="V273" s="2">
        <v>3720</v>
      </c>
      <c r="W273" s="2" t="s">
        <v>1512</v>
      </c>
      <c r="X273" s="5" t="s">
        <v>1129</v>
      </c>
    </row>
    <row r="274" spans="1:24">
      <c r="A274" s="1" t="s">
        <v>6359</v>
      </c>
      <c r="B274" s="1" t="s">
        <v>1131</v>
      </c>
      <c r="C274" s="2">
        <v>44</v>
      </c>
      <c r="D274" s="2">
        <v>2</v>
      </c>
      <c r="E274" s="3">
        <v>15.054841420067</v>
      </c>
      <c r="F274" s="3">
        <v>22.915679814394899</v>
      </c>
      <c r="G274" s="4">
        <v>3.2804060741311801E-36</v>
      </c>
      <c r="H274" s="5" t="s">
        <v>8369</v>
      </c>
      <c r="I274" s="5" t="s">
        <v>8367</v>
      </c>
      <c r="J274" s="6" t="s">
        <v>976</v>
      </c>
      <c r="K274" s="6" t="s">
        <v>1133</v>
      </c>
      <c r="L274" s="2">
        <v>2987038</v>
      </c>
      <c r="M274" s="2">
        <v>2987101</v>
      </c>
      <c r="N274" s="2" t="s">
        <v>5</v>
      </c>
      <c r="O274" s="2">
        <v>2167168</v>
      </c>
      <c r="P274" s="2">
        <v>2167200</v>
      </c>
      <c r="Q274" s="2" t="s">
        <v>5</v>
      </c>
      <c r="R274" s="2">
        <v>555</v>
      </c>
      <c r="S274" s="2">
        <v>46931</v>
      </c>
      <c r="T274" s="2">
        <v>13565408</v>
      </c>
      <c r="U274" s="2">
        <v>46</v>
      </c>
      <c r="V274" s="2">
        <v>3720</v>
      </c>
      <c r="W274" s="2" t="s">
        <v>6358</v>
      </c>
      <c r="X274" s="5" t="s">
        <v>1129</v>
      </c>
    </row>
    <row r="275" spans="1:24">
      <c r="A275" s="1" t="s">
        <v>2884</v>
      </c>
      <c r="B275" s="1" t="s">
        <v>29</v>
      </c>
      <c r="C275" s="2">
        <v>44</v>
      </c>
      <c r="D275" s="2">
        <v>2</v>
      </c>
      <c r="E275" s="3">
        <v>0.26427780083511299</v>
      </c>
      <c r="F275" s="3">
        <v>16.651809045357801</v>
      </c>
      <c r="G275" s="4">
        <v>1.05199990634236E-30</v>
      </c>
      <c r="H275" s="5" t="s">
        <v>8364</v>
      </c>
      <c r="I275" s="5" t="s">
        <v>8367</v>
      </c>
      <c r="J275" s="6" t="s">
        <v>2885</v>
      </c>
      <c r="K275" s="6" t="s">
        <v>31</v>
      </c>
      <c r="L275" s="2">
        <v>3707719</v>
      </c>
      <c r="M275" s="2">
        <v>3707872</v>
      </c>
      <c r="N275" s="2" t="s">
        <v>9</v>
      </c>
      <c r="O275" s="2">
        <v>2942728</v>
      </c>
      <c r="P275" s="2">
        <v>2942901</v>
      </c>
      <c r="Q275" s="2" t="s">
        <v>5</v>
      </c>
      <c r="R275" s="2">
        <v>937</v>
      </c>
      <c r="S275" s="2">
        <v>38278</v>
      </c>
      <c r="T275" s="2">
        <v>13573679</v>
      </c>
      <c r="U275" s="2">
        <v>705</v>
      </c>
      <c r="V275" s="2">
        <v>13699</v>
      </c>
      <c r="W275" s="2" t="s">
        <v>2883</v>
      </c>
      <c r="X275" s="5" t="s">
        <v>27</v>
      </c>
    </row>
    <row r="276" spans="1:24">
      <c r="A276" s="1" t="s">
        <v>1024</v>
      </c>
      <c r="B276" s="1" t="s">
        <v>45</v>
      </c>
      <c r="C276" s="2">
        <v>44</v>
      </c>
      <c r="D276" s="2" t="s">
        <v>6</v>
      </c>
      <c r="E276" s="3">
        <v>0.31535863960670801</v>
      </c>
      <c r="F276" s="3">
        <v>3.2829008263967001</v>
      </c>
      <c r="G276" s="4">
        <v>1.4997352071455101E-4</v>
      </c>
      <c r="H276" s="5" t="s">
        <v>8369</v>
      </c>
      <c r="I276" s="5" t="s">
        <v>8367</v>
      </c>
      <c r="J276" s="6" t="s">
        <v>1025</v>
      </c>
      <c r="K276" s="6" t="s">
        <v>47</v>
      </c>
      <c r="L276" s="2">
        <v>2590752</v>
      </c>
      <c r="M276" s="2">
        <v>2590889</v>
      </c>
      <c r="N276" s="2" t="s">
        <v>9</v>
      </c>
      <c r="O276" s="2">
        <v>1405658</v>
      </c>
      <c r="P276" s="2">
        <v>1405710</v>
      </c>
      <c r="Q276" s="2" t="s">
        <v>9</v>
      </c>
      <c r="R276" s="2">
        <v>2673</v>
      </c>
      <c r="S276" s="2">
        <v>67903</v>
      </c>
      <c r="T276" s="2">
        <v>13542318</v>
      </c>
      <c r="U276" s="2">
        <v>1770</v>
      </c>
      <c r="V276" s="2">
        <v>4430</v>
      </c>
      <c r="W276" s="2" t="s">
        <v>1023</v>
      </c>
      <c r="X276" s="5" t="s">
        <v>43</v>
      </c>
    </row>
    <row r="277" spans="1:24">
      <c r="A277" s="1" t="s">
        <v>1446</v>
      </c>
      <c r="B277" s="1" t="s">
        <v>8371</v>
      </c>
      <c r="C277" s="2">
        <v>44</v>
      </c>
      <c r="D277" s="2">
        <v>2</v>
      </c>
      <c r="E277" s="3">
        <v>1.06856256220348</v>
      </c>
      <c r="F277" s="3">
        <v>4.8062406193623204</v>
      </c>
      <c r="G277" s="4">
        <v>5.3298854707927405E-10</v>
      </c>
      <c r="H277" s="5" t="s">
        <v>8369</v>
      </c>
      <c r="I277" s="5" t="s">
        <v>8367</v>
      </c>
      <c r="J277" s="6" t="s">
        <v>1447</v>
      </c>
      <c r="K277" s="6" t="s">
        <v>8371</v>
      </c>
      <c r="L277" s="2">
        <v>2002307</v>
      </c>
      <c r="M277" s="2">
        <v>2002461</v>
      </c>
      <c r="N277" s="2" t="s">
        <v>9</v>
      </c>
      <c r="O277" s="2">
        <v>1991746</v>
      </c>
      <c r="P277" s="2">
        <v>1991786</v>
      </c>
      <c r="Q277" s="2" t="s">
        <v>9</v>
      </c>
      <c r="R277" s="2">
        <v>55375</v>
      </c>
      <c r="S277" s="2">
        <v>2241</v>
      </c>
      <c r="T277" s="2">
        <v>13555278</v>
      </c>
      <c r="U277" s="2">
        <v>8581</v>
      </c>
      <c r="V277" s="2">
        <v>270</v>
      </c>
      <c r="W277" s="2" t="s">
        <v>1445</v>
      </c>
      <c r="X277" s="5" t="s">
        <v>2602</v>
      </c>
    </row>
    <row r="278" spans="1:24">
      <c r="A278" s="1" t="s">
        <v>3738</v>
      </c>
      <c r="B278" s="1" t="s">
        <v>4944</v>
      </c>
      <c r="C278" s="2">
        <v>44</v>
      </c>
      <c r="D278" s="2">
        <v>1</v>
      </c>
      <c r="E278" s="3">
        <v>0.39125337785327502</v>
      </c>
      <c r="F278" s="3">
        <v>4.3405098079667601</v>
      </c>
      <c r="G278" s="4">
        <v>1.5184341585818401E-8</v>
      </c>
      <c r="H278" s="5" t="s">
        <v>8369</v>
      </c>
      <c r="I278" s="5" t="s">
        <v>8369</v>
      </c>
      <c r="J278" s="6" t="s">
        <v>3739</v>
      </c>
      <c r="K278" s="6" t="s">
        <v>4800</v>
      </c>
      <c r="L278" s="2">
        <v>951323</v>
      </c>
      <c r="M278" s="2">
        <v>951392</v>
      </c>
      <c r="N278" s="2" t="s">
        <v>9</v>
      </c>
      <c r="O278" s="2">
        <v>657295</v>
      </c>
      <c r="P278" s="2">
        <v>657374</v>
      </c>
      <c r="Q278" s="2" t="s">
        <v>5</v>
      </c>
      <c r="R278" s="2">
        <v>7896</v>
      </c>
      <c r="S278" s="2">
        <v>17444</v>
      </c>
      <c r="T278" s="2">
        <v>13587554</v>
      </c>
      <c r="U278" s="2">
        <v>1249</v>
      </c>
      <c r="V278" s="2">
        <v>5031</v>
      </c>
      <c r="W278" s="2" t="s">
        <v>3737</v>
      </c>
      <c r="X278" s="5" t="s">
        <v>4943</v>
      </c>
    </row>
    <row r="279" spans="1:24">
      <c r="A279" s="1" t="s">
        <v>2251</v>
      </c>
      <c r="B279" s="1" t="s">
        <v>4944</v>
      </c>
      <c r="C279" s="2">
        <v>44</v>
      </c>
      <c r="D279" s="2">
        <v>1</v>
      </c>
      <c r="E279" s="3">
        <v>1.0667602891841399</v>
      </c>
      <c r="F279" s="3">
        <v>4.5606417387878402</v>
      </c>
      <c r="G279" s="4">
        <v>3.3373203502651998E-9</v>
      </c>
      <c r="H279" s="5" t="s">
        <v>8369</v>
      </c>
      <c r="I279" s="5" t="s">
        <v>8369</v>
      </c>
      <c r="J279" s="6" t="s">
        <v>2252</v>
      </c>
      <c r="K279" s="6" t="s">
        <v>4800</v>
      </c>
      <c r="L279" s="2">
        <v>824719</v>
      </c>
      <c r="M279" s="2">
        <v>825048</v>
      </c>
      <c r="N279" s="2" t="s">
        <v>5</v>
      </c>
      <c r="O279" s="2">
        <v>657503</v>
      </c>
      <c r="P279" s="2">
        <v>657549</v>
      </c>
      <c r="Q279" s="2" t="s">
        <v>5</v>
      </c>
      <c r="R279" s="2">
        <v>2123</v>
      </c>
      <c r="S279" s="2">
        <v>61573</v>
      </c>
      <c r="T279" s="2">
        <v>13549198</v>
      </c>
      <c r="U279" s="2">
        <v>591</v>
      </c>
      <c r="V279" s="2">
        <v>1266</v>
      </c>
      <c r="W279" s="2" t="s">
        <v>2250</v>
      </c>
      <c r="X279" s="5" t="s">
        <v>4943</v>
      </c>
    </row>
    <row r="280" spans="1:24">
      <c r="A280" s="1" t="s">
        <v>6517</v>
      </c>
      <c r="B280" s="1" t="s">
        <v>4799</v>
      </c>
      <c r="C280" s="2">
        <v>44</v>
      </c>
      <c r="D280" s="2">
        <v>1</v>
      </c>
      <c r="E280" s="3">
        <v>1.8905241684177101</v>
      </c>
      <c r="F280" s="3">
        <v>3.8635150518977901</v>
      </c>
      <c r="G280" s="4">
        <v>8.5031349879392502E-7</v>
      </c>
      <c r="H280" s="5" t="s">
        <v>8369</v>
      </c>
      <c r="I280" s="5" t="s">
        <v>8361</v>
      </c>
      <c r="J280" s="6" t="s">
        <v>6518</v>
      </c>
      <c r="K280" s="6" t="s">
        <v>4800</v>
      </c>
      <c r="L280" s="2">
        <v>1285606</v>
      </c>
      <c r="M280" s="2">
        <v>1285700</v>
      </c>
      <c r="N280" s="2" t="s">
        <v>5</v>
      </c>
      <c r="O280" s="2">
        <v>657523</v>
      </c>
      <c r="P280" s="2">
        <v>657549</v>
      </c>
      <c r="Q280" s="2" t="s">
        <v>5</v>
      </c>
      <c r="R280" s="2">
        <v>2506</v>
      </c>
      <c r="S280" s="2">
        <v>61573</v>
      </c>
      <c r="T280" s="2">
        <v>13548815</v>
      </c>
      <c r="U280" s="2">
        <v>332</v>
      </c>
      <c r="V280" s="2">
        <v>1266</v>
      </c>
      <c r="W280" s="2" t="s">
        <v>6516</v>
      </c>
      <c r="X280" s="5" t="s">
        <v>6206</v>
      </c>
    </row>
    <row r="281" spans="1:24">
      <c r="A281" s="1" t="s">
        <v>4170</v>
      </c>
      <c r="B281" s="1" t="s">
        <v>4799</v>
      </c>
      <c r="C281" s="2">
        <v>44</v>
      </c>
      <c r="D281" s="2">
        <v>2</v>
      </c>
      <c r="E281" s="3">
        <v>0.49541806900065399</v>
      </c>
      <c r="F281" s="3">
        <v>6.0103093023584302</v>
      </c>
      <c r="G281" s="4">
        <v>1.9677792968481099E-13</v>
      </c>
      <c r="H281" s="5" t="s">
        <v>8369</v>
      </c>
      <c r="I281" s="5" t="s">
        <v>8361</v>
      </c>
      <c r="J281" s="6" t="s">
        <v>4171</v>
      </c>
      <c r="K281" s="6" t="s">
        <v>4800</v>
      </c>
      <c r="L281" s="2">
        <v>3452613</v>
      </c>
      <c r="M281" s="2">
        <v>3452791</v>
      </c>
      <c r="N281" s="2" t="s">
        <v>9</v>
      </c>
      <c r="O281" s="2">
        <v>657524</v>
      </c>
      <c r="P281" s="2">
        <v>657549</v>
      </c>
      <c r="Q281" s="2" t="s">
        <v>5</v>
      </c>
      <c r="R281" s="2">
        <v>1611</v>
      </c>
      <c r="S281" s="2">
        <v>61573</v>
      </c>
      <c r="T281" s="2">
        <v>13549710</v>
      </c>
      <c r="U281" s="2">
        <v>1282</v>
      </c>
      <c r="V281" s="2">
        <v>1266</v>
      </c>
      <c r="W281" s="2" t="s">
        <v>4169</v>
      </c>
      <c r="X281" s="5" t="s">
        <v>6206</v>
      </c>
    </row>
    <row r="282" spans="1:24">
      <c r="A282" s="1" t="s">
        <v>4503</v>
      </c>
      <c r="B282" s="1" t="s">
        <v>3050</v>
      </c>
      <c r="C282" s="2">
        <v>44</v>
      </c>
      <c r="D282" s="2">
        <v>2</v>
      </c>
      <c r="E282" s="3">
        <v>0.49736166548470701</v>
      </c>
      <c r="F282" s="3">
        <v>5.5963399632709203</v>
      </c>
      <c r="G282" s="4">
        <v>2.0072165799976298E-12</v>
      </c>
      <c r="H282" s="5" t="s">
        <v>8369</v>
      </c>
      <c r="I282" s="5" t="s">
        <v>8369</v>
      </c>
      <c r="J282" s="6" t="s">
        <v>4504</v>
      </c>
      <c r="K282" s="6" t="s">
        <v>3051</v>
      </c>
      <c r="L282" s="2">
        <v>1967225</v>
      </c>
      <c r="M282" s="2">
        <v>1967683</v>
      </c>
      <c r="N282" s="2" t="s">
        <v>9</v>
      </c>
      <c r="O282" s="2">
        <v>2737205</v>
      </c>
      <c r="P282" s="2">
        <v>2737289</v>
      </c>
      <c r="Q282" s="2" t="s">
        <v>5</v>
      </c>
      <c r="R282" s="2">
        <v>6264</v>
      </c>
      <c r="S282" s="2">
        <v>17057</v>
      </c>
      <c r="T282" s="2">
        <v>13589573</v>
      </c>
      <c r="U282" s="2">
        <v>855</v>
      </c>
      <c r="V282" s="2">
        <v>5789</v>
      </c>
      <c r="W282" s="2" t="s">
        <v>4502</v>
      </c>
      <c r="X282" s="5" t="s">
        <v>3049</v>
      </c>
    </row>
    <row r="283" spans="1:24">
      <c r="A283" s="1" t="s">
        <v>5998</v>
      </c>
      <c r="B283" s="1" t="s">
        <v>4778</v>
      </c>
      <c r="C283" s="2">
        <v>44</v>
      </c>
      <c r="D283" s="2">
        <v>2</v>
      </c>
      <c r="E283" s="3">
        <v>1.55162802762952</v>
      </c>
      <c r="F283" s="3">
        <v>15.7081443532912</v>
      </c>
      <c r="G283" s="4">
        <v>6.0576677856041098E-30</v>
      </c>
      <c r="H283" s="5" t="s">
        <v>8365</v>
      </c>
      <c r="I283" s="5" t="s">
        <v>8369</v>
      </c>
      <c r="J283" s="6" t="s">
        <v>5998</v>
      </c>
      <c r="K283" s="6" t="s">
        <v>4779</v>
      </c>
      <c r="L283" s="2">
        <v>1417422</v>
      </c>
      <c r="M283" s="2">
        <v>1417446</v>
      </c>
      <c r="N283" s="2" t="s">
        <v>5</v>
      </c>
      <c r="O283" s="2">
        <v>321918</v>
      </c>
      <c r="P283" s="2">
        <v>322331</v>
      </c>
      <c r="Q283" s="2" t="s">
        <v>5</v>
      </c>
      <c r="R283" s="2">
        <v>5911</v>
      </c>
      <c r="S283" s="2">
        <v>6445</v>
      </c>
      <c r="T283" s="2">
        <v>13600538</v>
      </c>
      <c r="U283" s="2">
        <v>1154</v>
      </c>
      <c r="V283" s="2">
        <v>1382</v>
      </c>
      <c r="W283" s="2" t="s">
        <v>5997</v>
      </c>
      <c r="X283" s="5" t="s">
        <v>4777</v>
      </c>
    </row>
    <row r="284" spans="1:24">
      <c r="A284" s="1" t="s">
        <v>2290</v>
      </c>
      <c r="B284" s="1" t="s">
        <v>1131</v>
      </c>
      <c r="C284" s="2">
        <v>43</v>
      </c>
      <c r="D284" s="2">
        <v>2</v>
      </c>
      <c r="E284" s="3">
        <v>1.2686145190714</v>
      </c>
      <c r="F284" s="3">
        <v>6.8775541256902599</v>
      </c>
      <c r="G284" s="4">
        <v>3.6502134039960404E-15</v>
      </c>
      <c r="H284" s="5" t="s">
        <v>8369</v>
      </c>
      <c r="I284" s="5" t="s">
        <v>8367</v>
      </c>
      <c r="J284" s="6" t="s">
        <v>2291</v>
      </c>
      <c r="K284" s="6" t="s">
        <v>1133</v>
      </c>
      <c r="L284" s="2">
        <v>1498729</v>
      </c>
      <c r="M284" s="2">
        <v>1499045</v>
      </c>
      <c r="N284" s="2" t="s">
        <v>5</v>
      </c>
      <c r="O284" s="2">
        <v>2167168</v>
      </c>
      <c r="P284" s="2">
        <v>2167200</v>
      </c>
      <c r="Q284" s="2" t="s">
        <v>5</v>
      </c>
      <c r="R284" s="2">
        <v>1807</v>
      </c>
      <c r="S284" s="2">
        <v>46932</v>
      </c>
      <c r="T284" s="2">
        <v>13564156</v>
      </c>
      <c r="U284" s="2">
        <v>516</v>
      </c>
      <c r="V284" s="2">
        <v>3720</v>
      </c>
      <c r="W284" s="2" t="s">
        <v>2289</v>
      </c>
      <c r="X284" s="5" t="s">
        <v>1129</v>
      </c>
    </row>
    <row r="285" spans="1:24">
      <c r="A285" s="1" t="s">
        <v>4274</v>
      </c>
      <c r="B285" s="1" t="s">
        <v>24</v>
      </c>
      <c r="C285" s="2">
        <v>43</v>
      </c>
      <c r="D285" s="2" t="s">
        <v>6</v>
      </c>
      <c r="E285" s="3">
        <v>4.3039354676174202E-2</v>
      </c>
      <c r="F285" s="3">
        <v>2.9001173382544101</v>
      </c>
      <c r="G285" s="4">
        <v>8.85613867679798E-3</v>
      </c>
      <c r="H285" s="5" t="s">
        <v>8364</v>
      </c>
      <c r="I285" s="5" t="s">
        <v>8367</v>
      </c>
      <c r="J285" s="6" t="s">
        <v>1650</v>
      </c>
      <c r="K285" s="6" t="s">
        <v>25</v>
      </c>
      <c r="L285" s="2">
        <v>1757038</v>
      </c>
      <c r="M285" s="2">
        <v>1757495</v>
      </c>
      <c r="N285" s="2" t="s">
        <v>5</v>
      </c>
      <c r="O285" s="2">
        <v>1622818</v>
      </c>
      <c r="P285" s="2">
        <v>1622873</v>
      </c>
      <c r="Q285" s="2" t="s">
        <v>9</v>
      </c>
      <c r="R285" s="2">
        <v>46259</v>
      </c>
      <c r="S285" s="2">
        <v>4347</v>
      </c>
      <c r="T285" s="2">
        <v>13562289</v>
      </c>
      <c r="U285" s="2">
        <v>17144</v>
      </c>
      <c r="V285" s="2">
        <v>3261</v>
      </c>
      <c r="W285" s="2" t="s">
        <v>4273</v>
      </c>
      <c r="X285" s="5" t="s">
        <v>22</v>
      </c>
    </row>
    <row r="286" spans="1:24">
      <c r="A286" s="1" t="s">
        <v>3658</v>
      </c>
      <c r="B286" s="1" t="s">
        <v>3207</v>
      </c>
      <c r="C286" s="2">
        <v>43</v>
      </c>
      <c r="D286" s="2">
        <v>2</v>
      </c>
      <c r="E286" s="3">
        <v>0.82299513100440702</v>
      </c>
      <c r="F286" s="3">
        <v>5.0458073870343201</v>
      </c>
      <c r="G286" s="4">
        <v>6.3517925606848405E-11</v>
      </c>
      <c r="H286" s="5" t="s">
        <v>8369</v>
      </c>
      <c r="I286" s="5" t="s">
        <v>8369</v>
      </c>
      <c r="J286" s="6" t="s">
        <v>3658</v>
      </c>
      <c r="K286" s="6" t="s">
        <v>360</v>
      </c>
      <c r="L286" s="2">
        <v>274235</v>
      </c>
      <c r="M286" s="2">
        <v>274653</v>
      </c>
      <c r="N286" s="2" t="s">
        <v>9</v>
      </c>
      <c r="O286" s="2">
        <v>575906</v>
      </c>
      <c r="P286" s="2">
        <v>576289</v>
      </c>
      <c r="Q286" s="2" t="s">
        <v>9</v>
      </c>
      <c r="R286" s="2">
        <v>23425</v>
      </c>
      <c r="S286" s="2">
        <v>4942</v>
      </c>
      <c r="T286" s="2">
        <v>13584528</v>
      </c>
      <c r="U286" s="2">
        <v>454</v>
      </c>
      <c r="V286" s="2">
        <v>1952</v>
      </c>
      <c r="W286" s="2" t="s">
        <v>3657</v>
      </c>
      <c r="X286" s="5" t="s">
        <v>3206</v>
      </c>
    </row>
    <row r="287" spans="1:24">
      <c r="A287" s="1" t="s">
        <v>5459</v>
      </c>
      <c r="B287" s="1" t="s">
        <v>2578</v>
      </c>
      <c r="C287" s="2">
        <v>43</v>
      </c>
      <c r="D287" s="2">
        <v>2</v>
      </c>
      <c r="E287" s="3">
        <v>2.48233601185574</v>
      </c>
      <c r="F287" s="3">
        <v>369.51761999656497</v>
      </c>
      <c r="G287" s="4">
        <v>2.76978750112848E-86</v>
      </c>
      <c r="H287" s="5" t="s">
        <v>8363</v>
      </c>
      <c r="I287" s="5" t="s">
        <v>8369</v>
      </c>
      <c r="J287" s="6" t="s">
        <v>2377</v>
      </c>
      <c r="K287" s="6" t="s">
        <v>2579</v>
      </c>
      <c r="L287" s="2">
        <v>2560346</v>
      </c>
      <c r="M287" s="2">
        <v>2560373</v>
      </c>
      <c r="N287" s="2" t="s">
        <v>9</v>
      </c>
      <c r="O287" s="2">
        <v>1799647</v>
      </c>
      <c r="P287" s="2">
        <v>1799700</v>
      </c>
      <c r="Q287" s="2" t="s">
        <v>9</v>
      </c>
      <c r="R287" s="2">
        <v>2808</v>
      </c>
      <c r="S287" s="2">
        <v>564</v>
      </c>
      <c r="T287" s="2">
        <v>13609523</v>
      </c>
      <c r="U287" s="2">
        <v>957</v>
      </c>
      <c r="V287" s="2">
        <v>1097</v>
      </c>
      <c r="W287" s="2" t="s">
        <v>5458</v>
      </c>
      <c r="X287" s="5" t="s">
        <v>2577</v>
      </c>
    </row>
    <row r="288" spans="1:24">
      <c r="A288" s="1" t="s">
        <v>1501</v>
      </c>
      <c r="B288" s="1" t="s">
        <v>1131</v>
      </c>
      <c r="C288" s="2">
        <v>42</v>
      </c>
      <c r="D288" s="2">
        <v>2</v>
      </c>
      <c r="E288" s="3">
        <v>1.03935679296285</v>
      </c>
      <c r="F288" s="3">
        <v>8.6213220962474608</v>
      </c>
      <c r="G288" s="4">
        <v>3.0536065116735999E-18</v>
      </c>
      <c r="H288" s="5" t="s">
        <v>8369</v>
      </c>
      <c r="I288" s="5" t="s">
        <v>8367</v>
      </c>
      <c r="J288" s="6" t="s">
        <v>1502</v>
      </c>
      <c r="K288" s="6" t="s">
        <v>1133</v>
      </c>
      <c r="L288" s="2">
        <v>105323</v>
      </c>
      <c r="M288" s="2">
        <v>105651</v>
      </c>
      <c r="N288" s="2" t="s">
        <v>5</v>
      </c>
      <c r="O288" s="2">
        <v>2167159</v>
      </c>
      <c r="P288" s="2">
        <v>2167200</v>
      </c>
      <c r="Q288" s="2" t="s">
        <v>5</v>
      </c>
      <c r="R288" s="2">
        <v>1408</v>
      </c>
      <c r="S288" s="2">
        <v>46933</v>
      </c>
      <c r="T288" s="2">
        <v>13564555</v>
      </c>
      <c r="U288" s="2">
        <v>619</v>
      </c>
      <c r="V288" s="2">
        <v>3720</v>
      </c>
      <c r="W288" s="2" t="s">
        <v>1500</v>
      </c>
      <c r="X288" s="5" t="s">
        <v>1129</v>
      </c>
    </row>
    <row r="289" spans="1:24">
      <c r="A289" s="1" t="s">
        <v>2179</v>
      </c>
      <c r="B289" s="1" t="s">
        <v>1131</v>
      </c>
      <c r="C289" s="2">
        <v>42</v>
      </c>
      <c r="D289" s="2" t="s">
        <v>6</v>
      </c>
      <c r="E289" s="3">
        <v>1.76124799585525</v>
      </c>
      <c r="F289" s="3">
        <v>3.0803440718656998</v>
      </c>
      <c r="G289" s="4">
        <v>2.4592190558163801E-3</v>
      </c>
      <c r="H289" s="5" t="s">
        <v>8369</v>
      </c>
      <c r="I289" s="5" t="s">
        <v>8367</v>
      </c>
      <c r="J289" s="6" t="s">
        <v>2180</v>
      </c>
      <c r="K289" s="6" t="s">
        <v>1133</v>
      </c>
      <c r="L289" s="2">
        <v>1397806</v>
      </c>
      <c r="M289" s="2">
        <v>1397899</v>
      </c>
      <c r="N289" s="2" t="s">
        <v>9</v>
      </c>
      <c r="O289" s="2">
        <v>2167171</v>
      </c>
      <c r="P289" s="2">
        <v>2167200</v>
      </c>
      <c r="Q289" s="2" t="s">
        <v>5</v>
      </c>
      <c r="R289" s="2">
        <v>3940</v>
      </c>
      <c r="S289" s="2">
        <v>46933</v>
      </c>
      <c r="T289" s="2">
        <v>13562023</v>
      </c>
      <c r="U289" s="2">
        <v>358</v>
      </c>
      <c r="V289" s="2">
        <v>3720</v>
      </c>
      <c r="W289" s="2" t="s">
        <v>2178</v>
      </c>
      <c r="X289" s="5" t="s">
        <v>1129</v>
      </c>
    </row>
    <row r="290" spans="1:24">
      <c r="A290" s="1" t="s">
        <v>3098</v>
      </c>
      <c r="B290" s="1" t="s">
        <v>29</v>
      </c>
      <c r="C290" s="2">
        <v>42</v>
      </c>
      <c r="D290" s="2">
        <v>2</v>
      </c>
      <c r="E290" s="3">
        <v>0.66384458533131996</v>
      </c>
      <c r="F290" s="3">
        <v>21.8053146959064</v>
      </c>
      <c r="G290" s="4">
        <v>1.2738931334288899E-33</v>
      </c>
      <c r="H290" s="5" t="s">
        <v>8364</v>
      </c>
      <c r="I290" s="5" t="s">
        <v>8367</v>
      </c>
      <c r="J290" s="6" t="s">
        <v>3096</v>
      </c>
      <c r="K290" s="6" t="s">
        <v>31</v>
      </c>
      <c r="L290" s="2">
        <v>13</v>
      </c>
      <c r="M290" s="2">
        <v>237</v>
      </c>
      <c r="N290" s="2" t="s">
        <v>5</v>
      </c>
      <c r="O290" s="2">
        <v>2942727</v>
      </c>
      <c r="P290" s="2">
        <v>2942901</v>
      </c>
      <c r="Q290" s="2" t="s">
        <v>5</v>
      </c>
      <c r="R290" s="2">
        <v>683</v>
      </c>
      <c r="S290" s="2">
        <v>38280</v>
      </c>
      <c r="T290" s="2">
        <v>13573933</v>
      </c>
      <c r="U290" s="2">
        <v>271</v>
      </c>
      <c r="V290" s="2">
        <v>13699</v>
      </c>
      <c r="W290" s="2" t="s">
        <v>3097</v>
      </c>
      <c r="X290" s="5" t="s">
        <v>27</v>
      </c>
    </row>
    <row r="291" spans="1:24">
      <c r="A291" s="1" t="s">
        <v>5998</v>
      </c>
      <c r="B291" s="1" t="s">
        <v>1543</v>
      </c>
      <c r="C291" s="2">
        <v>42</v>
      </c>
      <c r="D291" s="2">
        <v>1</v>
      </c>
      <c r="E291" s="3">
        <v>1.5975031566840101</v>
      </c>
      <c r="F291" s="3">
        <v>11.046226204020501</v>
      </c>
      <c r="G291" s="4">
        <v>1.9303138187112299E-22</v>
      </c>
      <c r="H291" s="5" t="s">
        <v>8365</v>
      </c>
      <c r="I291" s="5" t="s">
        <v>8369</v>
      </c>
      <c r="J291" s="6" t="s">
        <v>5998</v>
      </c>
      <c r="K291" s="6" t="s">
        <v>1544</v>
      </c>
      <c r="L291" s="2">
        <v>1417423</v>
      </c>
      <c r="M291" s="2">
        <v>1417447</v>
      </c>
      <c r="N291" s="2" t="s">
        <v>5</v>
      </c>
      <c r="O291" s="2">
        <v>2354308</v>
      </c>
      <c r="P291" s="2">
        <v>2354384</v>
      </c>
      <c r="Q291" s="2" t="s">
        <v>5</v>
      </c>
      <c r="R291" s="2">
        <v>5913</v>
      </c>
      <c r="S291" s="2">
        <v>8744</v>
      </c>
      <c r="T291" s="2">
        <v>13598239</v>
      </c>
      <c r="U291" s="2">
        <v>1154</v>
      </c>
      <c r="V291" s="2">
        <v>1278</v>
      </c>
      <c r="W291" s="2" t="s">
        <v>5997</v>
      </c>
      <c r="X291" s="5" t="s">
        <v>1542</v>
      </c>
    </row>
    <row r="292" spans="1:24">
      <c r="A292" s="1" t="s">
        <v>24</v>
      </c>
      <c r="B292" s="1" t="s">
        <v>746</v>
      </c>
      <c r="C292" s="2">
        <v>42</v>
      </c>
      <c r="D292" s="2">
        <v>1</v>
      </c>
      <c r="E292" s="3">
        <v>2.8718013297640101E-2</v>
      </c>
      <c r="F292" s="3">
        <v>4.4881122750317797</v>
      </c>
      <c r="G292" s="4">
        <v>7.5699278622842495E-9</v>
      </c>
      <c r="H292" s="5" t="s">
        <v>8367</v>
      </c>
      <c r="I292" s="5" t="s">
        <v>8362</v>
      </c>
      <c r="J292" s="6" t="s">
        <v>25</v>
      </c>
      <c r="K292" s="6" t="s">
        <v>746</v>
      </c>
      <c r="L292" s="2">
        <v>1622842</v>
      </c>
      <c r="M292" s="2">
        <v>1622915</v>
      </c>
      <c r="N292" s="2" t="s">
        <v>9</v>
      </c>
      <c r="O292" s="2">
        <v>3888508</v>
      </c>
      <c r="P292" s="2">
        <v>3888697</v>
      </c>
      <c r="Q292" s="2" t="s">
        <v>5</v>
      </c>
      <c r="R292" s="2">
        <v>3160</v>
      </c>
      <c r="S292" s="2">
        <v>40185</v>
      </c>
      <c r="T292" s="2">
        <v>13569551</v>
      </c>
      <c r="U292" s="2">
        <v>4689</v>
      </c>
      <c r="V292" s="2">
        <v>17525</v>
      </c>
      <c r="W292" s="2" t="s">
        <v>22</v>
      </c>
      <c r="X292" s="5" t="s">
        <v>745</v>
      </c>
    </row>
    <row r="293" spans="1:24">
      <c r="A293" s="1" t="s">
        <v>6128</v>
      </c>
      <c r="B293" s="1" t="s">
        <v>1054</v>
      </c>
      <c r="C293" s="2">
        <v>41</v>
      </c>
      <c r="D293" s="2">
        <v>2</v>
      </c>
      <c r="E293" s="3">
        <v>1.0221332550870601</v>
      </c>
      <c r="F293" s="3">
        <v>50.773265991236897</v>
      </c>
      <c r="G293" s="4">
        <v>1.67933125233771E-47</v>
      </c>
      <c r="H293" s="5" t="s">
        <v>8365</v>
      </c>
      <c r="I293" s="5" t="s">
        <v>8367</v>
      </c>
      <c r="J293" s="6" t="s">
        <v>6128</v>
      </c>
      <c r="K293" s="6" t="s">
        <v>1055</v>
      </c>
      <c r="L293" s="2">
        <v>3238347</v>
      </c>
      <c r="M293" s="2">
        <v>3238499</v>
      </c>
      <c r="N293" s="2" t="s">
        <v>5</v>
      </c>
      <c r="O293" s="2">
        <v>507258</v>
      </c>
      <c r="P293" s="2">
        <v>507287</v>
      </c>
      <c r="Q293" s="2" t="s">
        <v>5</v>
      </c>
      <c r="R293" s="2">
        <v>1349</v>
      </c>
      <c r="S293" s="2">
        <v>8143</v>
      </c>
      <c r="T293" s="2">
        <v>13603405</v>
      </c>
      <c r="U293" s="2">
        <v>459</v>
      </c>
      <c r="V293" s="2">
        <v>5015</v>
      </c>
      <c r="W293" s="2" t="s">
        <v>6127</v>
      </c>
      <c r="X293" s="5" t="s">
        <v>1052</v>
      </c>
    </row>
    <row r="294" spans="1:24">
      <c r="A294" s="1" t="s">
        <v>1901</v>
      </c>
      <c r="B294" s="1" t="s">
        <v>1131</v>
      </c>
      <c r="C294" s="2">
        <v>41</v>
      </c>
      <c r="D294" s="2">
        <v>2</v>
      </c>
      <c r="E294" s="3">
        <v>1.7335198551478901</v>
      </c>
      <c r="F294" s="3">
        <v>13.6363870269457</v>
      </c>
      <c r="G294" s="4">
        <v>5.8275794095910497E-25</v>
      </c>
      <c r="H294" s="5" t="s">
        <v>8369</v>
      </c>
      <c r="I294" s="5" t="s">
        <v>8367</v>
      </c>
      <c r="J294" s="6" t="s">
        <v>1902</v>
      </c>
      <c r="K294" s="6" t="s">
        <v>1133</v>
      </c>
      <c r="L294" s="2">
        <v>2236413</v>
      </c>
      <c r="M294" s="2">
        <v>2236793</v>
      </c>
      <c r="N294" s="2" t="s">
        <v>5</v>
      </c>
      <c r="O294" s="2">
        <v>2167161</v>
      </c>
      <c r="P294" s="2">
        <v>2167200</v>
      </c>
      <c r="Q294" s="2" t="s">
        <v>5</v>
      </c>
      <c r="R294" s="2">
        <v>869</v>
      </c>
      <c r="S294" s="2">
        <v>46934</v>
      </c>
      <c r="T294" s="2">
        <v>13565094</v>
      </c>
      <c r="U294" s="2">
        <v>368</v>
      </c>
      <c r="V294" s="2">
        <v>3720</v>
      </c>
      <c r="W294" s="2" t="s">
        <v>1900</v>
      </c>
      <c r="X294" s="5" t="s">
        <v>1129</v>
      </c>
    </row>
    <row r="295" spans="1:24">
      <c r="A295" s="1" t="s">
        <v>495</v>
      </c>
      <c r="B295" s="1" t="s">
        <v>2604</v>
      </c>
      <c r="C295" s="2">
        <v>41</v>
      </c>
      <c r="D295" s="2">
        <v>2</v>
      </c>
      <c r="E295" s="3">
        <v>5.3835117825730299</v>
      </c>
      <c r="F295" s="3">
        <v>737.53715944281703</v>
      </c>
      <c r="G295" s="4">
        <v>8.2107404515949101E-94</v>
      </c>
      <c r="H295" s="5" t="s">
        <v>8369</v>
      </c>
      <c r="I295" s="5" t="s">
        <v>8367</v>
      </c>
      <c r="J295" s="6" t="s">
        <v>496</v>
      </c>
      <c r="K295" s="6" t="s">
        <v>2605</v>
      </c>
      <c r="L295" s="2">
        <v>2867520</v>
      </c>
      <c r="M295" s="2">
        <v>2867827</v>
      </c>
      <c r="N295" s="2" t="s">
        <v>9</v>
      </c>
      <c r="O295" s="2">
        <v>2025223</v>
      </c>
      <c r="P295" s="2">
        <v>2025288</v>
      </c>
      <c r="Q295" s="2" t="s">
        <v>9</v>
      </c>
      <c r="R295" s="2">
        <v>2497</v>
      </c>
      <c r="S295" s="2">
        <v>303</v>
      </c>
      <c r="T295" s="2">
        <v>13610097</v>
      </c>
      <c r="U295" s="2">
        <v>1627</v>
      </c>
      <c r="V295" s="2">
        <v>299</v>
      </c>
      <c r="W295" s="2" t="s">
        <v>494</v>
      </c>
      <c r="X295" s="5" t="s">
        <v>2603</v>
      </c>
    </row>
    <row r="296" spans="1:24">
      <c r="A296" s="1" t="s">
        <v>5418</v>
      </c>
      <c r="B296" s="1" t="s">
        <v>1178</v>
      </c>
      <c r="C296" s="2">
        <v>41</v>
      </c>
      <c r="D296" s="2">
        <v>1</v>
      </c>
      <c r="E296" s="3">
        <v>0.66952983927628396</v>
      </c>
      <c r="F296" s="3">
        <v>3.51208030977666</v>
      </c>
      <c r="G296" s="4">
        <v>5.0777884811702E-5</v>
      </c>
      <c r="H296" s="5" t="s">
        <v>8369</v>
      </c>
      <c r="I296" s="5" t="s">
        <v>8369</v>
      </c>
      <c r="J296" s="6" t="s">
        <v>4548</v>
      </c>
      <c r="K296" s="6" t="s">
        <v>1179</v>
      </c>
      <c r="L296" s="2">
        <v>2003841</v>
      </c>
      <c r="M296" s="2">
        <v>2004290</v>
      </c>
      <c r="N296" s="2" t="s">
        <v>5</v>
      </c>
      <c r="O296" s="2">
        <v>2006208</v>
      </c>
      <c r="P296" s="2">
        <v>2006680</v>
      </c>
      <c r="Q296" s="2" t="s">
        <v>5</v>
      </c>
      <c r="R296" s="2">
        <v>20949</v>
      </c>
      <c r="S296" s="2">
        <v>7570</v>
      </c>
      <c r="T296" s="2">
        <v>13584378</v>
      </c>
      <c r="U296" s="2">
        <v>2566</v>
      </c>
      <c r="V296" s="2">
        <v>1332</v>
      </c>
      <c r="W296" s="2" t="s">
        <v>5417</v>
      </c>
      <c r="X296" s="5" t="s">
        <v>1177</v>
      </c>
    </row>
    <row r="297" spans="1:24">
      <c r="A297" s="1" t="s">
        <v>2612</v>
      </c>
      <c r="B297" s="1" t="s">
        <v>4944</v>
      </c>
      <c r="C297" s="2">
        <v>41</v>
      </c>
      <c r="D297" s="2">
        <v>1</v>
      </c>
      <c r="E297" s="3">
        <v>0.49125560634205301</v>
      </c>
      <c r="F297" s="3">
        <v>4.2196632242124599</v>
      </c>
      <c r="G297" s="4">
        <v>3.5801638123499598E-7</v>
      </c>
      <c r="H297" s="5" t="s">
        <v>8369</v>
      </c>
      <c r="I297" s="5" t="s">
        <v>8369</v>
      </c>
      <c r="J297" s="6" t="s">
        <v>2613</v>
      </c>
      <c r="K297" s="6" t="s">
        <v>4800</v>
      </c>
      <c r="L297" s="2">
        <v>1292715</v>
      </c>
      <c r="M297" s="2">
        <v>1292794</v>
      </c>
      <c r="N297" s="2" t="s">
        <v>9</v>
      </c>
      <c r="O297" s="2">
        <v>657512</v>
      </c>
      <c r="P297" s="2">
        <v>657549</v>
      </c>
      <c r="Q297" s="2" t="s">
        <v>5</v>
      </c>
      <c r="R297" s="2">
        <v>2138</v>
      </c>
      <c r="S297" s="2">
        <v>61576</v>
      </c>
      <c r="T297" s="2">
        <v>13549183</v>
      </c>
      <c r="U297" s="2">
        <v>1195</v>
      </c>
      <c r="V297" s="2">
        <v>1266</v>
      </c>
      <c r="W297" s="2" t="s">
        <v>2611</v>
      </c>
      <c r="X297" s="5" t="s">
        <v>4943</v>
      </c>
    </row>
    <row r="298" spans="1:24">
      <c r="A298" s="1" t="s">
        <v>45</v>
      </c>
      <c r="B298" s="1" t="s">
        <v>4281</v>
      </c>
      <c r="C298" s="2">
        <v>41</v>
      </c>
      <c r="D298" s="2">
        <v>1</v>
      </c>
      <c r="E298" s="3">
        <v>0.18241375699651499</v>
      </c>
      <c r="F298" s="3">
        <v>3.8515622425850302</v>
      </c>
      <c r="G298" s="4">
        <v>5.7356761092658299E-6</v>
      </c>
      <c r="H298" s="5" t="s">
        <v>8367</v>
      </c>
      <c r="I298" s="5" t="s">
        <v>8364</v>
      </c>
      <c r="J298" s="6" t="s">
        <v>47</v>
      </c>
      <c r="K298" s="6" t="s">
        <v>4282</v>
      </c>
      <c r="L298" s="2">
        <v>1405683</v>
      </c>
      <c r="M298" s="2">
        <v>1405751</v>
      </c>
      <c r="N298" s="2" t="s">
        <v>9</v>
      </c>
      <c r="O298" s="2">
        <v>4382311</v>
      </c>
      <c r="P298" s="2">
        <v>4382390</v>
      </c>
      <c r="Q298" s="2" t="s">
        <v>9</v>
      </c>
      <c r="R298" s="2">
        <v>50294</v>
      </c>
      <c r="S298" s="2">
        <v>2870</v>
      </c>
      <c r="T298" s="2">
        <v>13559733</v>
      </c>
      <c r="U298" s="2">
        <v>4430</v>
      </c>
      <c r="V298" s="2">
        <v>2850</v>
      </c>
      <c r="W298" s="2" t="s">
        <v>43</v>
      </c>
      <c r="X298" s="5" t="s">
        <v>4280</v>
      </c>
    </row>
    <row r="299" spans="1:24">
      <c r="A299" s="1" t="s">
        <v>5794</v>
      </c>
      <c r="B299" s="1" t="s">
        <v>1546</v>
      </c>
      <c r="C299" s="2">
        <v>41</v>
      </c>
      <c r="D299" s="2">
        <v>1</v>
      </c>
      <c r="E299" s="3">
        <v>0.427426671110054</v>
      </c>
      <c r="F299" s="3">
        <v>7.5717581412437998</v>
      </c>
      <c r="G299" s="4">
        <v>9.2332819751638907E-16</v>
      </c>
      <c r="H299" s="5" t="s">
        <v>8365</v>
      </c>
      <c r="I299" s="5" t="s">
        <v>8369</v>
      </c>
      <c r="J299" s="6" t="s">
        <v>5794</v>
      </c>
      <c r="K299" s="6" t="s">
        <v>1547</v>
      </c>
      <c r="L299" s="2">
        <v>3563717</v>
      </c>
      <c r="M299" s="2">
        <v>3564195</v>
      </c>
      <c r="N299" s="2" t="s">
        <v>5</v>
      </c>
      <c r="O299" s="2">
        <v>3562327</v>
      </c>
      <c r="P299" s="2">
        <v>3562790</v>
      </c>
      <c r="Q299" s="2" t="s">
        <v>5</v>
      </c>
      <c r="R299" s="2">
        <v>2731</v>
      </c>
      <c r="S299" s="2">
        <v>26932</v>
      </c>
      <c r="T299" s="2">
        <v>13583234</v>
      </c>
      <c r="U299" s="2">
        <v>843</v>
      </c>
      <c r="V299" s="2">
        <v>6407</v>
      </c>
      <c r="W299" s="2" t="s">
        <v>5793</v>
      </c>
      <c r="X299" s="5" t="s">
        <v>1545</v>
      </c>
    </row>
    <row r="300" spans="1:24">
      <c r="A300" s="1" t="s">
        <v>5027</v>
      </c>
      <c r="B300" s="1" t="s">
        <v>4214</v>
      </c>
      <c r="C300" s="2">
        <v>41</v>
      </c>
      <c r="D300" s="2">
        <v>1</v>
      </c>
      <c r="E300" s="3">
        <v>6.13018817170927E-2</v>
      </c>
      <c r="F300" s="3">
        <v>3.5131118290071202</v>
      </c>
      <c r="G300" s="4">
        <v>8.3490797670486197E-5</v>
      </c>
      <c r="H300" s="5" t="s">
        <v>8369</v>
      </c>
      <c r="I300" s="5" t="s">
        <v>8369</v>
      </c>
      <c r="J300" s="6" t="s">
        <v>4792</v>
      </c>
      <c r="K300" s="6" t="s">
        <v>4215</v>
      </c>
      <c r="L300" s="2">
        <v>3720050</v>
      </c>
      <c r="M300" s="2">
        <v>3720095</v>
      </c>
      <c r="N300" s="2" t="s">
        <v>5</v>
      </c>
      <c r="O300" s="2">
        <v>4250423</v>
      </c>
      <c r="P300" s="2">
        <v>4250494</v>
      </c>
      <c r="Q300" s="2" t="s">
        <v>5</v>
      </c>
      <c r="R300" s="2">
        <v>17975</v>
      </c>
      <c r="S300" s="2">
        <v>8821</v>
      </c>
      <c r="T300" s="2">
        <v>13586101</v>
      </c>
      <c r="U300" s="2">
        <v>17564</v>
      </c>
      <c r="V300" s="2">
        <v>2126</v>
      </c>
      <c r="W300" s="2" t="s">
        <v>5026</v>
      </c>
      <c r="X300" s="5" t="s">
        <v>4213</v>
      </c>
    </row>
    <row r="301" spans="1:24">
      <c r="A301" s="1" t="s">
        <v>35</v>
      </c>
      <c r="B301" s="1" t="s">
        <v>516</v>
      </c>
      <c r="C301" s="2">
        <v>41</v>
      </c>
      <c r="D301" s="2">
        <v>1</v>
      </c>
      <c r="E301" s="3">
        <v>0.13744593425492299</v>
      </c>
      <c r="F301" s="3">
        <v>4.0014679384666003</v>
      </c>
      <c r="G301" s="4">
        <v>1.6476568698563E-6</v>
      </c>
      <c r="H301" s="5" t="s">
        <v>8367</v>
      </c>
      <c r="I301" s="5" t="s">
        <v>8369</v>
      </c>
      <c r="J301" s="6" t="s">
        <v>36</v>
      </c>
      <c r="K301" s="6" t="s">
        <v>517</v>
      </c>
      <c r="L301" s="2">
        <v>3986432</v>
      </c>
      <c r="M301" s="2">
        <v>3986588</v>
      </c>
      <c r="N301" s="2" t="s">
        <v>5</v>
      </c>
      <c r="O301" s="2">
        <v>2312515</v>
      </c>
      <c r="P301" s="2">
        <v>2312694</v>
      </c>
      <c r="Q301" s="2" t="s">
        <v>9</v>
      </c>
      <c r="R301" s="2">
        <v>5590</v>
      </c>
      <c r="S301" s="2">
        <v>24896</v>
      </c>
      <c r="T301" s="2">
        <v>13582411</v>
      </c>
      <c r="U301" s="2">
        <v>1500</v>
      </c>
      <c r="V301" s="2">
        <v>11120</v>
      </c>
      <c r="W301" s="2" t="s">
        <v>33</v>
      </c>
      <c r="X301" s="5" t="s">
        <v>515</v>
      </c>
    </row>
    <row r="302" spans="1:24">
      <c r="A302" s="1" t="s">
        <v>4794</v>
      </c>
      <c r="B302" s="1" t="s">
        <v>1904</v>
      </c>
      <c r="C302" s="2">
        <v>41</v>
      </c>
      <c r="D302" s="2">
        <v>1</v>
      </c>
      <c r="E302" s="3">
        <v>1.54613555829055</v>
      </c>
      <c r="F302" s="3">
        <v>11.5378441572187</v>
      </c>
      <c r="G302" s="4">
        <v>6.2593928394644898E-23</v>
      </c>
      <c r="H302" s="5" t="s">
        <v>8369</v>
      </c>
      <c r="I302" s="5" t="s">
        <v>8369</v>
      </c>
      <c r="J302" s="6" t="s">
        <v>4795</v>
      </c>
      <c r="K302" s="6" t="s">
        <v>1905</v>
      </c>
      <c r="L302" s="2">
        <v>4329321</v>
      </c>
      <c r="M302" s="2">
        <v>4329773</v>
      </c>
      <c r="N302" s="2" t="s">
        <v>5</v>
      </c>
      <c r="O302" s="2">
        <v>4330921</v>
      </c>
      <c r="P302" s="2">
        <v>4331372</v>
      </c>
      <c r="Q302" s="2" t="s">
        <v>5</v>
      </c>
      <c r="R302" s="2">
        <v>18316</v>
      </c>
      <c r="S302" s="2">
        <v>2637</v>
      </c>
      <c r="T302" s="2">
        <v>13591944</v>
      </c>
      <c r="U302" s="2">
        <v>2902</v>
      </c>
      <c r="V302" s="2">
        <v>515</v>
      </c>
      <c r="W302" s="2" t="s">
        <v>4793</v>
      </c>
      <c r="X302" s="5" t="s">
        <v>1903</v>
      </c>
    </row>
    <row r="303" spans="1:24">
      <c r="A303" s="1" t="s">
        <v>6168</v>
      </c>
      <c r="B303" s="1" t="s">
        <v>6470</v>
      </c>
      <c r="C303" s="2">
        <v>41</v>
      </c>
      <c r="D303" s="2">
        <v>2</v>
      </c>
      <c r="E303" s="3">
        <v>2.3571111328507399</v>
      </c>
      <c r="F303" s="3">
        <v>45.6846163534289</v>
      </c>
      <c r="G303" s="4">
        <v>1.5443667592890899E-45</v>
      </c>
      <c r="H303" s="5" t="s">
        <v>8367</v>
      </c>
      <c r="I303" s="5" t="s">
        <v>8369</v>
      </c>
      <c r="J303" s="6" t="s">
        <v>6169</v>
      </c>
      <c r="K303" s="6" t="s">
        <v>6471</v>
      </c>
      <c r="L303" s="2">
        <v>2153645</v>
      </c>
      <c r="M303" s="2">
        <v>2153700</v>
      </c>
      <c r="N303" s="2" t="s">
        <v>5</v>
      </c>
      <c r="O303" s="2">
        <v>2652717</v>
      </c>
      <c r="P303" s="2">
        <v>2652784</v>
      </c>
      <c r="Q303" s="2" t="s">
        <v>5</v>
      </c>
      <c r="R303" s="2">
        <v>13979</v>
      </c>
      <c r="S303" s="2">
        <v>873</v>
      </c>
      <c r="T303" s="2">
        <v>13598045</v>
      </c>
      <c r="U303" s="2">
        <v>7624</v>
      </c>
      <c r="V303" s="2">
        <v>132</v>
      </c>
      <c r="W303" s="2" t="s">
        <v>6167</v>
      </c>
      <c r="X303" s="5" t="s">
        <v>6469</v>
      </c>
    </row>
    <row r="304" spans="1:24">
      <c r="A304" s="1" t="s">
        <v>1105</v>
      </c>
      <c r="B304" s="1" t="s">
        <v>1054</v>
      </c>
      <c r="C304" s="2">
        <v>40</v>
      </c>
      <c r="D304" s="2">
        <v>2</v>
      </c>
      <c r="E304" s="3">
        <v>4.3603597054945</v>
      </c>
      <c r="F304" s="3">
        <v>309.35153350796799</v>
      </c>
      <c r="G304" s="4">
        <v>4.7429025542460799E-76</v>
      </c>
      <c r="H304" s="5" t="s">
        <v>8364</v>
      </c>
      <c r="I304" s="5" t="s">
        <v>8367</v>
      </c>
      <c r="J304" s="6" t="s">
        <v>1106</v>
      </c>
      <c r="K304" s="6" t="s">
        <v>1055</v>
      </c>
      <c r="L304" s="2">
        <v>4551576</v>
      </c>
      <c r="M304" s="2">
        <v>4551686</v>
      </c>
      <c r="N304" s="2" t="s">
        <v>5</v>
      </c>
      <c r="O304" s="2">
        <v>507279</v>
      </c>
      <c r="P304" s="2">
        <v>507283</v>
      </c>
      <c r="Q304" s="2" t="s">
        <v>5</v>
      </c>
      <c r="R304" s="2">
        <v>216</v>
      </c>
      <c r="S304" s="2">
        <v>8144</v>
      </c>
      <c r="T304" s="2">
        <v>13604538</v>
      </c>
      <c r="U304" s="2">
        <v>120</v>
      </c>
      <c r="V304" s="2">
        <v>5015</v>
      </c>
      <c r="W304" s="2" t="s">
        <v>1104</v>
      </c>
      <c r="X304" s="5" t="s">
        <v>1052</v>
      </c>
    </row>
    <row r="305" spans="1:24">
      <c r="A305" s="1" t="s">
        <v>4530</v>
      </c>
      <c r="B305" s="1" t="s">
        <v>1131</v>
      </c>
      <c r="C305" s="2">
        <v>40</v>
      </c>
      <c r="D305" s="2" t="s">
        <v>6</v>
      </c>
      <c r="E305" s="3">
        <v>2.1627351777191701</v>
      </c>
      <c r="F305" s="3">
        <v>3.66946195430695</v>
      </c>
      <c r="G305" s="4">
        <v>4.3759054862124899E-5</v>
      </c>
      <c r="H305" s="5" t="s">
        <v>8369</v>
      </c>
      <c r="I305" s="5" t="s">
        <v>8367</v>
      </c>
      <c r="J305" s="6" t="s">
        <v>4531</v>
      </c>
      <c r="K305" s="6" t="s">
        <v>1133</v>
      </c>
      <c r="L305" s="2">
        <v>944313</v>
      </c>
      <c r="M305" s="2">
        <v>944480</v>
      </c>
      <c r="N305" s="2" t="s">
        <v>5</v>
      </c>
      <c r="O305" s="2">
        <v>2167159</v>
      </c>
      <c r="P305" s="2">
        <v>2167199</v>
      </c>
      <c r="Q305" s="2" t="s">
        <v>5</v>
      </c>
      <c r="R305" s="2">
        <v>3150</v>
      </c>
      <c r="S305" s="2">
        <v>46935</v>
      </c>
      <c r="T305" s="2">
        <v>13562813</v>
      </c>
      <c r="U305" s="2">
        <v>278</v>
      </c>
      <c r="V305" s="2">
        <v>3720</v>
      </c>
      <c r="W305" s="2" t="s">
        <v>4529</v>
      </c>
      <c r="X305" s="5" t="s">
        <v>1129</v>
      </c>
    </row>
    <row r="306" spans="1:24">
      <c r="A306" s="1" t="s">
        <v>1403</v>
      </c>
      <c r="B306" s="1" t="s">
        <v>1131</v>
      </c>
      <c r="C306" s="2">
        <v>40</v>
      </c>
      <c r="D306" s="2">
        <v>1</v>
      </c>
      <c r="E306" s="3">
        <v>1.0113598647928299</v>
      </c>
      <c r="F306" s="3">
        <v>2.8902429612942799</v>
      </c>
      <c r="G306" s="4">
        <v>3.40769849916479E-2</v>
      </c>
      <c r="H306" s="5" t="s">
        <v>8369</v>
      </c>
      <c r="I306" s="5" t="s">
        <v>8367</v>
      </c>
      <c r="J306" s="6" t="s">
        <v>1404</v>
      </c>
      <c r="K306" s="6" t="s">
        <v>1133</v>
      </c>
      <c r="L306" s="2">
        <v>1151207</v>
      </c>
      <c r="M306" s="2">
        <v>1151297</v>
      </c>
      <c r="N306" s="2" t="s">
        <v>5</v>
      </c>
      <c r="O306" s="2">
        <v>2167164</v>
      </c>
      <c r="P306" s="2">
        <v>2167200</v>
      </c>
      <c r="Q306" s="2" t="s">
        <v>5</v>
      </c>
      <c r="R306" s="2">
        <v>3999</v>
      </c>
      <c r="S306" s="2">
        <v>46935</v>
      </c>
      <c r="T306" s="2">
        <v>13561964</v>
      </c>
      <c r="U306" s="2">
        <v>594</v>
      </c>
      <c r="V306" s="2">
        <v>3720</v>
      </c>
      <c r="W306" s="2" t="s">
        <v>1402</v>
      </c>
      <c r="X306" s="5" t="s">
        <v>1129</v>
      </c>
    </row>
    <row r="307" spans="1:24">
      <c r="A307" s="1" t="s">
        <v>1489</v>
      </c>
      <c r="B307" s="1" t="s">
        <v>1131</v>
      </c>
      <c r="C307" s="2">
        <v>40</v>
      </c>
      <c r="D307" s="2">
        <v>2</v>
      </c>
      <c r="E307" s="3">
        <v>2.49261234901424</v>
      </c>
      <c r="F307" s="3">
        <v>11.9923943548662</v>
      </c>
      <c r="G307" s="4">
        <v>3.2120404769394398E-22</v>
      </c>
      <c r="H307" s="5" t="s">
        <v>8369</v>
      </c>
      <c r="I307" s="5" t="s">
        <v>8367</v>
      </c>
      <c r="J307" s="6" t="s">
        <v>1490</v>
      </c>
      <c r="K307" s="6" t="s">
        <v>1133</v>
      </c>
      <c r="L307" s="2">
        <v>3602305</v>
      </c>
      <c r="M307" s="2">
        <v>3602750</v>
      </c>
      <c r="N307" s="2" t="s">
        <v>9</v>
      </c>
      <c r="O307" s="2">
        <v>2167161</v>
      </c>
      <c r="P307" s="2">
        <v>2167199</v>
      </c>
      <c r="Q307" s="2" t="s">
        <v>5</v>
      </c>
      <c r="R307" s="2">
        <v>964</v>
      </c>
      <c r="S307" s="2">
        <v>46935</v>
      </c>
      <c r="T307" s="2">
        <v>13564999</v>
      </c>
      <c r="U307" s="2">
        <v>248</v>
      </c>
      <c r="V307" s="2">
        <v>3720</v>
      </c>
      <c r="W307" s="2" t="s">
        <v>1488</v>
      </c>
      <c r="X307" s="5" t="s">
        <v>1129</v>
      </c>
    </row>
    <row r="308" spans="1:24">
      <c r="A308" s="1" t="s">
        <v>1737</v>
      </c>
      <c r="B308" s="1" t="s">
        <v>1131</v>
      </c>
      <c r="C308" s="2">
        <v>40</v>
      </c>
      <c r="D308" s="2">
        <v>2</v>
      </c>
      <c r="E308" s="3">
        <v>0.97209462982955497</v>
      </c>
      <c r="F308" s="3">
        <v>6.5981715702226902</v>
      </c>
      <c r="G308" s="4">
        <v>3.7389396190893401E-13</v>
      </c>
      <c r="H308" s="5" t="s">
        <v>8369</v>
      </c>
      <c r="I308" s="5" t="s">
        <v>8367</v>
      </c>
      <c r="J308" s="6" t="s">
        <v>1738</v>
      </c>
      <c r="K308" s="6" t="s">
        <v>1133</v>
      </c>
      <c r="L308" s="2">
        <v>795518</v>
      </c>
      <c r="M308" s="2">
        <v>795797</v>
      </c>
      <c r="N308" s="2" t="s">
        <v>5</v>
      </c>
      <c r="O308" s="2">
        <v>2167149</v>
      </c>
      <c r="P308" s="2">
        <v>2167200</v>
      </c>
      <c r="Q308" s="2" t="s">
        <v>5</v>
      </c>
      <c r="R308" s="2">
        <v>1752</v>
      </c>
      <c r="S308" s="2">
        <v>46935</v>
      </c>
      <c r="T308" s="2">
        <v>13564211</v>
      </c>
      <c r="U308" s="2">
        <v>626</v>
      </c>
      <c r="V308" s="2">
        <v>3720</v>
      </c>
      <c r="W308" s="2" t="s">
        <v>1736</v>
      </c>
      <c r="X308" s="5" t="s">
        <v>1129</v>
      </c>
    </row>
    <row r="309" spans="1:24">
      <c r="A309" s="1" t="s">
        <v>1901</v>
      </c>
      <c r="B309" s="1" t="s">
        <v>1131</v>
      </c>
      <c r="C309" s="2">
        <v>40</v>
      </c>
      <c r="D309" s="2">
        <v>2</v>
      </c>
      <c r="E309" s="3">
        <v>2.1653270866151599</v>
      </c>
      <c r="F309" s="3">
        <v>6.0937654274501902</v>
      </c>
      <c r="G309" s="4">
        <v>5.3390373347583704E-12</v>
      </c>
      <c r="H309" s="5" t="s">
        <v>8369</v>
      </c>
      <c r="I309" s="5" t="s">
        <v>8367</v>
      </c>
      <c r="J309" s="6" t="s">
        <v>1902</v>
      </c>
      <c r="K309" s="6" t="s">
        <v>1133</v>
      </c>
      <c r="L309" s="2">
        <v>2235507</v>
      </c>
      <c r="M309" s="2">
        <v>2235761</v>
      </c>
      <c r="N309" s="2" t="s">
        <v>5</v>
      </c>
      <c r="O309" s="2">
        <v>2167146</v>
      </c>
      <c r="P309" s="2">
        <v>2167199</v>
      </c>
      <c r="Q309" s="2" t="s">
        <v>5</v>
      </c>
      <c r="R309" s="2">
        <v>1897</v>
      </c>
      <c r="S309" s="2">
        <v>46935</v>
      </c>
      <c r="T309" s="2">
        <v>13564066</v>
      </c>
      <c r="U309" s="2">
        <v>280</v>
      </c>
      <c r="V309" s="2">
        <v>3720</v>
      </c>
      <c r="W309" s="2" t="s">
        <v>1900</v>
      </c>
      <c r="X309" s="5" t="s">
        <v>1129</v>
      </c>
    </row>
    <row r="310" spans="1:24">
      <c r="A310" s="1" t="s">
        <v>2205</v>
      </c>
      <c r="B310" s="1" t="s">
        <v>29</v>
      </c>
      <c r="C310" s="2">
        <v>40</v>
      </c>
      <c r="D310" s="2">
        <v>2</v>
      </c>
      <c r="E310" s="3">
        <v>1.71927924693359</v>
      </c>
      <c r="F310" s="3">
        <v>6.0475212440049599</v>
      </c>
      <c r="G310" s="4">
        <v>6.2684697461095104E-12</v>
      </c>
      <c r="H310" s="5" t="s">
        <v>8369</v>
      </c>
      <c r="I310" s="5" t="s">
        <v>8367</v>
      </c>
      <c r="J310" s="6" t="s">
        <v>2206</v>
      </c>
      <c r="K310" s="6" t="s">
        <v>31</v>
      </c>
      <c r="L310" s="2">
        <v>134518</v>
      </c>
      <c r="M310" s="2">
        <v>134660</v>
      </c>
      <c r="N310" s="2" t="s">
        <v>5</v>
      </c>
      <c r="O310" s="2">
        <v>2942837</v>
      </c>
      <c r="P310" s="2">
        <v>2942902</v>
      </c>
      <c r="Q310" s="2" t="s">
        <v>5</v>
      </c>
      <c r="R310" s="2">
        <v>2856</v>
      </c>
      <c r="S310" s="2">
        <v>31447</v>
      </c>
      <c r="T310" s="2">
        <v>13578595</v>
      </c>
      <c r="U310" s="2">
        <v>206</v>
      </c>
      <c r="V310" s="2">
        <v>6326</v>
      </c>
      <c r="W310" s="2" t="s">
        <v>2204</v>
      </c>
      <c r="X310" s="5" t="s">
        <v>27</v>
      </c>
    </row>
    <row r="311" spans="1:24">
      <c r="A311" s="1" t="s">
        <v>3207</v>
      </c>
      <c r="B311" s="1" t="s">
        <v>3658</v>
      </c>
      <c r="C311" s="2">
        <v>40</v>
      </c>
      <c r="D311" s="2">
        <v>2</v>
      </c>
      <c r="E311" s="3">
        <v>0.73575561215452001</v>
      </c>
      <c r="F311" s="3">
        <v>5.9709885008538297</v>
      </c>
      <c r="G311" s="4">
        <v>5.4580919271031496E-12</v>
      </c>
      <c r="H311" s="5" t="s">
        <v>8369</v>
      </c>
      <c r="I311" s="5" t="s">
        <v>8369</v>
      </c>
      <c r="J311" s="6" t="s">
        <v>360</v>
      </c>
      <c r="K311" s="6" t="s">
        <v>3658</v>
      </c>
      <c r="L311" s="2">
        <v>576505</v>
      </c>
      <c r="M311" s="2">
        <v>576855</v>
      </c>
      <c r="N311" s="2" t="s">
        <v>9</v>
      </c>
      <c r="O311" s="2">
        <v>274708</v>
      </c>
      <c r="P311" s="2">
        <v>274999</v>
      </c>
      <c r="Q311" s="2" t="s">
        <v>9</v>
      </c>
      <c r="R311" s="2">
        <v>4131</v>
      </c>
      <c r="S311" s="2">
        <v>22033</v>
      </c>
      <c r="T311" s="2">
        <v>13586734</v>
      </c>
      <c r="U311" s="2">
        <v>2162</v>
      </c>
      <c r="V311" s="2">
        <v>355</v>
      </c>
      <c r="W311" s="2" t="s">
        <v>3206</v>
      </c>
      <c r="X311" s="5" t="s">
        <v>3657</v>
      </c>
    </row>
    <row r="312" spans="1:24">
      <c r="A312" s="1" t="s">
        <v>35</v>
      </c>
      <c r="B312" s="1" t="s">
        <v>3055</v>
      </c>
      <c r="C312" s="2">
        <v>40</v>
      </c>
      <c r="D312" s="2">
        <v>1</v>
      </c>
      <c r="E312" s="3">
        <v>0.62631212269411995</v>
      </c>
      <c r="F312" s="3">
        <v>3.3484600526195401</v>
      </c>
      <c r="G312" s="4">
        <v>6.3064711397117302E-4</v>
      </c>
      <c r="H312" s="5" t="s">
        <v>8367</v>
      </c>
      <c r="I312" s="5" t="s">
        <v>8362</v>
      </c>
      <c r="J312" s="6" t="s">
        <v>36</v>
      </c>
      <c r="K312" s="6" t="s">
        <v>3055</v>
      </c>
      <c r="L312" s="2">
        <v>3986559</v>
      </c>
      <c r="M312" s="2">
        <v>3986593</v>
      </c>
      <c r="N312" s="2" t="s">
        <v>5</v>
      </c>
      <c r="O312" s="2">
        <v>3937216</v>
      </c>
      <c r="P312" s="2">
        <v>3937278</v>
      </c>
      <c r="Q312" s="2" t="s">
        <v>5</v>
      </c>
      <c r="R312" s="2">
        <v>2571</v>
      </c>
      <c r="S312" s="2">
        <v>62946</v>
      </c>
      <c r="T312" s="2">
        <v>13547381</v>
      </c>
      <c r="U312" s="2">
        <v>891</v>
      </c>
      <c r="V312" s="2">
        <v>1525</v>
      </c>
      <c r="W312" s="2" t="s">
        <v>33</v>
      </c>
      <c r="X312" s="5" t="s">
        <v>3054</v>
      </c>
    </row>
    <row r="313" spans="1:24">
      <c r="A313" s="1" t="s">
        <v>3215</v>
      </c>
      <c r="B313" s="1" t="s">
        <v>45</v>
      </c>
      <c r="C313" s="2">
        <v>39</v>
      </c>
      <c r="D313" s="2">
        <v>2</v>
      </c>
      <c r="E313" s="3">
        <v>4.6713289655461496</v>
      </c>
      <c r="F313" s="3">
        <v>5.2448573972060304</v>
      </c>
      <c r="G313" s="4">
        <v>6.2880416145330005E-10</v>
      </c>
      <c r="H313" s="5" t="s">
        <v>8367</v>
      </c>
      <c r="I313" s="5" t="s">
        <v>8367</v>
      </c>
      <c r="J313" s="6" t="s">
        <v>3215</v>
      </c>
      <c r="K313" s="6" t="s">
        <v>47</v>
      </c>
      <c r="L313" s="2">
        <v>1670945</v>
      </c>
      <c r="M313" s="2">
        <v>1671095</v>
      </c>
      <c r="N313" s="2" t="s">
        <v>9</v>
      </c>
      <c r="O313" s="2">
        <v>1405657</v>
      </c>
      <c r="P313" s="2">
        <v>1405710</v>
      </c>
      <c r="Q313" s="2" t="s">
        <v>9</v>
      </c>
      <c r="R313" s="2">
        <v>1483</v>
      </c>
      <c r="S313" s="2">
        <v>67908</v>
      </c>
      <c r="T313" s="2">
        <v>13543508</v>
      </c>
      <c r="U313" s="2">
        <v>106</v>
      </c>
      <c r="V313" s="2">
        <v>4430</v>
      </c>
      <c r="W313" s="2" t="s">
        <v>3215</v>
      </c>
      <c r="X313" s="5" t="s">
        <v>43</v>
      </c>
    </row>
    <row r="314" spans="1:24">
      <c r="A314" s="1" t="s">
        <v>6637</v>
      </c>
      <c r="B314" s="1" t="s">
        <v>5405</v>
      </c>
      <c r="C314" s="2">
        <v>39</v>
      </c>
      <c r="D314" s="2">
        <v>1</v>
      </c>
      <c r="E314" s="3">
        <v>2.8816835368382101</v>
      </c>
      <c r="F314" s="3">
        <v>46.774010207582201</v>
      </c>
      <c r="G314" s="4">
        <v>1.32757380439209E-43</v>
      </c>
      <c r="H314" s="5" t="s">
        <v>8363</v>
      </c>
      <c r="I314" s="5" t="s">
        <v>8369</v>
      </c>
      <c r="J314" s="6" t="s">
        <v>6638</v>
      </c>
      <c r="K314" s="6" t="s">
        <v>5407</v>
      </c>
      <c r="L314" s="2">
        <v>3216973</v>
      </c>
      <c r="M314" s="2">
        <v>3217400</v>
      </c>
      <c r="N314" s="2" t="s">
        <v>9</v>
      </c>
      <c r="O314" s="2">
        <v>3218615</v>
      </c>
      <c r="P314" s="2">
        <v>3219077</v>
      </c>
      <c r="Q314" s="2" t="s">
        <v>9</v>
      </c>
      <c r="R314" s="2">
        <v>1373</v>
      </c>
      <c r="S314" s="2">
        <v>8261</v>
      </c>
      <c r="T314" s="2">
        <v>13603265</v>
      </c>
      <c r="U314" s="2">
        <v>420</v>
      </c>
      <c r="V314" s="2">
        <v>1844</v>
      </c>
      <c r="W314" s="2" t="s">
        <v>6636</v>
      </c>
      <c r="X314" s="5" t="s">
        <v>5403</v>
      </c>
    </row>
    <row r="315" spans="1:24">
      <c r="A315" s="1" t="s">
        <v>2625</v>
      </c>
      <c r="B315" s="1" t="s">
        <v>6361</v>
      </c>
      <c r="C315" s="2">
        <v>39</v>
      </c>
      <c r="D315" s="2">
        <v>1</v>
      </c>
      <c r="E315" s="3">
        <v>0.178495003403776</v>
      </c>
      <c r="F315" s="3">
        <v>8.73440158925421</v>
      </c>
      <c r="G315" s="4">
        <v>7.5105851529971798E-17</v>
      </c>
      <c r="H315" s="5" t="s">
        <v>8367</v>
      </c>
      <c r="I315" s="5" t="s">
        <v>8369</v>
      </c>
      <c r="J315" s="6" t="s">
        <v>2627</v>
      </c>
      <c r="K315" s="6" t="s">
        <v>6362</v>
      </c>
      <c r="L315" s="2">
        <v>1409128</v>
      </c>
      <c r="M315" s="2">
        <v>1409187</v>
      </c>
      <c r="N315" s="2" t="s">
        <v>5</v>
      </c>
      <c r="O315" s="2">
        <v>3176776</v>
      </c>
      <c r="P315" s="2">
        <v>3176923</v>
      </c>
      <c r="Q315" s="2" t="s">
        <v>9</v>
      </c>
      <c r="R315" s="2">
        <v>29697</v>
      </c>
      <c r="S315" s="2">
        <v>2042</v>
      </c>
      <c r="T315" s="2">
        <v>13581160</v>
      </c>
      <c r="U315" s="2">
        <v>14260</v>
      </c>
      <c r="V315" s="2">
        <v>866</v>
      </c>
      <c r="W315" s="2" t="s">
        <v>2623</v>
      </c>
      <c r="X315" s="5" t="s">
        <v>6360</v>
      </c>
    </row>
    <row r="316" spans="1:24">
      <c r="A316" s="1" t="s">
        <v>105</v>
      </c>
      <c r="B316" s="1" t="s">
        <v>4944</v>
      </c>
      <c r="C316" s="2">
        <v>39</v>
      </c>
      <c r="D316" s="2" t="s">
        <v>6</v>
      </c>
      <c r="E316" s="3">
        <v>0.37179690276218502</v>
      </c>
      <c r="F316" s="3">
        <v>4.3671653936871904</v>
      </c>
      <c r="G316" s="4">
        <v>6.5126072952304101E-7</v>
      </c>
      <c r="H316" s="5" t="s">
        <v>8369</v>
      </c>
      <c r="I316" s="5" t="s">
        <v>8369</v>
      </c>
      <c r="J316" s="6" t="s">
        <v>106</v>
      </c>
      <c r="K316" s="6" t="s">
        <v>4800</v>
      </c>
      <c r="L316" s="2">
        <v>2753554</v>
      </c>
      <c r="M316" s="2">
        <v>2753916</v>
      </c>
      <c r="N316" s="2" t="s">
        <v>5</v>
      </c>
      <c r="O316" s="2">
        <v>657325</v>
      </c>
      <c r="P316" s="2">
        <v>657549</v>
      </c>
      <c r="Q316" s="2" t="s">
        <v>5</v>
      </c>
      <c r="R316" s="2">
        <v>926</v>
      </c>
      <c r="S316" s="2">
        <v>130019</v>
      </c>
      <c r="T316" s="2">
        <v>13481954</v>
      </c>
      <c r="U316" s="2">
        <v>610</v>
      </c>
      <c r="V316" s="2">
        <v>9851</v>
      </c>
      <c r="W316" s="2" t="s">
        <v>104</v>
      </c>
      <c r="X316" s="5" t="s">
        <v>4943</v>
      </c>
    </row>
    <row r="317" spans="1:24">
      <c r="A317" s="1" t="s">
        <v>4778</v>
      </c>
      <c r="B317" s="1" t="s">
        <v>4944</v>
      </c>
      <c r="C317" s="2">
        <v>39</v>
      </c>
      <c r="D317" s="2" t="s">
        <v>6</v>
      </c>
      <c r="E317" s="3">
        <v>0.96737215479791405</v>
      </c>
      <c r="F317" s="3">
        <v>3.1757675971685599</v>
      </c>
      <c r="G317" s="4">
        <v>4.4388043904908204E-3</v>
      </c>
      <c r="H317" s="5" t="s">
        <v>8369</v>
      </c>
      <c r="I317" s="5" t="s">
        <v>8369</v>
      </c>
      <c r="J317" s="6" t="s">
        <v>4779</v>
      </c>
      <c r="K317" s="6" t="s">
        <v>4800</v>
      </c>
      <c r="L317" s="2">
        <v>322110</v>
      </c>
      <c r="M317" s="2">
        <v>322299</v>
      </c>
      <c r="N317" s="2" t="s">
        <v>5</v>
      </c>
      <c r="O317" s="2">
        <v>657506</v>
      </c>
      <c r="P317" s="2">
        <v>657549</v>
      </c>
      <c r="Q317" s="2" t="s">
        <v>5</v>
      </c>
      <c r="R317" s="2">
        <v>2702</v>
      </c>
      <c r="S317" s="2">
        <v>61578</v>
      </c>
      <c r="T317" s="2">
        <v>13548619</v>
      </c>
      <c r="U317" s="2">
        <v>574</v>
      </c>
      <c r="V317" s="2">
        <v>1266</v>
      </c>
      <c r="W317" s="2" t="s">
        <v>4777</v>
      </c>
      <c r="X317" s="5" t="s">
        <v>4943</v>
      </c>
    </row>
    <row r="318" spans="1:24">
      <c r="A318" s="1" t="s">
        <v>3207</v>
      </c>
      <c r="B318" s="1" t="s">
        <v>3658</v>
      </c>
      <c r="C318" s="2">
        <v>39</v>
      </c>
      <c r="D318" s="2">
        <v>2</v>
      </c>
      <c r="E318" s="3">
        <v>2.0606704062245198</v>
      </c>
      <c r="F318" s="3">
        <v>13.426596757358</v>
      </c>
      <c r="G318" s="4">
        <v>1.58573857638301E-23</v>
      </c>
      <c r="H318" s="5" t="s">
        <v>8369</v>
      </c>
      <c r="I318" s="5" t="s">
        <v>8369</v>
      </c>
      <c r="J318" s="6" t="s">
        <v>360</v>
      </c>
      <c r="K318" s="6" t="s">
        <v>3658</v>
      </c>
      <c r="L318" s="2">
        <v>575903</v>
      </c>
      <c r="M318" s="2">
        <v>576387</v>
      </c>
      <c r="N318" s="2" t="s">
        <v>9</v>
      </c>
      <c r="O318" s="2">
        <v>273954</v>
      </c>
      <c r="P318" s="2">
        <v>274189</v>
      </c>
      <c r="Q318" s="2" t="s">
        <v>9</v>
      </c>
      <c r="R318" s="2">
        <v>5795</v>
      </c>
      <c r="S318" s="2">
        <v>6817</v>
      </c>
      <c r="T318" s="2">
        <v>13600287</v>
      </c>
      <c r="U318" s="2">
        <v>2428</v>
      </c>
      <c r="V318" s="2">
        <v>189</v>
      </c>
      <c r="W318" s="2" t="s">
        <v>3206</v>
      </c>
      <c r="X318" s="5" t="s">
        <v>3657</v>
      </c>
    </row>
    <row r="319" spans="1:24">
      <c r="A319" s="1" t="s">
        <v>5045</v>
      </c>
      <c r="B319" s="1" t="s">
        <v>516</v>
      </c>
      <c r="C319" s="2">
        <v>39</v>
      </c>
      <c r="D319" s="2" t="s">
        <v>6</v>
      </c>
      <c r="E319" s="3">
        <v>0.100660751956754</v>
      </c>
      <c r="F319" s="3">
        <v>3.5746174708190699</v>
      </c>
      <c r="G319" s="4">
        <v>1.6679374080268801E-4</v>
      </c>
      <c r="H319" s="5" t="s">
        <v>8367</v>
      </c>
      <c r="I319" s="5" t="s">
        <v>8369</v>
      </c>
      <c r="J319" s="6" t="s">
        <v>3051</v>
      </c>
      <c r="K319" s="6" t="s">
        <v>517</v>
      </c>
      <c r="L319" s="2">
        <v>2737501</v>
      </c>
      <c r="M319" s="2">
        <v>2737510</v>
      </c>
      <c r="N319" s="2" t="s">
        <v>5</v>
      </c>
      <c r="O319" s="2">
        <v>2311609</v>
      </c>
      <c r="P319" s="2">
        <v>2311680</v>
      </c>
      <c r="Q319" s="2" t="s">
        <v>9</v>
      </c>
      <c r="R319" s="2">
        <v>2818</v>
      </c>
      <c r="S319" s="2">
        <v>52490</v>
      </c>
      <c r="T319" s="2">
        <v>13557591</v>
      </c>
      <c r="U319" s="2">
        <v>6190</v>
      </c>
      <c r="V319" s="2">
        <v>3514</v>
      </c>
      <c r="W319" s="2" t="s">
        <v>5043</v>
      </c>
      <c r="X319" s="5" t="s">
        <v>515</v>
      </c>
    </row>
    <row r="320" spans="1:24">
      <c r="A320" s="1" t="s">
        <v>1446</v>
      </c>
      <c r="B320" s="1" t="s">
        <v>5770</v>
      </c>
      <c r="C320" s="2">
        <v>39</v>
      </c>
      <c r="D320" s="2">
        <v>1</v>
      </c>
      <c r="E320" s="3">
        <v>10.8470437741032</v>
      </c>
      <c r="F320" s="3">
        <v>81.389817444106797</v>
      </c>
      <c r="G320" s="4">
        <v>3.27608634562209E-51</v>
      </c>
      <c r="H320" s="5" t="s">
        <v>8369</v>
      </c>
      <c r="I320" s="5" t="s">
        <v>8365</v>
      </c>
      <c r="J320" s="6" t="s">
        <v>1447</v>
      </c>
      <c r="K320" s="6" t="s">
        <v>5770</v>
      </c>
      <c r="L320" s="2">
        <v>2002052</v>
      </c>
      <c r="M320" s="2">
        <v>2002189</v>
      </c>
      <c r="N320" s="2" t="s">
        <v>9</v>
      </c>
      <c r="O320" s="2">
        <v>3639339</v>
      </c>
      <c r="P320" s="2">
        <v>3639360</v>
      </c>
      <c r="Q320" s="2" t="s">
        <v>5</v>
      </c>
      <c r="R320" s="2">
        <v>40146</v>
      </c>
      <c r="S320" s="2">
        <v>162</v>
      </c>
      <c r="T320" s="2">
        <v>13572591</v>
      </c>
      <c r="U320" s="2">
        <v>15466</v>
      </c>
      <c r="V320" s="2">
        <v>15</v>
      </c>
      <c r="W320" s="2" t="s">
        <v>1445</v>
      </c>
      <c r="X320" s="5" t="s">
        <v>5769</v>
      </c>
    </row>
    <row r="321" spans="1:24">
      <c r="A321" s="1" t="s">
        <v>6613</v>
      </c>
      <c r="B321" s="1" t="s">
        <v>6000</v>
      </c>
      <c r="C321" s="2">
        <v>39</v>
      </c>
      <c r="D321" s="2">
        <v>1</v>
      </c>
      <c r="E321" s="3">
        <v>3.0286814867591301</v>
      </c>
      <c r="F321" s="3">
        <v>50.282655995513899</v>
      </c>
      <c r="G321" s="4">
        <v>6.0705167489654599E-44</v>
      </c>
      <c r="H321" s="5" t="s">
        <v>8361</v>
      </c>
      <c r="I321" s="5" t="s">
        <v>8365</v>
      </c>
      <c r="J321" s="6" t="s">
        <v>842</v>
      </c>
      <c r="K321" s="6" t="s">
        <v>6000</v>
      </c>
      <c r="L321" s="2">
        <v>832331</v>
      </c>
      <c r="M321" s="2">
        <v>832431</v>
      </c>
      <c r="N321" s="2" t="s">
        <v>9</v>
      </c>
      <c r="O321" s="2">
        <v>1735731</v>
      </c>
      <c r="P321" s="2">
        <v>1736098</v>
      </c>
      <c r="Q321" s="2" t="s">
        <v>5</v>
      </c>
      <c r="R321" s="2">
        <v>276</v>
      </c>
      <c r="S321" s="2">
        <v>38147</v>
      </c>
      <c r="T321" s="2">
        <v>13574476</v>
      </c>
      <c r="U321" s="2">
        <v>164</v>
      </c>
      <c r="V321" s="2">
        <v>4941</v>
      </c>
      <c r="W321" s="2" t="s">
        <v>6612</v>
      </c>
      <c r="X321" s="5" t="s">
        <v>5999</v>
      </c>
    </row>
    <row r="322" spans="1:24">
      <c r="A322" s="1" t="s">
        <v>24</v>
      </c>
      <c r="B322" s="1" t="s">
        <v>743</v>
      </c>
      <c r="C322" s="2">
        <v>39</v>
      </c>
      <c r="D322" s="2">
        <v>1</v>
      </c>
      <c r="E322" s="3">
        <v>9.3102039390587199E-2</v>
      </c>
      <c r="F322" s="3">
        <v>50.109817026392797</v>
      </c>
      <c r="G322" s="4">
        <v>8.0480175992860206E-45</v>
      </c>
      <c r="H322" s="5" t="s">
        <v>8367</v>
      </c>
      <c r="I322" s="5" t="s">
        <v>8369</v>
      </c>
      <c r="J322" s="6" t="s">
        <v>25</v>
      </c>
      <c r="K322" s="6" t="s">
        <v>744</v>
      </c>
      <c r="L322" s="2">
        <v>1622843</v>
      </c>
      <c r="M322" s="2">
        <v>1622915</v>
      </c>
      <c r="N322" s="2" t="s">
        <v>9</v>
      </c>
      <c r="O322" s="2">
        <v>3888434</v>
      </c>
      <c r="P322" s="2">
        <v>3888484</v>
      </c>
      <c r="Q322" s="2" t="s">
        <v>5</v>
      </c>
      <c r="R322" s="2">
        <v>3163</v>
      </c>
      <c r="S322" s="2">
        <v>3348</v>
      </c>
      <c r="T322" s="2">
        <v>13606388</v>
      </c>
      <c r="U322" s="2">
        <v>4689</v>
      </c>
      <c r="V322" s="2">
        <v>5081</v>
      </c>
      <c r="W322" s="2" t="s">
        <v>22</v>
      </c>
      <c r="X322" s="5" t="s">
        <v>742</v>
      </c>
    </row>
    <row r="323" spans="1:24">
      <c r="A323" s="1" t="s">
        <v>2468</v>
      </c>
      <c r="B323" s="1" t="s">
        <v>6830</v>
      </c>
      <c r="C323" s="2">
        <v>39</v>
      </c>
      <c r="D323" s="2">
        <v>1</v>
      </c>
      <c r="E323" s="3">
        <v>9.7123064919949194</v>
      </c>
      <c r="F323" s="3">
        <v>42.536294182099098</v>
      </c>
      <c r="G323" s="4">
        <v>4.1106864268688799E-42</v>
      </c>
      <c r="H323" s="5" t="s">
        <v>8369</v>
      </c>
      <c r="I323" s="5" t="s">
        <v>8369</v>
      </c>
      <c r="J323" s="6" t="s">
        <v>2469</v>
      </c>
      <c r="K323" s="6" t="s">
        <v>6831</v>
      </c>
      <c r="L323" s="2">
        <v>4616101</v>
      </c>
      <c r="M323" s="2">
        <v>4616590</v>
      </c>
      <c r="N323" s="2" t="s">
        <v>9</v>
      </c>
      <c r="O323" s="2">
        <v>4614702</v>
      </c>
      <c r="P323" s="2">
        <v>4615144</v>
      </c>
      <c r="Q323" s="2" t="s">
        <v>9</v>
      </c>
      <c r="R323" s="2">
        <v>4796</v>
      </c>
      <c r="S323" s="2">
        <v>2601</v>
      </c>
      <c r="T323" s="2">
        <v>13605502</v>
      </c>
      <c r="U323" s="2">
        <v>595</v>
      </c>
      <c r="V323" s="2">
        <v>382</v>
      </c>
      <c r="W323" s="2" t="s">
        <v>2467</v>
      </c>
      <c r="X323" s="5" t="s">
        <v>6829</v>
      </c>
    </row>
    <row r="324" spans="1:24">
      <c r="A324" s="7" t="s">
        <v>29</v>
      </c>
      <c r="B324" s="7" t="s">
        <v>24</v>
      </c>
      <c r="C324" s="8">
        <v>38</v>
      </c>
      <c r="D324" s="8">
        <v>2</v>
      </c>
      <c r="E324" s="9">
        <v>5.6608765525079097E-2</v>
      </c>
      <c r="F324" s="9">
        <v>4.9801271390767203</v>
      </c>
      <c r="G324" s="10">
        <v>1.76002231721537E-8</v>
      </c>
      <c r="H324" s="11" t="s">
        <v>8367</v>
      </c>
      <c r="I324" s="11" t="s">
        <v>8367</v>
      </c>
      <c r="J324" s="12" t="s">
        <v>31</v>
      </c>
      <c r="K324" s="12" t="s">
        <v>25</v>
      </c>
      <c r="L324" s="8">
        <v>2942696</v>
      </c>
      <c r="M324" s="8">
        <v>2942798</v>
      </c>
      <c r="N324" s="8" t="s">
        <v>5</v>
      </c>
      <c r="O324" s="8">
        <v>1622818</v>
      </c>
      <c r="P324" s="8">
        <v>1622884</v>
      </c>
      <c r="Q324" s="8" t="s">
        <v>9</v>
      </c>
      <c r="R324" s="8">
        <v>23818</v>
      </c>
      <c r="S324" s="8">
        <v>4352</v>
      </c>
      <c r="T324" s="8">
        <v>13584730</v>
      </c>
      <c r="U324" s="8">
        <v>11532</v>
      </c>
      <c r="V324" s="8">
        <v>3261</v>
      </c>
      <c r="W324" s="8" t="s">
        <v>27</v>
      </c>
      <c r="X324" s="11" t="s">
        <v>22</v>
      </c>
    </row>
    <row r="325" spans="1:24">
      <c r="A325" s="7" t="s">
        <v>6481</v>
      </c>
      <c r="B325" s="7" t="s">
        <v>6173</v>
      </c>
      <c r="C325" s="8">
        <v>38</v>
      </c>
      <c r="D325" s="8">
        <v>1</v>
      </c>
      <c r="E325" s="9">
        <v>6.6745079894106503E-3</v>
      </c>
      <c r="F325" s="9">
        <v>4.4222172592376099</v>
      </c>
      <c r="G325" s="10">
        <v>6.0819552825909503E-7</v>
      </c>
      <c r="H325" s="11" t="s">
        <v>8368</v>
      </c>
      <c r="I325" s="11" t="s">
        <v>8367</v>
      </c>
      <c r="J325" s="12" t="s">
        <v>3523</v>
      </c>
      <c r="K325" s="12" t="s">
        <v>6174</v>
      </c>
      <c r="L325" s="8">
        <v>2817811</v>
      </c>
      <c r="M325" s="8">
        <v>2818298</v>
      </c>
      <c r="N325" s="8" t="s">
        <v>9</v>
      </c>
      <c r="O325" s="8">
        <v>3194721</v>
      </c>
      <c r="P325" s="8">
        <v>3195197</v>
      </c>
      <c r="Q325" s="8" t="s">
        <v>9</v>
      </c>
      <c r="R325" s="8">
        <v>15890</v>
      </c>
      <c r="S325" s="8">
        <v>7349</v>
      </c>
      <c r="T325" s="8">
        <v>13589661</v>
      </c>
      <c r="U325" s="8">
        <v>47830</v>
      </c>
      <c r="V325" s="8">
        <v>6654</v>
      </c>
      <c r="W325" s="8" t="s">
        <v>6480</v>
      </c>
      <c r="X325" s="11" t="s">
        <v>6172</v>
      </c>
    </row>
    <row r="326" spans="1:24">
      <c r="A326" s="7" t="s">
        <v>6634</v>
      </c>
      <c r="B326" s="7" t="s">
        <v>5139</v>
      </c>
      <c r="C326" s="8">
        <v>38</v>
      </c>
      <c r="D326" s="8">
        <v>1</v>
      </c>
      <c r="E326" s="9">
        <v>6.0681908929152701</v>
      </c>
      <c r="F326" s="9">
        <v>20.569412146121898</v>
      </c>
      <c r="G326" s="10">
        <v>4.2230333994996102E-29</v>
      </c>
      <c r="H326" s="11" t="s">
        <v>8369</v>
      </c>
      <c r="I326" s="11" t="s">
        <v>8369</v>
      </c>
      <c r="J326" s="12" t="s">
        <v>6635</v>
      </c>
      <c r="K326" s="12" t="s">
        <v>5140</v>
      </c>
      <c r="L326" s="8">
        <v>4582925</v>
      </c>
      <c r="M326" s="8">
        <v>4583066</v>
      </c>
      <c r="N326" s="8" t="s">
        <v>9</v>
      </c>
      <c r="O326" s="8">
        <v>1151604</v>
      </c>
      <c r="P326" s="8">
        <v>1151682</v>
      </c>
      <c r="Q326" s="8" t="s">
        <v>5</v>
      </c>
      <c r="R326" s="8">
        <v>722</v>
      </c>
      <c r="S326" s="8">
        <v>34741</v>
      </c>
      <c r="T326" s="8">
        <v>13577437</v>
      </c>
      <c r="U326" s="8">
        <v>138</v>
      </c>
      <c r="V326" s="8">
        <v>2631</v>
      </c>
      <c r="W326" s="8" t="s">
        <v>6633</v>
      </c>
      <c r="X326" s="11" t="s">
        <v>5137</v>
      </c>
    </row>
    <row r="327" spans="1:24">
      <c r="A327" s="7" t="s">
        <v>5493</v>
      </c>
      <c r="B327" s="7" t="s">
        <v>4944</v>
      </c>
      <c r="C327" s="8">
        <v>38</v>
      </c>
      <c r="D327" s="8">
        <v>1</v>
      </c>
      <c r="E327" s="9">
        <v>0.10089154970948699</v>
      </c>
      <c r="F327" s="9">
        <v>5.7023753219754001</v>
      </c>
      <c r="G327" s="10">
        <v>4.7341431404996695E-10</v>
      </c>
      <c r="H327" s="11" t="s">
        <v>8368</v>
      </c>
      <c r="I327" s="11" t="s">
        <v>8369</v>
      </c>
      <c r="J327" s="12" t="s">
        <v>5494</v>
      </c>
      <c r="K327" s="12" t="s">
        <v>4800</v>
      </c>
      <c r="L327" s="8">
        <v>1287309</v>
      </c>
      <c r="M327" s="8">
        <v>1287330</v>
      </c>
      <c r="N327" s="8" t="s">
        <v>9</v>
      </c>
      <c r="O327" s="8">
        <v>657333</v>
      </c>
      <c r="P327" s="8">
        <v>657548</v>
      </c>
      <c r="Q327" s="8" t="s">
        <v>5</v>
      </c>
      <c r="R327" s="8">
        <v>691</v>
      </c>
      <c r="S327" s="8">
        <v>130020</v>
      </c>
      <c r="T327" s="8">
        <v>13482189</v>
      </c>
      <c r="U327" s="8">
        <v>2220</v>
      </c>
      <c r="V327" s="8">
        <v>9851</v>
      </c>
      <c r="W327" s="8" t="s">
        <v>5492</v>
      </c>
      <c r="X327" s="11" t="s">
        <v>4943</v>
      </c>
    </row>
    <row r="328" spans="1:24">
      <c r="A328" s="7" t="s">
        <v>5559</v>
      </c>
      <c r="B328" s="7" t="s">
        <v>3605</v>
      </c>
      <c r="C328" s="8">
        <v>38</v>
      </c>
      <c r="D328" s="8">
        <v>2</v>
      </c>
      <c r="E328" s="9">
        <v>1.0782496623770601</v>
      </c>
      <c r="F328" s="9">
        <v>61.5726938192212</v>
      </c>
      <c r="G328" s="10">
        <v>7.9903279472765896E-47</v>
      </c>
      <c r="H328" s="11" t="s">
        <v>8369</v>
      </c>
      <c r="I328" s="11" t="s">
        <v>8369</v>
      </c>
      <c r="J328" s="12" t="s">
        <v>5560</v>
      </c>
      <c r="K328" s="12" t="s">
        <v>3606</v>
      </c>
      <c r="L328" s="8">
        <v>1907541</v>
      </c>
      <c r="M328" s="8">
        <v>1907619</v>
      </c>
      <c r="N328" s="8" t="s">
        <v>9</v>
      </c>
      <c r="O328" s="8">
        <v>1016129</v>
      </c>
      <c r="P328" s="8">
        <v>1016471</v>
      </c>
      <c r="Q328" s="8" t="s">
        <v>9</v>
      </c>
      <c r="R328" s="8">
        <v>5400</v>
      </c>
      <c r="S328" s="8">
        <v>1555</v>
      </c>
      <c r="T328" s="8">
        <v>13605945</v>
      </c>
      <c r="U328" s="8">
        <v>5165</v>
      </c>
      <c r="V328" s="8">
        <v>390</v>
      </c>
      <c r="W328" s="8" t="s">
        <v>5558</v>
      </c>
      <c r="X328" s="11" t="s">
        <v>3604</v>
      </c>
    </row>
    <row r="329" spans="1:24">
      <c r="A329" s="7" t="s">
        <v>5418</v>
      </c>
      <c r="B329" s="7" t="s">
        <v>223</v>
      </c>
      <c r="C329" s="8">
        <v>38</v>
      </c>
      <c r="D329" s="8" t="s">
        <v>6</v>
      </c>
      <c r="E329" s="9">
        <v>0.65061392183343003</v>
      </c>
      <c r="F329" s="9">
        <v>3.0583359439657198</v>
      </c>
      <c r="G329" s="10">
        <v>1.77101981657346E-2</v>
      </c>
      <c r="H329" s="11" t="s">
        <v>8369</v>
      </c>
      <c r="I329" s="11" t="s">
        <v>8369</v>
      </c>
      <c r="J329" s="12" t="s">
        <v>4548</v>
      </c>
      <c r="K329" s="12" t="s">
        <v>224</v>
      </c>
      <c r="L329" s="8">
        <v>2004008</v>
      </c>
      <c r="M329" s="8">
        <v>2004385</v>
      </c>
      <c r="N329" s="8" t="s">
        <v>5</v>
      </c>
      <c r="O329" s="8">
        <v>2014514</v>
      </c>
      <c r="P329" s="8">
        <v>2014994</v>
      </c>
      <c r="Q329" s="8" t="s">
        <v>5</v>
      </c>
      <c r="R329" s="8">
        <v>18133</v>
      </c>
      <c r="S329" s="8">
        <v>9309</v>
      </c>
      <c r="T329" s="8">
        <v>13585458</v>
      </c>
      <c r="U329" s="8">
        <v>1864</v>
      </c>
      <c r="V329" s="8">
        <v>1747</v>
      </c>
      <c r="W329" s="8" t="s">
        <v>5417</v>
      </c>
      <c r="X329" s="11" t="s">
        <v>222</v>
      </c>
    </row>
    <row r="330" spans="1:24">
      <c r="A330" s="7" t="s">
        <v>1131</v>
      </c>
      <c r="B330" s="7" t="s">
        <v>629</v>
      </c>
      <c r="C330" s="8">
        <v>38</v>
      </c>
      <c r="D330" s="8">
        <v>2</v>
      </c>
      <c r="E330" s="9">
        <v>22.6224704212757</v>
      </c>
      <c r="F330" s="9">
        <v>192.15711061082499</v>
      </c>
      <c r="G330" s="10">
        <v>9.902953927615691E-63</v>
      </c>
      <c r="H330" s="11" t="s">
        <v>8367</v>
      </c>
      <c r="I330" s="11" t="s">
        <v>8369</v>
      </c>
      <c r="J330" s="12" t="s">
        <v>1133</v>
      </c>
      <c r="K330" s="12" t="s">
        <v>630</v>
      </c>
      <c r="L330" s="8">
        <v>2167113</v>
      </c>
      <c r="M330" s="8">
        <v>2167154</v>
      </c>
      <c r="N330" s="8" t="s">
        <v>5</v>
      </c>
      <c r="O330" s="8">
        <v>2110945</v>
      </c>
      <c r="P330" s="8">
        <v>2110999</v>
      </c>
      <c r="Q330" s="8" t="s">
        <v>9</v>
      </c>
      <c r="R330" s="8">
        <v>27984</v>
      </c>
      <c r="S330" s="8">
        <v>96</v>
      </c>
      <c r="T330" s="8">
        <v>13584820</v>
      </c>
      <c r="U330" s="8">
        <v>3720</v>
      </c>
      <c r="V330" s="8">
        <v>34</v>
      </c>
      <c r="W330" s="8" t="s">
        <v>1129</v>
      </c>
      <c r="X330" s="11" t="s">
        <v>628</v>
      </c>
    </row>
    <row r="331" spans="1:24">
      <c r="A331" s="7" t="s">
        <v>484</v>
      </c>
      <c r="B331" s="7" t="s">
        <v>3</v>
      </c>
      <c r="C331" s="8">
        <v>37</v>
      </c>
      <c r="D331" s="8">
        <v>2</v>
      </c>
      <c r="E331" s="9">
        <v>6.6508103669227499</v>
      </c>
      <c r="F331" s="9">
        <v>384.37103348467099</v>
      </c>
      <c r="G331" s="10">
        <v>3.2363218780407402E-74</v>
      </c>
      <c r="H331" s="11" t="s">
        <v>8369</v>
      </c>
      <c r="I331" s="11" t="s">
        <v>8367</v>
      </c>
      <c r="J331" s="12" t="s">
        <v>485</v>
      </c>
      <c r="K331" s="12" t="s">
        <v>4</v>
      </c>
      <c r="L331" s="8">
        <v>2303206</v>
      </c>
      <c r="M331" s="8">
        <v>2303379</v>
      </c>
      <c r="N331" s="8" t="s">
        <v>9</v>
      </c>
      <c r="O331" s="8">
        <v>3350677</v>
      </c>
      <c r="P331" s="8">
        <v>3350697</v>
      </c>
      <c r="Q331" s="8" t="s">
        <v>5</v>
      </c>
      <c r="R331" s="8">
        <v>497</v>
      </c>
      <c r="S331" s="8">
        <v>2636</v>
      </c>
      <c r="T331" s="8">
        <v>13609768</v>
      </c>
      <c r="U331" s="8">
        <v>209</v>
      </c>
      <c r="V331" s="8">
        <v>1603</v>
      </c>
      <c r="W331" s="8" t="s">
        <v>483</v>
      </c>
      <c r="X331" s="11" t="s">
        <v>1</v>
      </c>
    </row>
    <row r="332" spans="1:24">
      <c r="A332" s="7" t="s">
        <v>4236</v>
      </c>
      <c r="B332" s="7" t="s">
        <v>1131</v>
      </c>
      <c r="C332" s="8">
        <v>37</v>
      </c>
      <c r="D332" s="8">
        <v>1</v>
      </c>
      <c r="E332" s="9">
        <v>0.917578295299043</v>
      </c>
      <c r="F332" s="9">
        <v>6.4064582625357396</v>
      </c>
      <c r="G332" s="10">
        <v>2.13183827953551E-11</v>
      </c>
      <c r="H332" s="11" t="s">
        <v>8369</v>
      </c>
      <c r="I332" s="11" t="s">
        <v>8367</v>
      </c>
      <c r="J332" s="12" t="s">
        <v>2004</v>
      </c>
      <c r="K332" s="12" t="s">
        <v>1133</v>
      </c>
      <c r="L332" s="8">
        <v>2709941</v>
      </c>
      <c r="M332" s="8">
        <v>2710088</v>
      </c>
      <c r="N332" s="8" t="s">
        <v>9</v>
      </c>
      <c r="O332" s="8">
        <v>2167149</v>
      </c>
      <c r="P332" s="8">
        <v>2167200</v>
      </c>
      <c r="Q332" s="8" t="s">
        <v>5</v>
      </c>
      <c r="R332" s="8">
        <v>1669</v>
      </c>
      <c r="S332" s="8">
        <v>46938</v>
      </c>
      <c r="T332" s="8">
        <v>13564294</v>
      </c>
      <c r="U332" s="8">
        <v>613</v>
      </c>
      <c r="V332" s="8">
        <v>3720</v>
      </c>
      <c r="W332" s="8" t="s">
        <v>4235</v>
      </c>
      <c r="X332" s="11" t="s">
        <v>1129</v>
      </c>
    </row>
    <row r="333" spans="1:24">
      <c r="A333" s="7" t="s">
        <v>2142</v>
      </c>
      <c r="B333" s="7" t="s">
        <v>1131</v>
      </c>
      <c r="C333" s="8">
        <v>37</v>
      </c>
      <c r="D333" s="8">
        <v>1</v>
      </c>
      <c r="E333" s="9">
        <v>0.734160504141118</v>
      </c>
      <c r="F333" s="9">
        <v>3.9657156093782699</v>
      </c>
      <c r="G333" s="10">
        <v>2.98410168977602E-5</v>
      </c>
      <c r="H333" s="11" t="s">
        <v>8369</v>
      </c>
      <c r="I333" s="11" t="s">
        <v>8367</v>
      </c>
      <c r="J333" s="12" t="s">
        <v>2143</v>
      </c>
      <c r="K333" s="12" t="s">
        <v>1133</v>
      </c>
      <c r="L333" s="8">
        <v>4464750</v>
      </c>
      <c r="M333" s="8">
        <v>4464799</v>
      </c>
      <c r="N333" s="8" t="s">
        <v>9</v>
      </c>
      <c r="O333" s="8">
        <v>2167155</v>
      </c>
      <c r="P333" s="8">
        <v>2167200</v>
      </c>
      <c r="Q333" s="8" t="s">
        <v>5</v>
      </c>
      <c r="R333" s="8">
        <v>2696</v>
      </c>
      <c r="S333" s="8">
        <v>46938</v>
      </c>
      <c r="T333" s="8">
        <v>13563267</v>
      </c>
      <c r="U333" s="8">
        <v>760</v>
      </c>
      <c r="V333" s="8">
        <v>3720</v>
      </c>
      <c r="W333" s="8" t="s">
        <v>2141</v>
      </c>
      <c r="X333" s="11" t="s">
        <v>1129</v>
      </c>
    </row>
    <row r="334" spans="1:24">
      <c r="A334" s="7" t="s">
        <v>4843</v>
      </c>
      <c r="B334" s="7" t="s">
        <v>5039</v>
      </c>
      <c r="C334" s="8">
        <v>37</v>
      </c>
      <c r="D334" s="8">
        <v>2</v>
      </c>
      <c r="E334" s="9">
        <v>21.5353810075589</v>
      </c>
      <c r="F334" s="9">
        <v>1858.01638001638</v>
      </c>
      <c r="G334" s="10">
        <v>4.8885437079252498E-99</v>
      </c>
      <c r="H334" s="11" t="s">
        <v>8364</v>
      </c>
      <c r="I334" s="11" t="s">
        <v>8367</v>
      </c>
      <c r="J334" s="12" t="s">
        <v>1916</v>
      </c>
      <c r="K334" s="12" t="s">
        <v>5041</v>
      </c>
      <c r="L334" s="8">
        <v>1157768</v>
      </c>
      <c r="M334" s="8">
        <v>1157837</v>
      </c>
      <c r="N334" s="8" t="s">
        <v>5</v>
      </c>
      <c r="O334" s="8">
        <v>77400</v>
      </c>
      <c r="P334" s="8">
        <v>77593</v>
      </c>
      <c r="Q334" s="8" t="s">
        <v>5</v>
      </c>
      <c r="R334" s="8">
        <v>666</v>
      </c>
      <c r="S334" s="8">
        <v>407</v>
      </c>
      <c r="T334" s="8">
        <v>13611828</v>
      </c>
      <c r="U334" s="8">
        <v>297</v>
      </c>
      <c r="V334" s="8">
        <v>368</v>
      </c>
      <c r="W334" s="8" t="s">
        <v>4842</v>
      </c>
      <c r="X334" s="11" t="s">
        <v>5037</v>
      </c>
    </row>
    <row r="335" spans="1:24">
      <c r="A335" s="7" t="s">
        <v>3332</v>
      </c>
      <c r="B335" s="7" t="s">
        <v>4944</v>
      </c>
      <c r="C335" s="8">
        <v>37</v>
      </c>
      <c r="D335" s="8">
        <v>1</v>
      </c>
      <c r="E335" s="9">
        <v>0.56981235323617996</v>
      </c>
      <c r="F335" s="9">
        <v>8.4282146236073299</v>
      </c>
      <c r="G335" s="10">
        <v>4.1425248179225498E-15</v>
      </c>
      <c r="H335" s="11" t="s">
        <v>8361</v>
      </c>
      <c r="I335" s="11" t="s">
        <v>8369</v>
      </c>
      <c r="J335" s="12" t="s">
        <v>3333</v>
      </c>
      <c r="K335" s="12" t="s">
        <v>4800</v>
      </c>
      <c r="L335" s="8">
        <v>3534431</v>
      </c>
      <c r="M335" s="8">
        <v>3534478</v>
      </c>
      <c r="N335" s="8" t="s">
        <v>5</v>
      </c>
      <c r="O335" s="8">
        <v>657512</v>
      </c>
      <c r="P335" s="8">
        <v>657549</v>
      </c>
      <c r="Q335" s="8" t="s">
        <v>5</v>
      </c>
      <c r="R335" s="8">
        <v>966</v>
      </c>
      <c r="S335" s="8">
        <v>61580</v>
      </c>
      <c r="T335" s="8">
        <v>13550355</v>
      </c>
      <c r="U335" s="8">
        <v>947</v>
      </c>
      <c r="V335" s="8">
        <v>1266</v>
      </c>
      <c r="W335" s="8" t="s">
        <v>6575</v>
      </c>
      <c r="X335" s="11" t="s">
        <v>4943</v>
      </c>
    </row>
    <row r="336" spans="1:24">
      <c r="A336" s="7" t="s">
        <v>5748</v>
      </c>
      <c r="B336" s="7" t="s">
        <v>5939</v>
      </c>
      <c r="C336" s="8">
        <v>37</v>
      </c>
      <c r="D336" s="8">
        <v>1</v>
      </c>
      <c r="E336" s="9">
        <v>0.72414147774900695</v>
      </c>
      <c r="F336" s="9">
        <v>14.627472639798301</v>
      </c>
      <c r="G336" s="10">
        <v>2.9137258715338901E-23</v>
      </c>
      <c r="H336" s="11" t="s">
        <v>8369</v>
      </c>
      <c r="I336" s="11" t="s">
        <v>8365</v>
      </c>
      <c r="J336" s="12" t="s">
        <v>5749</v>
      </c>
      <c r="K336" s="12" t="s">
        <v>5939</v>
      </c>
      <c r="L336" s="8">
        <v>4463946</v>
      </c>
      <c r="M336" s="8">
        <v>4464384</v>
      </c>
      <c r="N336" s="8" t="s">
        <v>9</v>
      </c>
      <c r="O336" s="8">
        <v>4462732</v>
      </c>
      <c r="P336" s="8">
        <v>4462925</v>
      </c>
      <c r="Q336" s="8" t="s">
        <v>9</v>
      </c>
      <c r="R336" s="8">
        <v>20294</v>
      </c>
      <c r="S336" s="8">
        <v>1694</v>
      </c>
      <c r="T336" s="8">
        <v>13590913</v>
      </c>
      <c r="U336" s="8">
        <v>3398</v>
      </c>
      <c r="V336" s="8">
        <v>853</v>
      </c>
      <c r="W336" s="8" t="s">
        <v>5747</v>
      </c>
      <c r="X336" s="11" t="s">
        <v>5938</v>
      </c>
    </row>
    <row r="337" spans="1:24">
      <c r="A337" s="7" t="s">
        <v>1271</v>
      </c>
      <c r="B337" s="7" t="s">
        <v>516</v>
      </c>
      <c r="C337" s="8">
        <v>37</v>
      </c>
      <c r="D337" s="8" t="s">
        <v>6</v>
      </c>
      <c r="E337" s="9">
        <v>0.44839824587426502</v>
      </c>
      <c r="F337" s="9">
        <v>3.26407619320777</v>
      </c>
      <c r="G337" s="10">
        <v>5.7351012175520704E-3</v>
      </c>
      <c r="H337" s="11" t="s">
        <v>8369</v>
      </c>
      <c r="I337" s="11" t="s">
        <v>8369</v>
      </c>
      <c r="J337" s="12" t="s">
        <v>1272</v>
      </c>
      <c r="K337" s="12" t="s">
        <v>517</v>
      </c>
      <c r="L337" s="8">
        <v>925511</v>
      </c>
      <c r="M337" s="8">
        <v>925570</v>
      </c>
      <c r="N337" s="8" t="s">
        <v>5</v>
      </c>
      <c r="O337" s="8">
        <v>2311605</v>
      </c>
      <c r="P337" s="8">
        <v>2311715</v>
      </c>
      <c r="Q337" s="8" t="s">
        <v>9</v>
      </c>
      <c r="R337" s="8">
        <v>2467</v>
      </c>
      <c r="S337" s="8">
        <v>62252</v>
      </c>
      <c r="T337" s="8">
        <v>13548182</v>
      </c>
      <c r="U337" s="8">
        <v>735</v>
      </c>
      <c r="V337" s="8">
        <v>6298</v>
      </c>
      <c r="W337" s="8" t="s">
        <v>1270</v>
      </c>
      <c r="X337" s="11" t="s">
        <v>515</v>
      </c>
    </row>
    <row r="338" spans="1:24">
      <c r="A338" s="7" t="s">
        <v>1306</v>
      </c>
      <c r="B338" s="7" t="s">
        <v>4713</v>
      </c>
      <c r="C338" s="8">
        <v>37</v>
      </c>
      <c r="D338" s="8" t="s">
        <v>6</v>
      </c>
      <c r="E338" s="9">
        <v>0.88086820961423196</v>
      </c>
      <c r="F338" s="9">
        <v>3.61177287520246</v>
      </c>
      <c r="G338" s="10">
        <v>3.4022015624811099E-4</v>
      </c>
      <c r="H338" s="11" t="s">
        <v>8369</v>
      </c>
      <c r="I338" s="11" t="s">
        <v>8369</v>
      </c>
      <c r="J338" s="12" t="s">
        <v>1307</v>
      </c>
      <c r="K338" s="12" t="s">
        <v>4714</v>
      </c>
      <c r="L338" s="8">
        <v>772503</v>
      </c>
      <c r="M338" s="8">
        <v>772894</v>
      </c>
      <c r="N338" s="8" t="s">
        <v>5</v>
      </c>
      <c r="O338" s="8">
        <v>774307</v>
      </c>
      <c r="P338" s="8">
        <v>774383</v>
      </c>
      <c r="Q338" s="8" t="s">
        <v>5</v>
      </c>
      <c r="R338" s="8">
        <v>5543</v>
      </c>
      <c r="S338" s="8">
        <v>25102</v>
      </c>
      <c r="T338" s="8">
        <v>13582256</v>
      </c>
      <c r="U338" s="8">
        <v>1461</v>
      </c>
      <c r="V338" s="8">
        <v>1237</v>
      </c>
      <c r="W338" s="8" t="s">
        <v>1305</v>
      </c>
      <c r="X338" s="11" t="s">
        <v>4712</v>
      </c>
    </row>
    <row r="339" spans="1:24">
      <c r="A339" s="7" t="s">
        <v>5785</v>
      </c>
      <c r="B339" s="7" t="s">
        <v>4794</v>
      </c>
      <c r="C339" s="8">
        <v>37</v>
      </c>
      <c r="D339" s="8">
        <v>1</v>
      </c>
      <c r="E339" s="9">
        <v>5.6391665843355101</v>
      </c>
      <c r="F339" s="9">
        <v>41.931264579919997</v>
      </c>
      <c r="G339" s="10">
        <v>1.87195206432629E-39</v>
      </c>
      <c r="H339" s="11" t="s">
        <v>8362</v>
      </c>
      <c r="I339" s="11" t="s">
        <v>8369</v>
      </c>
      <c r="J339" s="12" t="s">
        <v>5785</v>
      </c>
      <c r="K339" s="12" t="s">
        <v>4795</v>
      </c>
      <c r="L339" s="8">
        <v>3049140</v>
      </c>
      <c r="M339" s="8">
        <v>3049188</v>
      </c>
      <c r="N339" s="8" t="s">
        <v>9</v>
      </c>
      <c r="O339" s="8">
        <v>4329403</v>
      </c>
      <c r="P339" s="8">
        <v>4329408</v>
      </c>
      <c r="Q339" s="8" t="s">
        <v>5</v>
      </c>
      <c r="R339" s="8">
        <v>1809</v>
      </c>
      <c r="S339" s="8">
        <v>6636</v>
      </c>
      <c r="T339" s="8">
        <v>13604456</v>
      </c>
      <c r="U339" s="8">
        <v>545</v>
      </c>
      <c r="V339" s="8">
        <v>684</v>
      </c>
      <c r="W339" s="8" t="s">
        <v>5784</v>
      </c>
      <c r="X339" s="11" t="s">
        <v>4793</v>
      </c>
    </row>
    <row r="340" spans="1:24">
      <c r="A340" s="7" t="s">
        <v>156</v>
      </c>
      <c r="B340" s="7" t="s">
        <v>3</v>
      </c>
      <c r="C340" s="8">
        <v>36</v>
      </c>
      <c r="D340" s="8">
        <v>1</v>
      </c>
      <c r="E340" s="9">
        <v>3.7947190469430598</v>
      </c>
      <c r="F340" s="9">
        <v>106.282495450676</v>
      </c>
      <c r="G340" s="10">
        <v>1.6593162706497299E-52</v>
      </c>
      <c r="H340" s="11" t="s">
        <v>8364</v>
      </c>
      <c r="I340" s="11" t="s">
        <v>8367</v>
      </c>
      <c r="J340" s="12" t="s">
        <v>157</v>
      </c>
      <c r="K340" s="12" t="s">
        <v>4</v>
      </c>
      <c r="L340" s="8">
        <v>629856</v>
      </c>
      <c r="M340" s="8">
        <v>629878</v>
      </c>
      <c r="N340" s="8" t="s">
        <v>5</v>
      </c>
      <c r="O340" s="8">
        <v>3350666</v>
      </c>
      <c r="P340" s="8">
        <v>3350698</v>
      </c>
      <c r="Q340" s="8" t="s">
        <v>5</v>
      </c>
      <c r="R340" s="8">
        <v>1748</v>
      </c>
      <c r="S340" s="8">
        <v>2637</v>
      </c>
      <c r="T340" s="8">
        <v>13608517</v>
      </c>
      <c r="U340" s="8">
        <v>339</v>
      </c>
      <c r="V340" s="8">
        <v>1603</v>
      </c>
      <c r="W340" s="8" t="s">
        <v>155</v>
      </c>
      <c r="X340" s="11" t="s">
        <v>1</v>
      </c>
    </row>
    <row r="341" spans="1:24">
      <c r="A341" s="7" t="s">
        <v>1178</v>
      </c>
      <c r="B341" s="7" t="s">
        <v>1131</v>
      </c>
      <c r="C341" s="8">
        <v>36</v>
      </c>
      <c r="D341" s="8">
        <v>1</v>
      </c>
      <c r="E341" s="9">
        <v>3.2914531713806201</v>
      </c>
      <c r="F341" s="9">
        <v>7.2195342519272803</v>
      </c>
      <c r="G341" s="10">
        <v>1.55318406976064E-12</v>
      </c>
      <c r="H341" s="11" t="s">
        <v>8369</v>
      </c>
      <c r="I341" s="11" t="s">
        <v>8367</v>
      </c>
      <c r="J341" s="12" t="s">
        <v>1179</v>
      </c>
      <c r="K341" s="12" t="s">
        <v>1133</v>
      </c>
      <c r="L341" s="8">
        <v>2007522</v>
      </c>
      <c r="M341" s="8">
        <v>2007799</v>
      </c>
      <c r="N341" s="8" t="s">
        <v>5</v>
      </c>
      <c r="O341" s="8">
        <v>2167161</v>
      </c>
      <c r="P341" s="8">
        <v>2167200</v>
      </c>
      <c r="Q341" s="8" t="s">
        <v>5</v>
      </c>
      <c r="R341" s="8">
        <v>1441</v>
      </c>
      <c r="S341" s="8">
        <v>46939</v>
      </c>
      <c r="T341" s="8">
        <v>13564522</v>
      </c>
      <c r="U341" s="8">
        <v>166</v>
      </c>
      <c r="V341" s="8">
        <v>3720</v>
      </c>
      <c r="W341" s="8" t="s">
        <v>1177</v>
      </c>
      <c r="X341" s="11" t="s">
        <v>1129</v>
      </c>
    </row>
    <row r="342" spans="1:24">
      <c r="A342" s="7" t="s">
        <v>3197</v>
      </c>
      <c r="B342" s="7" t="s">
        <v>35</v>
      </c>
      <c r="C342" s="8">
        <v>36</v>
      </c>
      <c r="D342" s="8">
        <v>2</v>
      </c>
      <c r="E342" s="9">
        <v>8.7858538171181806</v>
      </c>
      <c r="F342" s="9">
        <v>312.999401913876</v>
      </c>
      <c r="G342" s="10">
        <v>1.77389882824317E-68</v>
      </c>
      <c r="H342" s="11" t="s">
        <v>8362</v>
      </c>
      <c r="I342" s="11" t="s">
        <v>8367</v>
      </c>
      <c r="J342" s="12" t="s">
        <v>3197</v>
      </c>
      <c r="K342" s="12" t="s">
        <v>36</v>
      </c>
      <c r="L342" s="8">
        <v>3913718</v>
      </c>
      <c r="M342" s="8">
        <v>3913789</v>
      </c>
      <c r="N342" s="8" t="s">
        <v>9</v>
      </c>
      <c r="O342" s="8">
        <v>3986501</v>
      </c>
      <c r="P342" s="8">
        <v>3986638</v>
      </c>
      <c r="Q342" s="8" t="s">
        <v>5</v>
      </c>
      <c r="R342" s="8">
        <v>264</v>
      </c>
      <c r="S342" s="8">
        <v>5928</v>
      </c>
      <c r="T342" s="8">
        <v>13606710</v>
      </c>
      <c r="U342" s="8">
        <v>238</v>
      </c>
      <c r="V342" s="8">
        <v>1088</v>
      </c>
      <c r="W342" s="8" t="s">
        <v>3196</v>
      </c>
      <c r="X342" s="11" t="s">
        <v>33</v>
      </c>
    </row>
    <row r="343" spans="1:24">
      <c r="A343" s="7" t="s">
        <v>3383</v>
      </c>
      <c r="B343" s="7" t="s">
        <v>45</v>
      </c>
      <c r="C343" s="8">
        <v>36</v>
      </c>
      <c r="D343" s="8">
        <v>2</v>
      </c>
      <c r="E343" s="9">
        <v>3.5826719917993799</v>
      </c>
      <c r="F343" s="9">
        <v>19.230535307007699</v>
      </c>
      <c r="G343" s="10">
        <v>5.0502842523913298E-26</v>
      </c>
      <c r="H343" s="11" t="s">
        <v>8369</v>
      </c>
      <c r="I343" s="11" t="s">
        <v>8367</v>
      </c>
      <c r="J343" s="12" t="s">
        <v>3384</v>
      </c>
      <c r="K343" s="12" t="s">
        <v>47</v>
      </c>
      <c r="L343" s="8">
        <v>2280331</v>
      </c>
      <c r="M343" s="8">
        <v>2280492</v>
      </c>
      <c r="N343" s="8" t="s">
        <v>9</v>
      </c>
      <c r="O343" s="8">
        <v>1405657</v>
      </c>
      <c r="P343" s="8">
        <v>1405679</v>
      </c>
      <c r="Q343" s="8" t="s">
        <v>9</v>
      </c>
      <c r="R343" s="8">
        <v>378</v>
      </c>
      <c r="S343" s="8">
        <v>67083</v>
      </c>
      <c r="T343" s="8">
        <v>13545441</v>
      </c>
      <c r="U343" s="8">
        <v>141</v>
      </c>
      <c r="V343" s="8">
        <v>2203</v>
      </c>
      <c r="W343" s="8" t="s">
        <v>3382</v>
      </c>
      <c r="X343" s="11" t="s">
        <v>43</v>
      </c>
    </row>
    <row r="344" spans="1:24">
      <c r="A344" s="7" t="s">
        <v>6412</v>
      </c>
      <c r="B344" s="7" t="s">
        <v>45</v>
      </c>
      <c r="C344" s="8">
        <v>36</v>
      </c>
      <c r="D344" s="8">
        <v>1</v>
      </c>
      <c r="E344" s="9">
        <v>2.7660823224687801</v>
      </c>
      <c r="F344" s="9">
        <v>9.1696810074443302</v>
      </c>
      <c r="G344" s="10">
        <v>1.09443583804129E-15</v>
      </c>
      <c r="H344" s="11" t="s">
        <v>8369</v>
      </c>
      <c r="I344" s="11" t="s">
        <v>8367</v>
      </c>
      <c r="J344" s="12" t="s">
        <v>3808</v>
      </c>
      <c r="K344" s="12" t="s">
        <v>47</v>
      </c>
      <c r="L344" s="8">
        <v>456413</v>
      </c>
      <c r="M344" s="8">
        <v>456457</v>
      </c>
      <c r="N344" s="8" t="s">
        <v>5</v>
      </c>
      <c r="O344" s="8">
        <v>1405658</v>
      </c>
      <c r="P344" s="8">
        <v>1405703</v>
      </c>
      <c r="Q344" s="8" t="s">
        <v>9</v>
      </c>
      <c r="R344" s="8">
        <v>783</v>
      </c>
      <c r="S344" s="8">
        <v>67911</v>
      </c>
      <c r="T344" s="8">
        <v>13544208</v>
      </c>
      <c r="U344" s="8">
        <v>169</v>
      </c>
      <c r="V344" s="8">
        <v>4430</v>
      </c>
      <c r="W344" s="8" t="s">
        <v>6411</v>
      </c>
      <c r="X344" s="11" t="s">
        <v>43</v>
      </c>
    </row>
    <row r="345" spans="1:24">
      <c r="A345" s="7" t="s">
        <v>45</v>
      </c>
      <c r="B345" s="7" t="s">
        <v>8371</v>
      </c>
      <c r="C345" s="8">
        <v>36</v>
      </c>
      <c r="D345" s="8">
        <v>1</v>
      </c>
      <c r="E345" s="9">
        <v>1.68778574520775</v>
      </c>
      <c r="F345" s="9">
        <v>4.3154364114688404</v>
      </c>
      <c r="G345" s="10">
        <v>5.6693460446043299E-6</v>
      </c>
      <c r="H345" s="11" t="s">
        <v>8367</v>
      </c>
      <c r="I345" s="11" t="s">
        <v>8367</v>
      </c>
      <c r="J345" s="12" t="s">
        <v>47</v>
      </c>
      <c r="K345" s="12" t="s">
        <v>8371</v>
      </c>
      <c r="L345" s="8">
        <v>1405700</v>
      </c>
      <c r="M345" s="8">
        <v>1405751</v>
      </c>
      <c r="N345" s="8" t="s">
        <v>9</v>
      </c>
      <c r="O345" s="8">
        <v>1991747</v>
      </c>
      <c r="P345" s="8">
        <v>1991769</v>
      </c>
      <c r="Q345" s="8" t="s">
        <v>9</v>
      </c>
      <c r="R345" s="8">
        <v>50299</v>
      </c>
      <c r="S345" s="8">
        <v>2249</v>
      </c>
      <c r="T345" s="8">
        <v>13560354</v>
      </c>
      <c r="U345" s="8">
        <v>4430</v>
      </c>
      <c r="V345" s="8">
        <v>270</v>
      </c>
      <c r="W345" s="8" t="s">
        <v>43</v>
      </c>
      <c r="X345" s="11" t="s">
        <v>2602</v>
      </c>
    </row>
    <row r="346" spans="1:24">
      <c r="A346" s="7" t="s">
        <v>1131</v>
      </c>
      <c r="B346" s="7" t="s">
        <v>139</v>
      </c>
      <c r="C346" s="8">
        <v>36</v>
      </c>
      <c r="D346" s="8">
        <v>1</v>
      </c>
      <c r="E346" s="9">
        <v>0.36033285654716202</v>
      </c>
      <c r="F346" s="9">
        <v>4.9157249257316202</v>
      </c>
      <c r="G346" s="10">
        <v>1.32876069008863E-7</v>
      </c>
      <c r="H346" s="11" t="s">
        <v>8367</v>
      </c>
      <c r="I346" s="11" t="s">
        <v>8369</v>
      </c>
      <c r="J346" s="12" t="s">
        <v>1133</v>
      </c>
      <c r="K346" s="12" t="s">
        <v>140</v>
      </c>
      <c r="L346" s="8">
        <v>2167113</v>
      </c>
      <c r="M346" s="8">
        <v>2167177</v>
      </c>
      <c r="N346" s="8" t="s">
        <v>5</v>
      </c>
      <c r="O346" s="8">
        <v>923123</v>
      </c>
      <c r="P346" s="8">
        <v>923298</v>
      </c>
      <c r="Q346" s="8" t="s">
        <v>5</v>
      </c>
      <c r="R346" s="8">
        <v>27986</v>
      </c>
      <c r="S346" s="8">
        <v>3554</v>
      </c>
      <c r="T346" s="8">
        <v>13581362</v>
      </c>
      <c r="U346" s="8">
        <v>3720</v>
      </c>
      <c r="V346" s="8">
        <v>1505</v>
      </c>
      <c r="W346" s="8" t="s">
        <v>1129</v>
      </c>
      <c r="X346" s="11" t="s">
        <v>138</v>
      </c>
    </row>
    <row r="347" spans="1:24">
      <c r="A347" s="7" t="s">
        <v>2439</v>
      </c>
      <c r="B347" s="7" t="s">
        <v>4799</v>
      </c>
      <c r="C347" s="8">
        <v>36</v>
      </c>
      <c r="D347" s="8" t="s">
        <v>6</v>
      </c>
      <c r="E347" s="9">
        <v>1.73540382962567</v>
      </c>
      <c r="F347" s="9">
        <v>4.7774893909771796</v>
      </c>
      <c r="G347" s="10">
        <v>3.4219256401984302E-7</v>
      </c>
      <c r="H347" s="11" t="s">
        <v>8369</v>
      </c>
      <c r="I347" s="11" t="s">
        <v>8361</v>
      </c>
      <c r="J347" s="12" t="s">
        <v>2439</v>
      </c>
      <c r="K347" s="12" t="s">
        <v>4800</v>
      </c>
      <c r="L347" s="8">
        <v>3894771</v>
      </c>
      <c r="M347" s="8">
        <v>3895155</v>
      </c>
      <c r="N347" s="8" t="s">
        <v>5</v>
      </c>
      <c r="O347" s="8">
        <v>657518</v>
      </c>
      <c r="P347" s="8">
        <v>657548</v>
      </c>
      <c r="Q347" s="8" t="s">
        <v>5</v>
      </c>
      <c r="R347" s="8">
        <v>1658</v>
      </c>
      <c r="S347" s="8">
        <v>61581</v>
      </c>
      <c r="T347" s="8">
        <v>13549663</v>
      </c>
      <c r="U347" s="8">
        <v>297</v>
      </c>
      <c r="V347" s="8">
        <v>1266</v>
      </c>
      <c r="W347" s="8" t="s">
        <v>2438</v>
      </c>
      <c r="X347" s="11" t="s">
        <v>6205</v>
      </c>
    </row>
    <row r="348" spans="1:24">
      <c r="A348" s="7" t="s">
        <v>6128</v>
      </c>
      <c r="B348" s="7" t="s">
        <v>4292</v>
      </c>
      <c r="C348" s="8">
        <v>36</v>
      </c>
      <c r="D348" s="8">
        <v>2</v>
      </c>
      <c r="E348" s="9">
        <v>0.89566476625811198</v>
      </c>
      <c r="F348" s="9">
        <v>108.29496559685199</v>
      </c>
      <c r="G348" s="10">
        <v>8.9831926585792891E-53</v>
      </c>
      <c r="H348" s="11" t="s">
        <v>8365</v>
      </c>
      <c r="I348" s="11" t="s">
        <v>8365</v>
      </c>
      <c r="J348" s="12" t="s">
        <v>6128</v>
      </c>
      <c r="K348" s="12" t="s">
        <v>4292</v>
      </c>
      <c r="L348" s="8">
        <v>3238372</v>
      </c>
      <c r="M348" s="8">
        <v>3238437</v>
      </c>
      <c r="N348" s="8" t="s">
        <v>5</v>
      </c>
      <c r="O348" s="8">
        <v>4528092</v>
      </c>
      <c r="P348" s="8">
        <v>4528112</v>
      </c>
      <c r="Q348" s="8" t="s">
        <v>5</v>
      </c>
      <c r="R348" s="8">
        <v>1354</v>
      </c>
      <c r="S348" s="8">
        <v>3341</v>
      </c>
      <c r="T348" s="8">
        <v>13608207</v>
      </c>
      <c r="U348" s="8">
        <v>459</v>
      </c>
      <c r="V348" s="8">
        <v>5037</v>
      </c>
      <c r="W348" s="8" t="s">
        <v>6127</v>
      </c>
      <c r="X348" s="11" t="s">
        <v>4291</v>
      </c>
    </row>
    <row r="349" spans="1:24">
      <c r="A349" s="7" t="s">
        <v>244</v>
      </c>
      <c r="B349" s="7" t="s">
        <v>5220</v>
      </c>
      <c r="C349" s="8">
        <v>36</v>
      </c>
      <c r="D349" s="8">
        <v>1</v>
      </c>
      <c r="E349" s="9">
        <v>4.5006194708588296</v>
      </c>
      <c r="F349" s="9">
        <v>79.928530312404504</v>
      </c>
      <c r="G349" s="10">
        <v>3.9285030274726301E-48</v>
      </c>
      <c r="H349" s="11" t="s">
        <v>8369</v>
      </c>
      <c r="I349" s="11" t="s">
        <v>8369</v>
      </c>
      <c r="J349" s="12" t="s">
        <v>245</v>
      </c>
      <c r="K349" s="12" t="s">
        <v>5221</v>
      </c>
      <c r="L349" s="8">
        <v>4026804</v>
      </c>
      <c r="M349" s="8">
        <v>4027275</v>
      </c>
      <c r="N349" s="8" t="s">
        <v>5</v>
      </c>
      <c r="O349" s="8">
        <v>4025001</v>
      </c>
      <c r="P349" s="8">
        <v>4025496</v>
      </c>
      <c r="Q349" s="8" t="s">
        <v>5</v>
      </c>
      <c r="R349" s="8">
        <v>3219</v>
      </c>
      <c r="S349" s="8">
        <v>1904</v>
      </c>
      <c r="T349" s="8">
        <v>13607779</v>
      </c>
      <c r="U349" s="8">
        <v>635</v>
      </c>
      <c r="V349" s="8">
        <v>719</v>
      </c>
      <c r="W349" s="8" t="s">
        <v>243</v>
      </c>
      <c r="X349" s="11" t="s">
        <v>5219</v>
      </c>
    </row>
    <row r="350" spans="1:24">
      <c r="A350" s="7" t="s">
        <v>5372</v>
      </c>
      <c r="B350" s="7" t="s">
        <v>4733</v>
      </c>
      <c r="C350" s="8">
        <v>36</v>
      </c>
      <c r="D350" s="8">
        <v>2</v>
      </c>
      <c r="E350" s="9">
        <v>0.55864646148158503</v>
      </c>
      <c r="F350" s="9">
        <v>61.8043715709087</v>
      </c>
      <c r="G350" s="10">
        <v>3.9072455111635001E-44</v>
      </c>
      <c r="H350" s="11" t="s">
        <v>8363</v>
      </c>
      <c r="I350" s="11" t="s">
        <v>8369</v>
      </c>
      <c r="J350" s="12" t="s">
        <v>5373</v>
      </c>
      <c r="K350" s="12" t="s">
        <v>4734</v>
      </c>
      <c r="L350" s="8">
        <v>1203803</v>
      </c>
      <c r="M350" s="8">
        <v>1203821</v>
      </c>
      <c r="N350" s="8" t="s">
        <v>9</v>
      </c>
      <c r="O350" s="8">
        <v>1441108</v>
      </c>
      <c r="P350" s="8">
        <v>1441300</v>
      </c>
      <c r="Q350" s="8" t="s">
        <v>5</v>
      </c>
      <c r="R350" s="8">
        <v>6391</v>
      </c>
      <c r="S350" s="8">
        <v>1240</v>
      </c>
      <c r="T350" s="8">
        <v>13605271</v>
      </c>
      <c r="U350" s="8">
        <v>11540</v>
      </c>
      <c r="V350" s="8">
        <v>320</v>
      </c>
      <c r="W350" s="8" t="s">
        <v>5371</v>
      </c>
      <c r="X350" s="11" t="s">
        <v>4732</v>
      </c>
    </row>
    <row r="351" spans="1:24">
      <c r="A351" s="7" t="s">
        <v>5990</v>
      </c>
      <c r="B351" s="7" t="s">
        <v>5459</v>
      </c>
      <c r="C351" s="8">
        <v>36</v>
      </c>
      <c r="D351" s="8">
        <v>1</v>
      </c>
      <c r="E351" s="9">
        <v>1.9099476023277899</v>
      </c>
      <c r="F351" s="9">
        <v>11.5646539907852</v>
      </c>
      <c r="G351" s="10">
        <v>3.7445320494790898E-19</v>
      </c>
      <c r="H351" s="11" t="s">
        <v>8369</v>
      </c>
      <c r="I351" s="11" t="s">
        <v>8363</v>
      </c>
      <c r="J351" s="12" t="s">
        <v>5991</v>
      </c>
      <c r="K351" s="12" t="s">
        <v>2377</v>
      </c>
      <c r="L351" s="8">
        <v>3937044</v>
      </c>
      <c r="M351" s="8">
        <v>3937096</v>
      </c>
      <c r="N351" s="8" t="s">
        <v>5</v>
      </c>
      <c r="O351" s="8">
        <v>2560304</v>
      </c>
      <c r="P351" s="8">
        <v>2560330</v>
      </c>
      <c r="Q351" s="8" t="s">
        <v>9</v>
      </c>
      <c r="R351" s="8">
        <v>17342</v>
      </c>
      <c r="S351" s="8">
        <v>2440</v>
      </c>
      <c r="T351" s="8">
        <v>13593120</v>
      </c>
      <c r="U351" s="8">
        <v>907</v>
      </c>
      <c r="V351" s="8">
        <v>957</v>
      </c>
      <c r="W351" s="8" t="s">
        <v>5989</v>
      </c>
      <c r="X351" s="11" t="s">
        <v>5458</v>
      </c>
    </row>
    <row r="352" spans="1:24">
      <c r="A352" s="7" t="s">
        <v>5998</v>
      </c>
      <c r="B352" s="7" t="s">
        <v>6319</v>
      </c>
      <c r="C352" s="8">
        <v>36</v>
      </c>
      <c r="D352" s="8">
        <v>2</v>
      </c>
      <c r="E352" s="9">
        <v>3.1817080737247698</v>
      </c>
      <c r="F352" s="9">
        <v>23.273565283222201</v>
      </c>
      <c r="G352" s="10">
        <v>2.02324480950765E-29</v>
      </c>
      <c r="H352" s="11" t="s">
        <v>8365</v>
      </c>
      <c r="I352" s="11" t="s">
        <v>8369</v>
      </c>
      <c r="J352" s="12" t="s">
        <v>5998</v>
      </c>
      <c r="K352" s="12" t="s">
        <v>6320</v>
      </c>
      <c r="L352" s="8">
        <v>1417422</v>
      </c>
      <c r="M352" s="8">
        <v>1417446</v>
      </c>
      <c r="N352" s="8" t="s">
        <v>5</v>
      </c>
      <c r="O352" s="8">
        <v>4200527</v>
      </c>
      <c r="P352" s="8">
        <v>4200607</v>
      </c>
      <c r="Q352" s="8" t="s">
        <v>5</v>
      </c>
      <c r="R352" s="8">
        <v>5919</v>
      </c>
      <c r="S352" s="8">
        <v>3555</v>
      </c>
      <c r="T352" s="8">
        <v>13603428</v>
      </c>
      <c r="U352" s="8">
        <v>1154</v>
      </c>
      <c r="V352" s="8">
        <v>552</v>
      </c>
      <c r="W352" s="8" t="s">
        <v>5997</v>
      </c>
      <c r="X352" s="11" t="s">
        <v>6318</v>
      </c>
    </row>
    <row r="353" spans="1:24">
      <c r="A353" s="7" t="s">
        <v>4733</v>
      </c>
      <c r="B353" s="7" t="s">
        <v>1131</v>
      </c>
      <c r="C353" s="8">
        <v>35</v>
      </c>
      <c r="D353" s="8">
        <v>1</v>
      </c>
      <c r="E353" s="9">
        <v>1.0627542591321</v>
      </c>
      <c r="F353" s="9">
        <v>3.2278614297462398</v>
      </c>
      <c r="G353" s="10">
        <v>1.98100177739477E-2</v>
      </c>
      <c r="H353" s="11" t="s">
        <v>8369</v>
      </c>
      <c r="I353" s="11" t="s">
        <v>8367</v>
      </c>
      <c r="J353" s="12" t="s">
        <v>4734</v>
      </c>
      <c r="K353" s="12" t="s">
        <v>1133</v>
      </c>
      <c r="L353" s="8">
        <v>1441023</v>
      </c>
      <c r="M353" s="8">
        <v>1441396</v>
      </c>
      <c r="N353" s="8" t="s">
        <v>5</v>
      </c>
      <c r="O353" s="8">
        <v>2167154</v>
      </c>
      <c r="P353" s="8">
        <v>2167199</v>
      </c>
      <c r="Q353" s="8" t="s">
        <v>5</v>
      </c>
      <c r="R353" s="8">
        <v>3133</v>
      </c>
      <c r="S353" s="8">
        <v>46940</v>
      </c>
      <c r="T353" s="8">
        <v>13562830</v>
      </c>
      <c r="U353" s="8">
        <v>495</v>
      </c>
      <c r="V353" s="8">
        <v>3720</v>
      </c>
      <c r="W353" s="8" t="s">
        <v>4732</v>
      </c>
      <c r="X353" s="11" t="s">
        <v>1129</v>
      </c>
    </row>
    <row r="354" spans="1:24">
      <c r="A354" s="7" t="s">
        <v>2852</v>
      </c>
      <c r="B354" s="7" t="s">
        <v>29</v>
      </c>
      <c r="C354" s="8">
        <v>35</v>
      </c>
      <c r="D354" s="8">
        <v>2</v>
      </c>
      <c r="E354" s="9">
        <v>1.8894160218838301</v>
      </c>
      <c r="F354" s="9">
        <v>52.461996539036001</v>
      </c>
      <c r="G354" s="10">
        <v>8.7782286330675094E-40</v>
      </c>
      <c r="H354" s="11" t="s">
        <v>8364</v>
      </c>
      <c r="I354" s="11" t="s">
        <v>8367</v>
      </c>
      <c r="J354" s="12" t="s">
        <v>1260</v>
      </c>
      <c r="K354" s="12" t="s">
        <v>31</v>
      </c>
      <c r="L354" s="8">
        <v>1741227</v>
      </c>
      <c r="M354" s="8">
        <v>1741250</v>
      </c>
      <c r="N354" s="8" t="s">
        <v>5</v>
      </c>
      <c r="O354" s="8">
        <v>2942875</v>
      </c>
      <c r="P354" s="8">
        <v>2942900</v>
      </c>
      <c r="Q354" s="8" t="s">
        <v>5</v>
      </c>
      <c r="R354" s="8">
        <v>321</v>
      </c>
      <c r="S354" s="8">
        <v>28233</v>
      </c>
      <c r="T354" s="8">
        <v>13584349</v>
      </c>
      <c r="U354" s="8">
        <v>181</v>
      </c>
      <c r="V354" s="8">
        <v>6268</v>
      </c>
      <c r="W354" s="8" t="s">
        <v>2851</v>
      </c>
      <c r="X354" s="11" t="s">
        <v>27</v>
      </c>
    </row>
    <row r="355" spans="1:24">
      <c r="A355" s="7" t="s">
        <v>29</v>
      </c>
      <c r="B355" s="7" t="s">
        <v>6370</v>
      </c>
      <c r="C355" s="8">
        <v>35</v>
      </c>
      <c r="D355" s="8">
        <v>2</v>
      </c>
      <c r="E355" s="9">
        <v>0.22168732346528899</v>
      </c>
      <c r="F355" s="9">
        <v>9.3845497984088997</v>
      </c>
      <c r="G355" s="10">
        <v>1.2382582320924901E-15</v>
      </c>
      <c r="H355" s="11" t="s">
        <v>8367</v>
      </c>
      <c r="I355" s="11" t="s">
        <v>8361</v>
      </c>
      <c r="J355" s="12" t="s">
        <v>31</v>
      </c>
      <c r="K355" s="12" t="s">
        <v>103</v>
      </c>
      <c r="L355" s="8">
        <v>2942802</v>
      </c>
      <c r="M355" s="8">
        <v>2942859</v>
      </c>
      <c r="N355" s="8" t="s">
        <v>5</v>
      </c>
      <c r="O355" s="8">
        <v>4366836</v>
      </c>
      <c r="P355" s="8">
        <v>4366900</v>
      </c>
      <c r="Q355" s="8" t="s">
        <v>9</v>
      </c>
      <c r="R355" s="8">
        <v>15373</v>
      </c>
      <c r="S355" s="8">
        <v>3298</v>
      </c>
      <c r="T355" s="8">
        <v>13594232</v>
      </c>
      <c r="U355" s="8">
        <v>6268</v>
      </c>
      <c r="V355" s="8">
        <v>1415</v>
      </c>
      <c r="W355" s="8" t="s">
        <v>27</v>
      </c>
      <c r="X355" s="11" t="s">
        <v>6369</v>
      </c>
    </row>
    <row r="356" spans="1:24">
      <c r="A356" s="7" t="s">
        <v>1131</v>
      </c>
      <c r="B356" s="7" t="s">
        <v>1236</v>
      </c>
      <c r="C356" s="8">
        <v>35</v>
      </c>
      <c r="D356" s="8">
        <v>2</v>
      </c>
      <c r="E356" s="9">
        <v>2.8784011828723801</v>
      </c>
      <c r="F356" s="9">
        <v>12.099200106846499</v>
      </c>
      <c r="G356" s="10">
        <v>4.7204914650183799E-19</v>
      </c>
      <c r="H356" s="11" t="s">
        <v>8367</v>
      </c>
      <c r="I356" s="11" t="s">
        <v>8369</v>
      </c>
      <c r="J356" s="12" t="s">
        <v>1133</v>
      </c>
      <c r="K356" s="12" t="s">
        <v>1237</v>
      </c>
      <c r="L356" s="8">
        <v>2167113</v>
      </c>
      <c r="M356" s="8">
        <v>2167164</v>
      </c>
      <c r="N356" s="8" t="s">
        <v>5</v>
      </c>
      <c r="O356" s="8">
        <v>454610</v>
      </c>
      <c r="P356" s="8">
        <v>454800</v>
      </c>
      <c r="Q356" s="8" t="s">
        <v>5</v>
      </c>
      <c r="R356" s="8">
        <v>27987</v>
      </c>
      <c r="S356" s="8">
        <v>1404</v>
      </c>
      <c r="T356" s="8">
        <v>13583512</v>
      </c>
      <c r="U356" s="8">
        <v>3720</v>
      </c>
      <c r="V356" s="8">
        <v>185</v>
      </c>
      <c r="W356" s="8" t="s">
        <v>1129</v>
      </c>
      <c r="X356" s="11" t="s">
        <v>1235</v>
      </c>
    </row>
    <row r="357" spans="1:24">
      <c r="A357" s="7" t="s">
        <v>24</v>
      </c>
      <c r="B357" s="7" t="s">
        <v>1649</v>
      </c>
      <c r="C357" s="8">
        <v>35</v>
      </c>
      <c r="D357" s="8">
        <v>1</v>
      </c>
      <c r="E357" s="9">
        <v>2.4646316136460799E-2</v>
      </c>
      <c r="F357" s="9">
        <v>13.054233931266101</v>
      </c>
      <c r="G357" s="10">
        <v>3.3950219727166301E-20</v>
      </c>
      <c r="H357" s="11" t="s">
        <v>8367</v>
      </c>
      <c r="I357" s="11" t="s">
        <v>8369</v>
      </c>
      <c r="J357" s="12" t="s">
        <v>25</v>
      </c>
      <c r="K357" s="12" t="s">
        <v>1650</v>
      </c>
      <c r="L357" s="8">
        <v>1622861</v>
      </c>
      <c r="M357" s="8">
        <v>1622915</v>
      </c>
      <c r="N357" s="8" t="s">
        <v>9</v>
      </c>
      <c r="O357" s="8">
        <v>1757151</v>
      </c>
      <c r="P357" s="8">
        <v>1757486</v>
      </c>
      <c r="Q357" s="8" t="s">
        <v>5</v>
      </c>
      <c r="R357" s="8">
        <v>3167</v>
      </c>
      <c r="S357" s="8">
        <v>11512</v>
      </c>
      <c r="T357" s="8">
        <v>13598224</v>
      </c>
      <c r="U357" s="8">
        <v>4689</v>
      </c>
      <c r="V357" s="8">
        <v>17049</v>
      </c>
      <c r="W357" s="8" t="s">
        <v>22</v>
      </c>
      <c r="X357" s="11" t="s">
        <v>1648</v>
      </c>
    </row>
    <row r="358" spans="1:24">
      <c r="A358" s="7" t="s">
        <v>5998</v>
      </c>
      <c r="B358" s="7" t="s">
        <v>3738</v>
      </c>
      <c r="C358" s="8">
        <v>35</v>
      </c>
      <c r="D358" s="8">
        <v>2</v>
      </c>
      <c r="E358" s="9">
        <v>0.44745010934127899</v>
      </c>
      <c r="F358" s="9">
        <v>5.91363824503311</v>
      </c>
      <c r="G358" s="10">
        <v>1.43714179642832E-9</v>
      </c>
      <c r="H358" s="11" t="s">
        <v>8365</v>
      </c>
      <c r="I358" s="11" t="s">
        <v>8369</v>
      </c>
      <c r="J358" s="12" t="s">
        <v>5998</v>
      </c>
      <c r="K358" s="12" t="s">
        <v>3739</v>
      </c>
      <c r="L358" s="8">
        <v>1417422</v>
      </c>
      <c r="M358" s="8">
        <v>1417446</v>
      </c>
      <c r="N358" s="8" t="s">
        <v>5</v>
      </c>
      <c r="O358" s="8">
        <v>952403</v>
      </c>
      <c r="P358" s="8">
        <v>952870</v>
      </c>
      <c r="Q358" s="8" t="s">
        <v>9</v>
      </c>
      <c r="R358" s="8">
        <v>5920</v>
      </c>
      <c r="S358" s="8">
        <v>13590</v>
      </c>
      <c r="T358" s="8">
        <v>13593393</v>
      </c>
      <c r="U358" s="8">
        <v>1154</v>
      </c>
      <c r="V358" s="8">
        <v>3790</v>
      </c>
      <c r="W358" s="8" t="s">
        <v>5997</v>
      </c>
      <c r="X358" s="11" t="s">
        <v>3737</v>
      </c>
    </row>
    <row r="359" spans="1:24">
      <c r="A359" s="7" t="s">
        <v>1463</v>
      </c>
      <c r="B359" s="7" t="s">
        <v>1131</v>
      </c>
      <c r="C359" s="8">
        <v>34</v>
      </c>
      <c r="D359" s="8">
        <v>1</v>
      </c>
      <c r="E359" s="9">
        <v>0.56644341612521898</v>
      </c>
      <c r="F359" s="9">
        <v>6.1099785101250701</v>
      </c>
      <c r="G359" s="10">
        <v>1.7388820425778901E-9</v>
      </c>
      <c r="H359" s="11" t="s">
        <v>8369</v>
      </c>
      <c r="I359" s="11" t="s">
        <v>8367</v>
      </c>
      <c r="J359" s="12" t="s">
        <v>1464</v>
      </c>
      <c r="K359" s="12" t="s">
        <v>1133</v>
      </c>
      <c r="L359" s="8">
        <v>4380334</v>
      </c>
      <c r="M359" s="8">
        <v>4380386</v>
      </c>
      <c r="N359" s="8" t="s">
        <v>9</v>
      </c>
      <c r="O359" s="8">
        <v>2167158</v>
      </c>
      <c r="P359" s="8">
        <v>2167200</v>
      </c>
      <c r="Q359" s="8" t="s">
        <v>5</v>
      </c>
      <c r="R359" s="8">
        <v>1608</v>
      </c>
      <c r="S359" s="8">
        <v>46941</v>
      </c>
      <c r="T359" s="8">
        <v>13564355</v>
      </c>
      <c r="U359" s="8">
        <v>912</v>
      </c>
      <c r="V359" s="8">
        <v>3720</v>
      </c>
      <c r="W359" s="8" t="s">
        <v>1462</v>
      </c>
      <c r="X359" s="11" t="s">
        <v>1129</v>
      </c>
    </row>
    <row r="360" spans="1:24">
      <c r="A360" s="7" t="s">
        <v>2625</v>
      </c>
      <c r="B360" s="7" t="s">
        <v>2629</v>
      </c>
      <c r="C360" s="8">
        <v>34</v>
      </c>
      <c r="D360" s="8">
        <v>2</v>
      </c>
      <c r="E360" s="9">
        <v>0.456893995082921</v>
      </c>
      <c r="F360" s="9">
        <v>13.0650288099887</v>
      </c>
      <c r="G360" s="10">
        <v>2.1775648097081299E-19</v>
      </c>
      <c r="H360" s="11" t="s">
        <v>8367</v>
      </c>
      <c r="I360" s="11" t="s">
        <v>8369</v>
      </c>
      <c r="J360" s="12" t="s">
        <v>2627</v>
      </c>
      <c r="K360" s="12" t="s">
        <v>2630</v>
      </c>
      <c r="L360" s="8">
        <v>1409128</v>
      </c>
      <c r="M360" s="8">
        <v>1409174</v>
      </c>
      <c r="N360" s="8" t="s">
        <v>5</v>
      </c>
      <c r="O360" s="8">
        <v>4217105</v>
      </c>
      <c r="P360" s="8">
        <v>4217294</v>
      </c>
      <c r="Q360" s="8" t="s">
        <v>5</v>
      </c>
      <c r="R360" s="8">
        <v>29702</v>
      </c>
      <c r="S360" s="8">
        <v>1190</v>
      </c>
      <c r="T360" s="8">
        <v>13582012</v>
      </c>
      <c r="U360" s="8">
        <v>14260</v>
      </c>
      <c r="V360" s="8">
        <v>297</v>
      </c>
      <c r="W360" s="8" t="s">
        <v>2623</v>
      </c>
      <c r="X360" s="11" t="s">
        <v>2628</v>
      </c>
    </row>
    <row r="361" spans="1:24">
      <c r="A361" s="7" t="s">
        <v>423</v>
      </c>
      <c r="B361" s="7" t="s">
        <v>5001</v>
      </c>
      <c r="C361" s="8">
        <v>34</v>
      </c>
      <c r="D361" s="8">
        <v>1</v>
      </c>
      <c r="E361" s="9">
        <v>1.2779748613425099</v>
      </c>
      <c r="F361" s="9">
        <v>11.900515076749601</v>
      </c>
      <c r="G361" s="10">
        <v>2.53978843852415E-17</v>
      </c>
      <c r="H361" s="11" t="s">
        <v>8364</v>
      </c>
      <c r="I361" s="11" t="s">
        <v>8361</v>
      </c>
      <c r="J361" s="12" t="s">
        <v>421</v>
      </c>
      <c r="K361" s="12" t="s">
        <v>4215</v>
      </c>
      <c r="L361" s="8">
        <v>4341886</v>
      </c>
      <c r="M361" s="8">
        <v>4341897</v>
      </c>
      <c r="N361" s="8" t="s">
        <v>5</v>
      </c>
      <c r="O361" s="8">
        <v>4250499</v>
      </c>
      <c r="P361" s="8">
        <v>4250535</v>
      </c>
      <c r="Q361" s="8" t="s">
        <v>5</v>
      </c>
      <c r="R361" s="8">
        <v>208</v>
      </c>
      <c r="S361" s="8">
        <v>184446</v>
      </c>
      <c r="T361" s="8">
        <v>13428250</v>
      </c>
      <c r="U361" s="8">
        <v>143</v>
      </c>
      <c r="V361" s="8">
        <v>3989</v>
      </c>
      <c r="W361" s="8" t="s">
        <v>422</v>
      </c>
      <c r="X361" s="11" t="s">
        <v>4999</v>
      </c>
    </row>
    <row r="362" spans="1:24">
      <c r="A362" s="7" t="s">
        <v>2290</v>
      </c>
      <c r="B362" s="7" t="s">
        <v>5001</v>
      </c>
      <c r="C362" s="8">
        <v>34</v>
      </c>
      <c r="D362" s="8">
        <v>1</v>
      </c>
      <c r="E362" s="9">
        <v>0.86334826338531601</v>
      </c>
      <c r="F362" s="9">
        <v>3.4960663390770299</v>
      </c>
      <c r="G362" s="10">
        <v>6.4929552897510703E-3</v>
      </c>
      <c r="H362" s="11" t="s">
        <v>8369</v>
      </c>
      <c r="I362" s="11" t="s">
        <v>8361</v>
      </c>
      <c r="J362" s="12" t="s">
        <v>2291</v>
      </c>
      <c r="K362" s="12" t="s">
        <v>4215</v>
      </c>
      <c r="L362" s="8">
        <v>1498827</v>
      </c>
      <c r="M362" s="8">
        <v>1498874</v>
      </c>
      <c r="N362" s="8" t="s">
        <v>5</v>
      </c>
      <c r="O362" s="8">
        <v>4250493</v>
      </c>
      <c r="P362" s="8">
        <v>4250535</v>
      </c>
      <c r="Q362" s="8" t="s">
        <v>5</v>
      </c>
      <c r="R362" s="8">
        <v>708</v>
      </c>
      <c r="S362" s="8">
        <v>184446</v>
      </c>
      <c r="T362" s="8">
        <v>13427750</v>
      </c>
      <c r="U362" s="8">
        <v>191</v>
      </c>
      <c r="V362" s="8">
        <v>3989</v>
      </c>
      <c r="W362" s="8" t="s">
        <v>2289</v>
      </c>
      <c r="X362" s="11" t="s">
        <v>4999</v>
      </c>
    </row>
    <row r="363" spans="1:24">
      <c r="A363" s="7" t="s">
        <v>6566</v>
      </c>
      <c r="B363" s="7" t="s">
        <v>5001</v>
      </c>
      <c r="C363" s="8">
        <v>34</v>
      </c>
      <c r="D363" s="8">
        <v>1</v>
      </c>
      <c r="E363" s="9">
        <v>0.86114495101066602</v>
      </c>
      <c r="F363" s="9">
        <v>3.9362603418008799</v>
      </c>
      <c r="G363" s="10">
        <v>3.5181727406937601E-4</v>
      </c>
      <c r="H363" s="11" t="s">
        <v>8369</v>
      </c>
      <c r="I363" s="11" t="s">
        <v>8361</v>
      </c>
      <c r="J363" s="12" t="s">
        <v>6567</v>
      </c>
      <c r="K363" s="12" t="s">
        <v>4215</v>
      </c>
      <c r="L363" s="8">
        <v>2519104</v>
      </c>
      <c r="M363" s="8">
        <v>2519193</v>
      </c>
      <c r="N363" s="8" t="s">
        <v>5</v>
      </c>
      <c r="O363" s="8">
        <v>4250526</v>
      </c>
      <c r="P363" s="8">
        <v>4250534</v>
      </c>
      <c r="Q363" s="8" t="s">
        <v>5</v>
      </c>
      <c r="R363" s="8">
        <v>661</v>
      </c>
      <c r="S363" s="8">
        <v>175584</v>
      </c>
      <c r="T363" s="8">
        <v>13436659</v>
      </c>
      <c r="U363" s="8">
        <v>202</v>
      </c>
      <c r="V363" s="8">
        <v>1863</v>
      </c>
      <c r="W363" s="8" t="s">
        <v>6565</v>
      </c>
      <c r="X363" s="11" t="s">
        <v>4999</v>
      </c>
    </row>
    <row r="364" spans="1:24">
      <c r="A364" s="7" t="s">
        <v>3539</v>
      </c>
      <c r="B364" s="7" t="s">
        <v>3050</v>
      </c>
      <c r="C364" s="8">
        <v>34</v>
      </c>
      <c r="D364" s="8">
        <v>1</v>
      </c>
      <c r="E364" s="9">
        <v>0.182849729566019</v>
      </c>
      <c r="F364" s="9">
        <v>4.3109950079489199</v>
      </c>
      <c r="G364" s="10">
        <v>2.1752021020428499E-5</v>
      </c>
      <c r="H364" s="11" t="s">
        <v>8369</v>
      </c>
      <c r="I364" s="11" t="s">
        <v>8369</v>
      </c>
      <c r="J364" s="12" t="s">
        <v>3540</v>
      </c>
      <c r="K364" s="12" t="s">
        <v>3051</v>
      </c>
      <c r="L364" s="8">
        <v>1966136</v>
      </c>
      <c r="M364" s="8">
        <v>1966587</v>
      </c>
      <c r="N364" s="8" t="s">
        <v>9</v>
      </c>
      <c r="O364" s="8">
        <v>2736927</v>
      </c>
      <c r="P364" s="8">
        <v>2737285</v>
      </c>
      <c r="Q364" s="8" t="s">
        <v>5</v>
      </c>
      <c r="R364" s="8">
        <v>5162</v>
      </c>
      <c r="S364" s="8">
        <v>20759</v>
      </c>
      <c r="T364" s="8">
        <v>13586983</v>
      </c>
      <c r="U364" s="8">
        <v>952</v>
      </c>
      <c r="V364" s="8">
        <v>10913</v>
      </c>
      <c r="W364" s="8" t="s">
        <v>3538</v>
      </c>
      <c r="X364" s="11" t="s">
        <v>3049</v>
      </c>
    </row>
    <row r="365" spans="1:24">
      <c r="A365" s="7" t="s">
        <v>4811</v>
      </c>
      <c r="B365" s="7" t="s">
        <v>3812</v>
      </c>
      <c r="C365" s="8">
        <v>34</v>
      </c>
      <c r="D365" s="8">
        <v>2</v>
      </c>
      <c r="E365" s="9">
        <v>0.94140110812891897</v>
      </c>
      <c r="F365" s="9">
        <v>6.1288773792789</v>
      </c>
      <c r="G365" s="10">
        <v>1.4495338090394899E-9</v>
      </c>
      <c r="H365" s="11" t="s">
        <v>8369</v>
      </c>
      <c r="I365" s="11" t="s">
        <v>8369</v>
      </c>
      <c r="J365" s="12" t="s">
        <v>4449</v>
      </c>
      <c r="K365" s="12" t="s">
        <v>3813</v>
      </c>
      <c r="L365" s="8">
        <v>3845778</v>
      </c>
      <c r="M365" s="8">
        <v>3845995</v>
      </c>
      <c r="N365" s="8" t="s">
        <v>9</v>
      </c>
      <c r="O365" s="8">
        <v>3890703</v>
      </c>
      <c r="P365" s="8">
        <v>3891177</v>
      </c>
      <c r="Q365" s="8" t="s">
        <v>5</v>
      </c>
      <c r="R365" s="8">
        <v>2616</v>
      </c>
      <c r="S365" s="8">
        <v>28801</v>
      </c>
      <c r="T365" s="8">
        <v>13581487</v>
      </c>
      <c r="U365" s="8">
        <v>964</v>
      </c>
      <c r="V365" s="8">
        <v>2104</v>
      </c>
      <c r="W365" s="8" t="s">
        <v>4809</v>
      </c>
      <c r="X365" s="11" t="s">
        <v>3811</v>
      </c>
    </row>
    <row r="366" spans="1:24">
      <c r="A366" s="7" t="s">
        <v>5399</v>
      </c>
      <c r="B366" s="7" t="s">
        <v>746</v>
      </c>
      <c r="C366" s="8">
        <v>34</v>
      </c>
      <c r="D366" s="8">
        <v>1</v>
      </c>
      <c r="E366" s="9">
        <v>3.5522892698082197E-2</v>
      </c>
      <c r="F366" s="9">
        <v>5.2661049502373398</v>
      </c>
      <c r="G366" s="10">
        <v>1.07941046393902E-7</v>
      </c>
      <c r="H366" s="11" t="s">
        <v>8367</v>
      </c>
      <c r="I366" s="11" t="s">
        <v>8362</v>
      </c>
      <c r="J366" s="12" t="s">
        <v>5400</v>
      </c>
      <c r="K366" s="12" t="s">
        <v>746</v>
      </c>
      <c r="L366" s="8">
        <v>3648061</v>
      </c>
      <c r="M366" s="8">
        <v>3648112</v>
      </c>
      <c r="N366" s="8" t="s">
        <v>5</v>
      </c>
      <c r="O366" s="8">
        <v>3888436</v>
      </c>
      <c r="P366" s="8">
        <v>3888698</v>
      </c>
      <c r="Q366" s="8" t="s">
        <v>5</v>
      </c>
      <c r="R366" s="8">
        <v>2010</v>
      </c>
      <c r="S366" s="8">
        <v>43580</v>
      </c>
      <c r="T366" s="8">
        <v>13567314</v>
      </c>
      <c r="U366" s="8">
        <v>2386</v>
      </c>
      <c r="V366" s="8">
        <v>22606</v>
      </c>
      <c r="W366" s="8" t="s">
        <v>5398</v>
      </c>
      <c r="X366" s="11" t="s">
        <v>745</v>
      </c>
    </row>
    <row r="367" spans="1:24">
      <c r="A367" s="7" t="s">
        <v>3812</v>
      </c>
      <c r="B367" s="7" t="s">
        <v>4811</v>
      </c>
      <c r="C367" s="8">
        <v>34</v>
      </c>
      <c r="D367" s="8" t="s">
        <v>6</v>
      </c>
      <c r="E367" s="9">
        <v>0.55140277257229697</v>
      </c>
      <c r="F367" s="9">
        <v>4.3582637223877496</v>
      </c>
      <c r="G367" s="10">
        <v>1.7332209478040199E-5</v>
      </c>
      <c r="H367" s="11" t="s">
        <v>8369</v>
      </c>
      <c r="I367" s="11" t="s">
        <v>8369</v>
      </c>
      <c r="J367" s="12" t="s">
        <v>3813</v>
      </c>
      <c r="K367" s="12" t="s">
        <v>4449</v>
      </c>
      <c r="L367" s="8">
        <v>3891004</v>
      </c>
      <c r="M367" s="8">
        <v>3891471</v>
      </c>
      <c r="N367" s="8" t="s">
        <v>5</v>
      </c>
      <c r="O367" s="8">
        <v>3845732</v>
      </c>
      <c r="P367" s="8">
        <v>3845953</v>
      </c>
      <c r="Q367" s="8" t="s">
        <v>9</v>
      </c>
      <c r="R367" s="8">
        <v>41046</v>
      </c>
      <c r="S367" s="8">
        <v>2579</v>
      </c>
      <c r="T367" s="8">
        <v>13569279</v>
      </c>
      <c r="U367" s="8">
        <v>3589</v>
      </c>
      <c r="V367" s="8">
        <v>964</v>
      </c>
      <c r="W367" s="8" t="s">
        <v>3811</v>
      </c>
      <c r="X367" s="11" t="s">
        <v>4809</v>
      </c>
    </row>
    <row r="368" spans="1:24">
      <c r="A368" s="7" t="s">
        <v>1823</v>
      </c>
      <c r="B368" s="7" t="s">
        <v>1131</v>
      </c>
      <c r="C368" s="8">
        <v>33</v>
      </c>
      <c r="D368" s="8">
        <v>1</v>
      </c>
      <c r="E368" s="9">
        <v>1.19647682295396</v>
      </c>
      <c r="F368" s="9">
        <v>5.7478242358717004</v>
      </c>
      <c r="G368" s="10">
        <v>2.45549954718463E-8</v>
      </c>
      <c r="H368" s="11" t="s">
        <v>8369</v>
      </c>
      <c r="I368" s="11" t="s">
        <v>8367</v>
      </c>
      <c r="J368" s="12" t="s">
        <v>1824</v>
      </c>
      <c r="K368" s="12" t="s">
        <v>1133</v>
      </c>
      <c r="L368" s="8">
        <v>2394615</v>
      </c>
      <c r="M368" s="8">
        <v>2394866</v>
      </c>
      <c r="N368" s="8" t="s">
        <v>9</v>
      </c>
      <c r="O368" s="8">
        <v>2167176</v>
      </c>
      <c r="P368" s="8">
        <v>2167200</v>
      </c>
      <c r="Q368" s="8" t="s">
        <v>5</v>
      </c>
      <c r="R368" s="8">
        <v>1659</v>
      </c>
      <c r="S368" s="8">
        <v>46942</v>
      </c>
      <c r="T368" s="8">
        <v>13564304</v>
      </c>
      <c r="U368" s="8">
        <v>418</v>
      </c>
      <c r="V368" s="8">
        <v>3720</v>
      </c>
      <c r="W368" s="8" t="s">
        <v>1822</v>
      </c>
      <c r="X368" s="11" t="s">
        <v>1129</v>
      </c>
    </row>
    <row r="369" spans="1:24">
      <c r="A369" s="7" t="s">
        <v>3085</v>
      </c>
      <c r="B369" s="7" t="s">
        <v>29</v>
      </c>
      <c r="C369" s="8">
        <v>33</v>
      </c>
      <c r="D369" s="8">
        <v>2</v>
      </c>
      <c r="E369" s="9">
        <v>0.27484248553403501</v>
      </c>
      <c r="F369" s="9">
        <v>21.082237081706499</v>
      </c>
      <c r="G369" s="10">
        <v>6.0191670890593898E-25</v>
      </c>
      <c r="H369" s="11" t="s">
        <v>8364</v>
      </c>
      <c r="I369" s="11" t="s">
        <v>8367</v>
      </c>
      <c r="J369" s="12" t="s">
        <v>3086</v>
      </c>
      <c r="K369" s="12" t="s">
        <v>31</v>
      </c>
      <c r="L369" s="8">
        <v>3239863</v>
      </c>
      <c r="M369" s="8">
        <v>3239977</v>
      </c>
      <c r="N369" s="8" t="s">
        <v>5</v>
      </c>
      <c r="O369" s="8">
        <v>2942746</v>
      </c>
      <c r="P369" s="8">
        <v>2942900</v>
      </c>
      <c r="Q369" s="8" t="s">
        <v>5</v>
      </c>
      <c r="R369" s="8">
        <v>606</v>
      </c>
      <c r="S369" s="8">
        <v>35070</v>
      </c>
      <c r="T369" s="8">
        <v>13577229</v>
      </c>
      <c r="U369" s="8">
        <v>514</v>
      </c>
      <c r="V369" s="8">
        <v>13641</v>
      </c>
      <c r="W369" s="8" t="s">
        <v>3084</v>
      </c>
      <c r="X369" s="11" t="s">
        <v>27</v>
      </c>
    </row>
    <row r="370" spans="1:24">
      <c r="A370" s="7" t="s">
        <v>3807</v>
      </c>
      <c r="B370" s="7" t="s">
        <v>6494</v>
      </c>
      <c r="C370" s="8">
        <v>33</v>
      </c>
      <c r="D370" s="8">
        <v>2</v>
      </c>
      <c r="E370" s="9">
        <v>1.39897665038368</v>
      </c>
      <c r="F370" s="9">
        <v>10.4931311734957</v>
      </c>
      <c r="G370" s="10">
        <v>1.2535579395394499E-14</v>
      </c>
      <c r="H370" s="11" t="s">
        <v>8364</v>
      </c>
      <c r="I370" s="11" t="s">
        <v>8361</v>
      </c>
      <c r="J370" s="12" t="s">
        <v>3808</v>
      </c>
      <c r="K370" s="12" t="s">
        <v>5140</v>
      </c>
      <c r="L370" s="8">
        <v>454992</v>
      </c>
      <c r="M370" s="8">
        <v>454998</v>
      </c>
      <c r="N370" s="8" t="s">
        <v>5</v>
      </c>
      <c r="O370" s="8">
        <v>1151614</v>
      </c>
      <c r="P370" s="8">
        <v>1151888</v>
      </c>
      <c r="Q370" s="8" t="s">
        <v>5</v>
      </c>
      <c r="R370" s="8">
        <v>136</v>
      </c>
      <c r="S370" s="8">
        <v>307672</v>
      </c>
      <c r="T370" s="8">
        <v>13305097</v>
      </c>
      <c r="U370" s="8">
        <v>80</v>
      </c>
      <c r="V370" s="8">
        <v>8821</v>
      </c>
      <c r="W370" s="8" t="s">
        <v>3806</v>
      </c>
      <c r="X370" s="11" t="s">
        <v>6493</v>
      </c>
    </row>
    <row r="371" spans="1:24">
      <c r="A371" s="7" t="s">
        <v>2084</v>
      </c>
      <c r="B371" s="7" t="s">
        <v>4944</v>
      </c>
      <c r="C371" s="8">
        <v>33</v>
      </c>
      <c r="D371" s="8">
        <v>1</v>
      </c>
      <c r="E371" s="9">
        <v>1.3260175501520499</v>
      </c>
      <c r="F371" s="9">
        <v>5.1454893145187501</v>
      </c>
      <c r="G371" s="10">
        <v>6.7330123755495599E-7</v>
      </c>
      <c r="H371" s="11" t="s">
        <v>8369</v>
      </c>
      <c r="I371" s="11" t="s">
        <v>8369</v>
      </c>
      <c r="J371" s="12" t="s">
        <v>2085</v>
      </c>
      <c r="K371" s="12" t="s">
        <v>4800</v>
      </c>
      <c r="L371" s="8">
        <v>1330113</v>
      </c>
      <c r="M371" s="8">
        <v>1330341</v>
      </c>
      <c r="N371" s="8" t="s">
        <v>5</v>
      </c>
      <c r="O371" s="8">
        <v>657345</v>
      </c>
      <c r="P371" s="8">
        <v>657549</v>
      </c>
      <c r="Q371" s="8" t="s">
        <v>5</v>
      </c>
      <c r="R371" s="8">
        <v>665</v>
      </c>
      <c r="S371" s="8">
        <v>130025</v>
      </c>
      <c r="T371" s="8">
        <v>13482215</v>
      </c>
      <c r="U371" s="8">
        <v>145</v>
      </c>
      <c r="V371" s="8">
        <v>9851</v>
      </c>
      <c r="W371" s="8" t="s">
        <v>2083</v>
      </c>
      <c r="X371" s="11" t="s">
        <v>4943</v>
      </c>
    </row>
    <row r="372" spans="1:24">
      <c r="A372" s="7" t="s">
        <v>1259</v>
      </c>
      <c r="B372" s="7" t="s">
        <v>3050</v>
      </c>
      <c r="C372" s="8">
        <v>33</v>
      </c>
      <c r="D372" s="8">
        <v>2</v>
      </c>
      <c r="E372" s="9">
        <v>0.69571660887023401</v>
      </c>
      <c r="F372" s="9">
        <v>10.521492156596601</v>
      </c>
      <c r="G372" s="10">
        <v>2.84290715381763E-15</v>
      </c>
      <c r="H372" s="11" t="s">
        <v>8369</v>
      </c>
      <c r="I372" s="11" t="s">
        <v>8369</v>
      </c>
      <c r="J372" s="12" t="s">
        <v>1260</v>
      </c>
      <c r="K372" s="12" t="s">
        <v>3051</v>
      </c>
      <c r="L372" s="8">
        <v>1742441</v>
      </c>
      <c r="M372" s="8">
        <v>1742575</v>
      </c>
      <c r="N372" s="8" t="s">
        <v>5</v>
      </c>
      <c r="O372" s="8">
        <v>2737236</v>
      </c>
      <c r="P372" s="8">
        <v>2737542</v>
      </c>
      <c r="Q372" s="8" t="s">
        <v>5</v>
      </c>
      <c r="R372" s="8">
        <v>259</v>
      </c>
      <c r="S372" s="8">
        <v>162874</v>
      </c>
      <c r="T372" s="8">
        <v>13449772</v>
      </c>
      <c r="U372" s="8">
        <v>90</v>
      </c>
      <c r="V372" s="8">
        <v>32279</v>
      </c>
      <c r="W372" s="8" t="s">
        <v>1258</v>
      </c>
      <c r="X372" s="11" t="s">
        <v>3049</v>
      </c>
    </row>
    <row r="373" spans="1:24">
      <c r="A373" s="7" t="s">
        <v>754</v>
      </c>
      <c r="B373" s="7" t="s">
        <v>6415</v>
      </c>
      <c r="C373" s="8">
        <v>33</v>
      </c>
      <c r="D373" s="8">
        <v>1</v>
      </c>
      <c r="E373" s="9">
        <v>3.4300992635714498</v>
      </c>
      <c r="F373" s="9">
        <v>44.406909537698503</v>
      </c>
      <c r="G373" s="10">
        <v>1.8597790648741199E-35</v>
      </c>
      <c r="H373" s="11" t="s">
        <v>8369</v>
      </c>
      <c r="I373" s="11" t="s">
        <v>8363</v>
      </c>
      <c r="J373" s="12" t="s">
        <v>755</v>
      </c>
      <c r="K373" s="12" t="s">
        <v>881</v>
      </c>
      <c r="L373" s="8">
        <v>1493016</v>
      </c>
      <c r="M373" s="8">
        <v>1493498</v>
      </c>
      <c r="N373" s="8" t="s">
        <v>5</v>
      </c>
      <c r="O373" s="8">
        <v>1494411</v>
      </c>
      <c r="P373" s="8">
        <v>1494746</v>
      </c>
      <c r="Q373" s="8" t="s">
        <v>5</v>
      </c>
      <c r="R373" s="8">
        <v>6548</v>
      </c>
      <c r="S373" s="8">
        <v>1544</v>
      </c>
      <c r="T373" s="8">
        <v>13604813</v>
      </c>
      <c r="U373" s="8">
        <v>2016</v>
      </c>
      <c r="V373" s="8">
        <v>271</v>
      </c>
      <c r="W373" s="8" t="s">
        <v>753</v>
      </c>
      <c r="X373" s="11" t="s">
        <v>6414</v>
      </c>
    </row>
    <row r="374" spans="1:24">
      <c r="A374" s="7" t="s">
        <v>4157</v>
      </c>
      <c r="B374" s="7" t="s">
        <v>5372</v>
      </c>
      <c r="C374" s="8">
        <v>33</v>
      </c>
      <c r="D374" s="8">
        <v>1</v>
      </c>
      <c r="E374" s="9">
        <v>6.0800222380003599E-2</v>
      </c>
      <c r="F374" s="9">
        <v>4.8587128942900497</v>
      </c>
      <c r="G374" s="10">
        <v>1.9368006000964702E-6</v>
      </c>
      <c r="H374" s="11" t="s">
        <v>8369</v>
      </c>
      <c r="I374" s="11" t="s">
        <v>8363</v>
      </c>
      <c r="J374" s="12" t="s">
        <v>360</v>
      </c>
      <c r="K374" s="12" t="s">
        <v>5373</v>
      </c>
      <c r="L374" s="8">
        <v>2173945</v>
      </c>
      <c r="M374" s="8">
        <v>2174193</v>
      </c>
      <c r="N374" s="8" t="s">
        <v>9</v>
      </c>
      <c r="O374" s="8">
        <v>1203749</v>
      </c>
      <c r="P374" s="8">
        <v>1203787</v>
      </c>
      <c r="Q374" s="8" t="s">
        <v>9</v>
      </c>
      <c r="R374" s="8">
        <v>11191</v>
      </c>
      <c r="S374" s="8">
        <v>8250</v>
      </c>
      <c r="T374" s="8">
        <v>13593464</v>
      </c>
      <c r="U374" s="8">
        <v>1969</v>
      </c>
      <c r="V374" s="8">
        <v>15398</v>
      </c>
      <c r="W374" s="8" t="s">
        <v>4156</v>
      </c>
      <c r="X374" s="11" t="s">
        <v>5371</v>
      </c>
    </row>
    <row r="375" spans="1:24">
      <c r="A375" s="7" t="s">
        <v>1627</v>
      </c>
      <c r="B375" s="7" t="s">
        <v>5372</v>
      </c>
      <c r="C375" s="8">
        <v>33</v>
      </c>
      <c r="D375" s="8">
        <v>1</v>
      </c>
      <c r="E375" s="9">
        <v>9.4511898541590394E-2</v>
      </c>
      <c r="F375" s="9">
        <v>5.5762522559474998</v>
      </c>
      <c r="G375" s="10">
        <v>4.8233030812514199E-8</v>
      </c>
      <c r="H375" s="11" t="s">
        <v>8369</v>
      </c>
      <c r="I375" s="11" t="s">
        <v>8363</v>
      </c>
      <c r="J375" s="12" t="s">
        <v>1628</v>
      </c>
      <c r="K375" s="12" t="s">
        <v>5373</v>
      </c>
      <c r="L375" s="8">
        <v>3792123</v>
      </c>
      <c r="M375" s="8">
        <v>3792577</v>
      </c>
      <c r="N375" s="8" t="s">
        <v>9</v>
      </c>
      <c r="O375" s="8">
        <v>1203750</v>
      </c>
      <c r="P375" s="8">
        <v>1203769</v>
      </c>
      <c r="Q375" s="8" t="s">
        <v>9</v>
      </c>
      <c r="R375" s="8">
        <v>9752</v>
      </c>
      <c r="S375" s="8">
        <v>8250</v>
      </c>
      <c r="T375" s="8">
        <v>13594903</v>
      </c>
      <c r="U375" s="8">
        <v>1267</v>
      </c>
      <c r="V375" s="8">
        <v>15398</v>
      </c>
      <c r="W375" s="8" t="s">
        <v>1626</v>
      </c>
      <c r="X375" s="11" t="s">
        <v>5371</v>
      </c>
    </row>
    <row r="376" spans="1:24">
      <c r="A376" s="7" t="s">
        <v>5998</v>
      </c>
      <c r="B376" s="7" t="s">
        <v>2792</v>
      </c>
      <c r="C376" s="8">
        <v>33</v>
      </c>
      <c r="D376" s="8">
        <v>2</v>
      </c>
      <c r="E376" s="9">
        <v>3.8839199021303701</v>
      </c>
      <c r="F376" s="9">
        <v>39.4450623453491</v>
      </c>
      <c r="G376" s="10">
        <v>7.9753440262804494E-34</v>
      </c>
      <c r="H376" s="11" t="s">
        <v>8365</v>
      </c>
      <c r="I376" s="11" t="s">
        <v>8369</v>
      </c>
      <c r="J376" s="12" t="s">
        <v>5998</v>
      </c>
      <c r="K376" s="12" t="s">
        <v>2793</v>
      </c>
      <c r="L376" s="8">
        <v>1417418</v>
      </c>
      <c r="M376" s="8">
        <v>1417448</v>
      </c>
      <c r="N376" s="8" t="s">
        <v>5</v>
      </c>
      <c r="O376" s="8">
        <v>3431796</v>
      </c>
      <c r="P376" s="8">
        <v>3431899</v>
      </c>
      <c r="Q376" s="8" t="s">
        <v>9</v>
      </c>
      <c r="R376" s="8">
        <v>5922</v>
      </c>
      <c r="S376" s="8">
        <v>1922</v>
      </c>
      <c r="T376" s="8">
        <v>13605061</v>
      </c>
      <c r="U376" s="8">
        <v>1154</v>
      </c>
      <c r="V376" s="8">
        <v>417</v>
      </c>
      <c r="W376" s="8" t="s">
        <v>5997</v>
      </c>
      <c r="X376" s="11" t="s">
        <v>2791</v>
      </c>
    </row>
    <row r="377" spans="1:24">
      <c r="A377" s="7" t="s">
        <v>6626</v>
      </c>
      <c r="B377" s="7" t="s">
        <v>3215</v>
      </c>
      <c r="C377" s="8">
        <v>32</v>
      </c>
      <c r="D377" s="8">
        <v>2</v>
      </c>
      <c r="E377" s="9">
        <v>1.19328561333564</v>
      </c>
      <c r="F377" s="9">
        <v>13.542307701285401</v>
      </c>
      <c r="G377" s="10">
        <v>1.66197607004203E-18</v>
      </c>
      <c r="H377" s="11" t="s">
        <v>8362</v>
      </c>
      <c r="I377" s="11" t="s">
        <v>8367</v>
      </c>
      <c r="J377" s="12" t="s">
        <v>6626</v>
      </c>
      <c r="K377" s="12" t="s">
        <v>3215</v>
      </c>
      <c r="L377" s="8">
        <v>3890173</v>
      </c>
      <c r="M377" s="8">
        <v>3890200</v>
      </c>
      <c r="N377" s="8" t="s">
        <v>5</v>
      </c>
      <c r="O377" s="8">
        <v>1670952</v>
      </c>
      <c r="P377" s="8">
        <v>1671035</v>
      </c>
      <c r="Q377" s="8" t="s">
        <v>9</v>
      </c>
      <c r="R377" s="8">
        <v>12715</v>
      </c>
      <c r="S377" s="8">
        <v>2527</v>
      </c>
      <c r="T377" s="8">
        <v>13597664</v>
      </c>
      <c r="U377" s="8">
        <v>9243</v>
      </c>
      <c r="V377" s="8">
        <v>106</v>
      </c>
      <c r="W377" s="8" t="s">
        <v>6625</v>
      </c>
      <c r="X377" s="11" t="s">
        <v>3215</v>
      </c>
    </row>
    <row r="378" spans="1:24">
      <c r="A378" s="7" t="s">
        <v>648</v>
      </c>
      <c r="B378" s="7" t="s">
        <v>4944</v>
      </c>
      <c r="C378" s="8">
        <v>32</v>
      </c>
      <c r="D378" s="8" t="s">
        <v>6</v>
      </c>
      <c r="E378" s="9">
        <v>0.13515596169031699</v>
      </c>
      <c r="F378" s="9">
        <v>6.0280436549996104</v>
      </c>
      <c r="G378" s="10">
        <v>1.9027993336472901E-8</v>
      </c>
      <c r="H378" s="11" t="s">
        <v>8362</v>
      </c>
      <c r="I378" s="11" t="s">
        <v>8369</v>
      </c>
      <c r="J378" s="12" t="s">
        <v>648</v>
      </c>
      <c r="K378" s="12" t="s">
        <v>4800</v>
      </c>
      <c r="L378" s="8">
        <v>4179638</v>
      </c>
      <c r="M378" s="8">
        <v>4179751</v>
      </c>
      <c r="N378" s="8" t="s">
        <v>5</v>
      </c>
      <c r="O378" s="8">
        <v>657504</v>
      </c>
      <c r="P378" s="8">
        <v>657548</v>
      </c>
      <c r="Q378" s="8" t="s">
        <v>5</v>
      </c>
      <c r="R378" s="8">
        <v>1168</v>
      </c>
      <c r="S378" s="8">
        <v>61585</v>
      </c>
      <c r="T378" s="8">
        <v>13550153</v>
      </c>
      <c r="U378" s="8">
        <v>3419</v>
      </c>
      <c r="V378" s="8">
        <v>1266</v>
      </c>
      <c r="W378" s="8" t="s">
        <v>647</v>
      </c>
      <c r="X378" s="11" t="s">
        <v>4943</v>
      </c>
    </row>
    <row r="379" spans="1:24">
      <c r="A379" s="7" t="s">
        <v>3978</v>
      </c>
      <c r="B379" s="7" t="s">
        <v>4827</v>
      </c>
      <c r="C379" s="8">
        <v>32</v>
      </c>
      <c r="D379" s="8">
        <v>2</v>
      </c>
      <c r="E379" s="9">
        <v>5.5183427249169696</v>
      </c>
      <c r="F379" s="9">
        <v>14.2627821375665</v>
      </c>
      <c r="G379" s="10">
        <v>3.82744039967777E-19</v>
      </c>
      <c r="H379" s="11" t="s">
        <v>8369</v>
      </c>
      <c r="I379" s="11" t="s">
        <v>8361</v>
      </c>
      <c r="J379" s="12" t="s">
        <v>2705</v>
      </c>
      <c r="K379" s="12" t="s">
        <v>4828</v>
      </c>
      <c r="L379" s="8">
        <v>461415</v>
      </c>
      <c r="M379" s="8">
        <v>461483</v>
      </c>
      <c r="N379" s="8" t="s">
        <v>5</v>
      </c>
      <c r="O379" s="8">
        <v>4114520</v>
      </c>
      <c r="P379" s="8">
        <v>4114560</v>
      </c>
      <c r="Q379" s="8" t="s">
        <v>9</v>
      </c>
      <c r="R379" s="8">
        <v>17670</v>
      </c>
      <c r="S379" s="8">
        <v>1726</v>
      </c>
      <c r="T379" s="8">
        <v>13593510</v>
      </c>
      <c r="U379" s="8">
        <v>1318</v>
      </c>
      <c r="V379" s="8">
        <v>248</v>
      </c>
      <c r="W379" s="8" t="s">
        <v>3977</v>
      </c>
      <c r="X379" s="11" t="s">
        <v>4826</v>
      </c>
    </row>
    <row r="380" spans="1:24">
      <c r="A380" s="7" t="s">
        <v>29</v>
      </c>
      <c r="B380" s="7" t="s">
        <v>2923</v>
      </c>
      <c r="C380" s="8">
        <v>32</v>
      </c>
      <c r="D380" s="8">
        <v>2</v>
      </c>
      <c r="E380" s="9">
        <v>2.2752670510830999</v>
      </c>
      <c r="F380" s="9">
        <v>69.400286511732403</v>
      </c>
      <c r="G380" s="10">
        <v>1.0989255628356001E-39</v>
      </c>
      <c r="H380" s="11" t="s">
        <v>8367</v>
      </c>
      <c r="I380" s="11" t="s">
        <v>8364</v>
      </c>
      <c r="J380" s="12" t="s">
        <v>31</v>
      </c>
      <c r="K380" s="12" t="s">
        <v>2924</v>
      </c>
      <c r="L380" s="8">
        <v>2942695</v>
      </c>
      <c r="M380" s="8">
        <v>2942798</v>
      </c>
      <c r="N380" s="8" t="s">
        <v>5</v>
      </c>
      <c r="O380" s="8">
        <v>687743</v>
      </c>
      <c r="P380" s="8">
        <v>687796</v>
      </c>
      <c r="Q380" s="8" t="s">
        <v>9</v>
      </c>
      <c r="R380" s="8">
        <v>23824</v>
      </c>
      <c r="S380" s="8">
        <v>263</v>
      </c>
      <c r="T380" s="8">
        <v>13588819</v>
      </c>
      <c r="U380" s="8">
        <v>11532</v>
      </c>
      <c r="V380" s="8">
        <v>75</v>
      </c>
      <c r="W380" s="8" t="s">
        <v>27</v>
      </c>
      <c r="X380" s="11" t="s">
        <v>2922</v>
      </c>
    </row>
    <row r="381" spans="1:24">
      <c r="A381" s="7" t="s">
        <v>4827</v>
      </c>
      <c r="B381" s="7" t="s">
        <v>3978</v>
      </c>
      <c r="C381" s="8">
        <v>32</v>
      </c>
      <c r="D381" s="8">
        <v>1</v>
      </c>
      <c r="E381" s="9">
        <v>1.1045821028612599</v>
      </c>
      <c r="F381" s="9">
        <v>5.9368443717511399</v>
      </c>
      <c r="G381" s="10">
        <v>3.5195512940429503E-8</v>
      </c>
      <c r="H381" s="11" t="s">
        <v>8361</v>
      </c>
      <c r="I381" s="11" t="s">
        <v>8369</v>
      </c>
      <c r="J381" s="12" t="s">
        <v>4828</v>
      </c>
      <c r="K381" s="12" t="s">
        <v>2705</v>
      </c>
      <c r="L381" s="8">
        <v>4114561</v>
      </c>
      <c r="M381" s="8">
        <v>4114600</v>
      </c>
      <c r="N381" s="8" t="s">
        <v>9</v>
      </c>
      <c r="O381" s="8">
        <v>461459</v>
      </c>
      <c r="P381" s="8">
        <v>461784</v>
      </c>
      <c r="Q381" s="8" t="s">
        <v>5</v>
      </c>
      <c r="R381" s="8">
        <v>693</v>
      </c>
      <c r="S381" s="8">
        <v>105057</v>
      </c>
      <c r="T381" s="8">
        <v>13507156</v>
      </c>
      <c r="U381" s="8">
        <v>248</v>
      </c>
      <c r="V381" s="8">
        <v>5506</v>
      </c>
      <c r="W381" s="8" t="s">
        <v>4826</v>
      </c>
      <c r="X381" s="11" t="s">
        <v>3977</v>
      </c>
    </row>
    <row r="382" spans="1:24">
      <c r="A382" s="7" t="s">
        <v>6791</v>
      </c>
      <c r="B382" s="7" t="s">
        <v>5667</v>
      </c>
      <c r="C382" s="8">
        <v>32</v>
      </c>
      <c r="D382" s="8">
        <v>1</v>
      </c>
      <c r="E382" s="9">
        <v>0.31624801166317801</v>
      </c>
      <c r="F382" s="9">
        <v>6.4671934892390297</v>
      </c>
      <c r="G382" s="10">
        <v>2.3127586990061799E-9</v>
      </c>
      <c r="H382" s="11" t="s">
        <v>8369</v>
      </c>
      <c r="I382" s="11" t="s">
        <v>8369</v>
      </c>
      <c r="J382" s="12" t="s">
        <v>3638</v>
      </c>
      <c r="K382" s="12" t="s">
        <v>2751</v>
      </c>
      <c r="L382" s="8">
        <v>1369722</v>
      </c>
      <c r="M382" s="8">
        <v>1369949</v>
      </c>
      <c r="N382" s="8" t="s">
        <v>5</v>
      </c>
      <c r="O382" s="8">
        <v>1735818</v>
      </c>
      <c r="P382" s="8">
        <v>1735962</v>
      </c>
      <c r="Q382" s="8" t="s">
        <v>5</v>
      </c>
      <c r="R382" s="8">
        <v>4110</v>
      </c>
      <c r="S382" s="8">
        <v>16364</v>
      </c>
      <c r="T382" s="8">
        <v>13592432</v>
      </c>
      <c r="U382" s="8">
        <v>2437</v>
      </c>
      <c r="V382" s="8">
        <v>2325</v>
      </c>
      <c r="W382" s="8" t="s">
        <v>6790</v>
      </c>
      <c r="X382" s="11" t="s">
        <v>5666</v>
      </c>
    </row>
    <row r="383" spans="1:24">
      <c r="A383" s="7" t="s">
        <v>4321</v>
      </c>
      <c r="B383" s="7" t="s">
        <v>3812</v>
      </c>
      <c r="C383" s="8">
        <v>32</v>
      </c>
      <c r="D383" s="8">
        <v>2</v>
      </c>
      <c r="E383" s="9">
        <v>1.08028710400907</v>
      </c>
      <c r="F383" s="9">
        <v>10.3892172286643</v>
      </c>
      <c r="G383" s="10">
        <v>3.7516236876622101E-15</v>
      </c>
      <c r="H383" s="11" t="s">
        <v>8367</v>
      </c>
      <c r="I383" s="11" t="s">
        <v>8369</v>
      </c>
      <c r="J383" s="12" t="s">
        <v>4322</v>
      </c>
      <c r="K383" s="12" t="s">
        <v>3813</v>
      </c>
      <c r="L383" s="8">
        <v>4049908</v>
      </c>
      <c r="M383" s="8">
        <v>4049970</v>
      </c>
      <c r="N383" s="8" t="s">
        <v>5</v>
      </c>
      <c r="O383" s="8">
        <v>3891502</v>
      </c>
      <c r="P383" s="8">
        <v>3891522</v>
      </c>
      <c r="Q383" s="8" t="s">
        <v>5</v>
      </c>
      <c r="R383" s="8">
        <v>4041</v>
      </c>
      <c r="S383" s="8">
        <v>10365</v>
      </c>
      <c r="T383" s="8">
        <v>13598500</v>
      </c>
      <c r="U383" s="8">
        <v>1960</v>
      </c>
      <c r="V383" s="8">
        <v>847</v>
      </c>
      <c r="W383" s="8" t="s">
        <v>4320</v>
      </c>
      <c r="X383" s="11" t="s">
        <v>3811</v>
      </c>
    </row>
    <row r="384" spans="1:24">
      <c r="A384" s="7" t="s">
        <v>6304</v>
      </c>
      <c r="B384" s="7" t="s">
        <v>5372</v>
      </c>
      <c r="C384" s="8">
        <v>32</v>
      </c>
      <c r="D384" s="8">
        <v>1</v>
      </c>
      <c r="E384" s="9">
        <v>1.24130818956583</v>
      </c>
      <c r="F384" s="9">
        <v>82.053937191834805</v>
      </c>
      <c r="G384" s="10">
        <v>1.9477773073617001E-42</v>
      </c>
      <c r="H384" s="11" t="s">
        <v>8369</v>
      </c>
      <c r="I384" s="11" t="s">
        <v>8363</v>
      </c>
      <c r="J384" s="12" t="s">
        <v>393</v>
      </c>
      <c r="K384" s="12" t="s">
        <v>5373</v>
      </c>
      <c r="L384" s="8">
        <v>4487389</v>
      </c>
      <c r="M384" s="8">
        <v>4487660</v>
      </c>
      <c r="N384" s="8" t="s">
        <v>5</v>
      </c>
      <c r="O384" s="8">
        <v>1203748</v>
      </c>
      <c r="P384" s="8">
        <v>1203751</v>
      </c>
      <c r="Q384" s="8" t="s">
        <v>9</v>
      </c>
      <c r="R384" s="8">
        <v>643</v>
      </c>
      <c r="S384" s="8">
        <v>8251</v>
      </c>
      <c r="T384" s="8">
        <v>13604012</v>
      </c>
      <c r="U384" s="8">
        <v>97</v>
      </c>
      <c r="V384" s="8">
        <v>15398</v>
      </c>
      <c r="W384" s="8" t="s">
        <v>6303</v>
      </c>
      <c r="X384" s="11" t="s">
        <v>5371</v>
      </c>
    </row>
    <row r="385" spans="1:24">
      <c r="A385" s="7" t="s">
        <v>2290</v>
      </c>
      <c r="B385" s="7" t="s">
        <v>1054</v>
      </c>
      <c r="C385" s="8">
        <v>31</v>
      </c>
      <c r="D385" s="8">
        <v>2</v>
      </c>
      <c r="E385" s="9">
        <v>1.87309917575137</v>
      </c>
      <c r="F385" s="9">
        <v>72.751616370666298</v>
      </c>
      <c r="G385" s="10">
        <v>2.1277215694711001E-39</v>
      </c>
      <c r="H385" s="11" t="s">
        <v>8369</v>
      </c>
      <c r="I385" s="11" t="s">
        <v>8367</v>
      </c>
      <c r="J385" s="12" t="s">
        <v>2291</v>
      </c>
      <c r="K385" s="12" t="s">
        <v>1055</v>
      </c>
      <c r="L385" s="8">
        <v>1498826</v>
      </c>
      <c r="M385" s="8">
        <v>1498873</v>
      </c>
      <c r="N385" s="8" t="s">
        <v>5</v>
      </c>
      <c r="O385" s="8">
        <v>507279</v>
      </c>
      <c r="P385" s="8">
        <v>507287</v>
      </c>
      <c r="Q385" s="8" t="s">
        <v>5</v>
      </c>
      <c r="R385" s="8">
        <v>711</v>
      </c>
      <c r="S385" s="8">
        <v>8153</v>
      </c>
      <c r="T385" s="8">
        <v>13604043</v>
      </c>
      <c r="U385" s="8">
        <v>191</v>
      </c>
      <c r="V385" s="8">
        <v>5015</v>
      </c>
      <c r="W385" s="8" t="s">
        <v>2289</v>
      </c>
      <c r="X385" s="11" t="s">
        <v>1052</v>
      </c>
    </row>
    <row r="386" spans="1:24">
      <c r="A386" s="7" t="s">
        <v>2034</v>
      </c>
      <c r="B386" s="7" t="s">
        <v>1131</v>
      </c>
      <c r="C386" s="8">
        <v>31</v>
      </c>
      <c r="D386" s="8">
        <v>2</v>
      </c>
      <c r="E386" s="9">
        <v>2.3622620883682899</v>
      </c>
      <c r="F386" s="9">
        <v>12.5991099788406</v>
      </c>
      <c r="G386" s="10">
        <v>1.05046391979782E-16</v>
      </c>
      <c r="H386" s="11" t="s">
        <v>8367</v>
      </c>
      <c r="I386" s="11" t="s">
        <v>8367</v>
      </c>
      <c r="J386" s="12" t="s">
        <v>2034</v>
      </c>
      <c r="K386" s="12" t="s">
        <v>1133</v>
      </c>
      <c r="L386" s="8">
        <v>2470502</v>
      </c>
      <c r="M386" s="8">
        <v>2470693</v>
      </c>
      <c r="N386" s="8" t="s">
        <v>9</v>
      </c>
      <c r="O386" s="8">
        <v>2167158</v>
      </c>
      <c r="P386" s="8">
        <v>2167199</v>
      </c>
      <c r="Q386" s="8" t="s">
        <v>5</v>
      </c>
      <c r="R386" s="8">
        <v>711</v>
      </c>
      <c r="S386" s="8">
        <v>46944</v>
      </c>
      <c r="T386" s="8">
        <v>13565252</v>
      </c>
      <c r="U386" s="8">
        <v>203</v>
      </c>
      <c r="V386" s="8">
        <v>3720</v>
      </c>
      <c r="W386" s="8" t="s">
        <v>2033</v>
      </c>
      <c r="X386" s="11" t="s">
        <v>1129</v>
      </c>
    </row>
    <row r="387" spans="1:24">
      <c r="A387" s="7" t="s">
        <v>1519</v>
      </c>
      <c r="B387" s="7" t="s">
        <v>1131</v>
      </c>
      <c r="C387" s="8">
        <v>31</v>
      </c>
      <c r="D387" s="8">
        <v>1</v>
      </c>
      <c r="E387" s="9">
        <v>0.51700410787958895</v>
      </c>
      <c r="F387" s="9">
        <v>4.9101290715213404</v>
      </c>
      <c r="G387" s="10">
        <v>8.2390906615785103E-6</v>
      </c>
      <c r="H387" s="11" t="s">
        <v>8369</v>
      </c>
      <c r="I387" s="11" t="s">
        <v>8367</v>
      </c>
      <c r="J387" s="12" t="s">
        <v>1520</v>
      </c>
      <c r="K387" s="12" t="s">
        <v>1133</v>
      </c>
      <c r="L387" s="8">
        <v>2172703</v>
      </c>
      <c r="M387" s="8">
        <v>2172899</v>
      </c>
      <c r="N387" s="8" t="s">
        <v>9</v>
      </c>
      <c r="O387" s="8">
        <v>2167164</v>
      </c>
      <c r="P387" s="8">
        <v>2167201</v>
      </c>
      <c r="Q387" s="8" t="s">
        <v>5</v>
      </c>
      <c r="R387" s="8">
        <v>1814</v>
      </c>
      <c r="S387" s="8">
        <v>47208</v>
      </c>
      <c r="T387" s="8">
        <v>13563885</v>
      </c>
      <c r="U387" s="8">
        <v>896</v>
      </c>
      <c r="V387" s="8">
        <v>3767</v>
      </c>
      <c r="W387" s="8" t="s">
        <v>1518</v>
      </c>
      <c r="X387" s="11" t="s">
        <v>1129</v>
      </c>
    </row>
    <row r="388" spans="1:24">
      <c r="A388" s="7" t="s">
        <v>2277</v>
      </c>
      <c r="B388" s="7" t="s">
        <v>1131</v>
      </c>
      <c r="C388" s="8">
        <v>31</v>
      </c>
      <c r="D388" s="8">
        <v>1</v>
      </c>
      <c r="E388" s="9">
        <v>2.8980414046730001</v>
      </c>
      <c r="F388" s="9">
        <v>26.5822378933976</v>
      </c>
      <c r="G388" s="10">
        <v>6.8248015656865597E-26</v>
      </c>
      <c r="H388" s="11" t="s">
        <v>8369</v>
      </c>
      <c r="I388" s="11" t="s">
        <v>8367</v>
      </c>
      <c r="J388" s="12" t="s">
        <v>862</v>
      </c>
      <c r="K388" s="12" t="s">
        <v>1133</v>
      </c>
      <c r="L388" s="8">
        <v>1288658</v>
      </c>
      <c r="M388" s="8">
        <v>1288789</v>
      </c>
      <c r="N388" s="8" t="s">
        <v>9</v>
      </c>
      <c r="O388" s="8">
        <v>2167161</v>
      </c>
      <c r="P388" s="8">
        <v>2167200</v>
      </c>
      <c r="Q388" s="8" t="s">
        <v>5</v>
      </c>
      <c r="R388" s="8">
        <v>337</v>
      </c>
      <c r="S388" s="8">
        <v>46944</v>
      </c>
      <c r="T388" s="8">
        <v>13565626</v>
      </c>
      <c r="U388" s="8">
        <v>173</v>
      </c>
      <c r="V388" s="8">
        <v>3720</v>
      </c>
      <c r="W388" s="8" t="s">
        <v>2276</v>
      </c>
      <c r="X388" s="11" t="s">
        <v>1129</v>
      </c>
    </row>
    <row r="389" spans="1:24">
      <c r="A389" s="7" t="s">
        <v>1296</v>
      </c>
      <c r="B389" s="7" t="s">
        <v>24</v>
      </c>
      <c r="C389" s="8">
        <v>31</v>
      </c>
      <c r="D389" s="8">
        <v>2</v>
      </c>
      <c r="E389" s="9">
        <v>0.66052432693788898</v>
      </c>
      <c r="F389" s="9">
        <v>27.308784994396198</v>
      </c>
      <c r="G389" s="10">
        <v>1.01753068812712E-26</v>
      </c>
      <c r="H389" s="11" t="s">
        <v>8364</v>
      </c>
      <c r="I389" s="11" t="s">
        <v>8367</v>
      </c>
      <c r="J389" s="12" t="s">
        <v>152</v>
      </c>
      <c r="K389" s="12" t="s">
        <v>25</v>
      </c>
      <c r="L389" s="8">
        <v>922501</v>
      </c>
      <c r="M389" s="8">
        <v>922672</v>
      </c>
      <c r="N389" s="8" t="s">
        <v>9</v>
      </c>
      <c r="O389" s="8">
        <v>1622817</v>
      </c>
      <c r="P389" s="8">
        <v>1622864</v>
      </c>
      <c r="Q389" s="8" t="s">
        <v>9</v>
      </c>
      <c r="R389" s="8">
        <v>3543</v>
      </c>
      <c r="S389" s="8">
        <v>4359</v>
      </c>
      <c r="T389" s="8">
        <v>13605005</v>
      </c>
      <c r="U389" s="8">
        <v>811</v>
      </c>
      <c r="V389" s="8">
        <v>3261</v>
      </c>
      <c r="W389" s="8" t="s">
        <v>1295</v>
      </c>
      <c r="X389" s="11" t="s">
        <v>22</v>
      </c>
    </row>
    <row r="390" spans="1:24">
      <c r="A390" s="7" t="s">
        <v>5399</v>
      </c>
      <c r="B390" s="7" t="s">
        <v>4321</v>
      </c>
      <c r="C390" s="8">
        <v>31</v>
      </c>
      <c r="D390" s="8">
        <v>1</v>
      </c>
      <c r="E390" s="9">
        <v>0.44568182388667799</v>
      </c>
      <c r="F390" s="9">
        <v>36.189562703775003</v>
      </c>
      <c r="G390" s="10">
        <v>2.3369867414832401E-30</v>
      </c>
      <c r="H390" s="11" t="s">
        <v>8367</v>
      </c>
      <c r="I390" s="11" t="s">
        <v>8367</v>
      </c>
      <c r="J390" s="12" t="s">
        <v>5400</v>
      </c>
      <c r="K390" s="12" t="s">
        <v>4322</v>
      </c>
      <c r="L390" s="8">
        <v>3648062</v>
      </c>
      <c r="M390" s="8">
        <v>3648097</v>
      </c>
      <c r="N390" s="8" t="s">
        <v>5</v>
      </c>
      <c r="O390" s="8">
        <v>4049964</v>
      </c>
      <c r="P390" s="8">
        <v>4050006</v>
      </c>
      <c r="Q390" s="8" t="s">
        <v>5</v>
      </c>
      <c r="R390" s="8">
        <v>1983</v>
      </c>
      <c r="S390" s="8">
        <v>5877</v>
      </c>
      <c r="T390" s="8">
        <v>13605047</v>
      </c>
      <c r="U390" s="8">
        <v>1204</v>
      </c>
      <c r="V390" s="8">
        <v>3273</v>
      </c>
      <c r="W390" s="8" t="s">
        <v>5398</v>
      </c>
      <c r="X390" s="11" t="s">
        <v>4320</v>
      </c>
    </row>
    <row r="391" spans="1:24">
      <c r="A391" s="7" t="s">
        <v>6579</v>
      </c>
      <c r="B391" s="7" t="s">
        <v>5045</v>
      </c>
      <c r="C391" s="8">
        <v>31</v>
      </c>
      <c r="D391" s="8">
        <v>1</v>
      </c>
      <c r="E391" s="9">
        <v>0.61602584829686102</v>
      </c>
      <c r="F391" s="9">
        <v>5.5724547664458299</v>
      </c>
      <c r="G391" s="10">
        <v>4.2337642619574802E-7</v>
      </c>
      <c r="H391" s="11" t="s">
        <v>8369</v>
      </c>
      <c r="I391" s="11" t="s">
        <v>8367</v>
      </c>
      <c r="J391" s="12" t="s">
        <v>6580</v>
      </c>
      <c r="K391" s="12" t="s">
        <v>3051</v>
      </c>
      <c r="L391" s="8">
        <v>3990505</v>
      </c>
      <c r="M391" s="8">
        <v>3990698</v>
      </c>
      <c r="N391" s="8" t="s">
        <v>9</v>
      </c>
      <c r="O391" s="8">
        <v>2737502</v>
      </c>
      <c r="P391" s="8">
        <v>2737542</v>
      </c>
      <c r="Q391" s="8" t="s">
        <v>5</v>
      </c>
      <c r="R391" s="8">
        <v>812</v>
      </c>
      <c r="S391" s="8">
        <v>92623</v>
      </c>
      <c r="T391" s="8">
        <v>13519472</v>
      </c>
      <c r="U391" s="8">
        <v>465</v>
      </c>
      <c r="V391" s="8">
        <v>6190</v>
      </c>
      <c r="W391" s="8" t="s">
        <v>6578</v>
      </c>
      <c r="X391" s="11" t="s">
        <v>5043</v>
      </c>
    </row>
    <row r="392" spans="1:24">
      <c r="A392" s="7" t="s">
        <v>4789</v>
      </c>
      <c r="B392" s="7" t="s">
        <v>5045</v>
      </c>
      <c r="C392" s="8">
        <v>31</v>
      </c>
      <c r="D392" s="8">
        <v>1</v>
      </c>
      <c r="E392" s="9">
        <v>1.1926975725551401</v>
      </c>
      <c r="F392" s="9">
        <v>7.0262259290198203</v>
      </c>
      <c r="G392" s="10">
        <v>1.1300278937631E-9</v>
      </c>
      <c r="H392" s="11" t="s">
        <v>8369</v>
      </c>
      <c r="I392" s="11" t="s">
        <v>8367</v>
      </c>
      <c r="J392" s="12" t="s">
        <v>2527</v>
      </c>
      <c r="K392" s="12" t="s">
        <v>3051</v>
      </c>
      <c r="L392" s="8">
        <v>2530254</v>
      </c>
      <c r="M392" s="8">
        <v>2530396</v>
      </c>
      <c r="N392" s="8" t="s">
        <v>9</v>
      </c>
      <c r="O392" s="8">
        <v>2737503</v>
      </c>
      <c r="P392" s="8">
        <v>2737543</v>
      </c>
      <c r="Q392" s="8" t="s">
        <v>5</v>
      </c>
      <c r="R392" s="8">
        <v>644</v>
      </c>
      <c r="S392" s="8">
        <v>92623</v>
      </c>
      <c r="T392" s="8">
        <v>13519640</v>
      </c>
      <c r="U392" s="8">
        <v>242</v>
      </c>
      <c r="V392" s="8">
        <v>6190</v>
      </c>
      <c r="W392" s="8" t="s">
        <v>4788</v>
      </c>
      <c r="X392" s="11" t="s">
        <v>5043</v>
      </c>
    </row>
    <row r="393" spans="1:24">
      <c r="A393" s="7" t="s">
        <v>2799</v>
      </c>
      <c r="B393" s="7" t="s">
        <v>2632</v>
      </c>
      <c r="C393" s="8">
        <v>31</v>
      </c>
      <c r="D393" s="8">
        <v>1</v>
      </c>
      <c r="E393" s="9">
        <v>5.7476432624503397</v>
      </c>
      <c r="F393" s="9">
        <v>64.234319841086702</v>
      </c>
      <c r="G393" s="10">
        <v>6.8297924634308104E-38</v>
      </c>
      <c r="H393" s="11" t="s">
        <v>8369</v>
      </c>
      <c r="I393" s="11" t="s">
        <v>8369</v>
      </c>
      <c r="J393" s="12" t="s">
        <v>2800</v>
      </c>
      <c r="K393" s="12" t="s">
        <v>2633</v>
      </c>
      <c r="L393" s="8">
        <v>4439566</v>
      </c>
      <c r="M393" s="8">
        <v>4439933</v>
      </c>
      <c r="N393" s="8" t="s">
        <v>5</v>
      </c>
      <c r="O393" s="8">
        <v>641316</v>
      </c>
      <c r="P393" s="8">
        <v>641379</v>
      </c>
      <c r="Q393" s="8" t="s">
        <v>5</v>
      </c>
      <c r="R393" s="8">
        <v>1879</v>
      </c>
      <c r="S393" s="8">
        <v>3495</v>
      </c>
      <c r="T393" s="8">
        <v>13607533</v>
      </c>
      <c r="U393" s="8">
        <v>1363</v>
      </c>
      <c r="V393" s="8">
        <v>96</v>
      </c>
      <c r="W393" s="8" t="s">
        <v>2798</v>
      </c>
      <c r="X393" s="11" t="s">
        <v>2631</v>
      </c>
    </row>
    <row r="394" spans="1:24">
      <c r="A394" s="7" t="s">
        <v>1126</v>
      </c>
      <c r="B394" s="7" t="s">
        <v>4944</v>
      </c>
      <c r="C394" s="8">
        <v>31</v>
      </c>
      <c r="D394" s="8">
        <v>1</v>
      </c>
      <c r="E394" s="9">
        <v>0.24510629575287801</v>
      </c>
      <c r="F394" s="9">
        <v>5.2954464063977396</v>
      </c>
      <c r="G394" s="10">
        <v>1.75657545470702E-6</v>
      </c>
      <c r="H394" s="11" t="s">
        <v>8367</v>
      </c>
      <c r="I394" s="11" t="s">
        <v>8369</v>
      </c>
      <c r="J394" s="12" t="s">
        <v>1127</v>
      </c>
      <c r="K394" s="12" t="s">
        <v>4800</v>
      </c>
      <c r="L394" s="8">
        <v>4051035</v>
      </c>
      <c r="M394" s="8">
        <v>4051096</v>
      </c>
      <c r="N394" s="8" t="s">
        <v>5</v>
      </c>
      <c r="O394" s="8">
        <v>657342</v>
      </c>
      <c r="P394" s="8">
        <v>657549</v>
      </c>
      <c r="Q394" s="8" t="s">
        <v>5</v>
      </c>
      <c r="R394" s="8">
        <v>607</v>
      </c>
      <c r="S394" s="8">
        <v>130027</v>
      </c>
      <c r="T394" s="8">
        <v>13482273</v>
      </c>
      <c r="U394" s="8">
        <v>742</v>
      </c>
      <c r="V394" s="8">
        <v>9851</v>
      </c>
      <c r="W394" s="8" t="s">
        <v>1125</v>
      </c>
      <c r="X394" s="11" t="s">
        <v>4943</v>
      </c>
    </row>
    <row r="395" spans="1:24">
      <c r="A395" s="7" t="s">
        <v>6152</v>
      </c>
      <c r="B395" s="7" t="s">
        <v>4944</v>
      </c>
      <c r="C395" s="8">
        <v>31</v>
      </c>
      <c r="D395" s="8" t="s">
        <v>6</v>
      </c>
      <c r="E395" s="9">
        <v>0.86514962725003197</v>
      </c>
      <c r="F395" s="9">
        <v>5.3410851824092003</v>
      </c>
      <c r="G395" s="10">
        <v>1.0750185158708401E-6</v>
      </c>
      <c r="H395" s="11" t="s">
        <v>8369</v>
      </c>
      <c r="I395" s="11" t="s">
        <v>8369</v>
      </c>
      <c r="J395" s="12" t="s">
        <v>5607</v>
      </c>
      <c r="K395" s="12" t="s">
        <v>4800</v>
      </c>
      <c r="L395" s="8">
        <v>3326511</v>
      </c>
      <c r="M395" s="8">
        <v>3326678</v>
      </c>
      <c r="N395" s="8" t="s">
        <v>9</v>
      </c>
      <c r="O395" s="8">
        <v>657505</v>
      </c>
      <c r="P395" s="8">
        <v>657549</v>
      </c>
      <c r="Q395" s="8" t="s">
        <v>5</v>
      </c>
      <c r="R395" s="8">
        <v>1277</v>
      </c>
      <c r="S395" s="8">
        <v>61586</v>
      </c>
      <c r="T395" s="8">
        <v>13550044</v>
      </c>
      <c r="U395" s="8">
        <v>515</v>
      </c>
      <c r="V395" s="8">
        <v>1266</v>
      </c>
      <c r="W395" s="8" t="s">
        <v>6151</v>
      </c>
      <c r="X395" s="11" t="s">
        <v>4943</v>
      </c>
    </row>
    <row r="396" spans="1:24">
      <c r="A396" s="7" t="s">
        <v>1392</v>
      </c>
      <c r="B396" s="7" t="s">
        <v>4799</v>
      </c>
      <c r="C396" s="8">
        <v>31</v>
      </c>
      <c r="D396" s="8">
        <v>1</v>
      </c>
      <c r="E396" s="9">
        <v>0.764561903189652</v>
      </c>
      <c r="F396" s="9">
        <v>20.422276788935001</v>
      </c>
      <c r="G396" s="10">
        <v>1.6818996299593801E-22</v>
      </c>
      <c r="H396" s="11" t="s">
        <v>8369</v>
      </c>
      <c r="I396" s="11" t="s">
        <v>8361</v>
      </c>
      <c r="J396" s="12" t="s">
        <v>1393</v>
      </c>
      <c r="K396" s="12" t="s">
        <v>4800</v>
      </c>
      <c r="L396" s="8">
        <v>2906627</v>
      </c>
      <c r="M396" s="8">
        <v>2906695</v>
      </c>
      <c r="N396" s="8" t="s">
        <v>9</v>
      </c>
      <c r="O396" s="8">
        <v>657524</v>
      </c>
      <c r="P396" s="8">
        <v>657546</v>
      </c>
      <c r="Q396" s="8" t="s">
        <v>5</v>
      </c>
      <c r="R396" s="8">
        <v>334</v>
      </c>
      <c r="S396" s="8">
        <v>61586</v>
      </c>
      <c r="T396" s="8">
        <v>13550987</v>
      </c>
      <c r="U396" s="8">
        <v>622</v>
      </c>
      <c r="V396" s="8">
        <v>1266</v>
      </c>
      <c r="W396" s="8" t="s">
        <v>1391</v>
      </c>
      <c r="X396" s="11" t="s">
        <v>6211</v>
      </c>
    </row>
    <row r="397" spans="1:24">
      <c r="A397" s="7" t="s">
        <v>1054</v>
      </c>
      <c r="B397" s="7" t="s">
        <v>1097</v>
      </c>
      <c r="C397" s="8">
        <v>31</v>
      </c>
      <c r="D397" s="8">
        <v>1</v>
      </c>
      <c r="E397" s="9">
        <v>0.41380391813442102</v>
      </c>
      <c r="F397" s="9">
        <v>18.313617523859101</v>
      </c>
      <c r="G397" s="10">
        <v>1.3926661137988401E-21</v>
      </c>
      <c r="H397" s="11" t="s">
        <v>8367</v>
      </c>
      <c r="I397" s="11" t="s">
        <v>8369</v>
      </c>
      <c r="J397" s="12" t="s">
        <v>1055</v>
      </c>
      <c r="K397" s="12" t="s">
        <v>1098</v>
      </c>
      <c r="L397" s="8">
        <v>507215</v>
      </c>
      <c r="M397" s="8">
        <v>507254</v>
      </c>
      <c r="N397" s="8" t="s">
        <v>5</v>
      </c>
      <c r="O397" s="8">
        <v>3266605</v>
      </c>
      <c r="P397" s="8">
        <v>3266686</v>
      </c>
      <c r="Q397" s="8" t="s">
        <v>9</v>
      </c>
      <c r="R397" s="8">
        <v>8443</v>
      </c>
      <c r="S397" s="8">
        <v>2727</v>
      </c>
      <c r="T397" s="8">
        <v>13601737</v>
      </c>
      <c r="U397" s="8">
        <v>5015</v>
      </c>
      <c r="V397" s="8">
        <v>841</v>
      </c>
      <c r="W397" s="8" t="s">
        <v>1052</v>
      </c>
      <c r="X397" s="11" t="s">
        <v>1096</v>
      </c>
    </row>
    <row r="398" spans="1:24">
      <c r="A398" s="7" t="s">
        <v>5405</v>
      </c>
      <c r="B398" s="7" t="s">
        <v>6637</v>
      </c>
      <c r="C398" s="8">
        <v>31</v>
      </c>
      <c r="D398" s="8">
        <v>1</v>
      </c>
      <c r="E398" s="9">
        <v>3.7777368895444101</v>
      </c>
      <c r="F398" s="9">
        <v>26.209956219358801</v>
      </c>
      <c r="G398" s="10">
        <v>2.1098144985934601E-26</v>
      </c>
      <c r="H398" s="11" t="s">
        <v>8369</v>
      </c>
      <c r="I398" s="11" t="s">
        <v>8363</v>
      </c>
      <c r="J398" s="12" t="s">
        <v>5407</v>
      </c>
      <c r="K398" s="12" t="s">
        <v>6638</v>
      </c>
      <c r="L398" s="8">
        <v>3218207</v>
      </c>
      <c r="M398" s="8">
        <v>3218593</v>
      </c>
      <c r="N398" s="8" t="s">
        <v>9</v>
      </c>
      <c r="O398" s="8">
        <v>3216981</v>
      </c>
      <c r="P398" s="8">
        <v>3217362</v>
      </c>
      <c r="Q398" s="8" t="s">
        <v>9</v>
      </c>
      <c r="R398" s="8">
        <v>6065</v>
      </c>
      <c r="S398" s="8">
        <v>2653</v>
      </c>
      <c r="T398" s="8">
        <v>13604189</v>
      </c>
      <c r="U398" s="8">
        <v>1100</v>
      </c>
      <c r="V398" s="8">
        <v>420</v>
      </c>
      <c r="W398" s="8" t="s">
        <v>5403</v>
      </c>
      <c r="X398" s="11" t="s">
        <v>6636</v>
      </c>
    </row>
    <row r="399" spans="1:24">
      <c r="A399" s="7" t="s">
        <v>1858</v>
      </c>
      <c r="B399" s="7" t="s">
        <v>1131</v>
      </c>
      <c r="C399" s="8">
        <v>30</v>
      </c>
      <c r="D399" s="8">
        <v>1</v>
      </c>
      <c r="E399" s="9">
        <v>1.4342791071268699</v>
      </c>
      <c r="F399" s="9">
        <v>6.9126545825538503</v>
      </c>
      <c r="G399" s="10">
        <v>3.9173016389465697E-9</v>
      </c>
      <c r="H399" s="11" t="s">
        <v>8369</v>
      </c>
      <c r="I399" s="11" t="s">
        <v>8367</v>
      </c>
      <c r="J399" s="12" t="s">
        <v>1859</v>
      </c>
      <c r="K399" s="12" t="s">
        <v>1133</v>
      </c>
      <c r="L399" s="8">
        <v>4107557</v>
      </c>
      <c r="M399" s="8">
        <v>4107696</v>
      </c>
      <c r="N399" s="8" t="s">
        <v>5</v>
      </c>
      <c r="O399" s="8">
        <v>2167161</v>
      </c>
      <c r="P399" s="8">
        <v>2167200</v>
      </c>
      <c r="Q399" s="8" t="s">
        <v>5</v>
      </c>
      <c r="R399" s="8">
        <v>1254</v>
      </c>
      <c r="S399" s="8">
        <v>46945</v>
      </c>
      <c r="T399" s="8">
        <v>13564709</v>
      </c>
      <c r="U399" s="8">
        <v>318</v>
      </c>
      <c r="V399" s="8">
        <v>3720</v>
      </c>
      <c r="W399" s="8" t="s">
        <v>1857</v>
      </c>
      <c r="X399" s="11" t="s">
        <v>1129</v>
      </c>
    </row>
    <row r="400" spans="1:24">
      <c r="A400" s="7" t="s">
        <v>5434</v>
      </c>
      <c r="B400" s="7" t="s">
        <v>45</v>
      </c>
      <c r="C400" s="8">
        <v>30</v>
      </c>
      <c r="D400" s="8">
        <v>2</v>
      </c>
      <c r="E400" s="9">
        <v>2.5170296701355501</v>
      </c>
      <c r="F400" s="9">
        <v>9.4936686592007007</v>
      </c>
      <c r="G400" s="10">
        <v>1.21608261397748E-12</v>
      </c>
      <c r="H400" s="11" t="s">
        <v>8364</v>
      </c>
      <c r="I400" s="11" t="s">
        <v>8367</v>
      </c>
      <c r="J400" s="12" t="s">
        <v>3235</v>
      </c>
      <c r="K400" s="12" t="s">
        <v>47</v>
      </c>
      <c r="L400" s="8">
        <v>3574910</v>
      </c>
      <c r="M400" s="8">
        <v>3574938</v>
      </c>
      <c r="N400" s="8" t="s">
        <v>9</v>
      </c>
      <c r="O400" s="8">
        <v>1405656</v>
      </c>
      <c r="P400" s="8">
        <v>1405689</v>
      </c>
      <c r="Q400" s="8" t="s">
        <v>9</v>
      </c>
      <c r="R400" s="8">
        <v>638</v>
      </c>
      <c r="S400" s="8">
        <v>67089</v>
      </c>
      <c r="T400" s="8">
        <v>13545181</v>
      </c>
      <c r="U400" s="8">
        <v>160</v>
      </c>
      <c r="V400" s="8">
        <v>2203</v>
      </c>
      <c r="W400" s="8" t="s">
        <v>6386</v>
      </c>
      <c r="X400" s="11" t="s">
        <v>43</v>
      </c>
    </row>
    <row r="401" spans="1:24">
      <c r="A401" s="7" t="s">
        <v>2395</v>
      </c>
      <c r="B401" s="7" t="s">
        <v>45</v>
      </c>
      <c r="C401" s="8">
        <v>30</v>
      </c>
      <c r="D401" s="8">
        <v>1</v>
      </c>
      <c r="E401" s="9">
        <v>1.3395817196003399</v>
      </c>
      <c r="F401" s="9">
        <v>8.8110960525910897</v>
      </c>
      <c r="G401" s="10">
        <v>8.6193470290279999E-12</v>
      </c>
      <c r="H401" s="11" t="s">
        <v>8369</v>
      </c>
      <c r="I401" s="11" t="s">
        <v>8367</v>
      </c>
      <c r="J401" s="12" t="s">
        <v>2396</v>
      </c>
      <c r="K401" s="12" t="s">
        <v>47</v>
      </c>
      <c r="L401" s="8">
        <v>2809614</v>
      </c>
      <c r="M401" s="8">
        <v>2809773</v>
      </c>
      <c r="N401" s="8" t="s">
        <v>5</v>
      </c>
      <c r="O401" s="8">
        <v>1405658</v>
      </c>
      <c r="P401" s="8">
        <v>1405706</v>
      </c>
      <c r="Q401" s="8" t="s">
        <v>9</v>
      </c>
      <c r="R401" s="8">
        <v>679</v>
      </c>
      <c r="S401" s="8">
        <v>67917</v>
      </c>
      <c r="T401" s="8">
        <v>13544312</v>
      </c>
      <c r="U401" s="8">
        <v>291</v>
      </c>
      <c r="V401" s="8">
        <v>4430</v>
      </c>
      <c r="W401" s="8" t="s">
        <v>2394</v>
      </c>
      <c r="X401" s="11" t="s">
        <v>43</v>
      </c>
    </row>
    <row r="402" spans="1:24">
      <c r="A402" s="7" t="s">
        <v>6593</v>
      </c>
      <c r="B402" s="7" t="s">
        <v>5045</v>
      </c>
      <c r="C402" s="8">
        <v>30</v>
      </c>
      <c r="D402" s="8">
        <v>1</v>
      </c>
      <c r="E402" s="9">
        <v>4.5533720081660496</v>
      </c>
      <c r="F402" s="9">
        <v>27.8919476373487</v>
      </c>
      <c r="G402" s="10">
        <v>6.1594431148169901E-25</v>
      </c>
      <c r="H402" s="11" t="s">
        <v>8364</v>
      </c>
      <c r="I402" s="11" t="s">
        <v>8367</v>
      </c>
      <c r="J402" s="12" t="s">
        <v>6594</v>
      </c>
      <c r="K402" s="12" t="s">
        <v>3051</v>
      </c>
      <c r="L402" s="8">
        <v>3015961</v>
      </c>
      <c r="M402" s="8">
        <v>3016078</v>
      </c>
      <c r="N402" s="8" t="s">
        <v>5</v>
      </c>
      <c r="O402" s="8">
        <v>2737537</v>
      </c>
      <c r="P402" s="8">
        <v>2737542</v>
      </c>
      <c r="Q402" s="8" t="s">
        <v>5</v>
      </c>
      <c r="R402" s="8">
        <v>157</v>
      </c>
      <c r="S402" s="8">
        <v>92624</v>
      </c>
      <c r="T402" s="8">
        <v>13520127</v>
      </c>
      <c r="U402" s="8">
        <v>69</v>
      </c>
      <c r="V402" s="8">
        <v>6190</v>
      </c>
      <c r="W402" s="8" t="s">
        <v>6592</v>
      </c>
      <c r="X402" s="11" t="s">
        <v>5043</v>
      </c>
    </row>
    <row r="403" spans="1:24">
      <c r="A403" s="7" t="s">
        <v>29</v>
      </c>
      <c r="B403" s="7" t="s">
        <v>6374</v>
      </c>
      <c r="C403" s="8">
        <v>30</v>
      </c>
      <c r="D403" s="8">
        <v>1</v>
      </c>
      <c r="E403" s="9">
        <v>0.60206593534534503</v>
      </c>
      <c r="F403" s="9">
        <v>7.1399774828272902</v>
      </c>
      <c r="G403" s="10">
        <v>1.4031847604526701E-9</v>
      </c>
      <c r="H403" s="11" t="s">
        <v>8367</v>
      </c>
      <c r="I403" s="11" t="s">
        <v>8369</v>
      </c>
      <c r="J403" s="12" t="s">
        <v>31</v>
      </c>
      <c r="K403" s="12" t="s">
        <v>2874</v>
      </c>
      <c r="L403" s="8">
        <v>2942695</v>
      </c>
      <c r="M403" s="8">
        <v>2942797</v>
      </c>
      <c r="N403" s="8" t="s">
        <v>5</v>
      </c>
      <c r="O403" s="8">
        <v>1999405</v>
      </c>
      <c r="P403" s="8">
        <v>1999593</v>
      </c>
      <c r="Q403" s="8" t="s">
        <v>9</v>
      </c>
      <c r="R403" s="8">
        <v>23826</v>
      </c>
      <c r="S403" s="8">
        <v>2396</v>
      </c>
      <c r="T403" s="8">
        <v>13586686</v>
      </c>
      <c r="U403" s="8">
        <v>11532</v>
      </c>
      <c r="V403" s="8">
        <v>242</v>
      </c>
      <c r="W403" s="8" t="s">
        <v>27</v>
      </c>
      <c r="X403" s="11" t="s">
        <v>6373</v>
      </c>
    </row>
    <row r="404" spans="1:24">
      <c r="A404" s="7" t="s">
        <v>6415</v>
      </c>
      <c r="B404" s="7" t="s">
        <v>754</v>
      </c>
      <c r="C404" s="8">
        <v>30</v>
      </c>
      <c r="D404" s="8">
        <v>1</v>
      </c>
      <c r="E404" s="9">
        <v>1.09668667671534</v>
      </c>
      <c r="F404" s="9">
        <v>25.721075284376699</v>
      </c>
      <c r="G404" s="10">
        <v>6.1437539327187103E-25</v>
      </c>
      <c r="H404" s="11" t="s">
        <v>8363</v>
      </c>
      <c r="I404" s="11" t="s">
        <v>8369</v>
      </c>
      <c r="J404" s="12" t="s">
        <v>881</v>
      </c>
      <c r="K404" s="12" t="s">
        <v>755</v>
      </c>
      <c r="L404" s="8">
        <v>1494212</v>
      </c>
      <c r="M404" s="8">
        <v>1494670</v>
      </c>
      <c r="N404" s="8" t="s">
        <v>5</v>
      </c>
      <c r="O404" s="8">
        <v>1493104</v>
      </c>
      <c r="P404" s="8">
        <v>1493594</v>
      </c>
      <c r="Q404" s="8" t="s">
        <v>5</v>
      </c>
      <c r="R404" s="8">
        <v>2381</v>
      </c>
      <c r="S404" s="8">
        <v>6664</v>
      </c>
      <c r="T404" s="8">
        <v>13603863</v>
      </c>
      <c r="U404" s="8">
        <v>780</v>
      </c>
      <c r="V404" s="8">
        <v>1978</v>
      </c>
      <c r="W404" s="8" t="s">
        <v>6414</v>
      </c>
      <c r="X404" s="11" t="s">
        <v>753</v>
      </c>
    </row>
    <row r="405" spans="1:24">
      <c r="A405" s="7" t="s">
        <v>2625</v>
      </c>
      <c r="B405" s="7" t="s">
        <v>792</v>
      </c>
      <c r="C405" s="8">
        <v>30</v>
      </c>
      <c r="D405" s="8">
        <v>1</v>
      </c>
      <c r="E405" s="9">
        <v>5.4785920339933299E-2</v>
      </c>
      <c r="F405" s="9">
        <v>4.5632570176689899</v>
      </c>
      <c r="G405" s="10">
        <v>9.9216037481439807E-5</v>
      </c>
      <c r="H405" s="11" t="s">
        <v>8367</v>
      </c>
      <c r="I405" s="11" t="s">
        <v>8364</v>
      </c>
      <c r="J405" s="12" t="s">
        <v>2627</v>
      </c>
      <c r="K405" s="12" t="s">
        <v>790</v>
      </c>
      <c r="L405" s="8">
        <v>1409128</v>
      </c>
      <c r="M405" s="8">
        <v>1409215</v>
      </c>
      <c r="N405" s="8" t="s">
        <v>5</v>
      </c>
      <c r="O405" s="8">
        <v>3640115</v>
      </c>
      <c r="P405" s="8">
        <v>3640178</v>
      </c>
      <c r="Q405" s="8" t="s">
        <v>5</v>
      </c>
      <c r="R405" s="8">
        <v>30335</v>
      </c>
      <c r="S405" s="8">
        <v>2943</v>
      </c>
      <c r="T405" s="8">
        <v>13579630</v>
      </c>
      <c r="U405" s="8">
        <v>25269</v>
      </c>
      <c r="V405" s="8">
        <v>1214</v>
      </c>
      <c r="W405" s="8" t="s">
        <v>2623</v>
      </c>
      <c r="X405" s="11" t="s">
        <v>791</v>
      </c>
    </row>
    <row r="406" spans="1:24">
      <c r="A406" s="7" t="s">
        <v>4265</v>
      </c>
      <c r="B406" s="7" t="s">
        <v>6319</v>
      </c>
      <c r="C406" s="8">
        <v>30</v>
      </c>
      <c r="D406" s="8">
        <v>1</v>
      </c>
      <c r="E406" s="9">
        <v>0.46427803710853599</v>
      </c>
      <c r="F406" s="9">
        <v>14.499142456113599</v>
      </c>
      <c r="G406" s="10">
        <v>6.9715935447822901E-18</v>
      </c>
      <c r="H406" s="11" t="s">
        <v>8365</v>
      </c>
      <c r="I406" s="11" t="s">
        <v>8369</v>
      </c>
      <c r="J406" s="12" t="s">
        <v>4265</v>
      </c>
      <c r="K406" s="12" t="s">
        <v>6320</v>
      </c>
      <c r="L406" s="8">
        <v>2001951</v>
      </c>
      <c r="M406" s="8">
        <v>2001954</v>
      </c>
      <c r="N406" s="8" t="s">
        <v>9</v>
      </c>
      <c r="O406" s="8">
        <v>4200534</v>
      </c>
      <c r="P406" s="8">
        <v>4200605</v>
      </c>
      <c r="Q406" s="8" t="s">
        <v>5</v>
      </c>
      <c r="R406" s="8">
        <v>7903</v>
      </c>
      <c r="S406" s="8">
        <v>3561</v>
      </c>
      <c r="T406" s="8">
        <v>13601444</v>
      </c>
      <c r="U406" s="8">
        <v>6568</v>
      </c>
      <c r="V406" s="8">
        <v>552</v>
      </c>
      <c r="W406" s="8" t="s">
        <v>4264</v>
      </c>
      <c r="X406" s="11" t="s">
        <v>6318</v>
      </c>
    </row>
    <row r="407" spans="1:24">
      <c r="A407" s="7" t="s">
        <v>1070</v>
      </c>
      <c r="B407" s="7" t="s">
        <v>1054</v>
      </c>
      <c r="C407" s="8">
        <v>29</v>
      </c>
      <c r="D407" s="8">
        <v>2</v>
      </c>
      <c r="E407" s="9">
        <v>29.578056554450601</v>
      </c>
      <c r="F407" s="9">
        <v>1240.5060132999999</v>
      </c>
      <c r="G407" s="10">
        <v>1.94623552870055E-68</v>
      </c>
      <c r="H407" s="11" t="s">
        <v>8361</v>
      </c>
      <c r="I407" s="11" t="s">
        <v>8367</v>
      </c>
      <c r="J407" s="12" t="s">
        <v>1071</v>
      </c>
      <c r="K407" s="12" t="s">
        <v>1055</v>
      </c>
      <c r="L407" s="8">
        <v>3947092</v>
      </c>
      <c r="M407" s="8">
        <v>3947096</v>
      </c>
      <c r="N407" s="8" t="s">
        <v>9</v>
      </c>
      <c r="O407" s="8">
        <v>507279</v>
      </c>
      <c r="P407" s="8">
        <v>507283</v>
      </c>
      <c r="Q407" s="8" t="s">
        <v>5</v>
      </c>
      <c r="R407" s="8">
        <v>39</v>
      </c>
      <c r="S407" s="8">
        <v>8155</v>
      </c>
      <c r="T407" s="8">
        <v>13604715</v>
      </c>
      <c r="U407" s="8">
        <v>18</v>
      </c>
      <c r="V407" s="8">
        <v>5015</v>
      </c>
      <c r="W407" s="8" t="s">
        <v>6124</v>
      </c>
      <c r="X407" s="11" t="s">
        <v>1052</v>
      </c>
    </row>
    <row r="408" spans="1:24">
      <c r="A408" s="7" t="s">
        <v>1796</v>
      </c>
      <c r="B408" s="7" t="s">
        <v>1131</v>
      </c>
      <c r="C408" s="8">
        <v>29</v>
      </c>
      <c r="D408" s="8">
        <v>2</v>
      </c>
      <c r="E408" s="9">
        <v>6.3428935336591197</v>
      </c>
      <c r="F408" s="9">
        <v>37.747652660541902</v>
      </c>
      <c r="G408" s="10">
        <v>5.9994572261194E-28</v>
      </c>
      <c r="H408" s="11" t="s">
        <v>8369</v>
      </c>
      <c r="I408" s="11" t="s">
        <v>8367</v>
      </c>
      <c r="J408" s="12" t="s">
        <v>1797</v>
      </c>
      <c r="K408" s="12" t="s">
        <v>1133</v>
      </c>
      <c r="L408" s="8">
        <v>18430</v>
      </c>
      <c r="M408" s="8">
        <v>18705</v>
      </c>
      <c r="N408" s="8" t="s">
        <v>5</v>
      </c>
      <c r="O408" s="8">
        <v>2167181</v>
      </c>
      <c r="P408" s="8">
        <v>2167200</v>
      </c>
      <c r="Q408" s="8" t="s">
        <v>5</v>
      </c>
      <c r="R408" s="8">
        <v>222</v>
      </c>
      <c r="S408" s="8">
        <v>46946</v>
      </c>
      <c r="T408" s="8">
        <v>13565741</v>
      </c>
      <c r="U408" s="8">
        <v>76</v>
      </c>
      <c r="V408" s="8">
        <v>3720</v>
      </c>
      <c r="W408" s="8" t="s">
        <v>1795</v>
      </c>
      <c r="X408" s="11" t="s">
        <v>1129</v>
      </c>
    </row>
    <row r="409" spans="1:24">
      <c r="A409" s="7" t="s">
        <v>6339</v>
      </c>
      <c r="B409" s="7" t="s">
        <v>1131</v>
      </c>
      <c r="C409" s="8">
        <v>29</v>
      </c>
      <c r="D409" s="8">
        <v>2</v>
      </c>
      <c r="E409" s="9">
        <v>2.44838330272886</v>
      </c>
      <c r="F409" s="9">
        <v>17.313671580817498</v>
      </c>
      <c r="G409" s="10">
        <v>6.0528952579147998E-19</v>
      </c>
      <c r="H409" s="11" t="s">
        <v>8369</v>
      </c>
      <c r="I409" s="11" t="s">
        <v>8367</v>
      </c>
      <c r="J409" s="12" t="s">
        <v>6340</v>
      </c>
      <c r="K409" s="12" t="s">
        <v>1133</v>
      </c>
      <c r="L409" s="8">
        <v>4391925</v>
      </c>
      <c r="M409" s="8">
        <v>4392179</v>
      </c>
      <c r="N409" s="8" t="s">
        <v>5</v>
      </c>
      <c r="O409" s="8">
        <v>2167140</v>
      </c>
      <c r="P409" s="8">
        <v>2167200</v>
      </c>
      <c r="Q409" s="8" t="s">
        <v>5</v>
      </c>
      <c r="R409" s="8">
        <v>484</v>
      </c>
      <c r="S409" s="8">
        <v>46946</v>
      </c>
      <c r="T409" s="8">
        <v>13565479</v>
      </c>
      <c r="U409" s="8">
        <v>186</v>
      </c>
      <c r="V409" s="8">
        <v>3720</v>
      </c>
      <c r="W409" s="8" t="s">
        <v>6338</v>
      </c>
      <c r="X409" s="11" t="s">
        <v>1129</v>
      </c>
    </row>
    <row r="410" spans="1:24">
      <c r="A410" s="7" t="s">
        <v>3267</v>
      </c>
      <c r="B410" s="7" t="s">
        <v>45</v>
      </c>
      <c r="C410" s="8">
        <v>29</v>
      </c>
      <c r="D410" s="8" t="s">
        <v>6</v>
      </c>
      <c r="E410" s="9">
        <v>0.61076989897885903</v>
      </c>
      <c r="F410" s="9">
        <v>4.4387265202582196</v>
      </c>
      <c r="G410" s="10">
        <v>4.3670325080455397E-4</v>
      </c>
      <c r="H410" s="11" t="s">
        <v>8369</v>
      </c>
      <c r="I410" s="11" t="s">
        <v>8367</v>
      </c>
      <c r="J410" s="12" t="s">
        <v>3268</v>
      </c>
      <c r="K410" s="12" t="s">
        <v>47</v>
      </c>
      <c r="L410" s="8">
        <v>710258</v>
      </c>
      <c r="M410" s="8">
        <v>710480</v>
      </c>
      <c r="N410" s="8" t="s">
        <v>9</v>
      </c>
      <c r="O410" s="8">
        <v>1405657</v>
      </c>
      <c r="P410" s="8">
        <v>1405693</v>
      </c>
      <c r="Q410" s="8" t="s">
        <v>9</v>
      </c>
      <c r="R410" s="8">
        <v>1319</v>
      </c>
      <c r="S410" s="8">
        <v>67090</v>
      </c>
      <c r="T410" s="8">
        <v>13544500</v>
      </c>
      <c r="U410" s="8">
        <v>625</v>
      </c>
      <c r="V410" s="8">
        <v>2203</v>
      </c>
      <c r="W410" s="8" t="s">
        <v>3266</v>
      </c>
      <c r="X410" s="11" t="s">
        <v>43</v>
      </c>
    </row>
    <row r="411" spans="1:24">
      <c r="A411" s="7" t="s">
        <v>6396</v>
      </c>
      <c r="B411" s="7" t="s">
        <v>45</v>
      </c>
      <c r="C411" s="8">
        <v>29</v>
      </c>
      <c r="D411" s="8">
        <v>1</v>
      </c>
      <c r="E411" s="9">
        <v>1.9118043933828099</v>
      </c>
      <c r="F411" s="9">
        <v>5.4768833900986902</v>
      </c>
      <c r="G411" s="10">
        <v>3.4749216453902298E-6</v>
      </c>
      <c r="H411" s="11" t="s">
        <v>8369</v>
      </c>
      <c r="I411" s="11" t="s">
        <v>8367</v>
      </c>
      <c r="J411" s="12" t="s">
        <v>6397</v>
      </c>
      <c r="K411" s="12" t="s">
        <v>47</v>
      </c>
      <c r="L411" s="8">
        <v>2684313</v>
      </c>
      <c r="M411" s="8">
        <v>2684396</v>
      </c>
      <c r="N411" s="8" t="s">
        <v>9</v>
      </c>
      <c r="O411" s="8">
        <v>1405658</v>
      </c>
      <c r="P411" s="8">
        <v>1405700</v>
      </c>
      <c r="Q411" s="8" t="s">
        <v>9</v>
      </c>
      <c r="R411" s="8">
        <v>1069</v>
      </c>
      <c r="S411" s="8">
        <v>67090</v>
      </c>
      <c r="T411" s="8">
        <v>13544750</v>
      </c>
      <c r="U411" s="8">
        <v>200</v>
      </c>
      <c r="V411" s="8">
        <v>2203</v>
      </c>
      <c r="W411" s="8" t="s">
        <v>6395</v>
      </c>
      <c r="X411" s="11" t="s">
        <v>43</v>
      </c>
    </row>
    <row r="412" spans="1:24">
      <c r="A412" s="7" t="s">
        <v>6401</v>
      </c>
      <c r="B412" s="7" t="s">
        <v>45</v>
      </c>
      <c r="C412" s="8">
        <v>29</v>
      </c>
      <c r="D412" s="8">
        <v>2</v>
      </c>
      <c r="E412" s="9">
        <v>4.7549187881021897</v>
      </c>
      <c r="F412" s="9">
        <v>23.898549070544899</v>
      </c>
      <c r="G412" s="10">
        <v>1.8009501728150301E-22</v>
      </c>
      <c r="H412" s="11" t="s">
        <v>8369</v>
      </c>
      <c r="I412" s="11" t="s">
        <v>8367</v>
      </c>
      <c r="J412" s="12" t="s">
        <v>6402</v>
      </c>
      <c r="K412" s="12" t="s">
        <v>47</v>
      </c>
      <c r="L412" s="8">
        <v>1186318</v>
      </c>
      <c r="M412" s="8">
        <v>1186394</v>
      </c>
      <c r="N412" s="8" t="s">
        <v>5</v>
      </c>
      <c r="O412" s="8">
        <v>1405658</v>
      </c>
      <c r="P412" s="8">
        <v>1405694</v>
      </c>
      <c r="Q412" s="8" t="s">
        <v>9</v>
      </c>
      <c r="R412" s="8">
        <v>245</v>
      </c>
      <c r="S412" s="8">
        <v>67090</v>
      </c>
      <c r="T412" s="8">
        <v>13545574</v>
      </c>
      <c r="U412" s="8">
        <v>87</v>
      </c>
      <c r="V412" s="8">
        <v>2203</v>
      </c>
      <c r="W412" s="8" t="s">
        <v>6400</v>
      </c>
      <c r="X412" s="11" t="s">
        <v>43</v>
      </c>
    </row>
    <row r="413" spans="1:24">
      <c r="A413" s="7" t="s">
        <v>1446</v>
      </c>
      <c r="B413" s="7" t="s">
        <v>2034</v>
      </c>
      <c r="C413" s="8">
        <v>29</v>
      </c>
      <c r="D413" s="8">
        <v>2</v>
      </c>
      <c r="E413" s="9">
        <v>0.70447482371135195</v>
      </c>
      <c r="F413" s="9">
        <v>11.496848993092099</v>
      </c>
      <c r="G413" s="10">
        <v>3.5636154048965598E-14</v>
      </c>
      <c r="H413" s="11" t="s">
        <v>8369</v>
      </c>
      <c r="I413" s="11" t="s">
        <v>8367</v>
      </c>
      <c r="J413" s="12" t="s">
        <v>1447</v>
      </c>
      <c r="K413" s="12" t="s">
        <v>2034</v>
      </c>
      <c r="L413" s="8">
        <v>2003433</v>
      </c>
      <c r="M413" s="8">
        <v>2003677</v>
      </c>
      <c r="N413" s="8" t="s">
        <v>9</v>
      </c>
      <c r="O413" s="8">
        <v>2470466</v>
      </c>
      <c r="P413" s="8">
        <v>2470481</v>
      </c>
      <c r="Q413" s="8" t="s">
        <v>9</v>
      </c>
      <c r="R413" s="8">
        <v>68328</v>
      </c>
      <c r="S413" s="8">
        <v>500</v>
      </c>
      <c r="T413" s="8">
        <v>13544081</v>
      </c>
      <c r="U413" s="8">
        <v>37071</v>
      </c>
      <c r="V413" s="8">
        <v>64</v>
      </c>
      <c r="W413" s="8" t="s">
        <v>1445</v>
      </c>
      <c r="X413" s="11" t="s">
        <v>2033</v>
      </c>
    </row>
    <row r="414" spans="1:24">
      <c r="A414" s="7" t="s">
        <v>1443</v>
      </c>
      <c r="B414" s="7" t="s">
        <v>4503</v>
      </c>
      <c r="C414" s="8">
        <v>29</v>
      </c>
      <c r="D414" s="8">
        <v>1</v>
      </c>
      <c r="E414" s="9">
        <v>2.72295805225931</v>
      </c>
      <c r="F414" s="9">
        <v>39.631473297603399</v>
      </c>
      <c r="G414" s="10">
        <v>3.4949326521927902E-29</v>
      </c>
      <c r="H414" s="11" t="s">
        <v>8369</v>
      </c>
      <c r="I414" s="11" t="s">
        <v>8369</v>
      </c>
      <c r="J414" s="12" t="s">
        <v>1444</v>
      </c>
      <c r="K414" s="12" t="s">
        <v>4504</v>
      </c>
      <c r="L414" s="8">
        <v>1965961</v>
      </c>
      <c r="M414" s="8">
        <v>1966283</v>
      </c>
      <c r="N414" s="8" t="s">
        <v>9</v>
      </c>
      <c r="O414" s="8">
        <v>1967120</v>
      </c>
      <c r="P414" s="8">
        <v>1967599</v>
      </c>
      <c r="Q414" s="8" t="s">
        <v>9</v>
      </c>
      <c r="R414" s="8">
        <v>1613</v>
      </c>
      <c r="S414" s="8">
        <v>6172</v>
      </c>
      <c r="T414" s="8">
        <v>13605124</v>
      </c>
      <c r="U414" s="8">
        <v>609</v>
      </c>
      <c r="V414" s="8">
        <v>991</v>
      </c>
      <c r="W414" s="8" t="s">
        <v>1442</v>
      </c>
      <c r="X414" s="11" t="s">
        <v>4502</v>
      </c>
    </row>
    <row r="415" spans="1:24">
      <c r="A415" s="7" t="s">
        <v>3894</v>
      </c>
      <c r="B415" s="7" t="s">
        <v>4944</v>
      </c>
      <c r="C415" s="8">
        <v>29</v>
      </c>
      <c r="D415" s="8">
        <v>2</v>
      </c>
      <c r="E415" s="9">
        <v>2.0642735164341501</v>
      </c>
      <c r="F415" s="9">
        <v>9.4527489482078</v>
      </c>
      <c r="G415" s="10">
        <v>5.0257377829640403E-12</v>
      </c>
      <c r="H415" s="11" t="s">
        <v>8369</v>
      </c>
      <c r="I415" s="11" t="s">
        <v>8369</v>
      </c>
      <c r="J415" s="12" t="s">
        <v>3895</v>
      </c>
      <c r="K415" s="12" t="s">
        <v>4800</v>
      </c>
      <c r="L415" s="8">
        <v>2927629</v>
      </c>
      <c r="M415" s="8">
        <v>2927684</v>
      </c>
      <c r="N415" s="8" t="s">
        <v>5</v>
      </c>
      <c r="O415" s="8">
        <v>657512</v>
      </c>
      <c r="P415" s="8">
        <v>657546</v>
      </c>
      <c r="Q415" s="8" t="s">
        <v>5</v>
      </c>
      <c r="R415" s="8">
        <v>675</v>
      </c>
      <c r="S415" s="8">
        <v>61588</v>
      </c>
      <c r="T415" s="8">
        <v>13550646</v>
      </c>
      <c r="U415" s="8">
        <v>205</v>
      </c>
      <c r="V415" s="8">
        <v>1266</v>
      </c>
      <c r="W415" s="8" t="s">
        <v>3893</v>
      </c>
      <c r="X415" s="11" t="s">
        <v>4943</v>
      </c>
    </row>
    <row r="416" spans="1:24">
      <c r="A416" s="7" t="s">
        <v>3978</v>
      </c>
      <c r="B416" s="7" t="s">
        <v>5321</v>
      </c>
      <c r="C416" s="8">
        <v>29</v>
      </c>
      <c r="D416" s="8">
        <v>2</v>
      </c>
      <c r="E416" s="9">
        <v>41.442461206049799</v>
      </c>
      <c r="F416" s="9">
        <v>46.996203419245298</v>
      </c>
      <c r="G416" s="10">
        <v>6.7939551697169802E-30</v>
      </c>
      <c r="H416" s="11" t="s">
        <v>8369</v>
      </c>
      <c r="I416" s="11" t="s">
        <v>8364</v>
      </c>
      <c r="J416" s="12" t="s">
        <v>2705</v>
      </c>
      <c r="K416" s="12" t="s">
        <v>5322</v>
      </c>
      <c r="L416" s="8">
        <v>461557</v>
      </c>
      <c r="M416" s="8">
        <v>461721</v>
      </c>
      <c r="N416" s="8" t="s">
        <v>5</v>
      </c>
      <c r="O416" s="8">
        <v>577252</v>
      </c>
      <c r="P416" s="8">
        <v>577280</v>
      </c>
      <c r="Q416" s="8" t="s">
        <v>5</v>
      </c>
      <c r="R416" s="8">
        <v>76631</v>
      </c>
      <c r="S416" s="8">
        <v>109</v>
      </c>
      <c r="T416" s="8">
        <v>13536169</v>
      </c>
      <c r="U416" s="8">
        <v>4188</v>
      </c>
      <c r="V416" s="8">
        <v>9</v>
      </c>
      <c r="W416" s="8" t="s">
        <v>3977</v>
      </c>
      <c r="X416" s="11" t="s">
        <v>5320</v>
      </c>
    </row>
    <row r="417" spans="1:24">
      <c r="A417" s="7" t="s">
        <v>2625</v>
      </c>
      <c r="B417" s="7" t="s">
        <v>6364</v>
      </c>
      <c r="C417" s="8">
        <v>29</v>
      </c>
      <c r="D417" s="8">
        <v>1</v>
      </c>
      <c r="E417" s="9">
        <v>7.8040376704372097E-2</v>
      </c>
      <c r="F417" s="9">
        <v>4.8313459897945901</v>
      </c>
      <c r="G417" s="10">
        <v>5.6748702309655601E-5</v>
      </c>
      <c r="H417" s="11" t="s">
        <v>8367</v>
      </c>
      <c r="I417" s="11" t="s">
        <v>8365</v>
      </c>
      <c r="J417" s="12" t="s">
        <v>2627</v>
      </c>
      <c r="K417" s="12" t="s">
        <v>6364</v>
      </c>
      <c r="L417" s="8">
        <v>1409128</v>
      </c>
      <c r="M417" s="8">
        <v>1409211</v>
      </c>
      <c r="N417" s="8" t="s">
        <v>5</v>
      </c>
      <c r="O417" s="8">
        <v>2349506</v>
      </c>
      <c r="P417" s="8">
        <v>2349898</v>
      </c>
      <c r="Q417" s="8" t="s">
        <v>9</v>
      </c>
      <c r="R417" s="8">
        <v>30336</v>
      </c>
      <c r="S417" s="8">
        <v>2687</v>
      </c>
      <c r="T417" s="8">
        <v>13579886</v>
      </c>
      <c r="U417" s="8">
        <v>25269</v>
      </c>
      <c r="V417" s="8">
        <v>824</v>
      </c>
      <c r="W417" s="8" t="s">
        <v>2623</v>
      </c>
      <c r="X417" s="11" t="s">
        <v>6363</v>
      </c>
    </row>
    <row r="418" spans="1:24">
      <c r="A418" s="7" t="s">
        <v>29</v>
      </c>
      <c r="B418" s="7" t="s">
        <v>6378</v>
      </c>
      <c r="C418" s="8">
        <v>29</v>
      </c>
      <c r="D418" s="8">
        <v>1</v>
      </c>
      <c r="E418" s="9">
        <v>0.90770414336547001</v>
      </c>
      <c r="F418" s="9">
        <v>6.8672887007912902</v>
      </c>
      <c r="G418" s="10">
        <v>1.20810507761708E-8</v>
      </c>
      <c r="H418" s="11" t="s">
        <v>8367</v>
      </c>
      <c r="I418" s="11" t="s">
        <v>8361</v>
      </c>
      <c r="J418" s="12" t="s">
        <v>31</v>
      </c>
      <c r="K418" s="12" t="s">
        <v>1662</v>
      </c>
      <c r="L418" s="8">
        <v>2942695</v>
      </c>
      <c r="M418" s="8">
        <v>2942753</v>
      </c>
      <c r="N418" s="8" t="s">
        <v>5</v>
      </c>
      <c r="O418" s="8">
        <v>2814158</v>
      </c>
      <c r="P418" s="8">
        <v>2814193</v>
      </c>
      <c r="Q418" s="8" t="s">
        <v>9</v>
      </c>
      <c r="R418" s="8">
        <v>23827</v>
      </c>
      <c r="S418" s="8">
        <v>2408</v>
      </c>
      <c r="T418" s="8">
        <v>13586674</v>
      </c>
      <c r="U418" s="8">
        <v>11532</v>
      </c>
      <c r="V418" s="8">
        <v>81</v>
      </c>
      <c r="W418" s="8" t="s">
        <v>27</v>
      </c>
      <c r="X418" s="11" t="s">
        <v>6377</v>
      </c>
    </row>
    <row r="419" spans="1:24">
      <c r="A419" s="7" t="s">
        <v>2290</v>
      </c>
      <c r="B419" s="7" t="s">
        <v>6233</v>
      </c>
      <c r="C419" s="8">
        <v>29</v>
      </c>
      <c r="D419" s="8">
        <v>2</v>
      </c>
      <c r="E419" s="9">
        <v>8.1987606484386504</v>
      </c>
      <c r="F419" s="9">
        <v>42.954724063615799</v>
      </c>
      <c r="G419" s="10">
        <v>4.7509846307698303E-30</v>
      </c>
      <c r="H419" s="11" t="s">
        <v>8369</v>
      </c>
      <c r="I419" s="11" t="s">
        <v>8361</v>
      </c>
      <c r="J419" s="12" t="s">
        <v>2291</v>
      </c>
      <c r="K419" s="12" t="s">
        <v>520</v>
      </c>
      <c r="L419" s="8">
        <v>1498827</v>
      </c>
      <c r="M419" s="8">
        <v>1498853</v>
      </c>
      <c r="N419" s="8" t="s">
        <v>5</v>
      </c>
      <c r="O419" s="8">
        <v>985836</v>
      </c>
      <c r="P419" s="8">
        <v>985862</v>
      </c>
      <c r="Q419" s="8" t="s">
        <v>9</v>
      </c>
      <c r="R419" s="8">
        <v>713</v>
      </c>
      <c r="S419" s="8">
        <v>12877</v>
      </c>
      <c r="T419" s="8">
        <v>13599319</v>
      </c>
      <c r="U419" s="8">
        <v>191</v>
      </c>
      <c r="V419" s="8">
        <v>1066</v>
      </c>
      <c r="W419" s="8" t="s">
        <v>2289</v>
      </c>
      <c r="X419" s="11" t="s">
        <v>6236</v>
      </c>
    </row>
    <row r="420" spans="1:24">
      <c r="A420" s="7" t="s">
        <v>1131</v>
      </c>
      <c r="B420" s="7" t="s">
        <v>1832</v>
      </c>
      <c r="C420" s="8">
        <v>29</v>
      </c>
      <c r="D420" s="8">
        <v>2</v>
      </c>
      <c r="E420" s="9">
        <v>0.82599048126059404</v>
      </c>
      <c r="F420" s="9">
        <v>13.066382758310599</v>
      </c>
      <c r="G420" s="10">
        <v>8.1170484127444204E-16</v>
      </c>
      <c r="H420" s="11" t="s">
        <v>8367</v>
      </c>
      <c r="I420" s="11" t="s">
        <v>8369</v>
      </c>
      <c r="J420" s="12" t="s">
        <v>1133</v>
      </c>
      <c r="K420" s="12" t="s">
        <v>1833</v>
      </c>
      <c r="L420" s="8">
        <v>2167114</v>
      </c>
      <c r="M420" s="8">
        <v>2167173</v>
      </c>
      <c r="N420" s="8" t="s">
        <v>5</v>
      </c>
      <c r="O420" s="8">
        <v>850460</v>
      </c>
      <c r="P420" s="8">
        <v>850574</v>
      </c>
      <c r="Q420" s="8" t="s">
        <v>5</v>
      </c>
      <c r="R420" s="8">
        <v>27993</v>
      </c>
      <c r="S420" s="8">
        <v>1077</v>
      </c>
      <c r="T420" s="8">
        <v>13583839</v>
      </c>
      <c r="U420" s="8">
        <v>3720</v>
      </c>
      <c r="V420" s="8">
        <v>537</v>
      </c>
      <c r="W420" s="8" t="s">
        <v>1129</v>
      </c>
      <c r="X420" s="11" t="s">
        <v>1831</v>
      </c>
    </row>
    <row r="421" spans="1:24">
      <c r="A421" s="7" t="s">
        <v>6751</v>
      </c>
      <c r="B421" s="7" t="s">
        <v>4003</v>
      </c>
      <c r="C421" s="8">
        <v>29</v>
      </c>
      <c r="D421" s="8">
        <v>2</v>
      </c>
      <c r="E421" s="9">
        <v>2.2799625507499598E-2</v>
      </c>
      <c r="F421" s="9">
        <v>27.9805114710319</v>
      </c>
      <c r="G421" s="10">
        <v>8.6550030817862095E-25</v>
      </c>
      <c r="H421" s="11" t="s">
        <v>8368</v>
      </c>
      <c r="I421" s="11" t="s">
        <v>8362</v>
      </c>
      <c r="J421" s="12" t="s">
        <v>377</v>
      </c>
      <c r="K421" s="12" t="s">
        <v>4003</v>
      </c>
      <c r="L421" s="8">
        <v>4496383</v>
      </c>
      <c r="M421" s="8">
        <v>4496500</v>
      </c>
      <c r="N421" s="8" t="s">
        <v>5</v>
      </c>
      <c r="O421" s="8">
        <v>1799152</v>
      </c>
      <c r="P421" s="8">
        <v>1799188</v>
      </c>
      <c r="Q421" s="8" t="s">
        <v>9</v>
      </c>
      <c r="R421" s="8">
        <v>21872</v>
      </c>
      <c r="S421" s="8">
        <v>644</v>
      </c>
      <c r="T421" s="8">
        <v>13590393</v>
      </c>
      <c r="U421" s="8">
        <v>1055154</v>
      </c>
      <c r="V421" s="8">
        <v>69</v>
      </c>
      <c r="W421" s="8" t="s">
        <v>6750</v>
      </c>
      <c r="X421" s="11" t="s">
        <v>4002</v>
      </c>
    </row>
    <row r="422" spans="1:24">
      <c r="A422" s="7" t="s">
        <v>2625</v>
      </c>
      <c r="B422" s="7" t="s">
        <v>2756</v>
      </c>
      <c r="C422" s="8">
        <v>29</v>
      </c>
      <c r="D422" s="8">
        <v>1</v>
      </c>
      <c r="E422" s="9">
        <v>0.19036013451911099</v>
      </c>
      <c r="F422" s="9">
        <v>19.244210961601102</v>
      </c>
      <c r="G422" s="10">
        <v>2.66867003829033E-20</v>
      </c>
      <c r="H422" s="11" t="s">
        <v>8367</v>
      </c>
      <c r="I422" s="11" t="s">
        <v>8369</v>
      </c>
      <c r="J422" s="12" t="s">
        <v>2627</v>
      </c>
      <c r="K422" s="12" t="s">
        <v>2757</v>
      </c>
      <c r="L422" s="8">
        <v>1409128</v>
      </c>
      <c r="M422" s="8">
        <v>1409198</v>
      </c>
      <c r="N422" s="8" t="s">
        <v>5</v>
      </c>
      <c r="O422" s="8">
        <v>2663160</v>
      </c>
      <c r="P422" s="8">
        <v>2663316</v>
      </c>
      <c r="Q422" s="8" t="s">
        <v>9</v>
      </c>
      <c r="R422" s="8">
        <v>29707</v>
      </c>
      <c r="S422" s="8">
        <v>689</v>
      </c>
      <c r="T422" s="8">
        <v>13582513</v>
      </c>
      <c r="U422" s="8">
        <v>14260</v>
      </c>
      <c r="V422" s="8">
        <v>617</v>
      </c>
      <c r="W422" s="8" t="s">
        <v>2623</v>
      </c>
      <c r="X422" s="11" t="s">
        <v>2755</v>
      </c>
    </row>
    <row r="423" spans="1:24">
      <c r="A423" s="7" t="s">
        <v>4662</v>
      </c>
      <c r="B423" s="7" t="s">
        <v>5459</v>
      </c>
      <c r="C423" s="8">
        <v>29</v>
      </c>
      <c r="D423" s="8">
        <v>2</v>
      </c>
      <c r="E423" s="9">
        <v>2.09118939167276</v>
      </c>
      <c r="F423" s="9">
        <v>12.6620655532233</v>
      </c>
      <c r="G423" s="10">
        <v>1.5817945014291199E-15</v>
      </c>
      <c r="H423" s="11" t="s">
        <v>8369</v>
      </c>
      <c r="I423" s="11" t="s">
        <v>8363</v>
      </c>
      <c r="J423" s="12" t="s">
        <v>4663</v>
      </c>
      <c r="K423" s="12" t="s">
        <v>2377</v>
      </c>
      <c r="L423" s="8">
        <v>1795610</v>
      </c>
      <c r="M423" s="8">
        <v>1795720</v>
      </c>
      <c r="N423" s="8" t="s">
        <v>9</v>
      </c>
      <c r="O423" s="8">
        <v>2560302</v>
      </c>
      <c r="P423" s="8">
        <v>2560344</v>
      </c>
      <c r="Q423" s="8" t="s">
        <v>9</v>
      </c>
      <c r="R423" s="8">
        <v>12727</v>
      </c>
      <c r="S423" s="8">
        <v>2447</v>
      </c>
      <c r="T423" s="8">
        <v>13597735</v>
      </c>
      <c r="U423" s="8">
        <v>483</v>
      </c>
      <c r="V423" s="8">
        <v>957</v>
      </c>
      <c r="W423" s="8" t="s">
        <v>4661</v>
      </c>
      <c r="X423" s="11" t="s">
        <v>5458</v>
      </c>
    </row>
    <row r="424" spans="1:24">
      <c r="A424" s="7" t="s">
        <v>1784</v>
      </c>
      <c r="B424" s="7" t="s">
        <v>1131</v>
      </c>
      <c r="C424" s="8">
        <v>28</v>
      </c>
      <c r="D424" s="8">
        <v>2</v>
      </c>
      <c r="E424" s="9">
        <v>2.1299930803238198</v>
      </c>
      <c r="F424" s="9">
        <v>9.1520892867831005</v>
      </c>
      <c r="G424" s="10">
        <v>3.5870818195124903E-11</v>
      </c>
      <c r="H424" s="11" t="s">
        <v>8369</v>
      </c>
      <c r="I424" s="11" t="s">
        <v>8367</v>
      </c>
      <c r="J424" s="12" t="s">
        <v>1785</v>
      </c>
      <c r="K424" s="12" t="s">
        <v>1133</v>
      </c>
      <c r="L424" s="8">
        <v>1278129</v>
      </c>
      <c r="M424" s="8">
        <v>1278500</v>
      </c>
      <c r="N424" s="8" t="s">
        <v>5</v>
      </c>
      <c r="O424" s="8">
        <v>2167177</v>
      </c>
      <c r="P424" s="8">
        <v>2167200</v>
      </c>
      <c r="Q424" s="8" t="s">
        <v>5</v>
      </c>
      <c r="R424" s="8">
        <v>884</v>
      </c>
      <c r="S424" s="8">
        <v>46947</v>
      </c>
      <c r="T424" s="8">
        <v>13565079</v>
      </c>
      <c r="U424" s="8">
        <v>201</v>
      </c>
      <c r="V424" s="8">
        <v>3720</v>
      </c>
      <c r="W424" s="8" t="s">
        <v>1783</v>
      </c>
      <c r="X424" s="11" t="s">
        <v>1129</v>
      </c>
    </row>
    <row r="425" spans="1:24">
      <c r="A425" s="7" t="s">
        <v>2328</v>
      </c>
      <c r="B425" s="7" t="s">
        <v>1131</v>
      </c>
      <c r="C425" s="8">
        <v>28</v>
      </c>
      <c r="D425" s="8">
        <v>2</v>
      </c>
      <c r="E425" s="9">
        <v>3.1386306366938199</v>
      </c>
      <c r="F425" s="9">
        <v>19.830222608139302</v>
      </c>
      <c r="G425" s="10">
        <v>1.24519217784476E-19</v>
      </c>
      <c r="H425" s="11" t="s">
        <v>8369</v>
      </c>
      <c r="I425" s="11" t="s">
        <v>8367</v>
      </c>
      <c r="J425" s="12" t="s">
        <v>2329</v>
      </c>
      <c r="K425" s="12" t="s">
        <v>1133</v>
      </c>
      <c r="L425" s="8">
        <v>1989302</v>
      </c>
      <c r="M425" s="8">
        <v>1989483</v>
      </c>
      <c r="N425" s="8" t="s">
        <v>9</v>
      </c>
      <c r="O425" s="8">
        <v>2167176</v>
      </c>
      <c r="P425" s="8">
        <v>2167200</v>
      </c>
      <c r="Q425" s="8" t="s">
        <v>5</v>
      </c>
      <c r="R425" s="8">
        <v>408</v>
      </c>
      <c r="S425" s="8">
        <v>46947</v>
      </c>
      <c r="T425" s="8">
        <v>13565555</v>
      </c>
      <c r="U425" s="8">
        <v>141</v>
      </c>
      <c r="V425" s="8">
        <v>3720</v>
      </c>
      <c r="W425" s="8" t="s">
        <v>2327</v>
      </c>
      <c r="X425" s="11" t="s">
        <v>1129</v>
      </c>
    </row>
    <row r="426" spans="1:24">
      <c r="A426" s="7" t="s">
        <v>2632</v>
      </c>
      <c r="B426" s="7" t="s">
        <v>2625</v>
      </c>
      <c r="C426" s="8">
        <v>28</v>
      </c>
      <c r="D426" s="8">
        <v>2</v>
      </c>
      <c r="E426" s="9">
        <v>0.38686233791310598</v>
      </c>
      <c r="F426" s="9">
        <v>5.0496970714929104</v>
      </c>
      <c r="G426" s="10">
        <v>3.6182457007916997E-5</v>
      </c>
      <c r="H426" s="11" t="s">
        <v>8369</v>
      </c>
      <c r="I426" s="11" t="s">
        <v>8367</v>
      </c>
      <c r="J426" s="12" t="s">
        <v>2633</v>
      </c>
      <c r="K426" s="12" t="s">
        <v>2627</v>
      </c>
      <c r="L426" s="8">
        <v>640646</v>
      </c>
      <c r="M426" s="8">
        <v>640997</v>
      </c>
      <c r="N426" s="8" t="s">
        <v>5</v>
      </c>
      <c r="O426" s="8">
        <v>1409215</v>
      </c>
      <c r="P426" s="8">
        <v>1409250</v>
      </c>
      <c r="Q426" s="8" t="s">
        <v>5</v>
      </c>
      <c r="R426" s="8">
        <v>3748</v>
      </c>
      <c r="S426" s="8">
        <v>20104</v>
      </c>
      <c r="T426" s="8">
        <v>13589058</v>
      </c>
      <c r="U426" s="8">
        <v>367</v>
      </c>
      <c r="V426" s="8">
        <v>11009</v>
      </c>
      <c r="W426" s="8" t="s">
        <v>2631</v>
      </c>
      <c r="X426" s="11" t="s">
        <v>2623</v>
      </c>
    </row>
    <row r="427" spans="1:24">
      <c r="A427" s="7" t="s">
        <v>5934</v>
      </c>
      <c r="B427" s="7" t="s">
        <v>45</v>
      </c>
      <c r="C427" s="8">
        <v>28</v>
      </c>
      <c r="D427" s="8">
        <v>2</v>
      </c>
      <c r="E427" s="9">
        <v>12.979494573575</v>
      </c>
      <c r="F427" s="9">
        <v>66.5085352905229</v>
      </c>
      <c r="G427" s="10">
        <v>1.6903330638614699E-32</v>
      </c>
      <c r="H427" s="11" t="s">
        <v>8369</v>
      </c>
      <c r="I427" s="11" t="s">
        <v>8367</v>
      </c>
      <c r="J427" s="12" t="s">
        <v>5935</v>
      </c>
      <c r="K427" s="12" t="s">
        <v>47</v>
      </c>
      <c r="L427" s="8">
        <v>1691301</v>
      </c>
      <c r="M427" s="8">
        <v>1691389</v>
      </c>
      <c r="N427" s="8" t="s">
        <v>5</v>
      </c>
      <c r="O427" s="8">
        <v>1405658</v>
      </c>
      <c r="P427" s="8">
        <v>1405696</v>
      </c>
      <c r="Q427" s="8" t="s">
        <v>9</v>
      </c>
      <c r="R427" s="8">
        <v>85</v>
      </c>
      <c r="S427" s="8">
        <v>67091</v>
      </c>
      <c r="T427" s="8">
        <v>13545734</v>
      </c>
      <c r="U427" s="8">
        <v>36</v>
      </c>
      <c r="V427" s="8">
        <v>2203</v>
      </c>
      <c r="W427" s="8" t="s">
        <v>5933</v>
      </c>
      <c r="X427" s="11" t="s">
        <v>43</v>
      </c>
    </row>
    <row r="428" spans="1:24">
      <c r="A428" s="7" t="s">
        <v>5132</v>
      </c>
      <c r="B428" s="7" t="s">
        <v>4423</v>
      </c>
      <c r="C428" s="8">
        <v>28</v>
      </c>
      <c r="D428" s="8">
        <v>2</v>
      </c>
      <c r="E428" s="9">
        <v>2.1655583125143099</v>
      </c>
      <c r="F428" s="9">
        <v>335.89607417984399</v>
      </c>
      <c r="G428" s="10">
        <v>1.8219223079792101E-53</v>
      </c>
      <c r="H428" s="11" t="s">
        <v>8369</v>
      </c>
      <c r="I428" s="11" t="s">
        <v>8367</v>
      </c>
      <c r="J428" s="12" t="s">
        <v>936</v>
      </c>
      <c r="K428" s="12" t="s">
        <v>712</v>
      </c>
      <c r="L428" s="8">
        <v>3307849</v>
      </c>
      <c r="M428" s="8">
        <v>3307953</v>
      </c>
      <c r="N428" s="8" t="s">
        <v>9</v>
      </c>
      <c r="O428" s="8">
        <v>765108</v>
      </c>
      <c r="P428" s="8">
        <v>765149</v>
      </c>
      <c r="Q428" s="8" t="s">
        <v>5</v>
      </c>
      <c r="R428" s="8">
        <v>540</v>
      </c>
      <c r="S428" s="8">
        <v>2101</v>
      </c>
      <c r="T428" s="8">
        <v>13610269</v>
      </c>
      <c r="U428" s="8">
        <v>550</v>
      </c>
      <c r="V428" s="8">
        <v>1389</v>
      </c>
      <c r="W428" s="8" t="s">
        <v>5131</v>
      </c>
      <c r="X428" s="11" t="s">
        <v>5104</v>
      </c>
    </row>
    <row r="429" spans="1:24">
      <c r="A429" s="7" t="s">
        <v>6666</v>
      </c>
      <c r="B429" s="7" t="s">
        <v>4944</v>
      </c>
      <c r="C429" s="8">
        <v>28</v>
      </c>
      <c r="D429" s="8" t="s">
        <v>6</v>
      </c>
      <c r="E429" s="9">
        <v>0.92918365840453498</v>
      </c>
      <c r="F429" s="9">
        <v>3.7805275117886401</v>
      </c>
      <c r="G429" s="10">
        <v>3.1073120425088599E-2</v>
      </c>
      <c r="H429" s="11" t="s">
        <v>8369</v>
      </c>
      <c r="I429" s="11" t="s">
        <v>8369</v>
      </c>
      <c r="J429" s="12" t="s">
        <v>6667</v>
      </c>
      <c r="K429" s="12" t="s">
        <v>4800</v>
      </c>
      <c r="L429" s="8">
        <v>3246623</v>
      </c>
      <c r="M429" s="8">
        <v>3246689</v>
      </c>
      <c r="N429" s="8" t="s">
        <v>5</v>
      </c>
      <c r="O429" s="8">
        <v>657299</v>
      </c>
      <c r="P429" s="8">
        <v>657546</v>
      </c>
      <c r="Q429" s="8" t="s">
        <v>5</v>
      </c>
      <c r="R429" s="8">
        <v>764</v>
      </c>
      <c r="S429" s="8">
        <v>130692</v>
      </c>
      <c r="T429" s="8">
        <v>13481454</v>
      </c>
      <c r="U429" s="8">
        <v>157</v>
      </c>
      <c r="V429" s="8">
        <v>10885</v>
      </c>
      <c r="W429" s="8" t="s">
        <v>6665</v>
      </c>
      <c r="X429" s="11" t="s">
        <v>4943</v>
      </c>
    </row>
    <row r="430" spans="1:24">
      <c r="A430" s="7" t="s">
        <v>6271</v>
      </c>
      <c r="B430" s="7" t="s">
        <v>4944</v>
      </c>
      <c r="C430" s="8">
        <v>28</v>
      </c>
      <c r="D430" s="8" t="s">
        <v>6</v>
      </c>
      <c r="E430" s="9">
        <v>0.50837346407767703</v>
      </c>
      <c r="F430" s="9">
        <v>4.1763531733462198</v>
      </c>
      <c r="G430" s="10">
        <v>3.2955097470153002E-3</v>
      </c>
      <c r="H430" s="11" t="s">
        <v>8369</v>
      </c>
      <c r="I430" s="11" t="s">
        <v>8369</v>
      </c>
      <c r="J430" s="12" t="s">
        <v>767</v>
      </c>
      <c r="K430" s="12" t="s">
        <v>4800</v>
      </c>
      <c r="L430" s="8">
        <v>3965652</v>
      </c>
      <c r="M430" s="8">
        <v>3965890</v>
      </c>
      <c r="N430" s="8" t="s">
        <v>5</v>
      </c>
      <c r="O430" s="8">
        <v>657518</v>
      </c>
      <c r="P430" s="8">
        <v>657549</v>
      </c>
      <c r="Q430" s="8" t="s">
        <v>5</v>
      </c>
      <c r="R430" s="8">
        <v>1475</v>
      </c>
      <c r="S430" s="8">
        <v>61589</v>
      </c>
      <c r="T430" s="8">
        <v>13549846</v>
      </c>
      <c r="U430" s="8">
        <v>788</v>
      </c>
      <c r="V430" s="8">
        <v>1266</v>
      </c>
      <c r="W430" s="8" t="s">
        <v>6270</v>
      </c>
      <c r="X430" s="11" t="s">
        <v>4943</v>
      </c>
    </row>
    <row r="431" spans="1:24">
      <c r="A431" s="7" t="s">
        <v>5027</v>
      </c>
      <c r="B431" s="7" t="s">
        <v>4336</v>
      </c>
      <c r="C431" s="8">
        <v>28</v>
      </c>
      <c r="D431" s="8">
        <v>1</v>
      </c>
      <c r="E431" s="9">
        <v>0.298500936416424</v>
      </c>
      <c r="F431" s="9">
        <v>6.06950187684106</v>
      </c>
      <c r="G431" s="10">
        <v>6.3484799587564496E-7</v>
      </c>
      <c r="H431" s="11" t="s">
        <v>8369</v>
      </c>
      <c r="I431" s="11" t="s">
        <v>8362</v>
      </c>
      <c r="J431" s="12" t="s">
        <v>4792</v>
      </c>
      <c r="K431" s="12" t="s">
        <v>4336</v>
      </c>
      <c r="L431" s="8">
        <v>3720206</v>
      </c>
      <c r="M431" s="8">
        <v>3720252</v>
      </c>
      <c r="N431" s="8" t="s">
        <v>5</v>
      </c>
      <c r="O431" s="8">
        <v>1863811</v>
      </c>
      <c r="P431" s="8">
        <v>1864294</v>
      </c>
      <c r="Q431" s="8" t="s">
        <v>5</v>
      </c>
      <c r="R431" s="8">
        <v>10359</v>
      </c>
      <c r="S431" s="8">
        <v>6055</v>
      </c>
      <c r="T431" s="8">
        <v>13596496</v>
      </c>
      <c r="U431" s="8">
        <v>10533</v>
      </c>
      <c r="V431" s="8">
        <v>497</v>
      </c>
      <c r="W431" s="8" t="s">
        <v>5026</v>
      </c>
      <c r="X431" s="11" t="s">
        <v>4335</v>
      </c>
    </row>
    <row r="432" spans="1:24">
      <c r="A432" s="7" t="s">
        <v>29</v>
      </c>
      <c r="B432" s="7" t="s">
        <v>2914</v>
      </c>
      <c r="C432" s="8">
        <v>28</v>
      </c>
      <c r="D432" s="8">
        <v>1</v>
      </c>
      <c r="E432" s="9">
        <v>0.38496956690513101</v>
      </c>
      <c r="F432" s="9">
        <v>26.5378770125842</v>
      </c>
      <c r="G432" s="10">
        <v>5.7201445415515198E-23</v>
      </c>
      <c r="H432" s="11" t="s">
        <v>8367</v>
      </c>
      <c r="I432" s="11" t="s">
        <v>8364</v>
      </c>
      <c r="J432" s="12" t="s">
        <v>31</v>
      </c>
      <c r="K432" s="12" t="s">
        <v>2912</v>
      </c>
      <c r="L432" s="8">
        <v>2942696</v>
      </c>
      <c r="M432" s="8">
        <v>2942854</v>
      </c>
      <c r="N432" s="8" t="s">
        <v>5</v>
      </c>
      <c r="O432" s="8">
        <v>3127940</v>
      </c>
      <c r="P432" s="8">
        <v>3128033</v>
      </c>
      <c r="Q432" s="8" t="s">
        <v>9</v>
      </c>
      <c r="R432" s="8">
        <v>39236</v>
      </c>
      <c r="S432" s="8">
        <v>365</v>
      </c>
      <c r="T432" s="8">
        <v>13573309</v>
      </c>
      <c r="U432" s="8">
        <v>17800</v>
      </c>
      <c r="V432" s="8">
        <v>243</v>
      </c>
      <c r="W432" s="8" t="s">
        <v>27</v>
      </c>
      <c r="X432" s="11" t="s">
        <v>2913</v>
      </c>
    </row>
    <row r="433" spans="1:24">
      <c r="A433" s="7" t="s">
        <v>414</v>
      </c>
      <c r="B433" s="7" t="s">
        <v>6763</v>
      </c>
      <c r="C433" s="8">
        <v>28</v>
      </c>
      <c r="D433" s="8">
        <v>1</v>
      </c>
      <c r="E433" s="9">
        <v>10.0091949486518</v>
      </c>
      <c r="F433" s="9">
        <v>46.129854846367799</v>
      </c>
      <c r="G433" s="10">
        <v>1.0117380271467699E-29</v>
      </c>
      <c r="H433" s="11" t="s">
        <v>8369</v>
      </c>
      <c r="I433" s="11" t="s">
        <v>8363</v>
      </c>
      <c r="J433" s="12" t="s">
        <v>415</v>
      </c>
      <c r="K433" s="12" t="s">
        <v>2029</v>
      </c>
      <c r="L433" s="8">
        <v>3554401</v>
      </c>
      <c r="M433" s="8">
        <v>3554890</v>
      </c>
      <c r="N433" s="8" t="s">
        <v>5</v>
      </c>
      <c r="O433" s="8">
        <v>3555902</v>
      </c>
      <c r="P433" s="8">
        <v>3556388</v>
      </c>
      <c r="Q433" s="8" t="s">
        <v>5</v>
      </c>
      <c r="R433" s="8">
        <v>10256</v>
      </c>
      <c r="S433" s="8">
        <v>805</v>
      </c>
      <c r="T433" s="8">
        <v>13601849</v>
      </c>
      <c r="U433" s="8">
        <v>1965</v>
      </c>
      <c r="V433" s="8">
        <v>81</v>
      </c>
      <c r="W433" s="8" t="s">
        <v>413</v>
      </c>
      <c r="X433" s="11" t="s">
        <v>6762</v>
      </c>
    </row>
    <row r="434" spans="1:24">
      <c r="A434" s="7" t="s">
        <v>1904</v>
      </c>
      <c r="B434" s="7" t="s">
        <v>4794</v>
      </c>
      <c r="C434" s="8">
        <v>28</v>
      </c>
      <c r="D434" s="8">
        <v>2</v>
      </c>
      <c r="E434" s="9">
        <v>2.32785628731683</v>
      </c>
      <c r="F434" s="9">
        <v>29.846867313446801</v>
      </c>
      <c r="G434" s="10">
        <v>2.1159947399754698E-25</v>
      </c>
      <c r="H434" s="11" t="s">
        <v>8369</v>
      </c>
      <c r="I434" s="11" t="s">
        <v>8369</v>
      </c>
      <c r="J434" s="12" t="s">
        <v>1905</v>
      </c>
      <c r="K434" s="12" t="s">
        <v>4795</v>
      </c>
      <c r="L434" s="8">
        <v>4330901</v>
      </c>
      <c r="M434" s="8">
        <v>4331088</v>
      </c>
      <c r="N434" s="8" t="s">
        <v>5</v>
      </c>
      <c r="O434" s="8">
        <v>4329229</v>
      </c>
      <c r="P434" s="8">
        <v>4329680</v>
      </c>
      <c r="Q434" s="8" t="s">
        <v>5</v>
      </c>
      <c r="R434" s="8">
        <v>636</v>
      </c>
      <c r="S434" s="8">
        <v>20049</v>
      </c>
      <c r="T434" s="8">
        <v>13592225</v>
      </c>
      <c r="U434" s="8">
        <v>177</v>
      </c>
      <c r="V434" s="8">
        <v>3920</v>
      </c>
      <c r="W434" s="8" t="s">
        <v>1903</v>
      </c>
      <c r="X434" s="11" t="s">
        <v>4793</v>
      </c>
    </row>
    <row r="435" spans="1:24">
      <c r="A435" s="7" t="s">
        <v>2003</v>
      </c>
      <c r="B435" s="7" t="s">
        <v>5372</v>
      </c>
      <c r="C435" s="8">
        <v>28</v>
      </c>
      <c r="D435" s="8">
        <v>1</v>
      </c>
      <c r="E435" s="9">
        <v>0.40257470376999499</v>
      </c>
      <c r="F435" s="9">
        <v>47.520199910050501</v>
      </c>
      <c r="G435" s="10">
        <v>4.1738695363309199E-30</v>
      </c>
      <c r="H435" s="11" t="s">
        <v>8364</v>
      </c>
      <c r="I435" s="11" t="s">
        <v>8363</v>
      </c>
      <c r="J435" s="12" t="s">
        <v>2004</v>
      </c>
      <c r="K435" s="12" t="s">
        <v>5373</v>
      </c>
      <c r="L435" s="8">
        <v>2710011</v>
      </c>
      <c r="M435" s="8">
        <v>2710091</v>
      </c>
      <c r="N435" s="8" t="s">
        <v>9</v>
      </c>
      <c r="O435" s="8">
        <v>1203748</v>
      </c>
      <c r="P435" s="8">
        <v>1203772</v>
      </c>
      <c r="Q435" s="8" t="s">
        <v>9</v>
      </c>
      <c r="R435" s="8">
        <v>971</v>
      </c>
      <c r="S435" s="8">
        <v>8255</v>
      </c>
      <c r="T435" s="8">
        <v>13603684</v>
      </c>
      <c r="U435" s="8">
        <v>258</v>
      </c>
      <c r="V435" s="8">
        <v>15398</v>
      </c>
      <c r="W435" s="8" t="s">
        <v>2002</v>
      </c>
      <c r="X435" s="11" t="s">
        <v>5371</v>
      </c>
    </row>
    <row r="436" spans="1:24">
      <c r="A436" s="7" t="s">
        <v>1103</v>
      </c>
      <c r="B436" s="7" t="s">
        <v>1054</v>
      </c>
      <c r="C436" s="8">
        <v>27</v>
      </c>
      <c r="D436" s="8">
        <v>2</v>
      </c>
      <c r="E436" s="9">
        <v>11.087345916986999</v>
      </c>
      <c r="F436" s="9">
        <v>489.47806098789499</v>
      </c>
      <c r="G436" s="10">
        <v>1.5737625215109301E-54</v>
      </c>
      <c r="H436" s="11" t="s">
        <v>8363</v>
      </c>
      <c r="I436" s="11" t="s">
        <v>8367</v>
      </c>
      <c r="J436" s="12" t="s">
        <v>1101</v>
      </c>
      <c r="K436" s="12" t="s">
        <v>1055</v>
      </c>
      <c r="L436" s="8">
        <v>2060</v>
      </c>
      <c r="M436" s="8">
        <v>2186</v>
      </c>
      <c r="N436" s="8" t="s">
        <v>9</v>
      </c>
      <c r="O436" s="8">
        <v>507279</v>
      </c>
      <c r="P436" s="8">
        <v>507287</v>
      </c>
      <c r="Q436" s="8" t="s">
        <v>5</v>
      </c>
      <c r="R436" s="8">
        <v>92</v>
      </c>
      <c r="S436" s="8">
        <v>8157</v>
      </c>
      <c r="T436" s="8">
        <v>13604662</v>
      </c>
      <c r="U436" s="8">
        <v>34</v>
      </c>
      <c r="V436" s="8">
        <v>5015</v>
      </c>
      <c r="W436" s="8" t="s">
        <v>1102</v>
      </c>
      <c r="X436" s="11" t="s">
        <v>1052</v>
      </c>
    </row>
    <row r="437" spans="1:24">
      <c r="A437" s="7" t="s">
        <v>1334</v>
      </c>
      <c r="B437" s="7" t="s">
        <v>1131</v>
      </c>
      <c r="C437" s="8">
        <v>27</v>
      </c>
      <c r="D437" s="8">
        <v>1</v>
      </c>
      <c r="E437" s="9">
        <v>3.6033951426587998</v>
      </c>
      <c r="F437" s="9">
        <v>21.731582598467899</v>
      </c>
      <c r="G437" s="10">
        <v>9.7483604100374997E-20</v>
      </c>
      <c r="H437" s="11" t="s">
        <v>8369</v>
      </c>
      <c r="I437" s="11" t="s">
        <v>8367</v>
      </c>
      <c r="J437" s="12" t="s">
        <v>1335</v>
      </c>
      <c r="K437" s="12" t="s">
        <v>1133</v>
      </c>
      <c r="L437" s="8">
        <v>655902</v>
      </c>
      <c r="M437" s="8">
        <v>656003</v>
      </c>
      <c r="N437" s="8" t="s">
        <v>9</v>
      </c>
      <c r="O437" s="8">
        <v>2167159</v>
      </c>
      <c r="P437" s="8">
        <v>2167200</v>
      </c>
      <c r="Q437" s="8" t="s">
        <v>5</v>
      </c>
      <c r="R437" s="8">
        <v>359</v>
      </c>
      <c r="S437" s="8">
        <v>46948</v>
      </c>
      <c r="T437" s="8">
        <v>13565604</v>
      </c>
      <c r="U437" s="8">
        <v>119</v>
      </c>
      <c r="V437" s="8">
        <v>3720</v>
      </c>
      <c r="W437" s="8" t="s">
        <v>1333</v>
      </c>
      <c r="X437" s="11" t="s">
        <v>1129</v>
      </c>
    </row>
    <row r="438" spans="1:24">
      <c r="A438" s="7" t="s">
        <v>220</v>
      </c>
      <c r="B438" s="7" t="s">
        <v>1131</v>
      </c>
      <c r="C438" s="8">
        <v>27</v>
      </c>
      <c r="D438" s="8">
        <v>2</v>
      </c>
      <c r="E438" s="9">
        <v>1.7720471481301701</v>
      </c>
      <c r="F438" s="9">
        <v>17.893563921590399</v>
      </c>
      <c r="G438" s="10">
        <v>1.19985699200726E-17</v>
      </c>
      <c r="H438" s="11" t="s">
        <v>8369</v>
      </c>
      <c r="I438" s="11" t="s">
        <v>8367</v>
      </c>
      <c r="J438" s="12" t="s">
        <v>221</v>
      </c>
      <c r="K438" s="12" t="s">
        <v>1133</v>
      </c>
      <c r="L438" s="8">
        <v>1962420</v>
      </c>
      <c r="M438" s="8">
        <v>1962659</v>
      </c>
      <c r="N438" s="8" t="s">
        <v>9</v>
      </c>
      <c r="O438" s="8">
        <v>2167157</v>
      </c>
      <c r="P438" s="8">
        <v>2167200</v>
      </c>
      <c r="Q438" s="8" t="s">
        <v>5</v>
      </c>
      <c r="R438" s="8">
        <v>436</v>
      </c>
      <c r="S438" s="8">
        <v>46948</v>
      </c>
      <c r="T438" s="8">
        <v>13565527</v>
      </c>
      <c r="U438" s="8">
        <v>240</v>
      </c>
      <c r="V438" s="8">
        <v>3720</v>
      </c>
      <c r="W438" s="8" t="s">
        <v>219</v>
      </c>
      <c r="X438" s="11" t="s">
        <v>1129</v>
      </c>
    </row>
    <row r="439" spans="1:24">
      <c r="A439" s="7" t="s">
        <v>2583</v>
      </c>
      <c r="B439" s="7" t="s">
        <v>1131</v>
      </c>
      <c r="C439" s="8">
        <v>27</v>
      </c>
      <c r="D439" s="8" t="s">
        <v>6</v>
      </c>
      <c r="E439" s="9">
        <v>0.41974125048995098</v>
      </c>
      <c r="F439" s="9">
        <v>3.91994982795035</v>
      </c>
      <c r="G439" s="10">
        <v>2.2939510151465201E-2</v>
      </c>
      <c r="H439" s="11" t="s">
        <v>8369</v>
      </c>
      <c r="I439" s="11" t="s">
        <v>8367</v>
      </c>
      <c r="J439" s="12" t="s">
        <v>2584</v>
      </c>
      <c r="K439" s="12" t="s">
        <v>1133</v>
      </c>
      <c r="L439" s="8">
        <v>2867144</v>
      </c>
      <c r="M439" s="8">
        <v>2867352</v>
      </c>
      <c r="N439" s="8" t="s">
        <v>9</v>
      </c>
      <c r="O439" s="8">
        <v>2167153</v>
      </c>
      <c r="P439" s="8">
        <v>2167200</v>
      </c>
      <c r="Q439" s="8" t="s">
        <v>5</v>
      </c>
      <c r="R439" s="8">
        <v>1990</v>
      </c>
      <c r="S439" s="8">
        <v>46948</v>
      </c>
      <c r="T439" s="8">
        <v>13563973</v>
      </c>
      <c r="U439" s="8">
        <v>970</v>
      </c>
      <c r="V439" s="8">
        <v>3720</v>
      </c>
      <c r="W439" s="8" t="s">
        <v>2582</v>
      </c>
      <c r="X439" s="11" t="s">
        <v>1129</v>
      </c>
    </row>
    <row r="440" spans="1:24">
      <c r="A440" s="7" t="s">
        <v>2381</v>
      </c>
      <c r="B440" s="7" t="s">
        <v>1131</v>
      </c>
      <c r="C440" s="8">
        <v>27</v>
      </c>
      <c r="D440" s="8">
        <v>2</v>
      </c>
      <c r="E440" s="9">
        <v>17.0456743754855</v>
      </c>
      <c r="F440" s="9">
        <v>41.720519095196501</v>
      </c>
      <c r="G440" s="10">
        <v>9.5800475027955394E-27</v>
      </c>
      <c r="H440" s="11" t="s">
        <v>8369</v>
      </c>
      <c r="I440" s="11" t="s">
        <v>8367</v>
      </c>
      <c r="J440" s="12" t="s">
        <v>2377</v>
      </c>
      <c r="K440" s="12" t="s">
        <v>1133</v>
      </c>
      <c r="L440" s="8">
        <v>2564826</v>
      </c>
      <c r="M440" s="8">
        <v>2564984</v>
      </c>
      <c r="N440" s="8" t="s">
        <v>5</v>
      </c>
      <c r="O440" s="8">
        <v>2167143</v>
      </c>
      <c r="P440" s="8">
        <v>2167200</v>
      </c>
      <c r="Q440" s="8" t="s">
        <v>5</v>
      </c>
      <c r="R440" s="8">
        <v>187</v>
      </c>
      <c r="S440" s="8">
        <v>46948</v>
      </c>
      <c r="T440" s="8">
        <v>13565776</v>
      </c>
      <c r="U440" s="8">
        <v>26</v>
      </c>
      <c r="V440" s="8">
        <v>3720</v>
      </c>
      <c r="W440" s="8" t="s">
        <v>2380</v>
      </c>
      <c r="X440" s="11" t="s">
        <v>1129</v>
      </c>
    </row>
    <row r="441" spans="1:24">
      <c r="A441" s="7" t="s">
        <v>2403</v>
      </c>
      <c r="B441" s="7" t="s">
        <v>1131</v>
      </c>
      <c r="C441" s="8">
        <v>27</v>
      </c>
      <c r="D441" s="8">
        <v>1</v>
      </c>
      <c r="E441" s="9">
        <v>1.9384749711515901</v>
      </c>
      <c r="F441" s="9">
        <v>7.2095278254504596</v>
      </c>
      <c r="G441" s="10">
        <v>3.8788349778592803E-8</v>
      </c>
      <c r="H441" s="11" t="s">
        <v>8369</v>
      </c>
      <c r="I441" s="11" t="s">
        <v>8367</v>
      </c>
      <c r="J441" s="12" t="s">
        <v>2403</v>
      </c>
      <c r="K441" s="12" t="s">
        <v>1133</v>
      </c>
      <c r="L441" s="8">
        <v>3147862</v>
      </c>
      <c r="M441" s="8">
        <v>3147978</v>
      </c>
      <c r="N441" s="8" t="s">
        <v>5</v>
      </c>
      <c r="O441" s="8">
        <v>2167161</v>
      </c>
      <c r="P441" s="8">
        <v>2167201</v>
      </c>
      <c r="Q441" s="8" t="s">
        <v>5</v>
      </c>
      <c r="R441" s="8">
        <v>1076</v>
      </c>
      <c r="S441" s="8">
        <v>47212</v>
      </c>
      <c r="T441" s="8">
        <v>13564623</v>
      </c>
      <c r="U441" s="8">
        <v>209</v>
      </c>
      <c r="V441" s="8">
        <v>3767</v>
      </c>
      <c r="W441" s="8" t="s">
        <v>2402</v>
      </c>
      <c r="X441" s="11" t="s">
        <v>1129</v>
      </c>
    </row>
    <row r="442" spans="1:24">
      <c r="A442" s="7" t="s">
        <v>3505</v>
      </c>
      <c r="B442" s="7" t="s">
        <v>35</v>
      </c>
      <c r="C442" s="8">
        <v>27</v>
      </c>
      <c r="D442" s="8">
        <v>1</v>
      </c>
      <c r="E442" s="9">
        <v>1.1585602769027299</v>
      </c>
      <c r="F442" s="9">
        <v>17.075533649831701</v>
      </c>
      <c r="G442" s="10">
        <v>2.13718122372283E-17</v>
      </c>
      <c r="H442" s="11" t="s">
        <v>8369</v>
      </c>
      <c r="I442" s="11" t="s">
        <v>8367</v>
      </c>
      <c r="J442" s="12" t="s">
        <v>3221</v>
      </c>
      <c r="K442" s="12" t="s">
        <v>36</v>
      </c>
      <c r="L442" s="8">
        <v>1295369</v>
      </c>
      <c r="M442" s="8">
        <v>1295466</v>
      </c>
      <c r="N442" s="8" t="s">
        <v>9</v>
      </c>
      <c r="O442" s="8">
        <v>3986508</v>
      </c>
      <c r="P442" s="8">
        <v>3986638</v>
      </c>
      <c r="Q442" s="8" t="s">
        <v>5</v>
      </c>
      <c r="R442" s="8">
        <v>3623</v>
      </c>
      <c r="S442" s="8">
        <v>5937</v>
      </c>
      <c r="T442" s="8">
        <v>13603351</v>
      </c>
      <c r="U442" s="8">
        <v>1202</v>
      </c>
      <c r="V442" s="8">
        <v>1088</v>
      </c>
      <c r="W442" s="8" t="s">
        <v>3504</v>
      </c>
      <c r="X442" s="11" t="s">
        <v>33</v>
      </c>
    </row>
    <row r="443" spans="1:24">
      <c r="A443" s="7" t="s">
        <v>6385</v>
      </c>
      <c r="B443" s="7" t="s">
        <v>45</v>
      </c>
      <c r="C443" s="8">
        <v>27</v>
      </c>
      <c r="D443" s="8">
        <v>1</v>
      </c>
      <c r="E443" s="9">
        <v>1.8031357373589501E-2</v>
      </c>
      <c r="F443" s="9">
        <v>5.6839328587262896</v>
      </c>
      <c r="G443" s="10">
        <v>9.1341192155880605E-6</v>
      </c>
      <c r="H443" s="11" t="s">
        <v>8362</v>
      </c>
      <c r="I443" s="11" t="s">
        <v>8367</v>
      </c>
      <c r="J443" s="12" t="s">
        <v>6385</v>
      </c>
      <c r="K443" s="12" t="s">
        <v>47</v>
      </c>
      <c r="L443" s="8">
        <v>3982409</v>
      </c>
      <c r="M443" s="8">
        <v>3982466</v>
      </c>
      <c r="N443" s="8" t="s">
        <v>5</v>
      </c>
      <c r="O443" s="8">
        <v>1405657</v>
      </c>
      <c r="P443" s="8">
        <v>1405699</v>
      </c>
      <c r="Q443" s="8" t="s">
        <v>9</v>
      </c>
      <c r="R443" s="8">
        <v>959</v>
      </c>
      <c r="S443" s="8">
        <v>67092</v>
      </c>
      <c r="T443" s="8">
        <v>13544860</v>
      </c>
      <c r="U443" s="8">
        <v>19860</v>
      </c>
      <c r="V443" s="8">
        <v>2203</v>
      </c>
      <c r="W443" s="8" t="s">
        <v>6384</v>
      </c>
      <c r="X443" s="11" t="s">
        <v>43</v>
      </c>
    </row>
    <row r="444" spans="1:24">
      <c r="A444" s="7" t="s">
        <v>6146</v>
      </c>
      <c r="B444" s="7" t="s">
        <v>45</v>
      </c>
      <c r="C444" s="8">
        <v>27</v>
      </c>
      <c r="D444" s="8">
        <v>1</v>
      </c>
      <c r="E444" s="9">
        <v>1.1144634169352801</v>
      </c>
      <c r="F444" s="9">
        <v>11.529565832583</v>
      </c>
      <c r="G444" s="10">
        <v>6.9697818259345702E-13</v>
      </c>
      <c r="H444" s="11" t="s">
        <v>8361</v>
      </c>
      <c r="I444" s="11" t="s">
        <v>8367</v>
      </c>
      <c r="J444" s="12" t="s">
        <v>6147</v>
      </c>
      <c r="K444" s="12" t="s">
        <v>47</v>
      </c>
      <c r="L444" s="8">
        <v>3056215</v>
      </c>
      <c r="M444" s="8">
        <v>3056473</v>
      </c>
      <c r="N444" s="8" t="s">
        <v>5</v>
      </c>
      <c r="O444" s="8">
        <v>1405658</v>
      </c>
      <c r="P444" s="8">
        <v>1405709</v>
      </c>
      <c r="Q444" s="8" t="s">
        <v>9</v>
      </c>
      <c r="R444" s="8">
        <v>467</v>
      </c>
      <c r="S444" s="8">
        <v>67920</v>
      </c>
      <c r="T444" s="8">
        <v>13544524</v>
      </c>
      <c r="U444" s="8">
        <v>319</v>
      </c>
      <c r="V444" s="8">
        <v>4430</v>
      </c>
      <c r="W444" s="8" t="s">
        <v>6145</v>
      </c>
      <c r="X444" s="11" t="s">
        <v>43</v>
      </c>
    </row>
    <row r="445" spans="1:24">
      <c r="A445" s="7" t="s">
        <v>45</v>
      </c>
      <c r="B445" s="7" t="s">
        <v>58</v>
      </c>
      <c r="C445" s="8">
        <v>27</v>
      </c>
      <c r="D445" s="8">
        <v>1</v>
      </c>
      <c r="E445" s="9">
        <v>0.69979058553720197</v>
      </c>
      <c r="F445" s="9">
        <v>5.3477125214337304</v>
      </c>
      <c r="G445" s="10">
        <v>3.2787403983054701E-5</v>
      </c>
      <c r="H445" s="11" t="s">
        <v>8367</v>
      </c>
      <c r="I445" s="11" t="s">
        <v>8367</v>
      </c>
      <c r="J445" s="12" t="s">
        <v>47</v>
      </c>
      <c r="K445" s="12" t="s">
        <v>59</v>
      </c>
      <c r="L445" s="8">
        <v>1405684</v>
      </c>
      <c r="M445" s="8">
        <v>1405753</v>
      </c>
      <c r="N445" s="8" t="s">
        <v>9</v>
      </c>
      <c r="O445" s="8">
        <v>4106321</v>
      </c>
      <c r="P445" s="8">
        <v>4106387</v>
      </c>
      <c r="Q445" s="8" t="s">
        <v>5</v>
      </c>
      <c r="R445" s="8">
        <v>50308</v>
      </c>
      <c r="S445" s="8">
        <v>1361</v>
      </c>
      <c r="T445" s="8">
        <v>13561242</v>
      </c>
      <c r="U445" s="8">
        <v>4430</v>
      </c>
      <c r="V445" s="8">
        <v>491</v>
      </c>
      <c r="W445" s="8" t="s">
        <v>43</v>
      </c>
      <c r="X445" s="11" t="s">
        <v>56</v>
      </c>
    </row>
    <row r="446" spans="1:24">
      <c r="A446" s="7" t="s">
        <v>45</v>
      </c>
      <c r="B446" s="7" t="s">
        <v>3249</v>
      </c>
      <c r="C446" s="8">
        <v>27</v>
      </c>
      <c r="D446" s="8">
        <v>2</v>
      </c>
      <c r="E446" s="9">
        <v>68.059930750702506</v>
      </c>
      <c r="F446" s="9">
        <v>68.059930750702506</v>
      </c>
      <c r="G446" s="10">
        <v>8.1715579841823805E-32</v>
      </c>
      <c r="H446" s="11" t="s">
        <v>8367</v>
      </c>
      <c r="I446" s="11" t="s">
        <v>8364</v>
      </c>
      <c r="J446" s="12" t="s">
        <v>47</v>
      </c>
      <c r="K446" s="12" t="s">
        <v>3250</v>
      </c>
      <c r="L446" s="8">
        <v>1405704</v>
      </c>
      <c r="M446" s="8">
        <v>1405752</v>
      </c>
      <c r="N446" s="8" t="s">
        <v>9</v>
      </c>
      <c r="O446" s="8">
        <v>1103226</v>
      </c>
      <c r="P446" s="8">
        <v>1103283</v>
      </c>
      <c r="Q446" s="8" t="s">
        <v>9</v>
      </c>
      <c r="R446" s="8">
        <v>49820</v>
      </c>
      <c r="S446" s="8">
        <v>108</v>
      </c>
      <c r="T446" s="8">
        <v>13562983</v>
      </c>
      <c r="U446" s="8">
        <v>2227</v>
      </c>
      <c r="V446" s="8">
        <v>4</v>
      </c>
      <c r="W446" s="8" t="s">
        <v>43</v>
      </c>
      <c r="X446" s="11" t="s">
        <v>3248</v>
      </c>
    </row>
    <row r="447" spans="1:24">
      <c r="A447" s="7" t="s">
        <v>4089</v>
      </c>
      <c r="B447" s="7" t="s">
        <v>3249</v>
      </c>
      <c r="C447" s="8">
        <v>27</v>
      </c>
      <c r="D447" s="8">
        <v>2</v>
      </c>
      <c r="E447" s="9">
        <v>356.69129157609899</v>
      </c>
      <c r="F447" s="9">
        <v>1534.7976995940501</v>
      </c>
      <c r="G447" s="10">
        <v>4.4354661451488403E-68</v>
      </c>
      <c r="H447" s="11" t="s">
        <v>8367</v>
      </c>
      <c r="I447" s="11" t="s">
        <v>8364</v>
      </c>
      <c r="J447" s="12" t="s">
        <v>4067</v>
      </c>
      <c r="K447" s="12" t="s">
        <v>3250</v>
      </c>
      <c r="L447" s="8">
        <v>2976189</v>
      </c>
      <c r="M447" s="8">
        <v>2976386</v>
      </c>
      <c r="N447" s="8" t="s">
        <v>9</v>
      </c>
      <c r="O447" s="8">
        <v>1103252</v>
      </c>
      <c r="P447" s="8">
        <v>1103298</v>
      </c>
      <c r="Q447" s="8" t="s">
        <v>9</v>
      </c>
      <c r="R447" s="8">
        <v>2217</v>
      </c>
      <c r="S447" s="8">
        <v>108</v>
      </c>
      <c r="T447" s="8">
        <v>13610586</v>
      </c>
      <c r="U447" s="8">
        <v>616</v>
      </c>
      <c r="V447" s="8">
        <v>4</v>
      </c>
      <c r="W447" s="8" t="s">
        <v>4088</v>
      </c>
      <c r="X447" s="11" t="s">
        <v>3248</v>
      </c>
    </row>
    <row r="448" spans="1:24">
      <c r="A448" s="7" t="s">
        <v>4378</v>
      </c>
      <c r="B448" s="7" t="s">
        <v>6506</v>
      </c>
      <c r="C448" s="8">
        <v>27</v>
      </c>
      <c r="D448" s="8" t="s">
        <v>6</v>
      </c>
      <c r="E448" s="9">
        <v>3.1946054997551498</v>
      </c>
      <c r="F448" s="9">
        <v>20.965016821811702</v>
      </c>
      <c r="G448" s="10">
        <v>1.2916858265302099E-19</v>
      </c>
      <c r="H448" s="11" t="s">
        <v>8364</v>
      </c>
      <c r="I448" s="11" t="s">
        <v>8361</v>
      </c>
      <c r="J448" s="12" t="s">
        <v>4376</v>
      </c>
      <c r="K448" s="12" t="s">
        <v>152</v>
      </c>
      <c r="L448" s="8">
        <v>2825807</v>
      </c>
      <c r="M448" s="8">
        <v>2825899</v>
      </c>
      <c r="N448" s="8" t="s">
        <v>5</v>
      </c>
      <c r="O448" s="8">
        <v>922301</v>
      </c>
      <c r="P448" s="8">
        <v>922363</v>
      </c>
      <c r="Q448" s="8" t="s">
        <v>9</v>
      </c>
      <c r="R448" s="8">
        <v>1244</v>
      </c>
      <c r="S448" s="8">
        <v>14077</v>
      </c>
      <c r="T448" s="8">
        <v>13597590</v>
      </c>
      <c r="U448" s="8">
        <v>532</v>
      </c>
      <c r="V448" s="8">
        <v>703</v>
      </c>
      <c r="W448" s="8" t="s">
        <v>4377</v>
      </c>
      <c r="X448" s="11" t="s">
        <v>6505</v>
      </c>
    </row>
    <row r="449" spans="1:24">
      <c r="A449" s="7" t="s">
        <v>6675</v>
      </c>
      <c r="B449" s="7" t="s">
        <v>4944</v>
      </c>
      <c r="C449" s="8">
        <v>27</v>
      </c>
      <c r="D449" s="8" t="s">
        <v>6</v>
      </c>
      <c r="E449" s="9">
        <v>1.8057910454210899</v>
      </c>
      <c r="F449" s="9">
        <v>5.5000337308109604</v>
      </c>
      <c r="G449" s="10">
        <v>2.38360503038945E-5</v>
      </c>
      <c r="H449" s="11" t="s">
        <v>8364</v>
      </c>
      <c r="I449" s="11" t="s">
        <v>8369</v>
      </c>
      <c r="J449" s="12" t="s">
        <v>2418</v>
      </c>
      <c r="K449" s="12" t="s">
        <v>4800</v>
      </c>
      <c r="L449" s="8">
        <v>3485902</v>
      </c>
      <c r="M449" s="8">
        <v>3485953</v>
      </c>
      <c r="N449" s="8" t="s">
        <v>9</v>
      </c>
      <c r="O449" s="8">
        <v>657347</v>
      </c>
      <c r="P449" s="8">
        <v>657549</v>
      </c>
      <c r="Q449" s="8" t="s">
        <v>5</v>
      </c>
      <c r="R449" s="8">
        <v>509</v>
      </c>
      <c r="S449" s="8">
        <v>130031</v>
      </c>
      <c r="T449" s="8">
        <v>13482371</v>
      </c>
      <c r="U449" s="8">
        <v>87</v>
      </c>
      <c r="V449" s="8">
        <v>9851</v>
      </c>
      <c r="W449" s="8" t="s">
        <v>6674</v>
      </c>
      <c r="X449" s="11" t="s">
        <v>4943</v>
      </c>
    </row>
    <row r="450" spans="1:24">
      <c r="A450" s="7" t="s">
        <v>6677</v>
      </c>
      <c r="B450" s="7" t="s">
        <v>4944</v>
      </c>
      <c r="C450" s="8">
        <v>27</v>
      </c>
      <c r="D450" s="8">
        <v>1</v>
      </c>
      <c r="E450" s="9">
        <v>1.7821010468949701</v>
      </c>
      <c r="F450" s="9">
        <v>4.0690116292483403</v>
      </c>
      <c r="G450" s="10">
        <v>1.30680881868227E-2</v>
      </c>
      <c r="H450" s="11" t="s">
        <v>8369</v>
      </c>
      <c r="I450" s="11" t="s">
        <v>8369</v>
      </c>
      <c r="J450" s="12" t="s">
        <v>6105</v>
      </c>
      <c r="K450" s="12" t="s">
        <v>4800</v>
      </c>
      <c r="L450" s="8">
        <v>3718605</v>
      </c>
      <c r="M450" s="8">
        <v>3718699</v>
      </c>
      <c r="N450" s="8" t="s">
        <v>9</v>
      </c>
      <c r="O450" s="8">
        <v>657332</v>
      </c>
      <c r="P450" s="8">
        <v>657546</v>
      </c>
      <c r="Q450" s="8" t="s">
        <v>5</v>
      </c>
      <c r="R450" s="8">
        <v>688</v>
      </c>
      <c r="S450" s="8">
        <v>130031</v>
      </c>
      <c r="T450" s="8">
        <v>13482192</v>
      </c>
      <c r="U450" s="8">
        <v>87</v>
      </c>
      <c r="V450" s="8">
        <v>9851</v>
      </c>
      <c r="W450" s="8" t="s">
        <v>6676</v>
      </c>
      <c r="X450" s="11" t="s">
        <v>4943</v>
      </c>
    </row>
    <row r="451" spans="1:24">
      <c r="A451" s="7" t="s">
        <v>6485</v>
      </c>
      <c r="B451" s="7" t="s">
        <v>6488</v>
      </c>
      <c r="C451" s="8">
        <v>27</v>
      </c>
      <c r="D451" s="8">
        <v>2</v>
      </c>
      <c r="E451" s="9">
        <v>2.1631317164699002</v>
      </c>
      <c r="F451" s="9">
        <v>26.464871892881298</v>
      </c>
      <c r="G451" s="10">
        <v>2.8963409233057201E-22</v>
      </c>
      <c r="H451" s="11" t="s">
        <v>8367</v>
      </c>
      <c r="I451" s="11" t="s">
        <v>8361</v>
      </c>
      <c r="J451" s="12" t="s">
        <v>6486</v>
      </c>
      <c r="K451" s="12" t="s">
        <v>1401</v>
      </c>
      <c r="L451" s="8">
        <v>3194846</v>
      </c>
      <c r="M451" s="8">
        <v>3195241</v>
      </c>
      <c r="N451" s="8" t="s">
        <v>9</v>
      </c>
      <c r="O451" s="8">
        <v>3246560</v>
      </c>
      <c r="P451" s="8">
        <v>3246579</v>
      </c>
      <c r="Q451" s="8" t="s">
        <v>5</v>
      </c>
      <c r="R451" s="8">
        <v>7255</v>
      </c>
      <c r="S451" s="8">
        <v>1913</v>
      </c>
      <c r="T451" s="8">
        <v>13603743</v>
      </c>
      <c r="U451" s="8">
        <v>5692</v>
      </c>
      <c r="V451" s="8">
        <v>73</v>
      </c>
      <c r="W451" s="8" t="s">
        <v>6484</v>
      </c>
      <c r="X451" s="11" t="s">
        <v>6487</v>
      </c>
    </row>
    <row r="452" spans="1:24">
      <c r="A452" s="7" t="s">
        <v>4503</v>
      </c>
      <c r="B452" s="7" t="s">
        <v>6661</v>
      </c>
      <c r="C452" s="8">
        <v>27</v>
      </c>
      <c r="D452" s="8" t="s">
        <v>6</v>
      </c>
      <c r="E452" s="9">
        <v>4.2890722108100903</v>
      </c>
      <c r="F452" s="9">
        <v>37.272008547008497</v>
      </c>
      <c r="G452" s="10">
        <v>3.8231132346893199E-26</v>
      </c>
      <c r="H452" s="11" t="s">
        <v>8369</v>
      </c>
      <c r="I452" s="11" t="s">
        <v>8365</v>
      </c>
      <c r="J452" s="12" t="s">
        <v>4504</v>
      </c>
      <c r="K452" s="12" t="s">
        <v>6661</v>
      </c>
      <c r="L452" s="8">
        <v>1967305</v>
      </c>
      <c r="M452" s="8">
        <v>1967743</v>
      </c>
      <c r="N452" s="8" t="s">
        <v>9</v>
      </c>
      <c r="O452" s="8">
        <v>1966011</v>
      </c>
      <c r="P452" s="8">
        <v>1966286</v>
      </c>
      <c r="Q452" s="8" t="s">
        <v>9</v>
      </c>
      <c r="R452" s="8">
        <v>5265</v>
      </c>
      <c r="S452" s="8">
        <v>1872</v>
      </c>
      <c r="T452" s="8">
        <v>13605774</v>
      </c>
      <c r="U452" s="8">
        <v>815</v>
      </c>
      <c r="V452" s="8">
        <v>436</v>
      </c>
      <c r="W452" s="8" t="s">
        <v>4502</v>
      </c>
      <c r="X452" s="11" t="s">
        <v>6660</v>
      </c>
    </row>
    <row r="453" spans="1:24">
      <c r="A453" s="7" t="s">
        <v>5139</v>
      </c>
      <c r="B453" s="7" t="s">
        <v>1579</v>
      </c>
      <c r="C453" s="8">
        <v>27</v>
      </c>
      <c r="D453" s="8" t="s">
        <v>6</v>
      </c>
      <c r="E453" s="9">
        <v>2.4932761481059398</v>
      </c>
      <c r="F453" s="9">
        <v>4.7108530827798498</v>
      </c>
      <c r="G453" s="10">
        <v>8.3279373979338201E-4</v>
      </c>
      <c r="H453" s="11" t="s">
        <v>8369</v>
      </c>
      <c r="I453" s="11" t="s">
        <v>8369</v>
      </c>
      <c r="J453" s="12" t="s">
        <v>5140</v>
      </c>
      <c r="K453" s="12" t="s">
        <v>1580</v>
      </c>
      <c r="L453" s="8">
        <v>1151564</v>
      </c>
      <c r="M453" s="8">
        <v>1151688</v>
      </c>
      <c r="N453" s="8" t="s">
        <v>5</v>
      </c>
      <c r="O453" s="8">
        <v>2919045</v>
      </c>
      <c r="P453" s="8">
        <v>2919097</v>
      </c>
      <c r="Q453" s="8" t="s">
        <v>9</v>
      </c>
      <c r="R453" s="8">
        <v>216883</v>
      </c>
      <c r="S453" s="8">
        <v>354</v>
      </c>
      <c r="T453" s="8">
        <v>13395674</v>
      </c>
      <c r="U453" s="8">
        <v>3847</v>
      </c>
      <c r="V453" s="8">
        <v>45</v>
      </c>
      <c r="W453" s="8" t="s">
        <v>5137</v>
      </c>
      <c r="X453" s="11" t="s">
        <v>1578</v>
      </c>
    </row>
    <row r="454" spans="1:24">
      <c r="A454" s="7" t="s">
        <v>5998</v>
      </c>
      <c r="B454" s="7" t="s">
        <v>3812</v>
      </c>
      <c r="C454" s="8">
        <v>27</v>
      </c>
      <c r="D454" s="8">
        <v>1</v>
      </c>
      <c r="E454" s="9">
        <v>0.92742067004203999</v>
      </c>
      <c r="F454" s="9">
        <v>6.6990824452652999</v>
      </c>
      <c r="G454" s="10">
        <v>1.7710521653991401E-7</v>
      </c>
      <c r="H454" s="11" t="s">
        <v>8365</v>
      </c>
      <c r="I454" s="11" t="s">
        <v>8369</v>
      </c>
      <c r="J454" s="12" t="s">
        <v>5998</v>
      </c>
      <c r="K454" s="12" t="s">
        <v>3813</v>
      </c>
      <c r="L454" s="8">
        <v>1417423</v>
      </c>
      <c r="M454" s="8">
        <v>1417439</v>
      </c>
      <c r="N454" s="8" t="s">
        <v>5</v>
      </c>
      <c r="O454" s="8">
        <v>3891411</v>
      </c>
      <c r="P454" s="8">
        <v>3891485</v>
      </c>
      <c r="Q454" s="8" t="s">
        <v>5</v>
      </c>
      <c r="R454" s="8">
        <v>5928</v>
      </c>
      <c r="S454" s="8">
        <v>9245</v>
      </c>
      <c r="T454" s="8">
        <v>13597738</v>
      </c>
      <c r="U454" s="8">
        <v>1154</v>
      </c>
      <c r="V454" s="8">
        <v>1409</v>
      </c>
      <c r="W454" s="8" t="s">
        <v>5997</v>
      </c>
      <c r="X454" s="11" t="s">
        <v>3811</v>
      </c>
    </row>
    <row r="455" spans="1:24">
      <c r="A455" s="7" t="s">
        <v>4811</v>
      </c>
      <c r="B455" s="7" t="s">
        <v>3812</v>
      </c>
      <c r="C455" s="8">
        <v>27</v>
      </c>
      <c r="D455" s="8">
        <v>2</v>
      </c>
      <c r="E455" s="9">
        <v>2.98187444005957</v>
      </c>
      <c r="F455" s="9">
        <v>18.938882963370801</v>
      </c>
      <c r="G455" s="10">
        <v>1.57722759146776E-18</v>
      </c>
      <c r="H455" s="11" t="s">
        <v>8369</v>
      </c>
      <c r="I455" s="11" t="s">
        <v>8369</v>
      </c>
      <c r="J455" s="12" t="s">
        <v>4449</v>
      </c>
      <c r="K455" s="12" t="s">
        <v>3813</v>
      </c>
      <c r="L455" s="8">
        <v>3845857</v>
      </c>
      <c r="M455" s="8">
        <v>3845995</v>
      </c>
      <c r="N455" s="8" t="s">
        <v>9</v>
      </c>
      <c r="O455" s="8">
        <v>3890313</v>
      </c>
      <c r="P455" s="8">
        <v>3890499</v>
      </c>
      <c r="Q455" s="8" t="s">
        <v>5</v>
      </c>
      <c r="R455" s="8">
        <v>2263</v>
      </c>
      <c r="S455" s="8">
        <v>8569</v>
      </c>
      <c r="T455" s="8">
        <v>13602079</v>
      </c>
      <c r="U455" s="8">
        <v>509</v>
      </c>
      <c r="V455" s="8">
        <v>1000</v>
      </c>
      <c r="W455" s="8" t="s">
        <v>4809</v>
      </c>
      <c r="X455" s="11" t="s">
        <v>3811</v>
      </c>
    </row>
    <row r="456" spans="1:24">
      <c r="A456" s="7" t="s">
        <v>5372</v>
      </c>
      <c r="B456" s="7" t="s">
        <v>5459</v>
      </c>
      <c r="C456" s="8">
        <v>27</v>
      </c>
      <c r="D456" s="8">
        <v>2</v>
      </c>
      <c r="E456" s="9">
        <v>5.8976726293828899E-2</v>
      </c>
      <c r="F456" s="9">
        <v>21.123354401624098</v>
      </c>
      <c r="G456" s="10">
        <v>9.5288648047351699E-20</v>
      </c>
      <c r="H456" s="11" t="s">
        <v>8363</v>
      </c>
      <c r="I456" s="11" t="s">
        <v>8363</v>
      </c>
      <c r="J456" s="12" t="s">
        <v>5373</v>
      </c>
      <c r="K456" s="12" t="s">
        <v>2377</v>
      </c>
      <c r="L456" s="8">
        <v>1203793</v>
      </c>
      <c r="M456" s="8">
        <v>1203821</v>
      </c>
      <c r="N456" s="8" t="s">
        <v>9</v>
      </c>
      <c r="O456" s="8">
        <v>2560303</v>
      </c>
      <c r="P456" s="8">
        <v>2560328</v>
      </c>
      <c r="Q456" s="8" t="s">
        <v>9</v>
      </c>
      <c r="R456" s="8">
        <v>7100</v>
      </c>
      <c r="S456" s="8">
        <v>2449</v>
      </c>
      <c r="T456" s="8">
        <v>13603362</v>
      </c>
      <c r="U456" s="8">
        <v>26938</v>
      </c>
      <c r="V456" s="8">
        <v>957</v>
      </c>
      <c r="W456" s="8" t="s">
        <v>5371</v>
      </c>
      <c r="X456" s="11" t="s">
        <v>5458</v>
      </c>
    </row>
    <row r="457" spans="1:24">
      <c r="A457" s="7" t="s">
        <v>5459</v>
      </c>
      <c r="B457" s="7" t="s">
        <v>5372</v>
      </c>
      <c r="C457" s="8">
        <v>27</v>
      </c>
      <c r="D457" s="8">
        <v>1</v>
      </c>
      <c r="E457" s="9">
        <v>0.102958206610024</v>
      </c>
      <c r="F457" s="9">
        <v>15.7516757063624</v>
      </c>
      <c r="G457" s="10">
        <v>1.6762600615707399E-16</v>
      </c>
      <c r="H457" s="11" t="s">
        <v>8363</v>
      </c>
      <c r="I457" s="11" t="s">
        <v>8363</v>
      </c>
      <c r="J457" s="12" t="s">
        <v>2377</v>
      </c>
      <c r="K457" s="12" t="s">
        <v>5373</v>
      </c>
      <c r="L457" s="8">
        <v>2560343</v>
      </c>
      <c r="M457" s="8">
        <v>2560372</v>
      </c>
      <c r="N457" s="8" t="s">
        <v>9</v>
      </c>
      <c r="O457" s="8">
        <v>1203749</v>
      </c>
      <c r="P457" s="8">
        <v>1203772</v>
      </c>
      <c r="Q457" s="8" t="s">
        <v>9</v>
      </c>
      <c r="R457" s="8">
        <v>2824</v>
      </c>
      <c r="S457" s="8">
        <v>8256</v>
      </c>
      <c r="T457" s="8">
        <v>13601831</v>
      </c>
      <c r="U457" s="8">
        <v>957</v>
      </c>
      <c r="V457" s="8">
        <v>15398</v>
      </c>
      <c r="W457" s="8" t="s">
        <v>5458</v>
      </c>
      <c r="X457" s="11" t="s">
        <v>5371</v>
      </c>
    </row>
    <row r="458" spans="1:24">
      <c r="A458" s="7" t="s">
        <v>4898</v>
      </c>
      <c r="B458" s="7" t="s">
        <v>4944</v>
      </c>
      <c r="C458" s="8">
        <v>26</v>
      </c>
      <c r="D458" s="8" t="s">
        <v>6</v>
      </c>
      <c r="E458" s="9">
        <v>1.3455605681573699</v>
      </c>
      <c r="F458" s="9">
        <v>4.3399035080628403</v>
      </c>
      <c r="G458" s="10">
        <v>5.9842893496187301E-3</v>
      </c>
      <c r="H458" s="11" t="s">
        <v>8364</v>
      </c>
      <c r="I458" s="11" t="s">
        <v>8369</v>
      </c>
      <c r="J458" s="12" t="s">
        <v>4899</v>
      </c>
      <c r="K458" s="12" t="s">
        <v>4800</v>
      </c>
      <c r="L458" s="8">
        <v>926577</v>
      </c>
      <c r="M458" s="8">
        <v>926684</v>
      </c>
      <c r="N458" s="8" t="s">
        <v>9</v>
      </c>
      <c r="O458" s="8">
        <v>657501</v>
      </c>
      <c r="P458" s="8">
        <v>657549</v>
      </c>
      <c r="Q458" s="8" t="s">
        <v>5</v>
      </c>
      <c r="R458" s="8">
        <v>1318</v>
      </c>
      <c r="S458" s="8">
        <v>61591</v>
      </c>
      <c r="T458" s="8">
        <v>13550003</v>
      </c>
      <c r="U458" s="8">
        <v>276</v>
      </c>
      <c r="V458" s="8">
        <v>1266</v>
      </c>
      <c r="W458" s="8" t="s">
        <v>4897</v>
      </c>
      <c r="X458" s="11" t="s">
        <v>4943</v>
      </c>
    </row>
    <row r="459" spans="1:24">
      <c r="A459" s="7" t="s">
        <v>6263</v>
      </c>
      <c r="B459" s="7" t="s">
        <v>6228</v>
      </c>
      <c r="C459" s="8">
        <v>26</v>
      </c>
      <c r="D459" s="8" t="s">
        <v>6</v>
      </c>
      <c r="E459" s="9">
        <v>2.4045671019392598</v>
      </c>
      <c r="F459" s="9">
        <v>4.3789285807810403</v>
      </c>
      <c r="G459" s="10">
        <v>5.6089386331080104E-3</v>
      </c>
      <c r="H459" s="11" t="s">
        <v>8365</v>
      </c>
      <c r="I459" s="11" t="s">
        <v>8361</v>
      </c>
      <c r="J459" s="12" t="s">
        <v>6263</v>
      </c>
      <c r="K459" s="12" t="s">
        <v>2705</v>
      </c>
      <c r="L459" s="8">
        <v>1489715</v>
      </c>
      <c r="M459" s="8">
        <v>1489797</v>
      </c>
      <c r="N459" s="8" t="s">
        <v>9</v>
      </c>
      <c r="O459" s="8">
        <v>461358</v>
      </c>
      <c r="P459" s="8">
        <v>461785</v>
      </c>
      <c r="Q459" s="8" t="s">
        <v>5</v>
      </c>
      <c r="R459" s="8">
        <v>756</v>
      </c>
      <c r="S459" s="8">
        <v>106075</v>
      </c>
      <c r="T459" s="8">
        <v>13506081</v>
      </c>
      <c r="U459" s="8">
        <v>90</v>
      </c>
      <c r="V459" s="8">
        <v>5721</v>
      </c>
      <c r="W459" s="8" t="s">
        <v>6262</v>
      </c>
      <c r="X459" s="11" t="s">
        <v>6227</v>
      </c>
    </row>
    <row r="460" spans="1:24">
      <c r="A460" s="7" t="s">
        <v>4988</v>
      </c>
      <c r="B460" s="7" t="s">
        <v>3658</v>
      </c>
      <c r="C460" s="8">
        <v>26</v>
      </c>
      <c r="D460" s="8">
        <v>2</v>
      </c>
      <c r="E460" s="9">
        <v>385.62054486365901</v>
      </c>
      <c r="F460" s="9">
        <v>614.64650338718104</v>
      </c>
      <c r="G460" s="10">
        <v>1.16802983006569E-55</v>
      </c>
      <c r="H460" s="11" t="s">
        <v>8365</v>
      </c>
      <c r="I460" s="11" t="s">
        <v>8369</v>
      </c>
      <c r="J460" s="12" t="s">
        <v>4988</v>
      </c>
      <c r="K460" s="12" t="s">
        <v>3658</v>
      </c>
      <c r="L460" s="8">
        <v>273977</v>
      </c>
      <c r="M460" s="8">
        <v>273998</v>
      </c>
      <c r="N460" s="8" t="s">
        <v>9</v>
      </c>
      <c r="O460" s="8">
        <v>275007</v>
      </c>
      <c r="P460" s="8">
        <v>275127</v>
      </c>
      <c r="Q460" s="8" t="s">
        <v>9</v>
      </c>
      <c r="R460" s="8">
        <v>190</v>
      </c>
      <c r="S460" s="8">
        <v>3030</v>
      </c>
      <c r="T460" s="8">
        <v>13609692</v>
      </c>
      <c r="U460" s="8">
        <v>21</v>
      </c>
      <c r="V460" s="8">
        <v>194</v>
      </c>
      <c r="W460" s="8" t="s">
        <v>4987</v>
      </c>
      <c r="X460" s="11" t="s">
        <v>3657</v>
      </c>
    </row>
    <row r="461" spans="1:24">
      <c r="A461" s="7" t="s">
        <v>4988</v>
      </c>
      <c r="B461" s="7" t="s">
        <v>3207</v>
      </c>
      <c r="C461" s="8">
        <v>26</v>
      </c>
      <c r="D461" s="8">
        <v>1</v>
      </c>
      <c r="E461" s="9">
        <v>9.7395775548406593</v>
      </c>
      <c r="F461" s="9">
        <v>78.404112717242697</v>
      </c>
      <c r="G461" s="10">
        <v>3.2070472853240203E-33</v>
      </c>
      <c r="H461" s="11" t="s">
        <v>8365</v>
      </c>
      <c r="I461" s="11" t="s">
        <v>8369</v>
      </c>
      <c r="J461" s="12" t="s">
        <v>4988</v>
      </c>
      <c r="K461" s="12" t="s">
        <v>360</v>
      </c>
      <c r="L461" s="8">
        <v>273980</v>
      </c>
      <c r="M461" s="8">
        <v>274082</v>
      </c>
      <c r="N461" s="8" t="s">
        <v>9</v>
      </c>
      <c r="O461" s="8">
        <v>575763</v>
      </c>
      <c r="P461" s="8">
        <v>576096</v>
      </c>
      <c r="Q461" s="8" t="s">
        <v>9</v>
      </c>
      <c r="R461" s="8">
        <v>1249</v>
      </c>
      <c r="S461" s="8">
        <v>3613</v>
      </c>
      <c r="T461" s="8">
        <v>13608050</v>
      </c>
      <c r="U461" s="8">
        <v>100</v>
      </c>
      <c r="V461" s="8">
        <v>1509</v>
      </c>
      <c r="W461" s="8" t="s">
        <v>4987</v>
      </c>
      <c r="X461" s="11" t="s">
        <v>3206</v>
      </c>
    </row>
    <row r="462" spans="1:24">
      <c r="A462" s="7" t="s">
        <v>6573</v>
      </c>
      <c r="B462" s="7" t="s">
        <v>6233</v>
      </c>
      <c r="C462" s="8">
        <v>26</v>
      </c>
      <c r="D462" s="8">
        <v>1</v>
      </c>
      <c r="E462" s="9">
        <v>1.2096487739772701</v>
      </c>
      <c r="F462" s="9">
        <v>33.114363447692</v>
      </c>
      <c r="G462" s="10">
        <v>1.2837115922226499E-23</v>
      </c>
      <c r="H462" s="11" t="s">
        <v>8369</v>
      </c>
      <c r="I462" s="11" t="s">
        <v>8361</v>
      </c>
      <c r="J462" s="12" t="s">
        <v>6574</v>
      </c>
      <c r="K462" s="12" t="s">
        <v>520</v>
      </c>
      <c r="L462" s="8">
        <v>2349927</v>
      </c>
      <c r="M462" s="8">
        <v>2349997</v>
      </c>
      <c r="N462" s="8" t="s">
        <v>9</v>
      </c>
      <c r="O462" s="8">
        <v>985837</v>
      </c>
      <c r="P462" s="8">
        <v>985883</v>
      </c>
      <c r="Q462" s="8" t="s">
        <v>9</v>
      </c>
      <c r="R462" s="8">
        <v>829</v>
      </c>
      <c r="S462" s="8">
        <v>12880</v>
      </c>
      <c r="T462" s="8">
        <v>13599203</v>
      </c>
      <c r="U462" s="8">
        <v>1155</v>
      </c>
      <c r="V462" s="8">
        <v>1066</v>
      </c>
      <c r="W462" s="8" t="s">
        <v>6571</v>
      </c>
      <c r="X462" s="11" t="s">
        <v>6572</v>
      </c>
    </row>
    <row r="463" spans="1:24">
      <c r="A463" s="7" t="s">
        <v>6254</v>
      </c>
      <c r="B463" s="7" t="s">
        <v>6255</v>
      </c>
      <c r="C463" s="8">
        <v>26</v>
      </c>
      <c r="D463" s="8">
        <v>2</v>
      </c>
      <c r="E463" s="9">
        <v>673.38524548602595</v>
      </c>
      <c r="F463" s="9">
        <v>3330.2713791026799</v>
      </c>
      <c r="G463" s="10">
        <v>2.0013362571724599E-74</v>
      </c>
      <c r="H463" s="11" t="s">
        <v>8369</v>
      </c>
      <c r="I463" s="11" t="s">
        <v>8361</v>
      </c>
      <c r="J463" s="12" t="s">
        <v>6256</v>
      </c>
      <c r="K463" s="12" t="s">
        <v>3429</v>
      </c>
      <c r="L463" s="8">
        <v>1720410</v>
      </c>
      <c r="M463" s="8">
        <v>1720500</v>
      </c>
      <c r="N463" s="8" t="s">
        <v>9</v>
      </c>
      <c r="O463" s="8">
        <v>836248</v>
      </c>
      <c r="P463" s="8">
        <v>836252</v>
      </c>
      <c r="Q463" s="8" t="s">
        <v>5</v>
      </c>
      <c r="R463" s="8">
        <v>648</v>
      </c>
      <c r="S463" s="8">
        <v>164</v>
      </c>
      <c r="T463" s="8">
        <v>13612100</v>
      </c>
      <c r="U463" s="8">
        <v>212</v>
      </c>
      <c r="V463" s="8">
        <v>11</v>
      </c>
      <c r="W463" s="8" t="s">
        <v>6252</v>
      </c>
      <c r="X463" s="11" t="s">
        <v>6253</v>
      </c>
    </row>
    <row r="464" spans="1:24">
      <c r="A464" s="7" t="s">
        <v>29</v>
      </c>
      <c r="B464" s="7" t="s">
        <v>3135</v>
      </c>
      <c r="C464" s="8">
        <v>26</v>
      </c>
      <c r="D464" s="8">
        <v>2</v>
      </c>
      <c r="E464" s="9">
        <v>2.44858209288941</v>
      </c>
      <c r="F464" s="9">
        <v>65.314004669640497</v>
      </c>
      <c r="G464" s="10">
        <v>1.12539987527299E-30</v>
      </c>
      <c r="H464" s="11" t="s">
        <v>8367</v>
      </c>
      <c r="I464" s="11" t="s">
        <v>8369</v>
      </c>
      <c r="J464" s="12" t="s">
        <v>31</v>
      </c>
      <c r="K464" s="12" t="s">
        <v>3136</v>
      </c>
      <c r="L464" s="8">
        <v>2942695</v>
      </c>
      <c r="M464" s="8">
        <v>2942782</v>
      </c>
      <c r="N464" s="8" t="s">
        <v>5</v>
      </c>
      <c r="O464" s="8">
        <v>2243909</v>
      </c>
      <c r="P464" s="8">
        <v>2243994</v>
      </c>
      <c r="Q464" s="8" t="s">
        <v>5</v>
      </c>
      <c r="R464" s="8">
        <v>23830</v>
      </c>
      <c r="S464" s="8">
        <v>227</v>
      </c>
      <c r="T464" s="8">
        <v>13588855</v>
      </c>
      <c r="U464" s="8">
        <v>11532</v>
      </c>
      <c r="V464" s="8">
        <v>56</v>
      </c>
      <c r="W464" s="8" t="s">
        <v>27</v>
      </c>
      <c r="X464" s="11" t="s">
        <v>3134</v>
      </c>
    </row>
    <row r="465" spans="1:24">
      <c r="A465" s="7" t="s">
        <v>4940</v>
      </c>
      <c r="B465" s="7" t="s">
        <v>4794</v>
      </c>
      <c r="C465" s="8">
        <v>26</v>
      </c>
      <c r="D465" s="8">
        <v>1</v>
      </c>
      <c r="E465" s="9">
        <v>0.78373817468691698</v>
      </c>
      <c r="F465" s="9">
        <v>12.6227638437305</v>
      </c>
      <c r="G465" s="10">
        <v>2.16091936601498E-13</v>
      </c>
      <c r="H465" s="11" t="s">
        <v>8364</v>
      </c>
      <c r="I465" s="11" t="s">
        <v>8369</v>
      </c>
      <c r="J465" s="12" t="s">
        <v>103</v>
      </c>
      <c r="K465" s="12" t="s">
        <v>4795</v>
      </c>
      <c r="L465" s="8">
        <v>4368428</v>
      </c>
      <c r="M465" s="8">
        <v>4368432</v>
      </c>
      <c r="N465" s="8" t="s">
        <v>9</v>
      </c>
      <c r="O465" s="8">
        <v>4329408</v>
      </c>
      <c r="P465" s="8">
        <v>4329435</v>
      </c>
      <c r="Q465" s="8" t="s">
        <v>5</v>
      </c>
      <c r="R465" s="8">
        <v>4215</v>
      </c>
      <c r="S465" s="8">
        <v>6647</v>
      </c>
      <c r="T465" s="8">
        <v>13602050</v>
      </c>
      <c r="U465" s="8">
        <v>2716</v>
      </c>
      <c r="V465" s="8">
        <v>684</v>
      </c>
      <c r="W465" s="8" t="s">
        <v>4939</v>
      </c>
      <c r="X465" s="11" t="s">
        <v>4793</v>
      </c>
    </row>
    <row r="466" spans="1:24">
      <c r="A466" s="7" t="s">
        <v>1426</v>
      </c>
      <c r="B466" s="7" t="s">
        <v>1131</v>
      </c>
      <c r="C466" s="8">
        <v>25</v>
      </c>
      <c r="D466" s="8">
        <v>2</v>
      </c>
      <c r="E466" s="9">
        <v>3.6188254495095</v>
      </c>
      <c r="F466" s="9">
        <v>19.954225725027801</v>
      </c>
      <c r="G466" s="10">
        <v>4.70224247615962E-17</v>
      </c>
      <c r="H466" s="11" t="s">
        <v>8369</v>
      </c>
      <c r="I466" s="11" t="s">
        <v>8367</v>
      </c>
      <c r="J466" s="12" t="s">
        <v>1427</v>
      </c>
      <c r="K466" s="12" t="s">
        <v>1133</v>
      </c>
      <c r="L466" s="8">
        <v>4106509</v>
      </c>
      <c r="M466" s="8">
        <v>4106987</v>
      </c>
      <c r="N466" s="8" t="s">
        <v>5</v>
      </c>
      <c r="O466" s="8">
        <v>2167160</v>
      </c>
      <c r="P466" s="8">
        <v>2167200</v>
      </c>
      <c r="Q466" s="8" t="s">
        <v>5</v>
      </c>
      <c r="R466" s="8">
        <v>362</v>
      </c>
      <c r="S466" s="8">
        <v>46950</v>
      </c>
      <c r="T466" s="8">
        <v>13565601</v>
      </c>
      <c r="U466" s="8">
        <v>109</v>
      </c>
      <c r="V466" s="8">
        <v>3720</v>
      </c>
      <c r="W466" s="8" t="s">
        <v>1425</v>
      </c>
      <c r="X466" s="11" t="s">
        <v>1129</v>
      </c>
    </row>
    <row r="467" spans="1:24">
      <c r="A467" s="7" t="s">
        <v>1618</v>
      </c>
      <c r="B467" s="7" t="s">
        <v>1131</v>
      </c>
      <c r="C467" s="8">
        <v>25</v>
      </c>
      <c r="D467" s="8">
        <v>1</v>
      </c>
      <c r="E467" s="9">
        <v>9.7045152832074297</v>
      </c>
      <c r="F467" s="9">
        <v>12.284539747741499</v>
      </c>
      <c r="G467" s="10">
        <v>2.94695305986294E-12</v>
      </c>
      <c r="H467" s="11" t="s">
        <v>8369</v>
      </c>
      <c r="I467" s="11" t="s">
        <v>8367</v>
      </c>
      <c r="J467" s="12" t="s">
        <v>1618</v>
      </c>
      <c r="K467" s="12" t="s">
        <v>1133</v>
      </c>
      <c r="L467" s="8">
        <v>20329</v>
      </c>
      <c r="M467" s="8">
        <v>20521</v>
      </c>
      <c r="N467" s="8" t="s">
        <v>9</v>
      </c>
      <c r="O467" s="8">
        <v>2167156</v>
      </c>
      <c r="P467" s="8">
        <v>2167200</v>
      </c>
      <c r="Q467" s="8" t="s">
        <v>5</v>
      </c>
      <c r="R467" s="8">
        <v>588</v>
      </c>
      <c r="S467" s="8">
        <v>46950</v>
      </c>
      <c r="T467" s="8">
        <v>13565375</v>
      </c>
      <c r="U467" s="8">
        <v>39</v>
      </c>
      <c r="V467" s="8">
        <v>3720</v>
      </c>
      <c r="W467" s="8" t="s">
        <v>1617</v>
      </c>
      <c r="X467" s="11" t="s">
        <v>1129</v>
      </c>
    </row>
    <row r="468" spans="1:24">
      <c r="A468" s="7" t="s">
        <v>1682</v>
      </c>
      <c r="B468" s="7" t="s">
        <v>1131</v>
      </c>
      <c r="C468" s="8">
        <v>25</v>
      </c>
      <c r="D468" s="8" t="s">
        <v>6</v>
      </c>
      <c r="E468" s="9">
        <v>0.39928835957124598</v>
      </c>
      <c r="F468" s="9">
        <v>4.1968077108004298</v>
      </c>
      <c r="G468" s="10">
        <v>1.7936112249853801E-2</v>
      </c>
      <c r="H468" s="11" t="s">
        <v>8369</v>
      </c>
      <c r="I468" s="11" t="s">
        <v>8367</v>
      </c>
      <c r="J468" s="12" t="s">
        <v>1683</v>
      </c>
      <c r="K468" s="12" t="s">
        <v>1133</v>
      </c>
      <c r="L468" s="8">
        <v>3383950</v>
      </c>
      <c r="M468" s="8">
        <v>3384044</v>
      </c>
      <c r="N468" s="8" t="s">
        <v>9</v>
      </c>
      <c r="O468" s="8">
        <v>2167164</v>
      </c>
      <c r="P468" s="8">
        <v>2167200</v>
      </c>
      <c r="Q468" s="8" t="s">
        <v>5</v>
      </c>
      <c r="R468" s="8">
        <v>1721</v>
      </c>
      <c r="S468" s="8">
        <v>46950</v>
      </c>
      <c r="T468" s="8">
        <v>13564242</v>
      </c>
      <c r="U468" s="8">
        <v>945</v>
      </c>
      <c r="V468" s="8">
        <v>3720</v>
      </c>
      <c r="W468" s="8" t="s">
        <v>1681</v>
      </c>
      <c r="X468" s="11" t="s">
        <v>1129</v>
      </c>
    </row>
    <row r="469" spans="1:24">
      <c r="A469" s="7" t="s">
        <v>1705</v>
      </c>
      <c r="B469" s="7" t="s">
        <v>1131</v>
      </c>
      <c r="C469" s="8">
        <v>25</v>
      </c>
      <c r="D469" s="8">
        <v>1</v>
      </c>
      <c r="E469" s="9">
        <v>0.85635196578579598</v>
      </c>
      <c r="F469" s="9">
        <v>6.7822116225932101</v>
      </c>
      <c r="G469" s="10">
        <v>1.3441487678013399E-6</v>
      </c>
      <c r="H469" s="11" t="s">
        <v>8369</v>
      </c>
      <c r="I469" s="11" t="s">
        <v>8367</v>
      </c>
      <c r="J469" s="12" t="s">
        <v>426</v>
      </c>
      <c r="K469" s="12" t="s">
        <v>1133</v>
      </c>
      <c r="L469" s="8">
        <v>2270424</v>
      </c>
      <c r="M469" s="8">
        <v>2270821</v>
      </c>
      <c r="N469" s="8" t="s">
        <v>5</v>
      </c>
      <c r="O469" s="8">
        <v>2167146</v>
      </c>
      <c r="P469" s="8">
        <v>2167200</v>
      </c>
      <c r="Q469" s="8" t="s">
        <v>5</v>
      </c>
      <c r="R469" s="8">
        <v>1065</v>
      </c>
      <c r="S469" s="8">
        <v>46950</v>
      </c>
      <c r="T469" s="8">
        <v>13564898</v>
      </c>
      <c r="U469" s="8">
        <v>444</v>
      </c>
      <c r="V469" s="8">
        <v>3720</v>
      </c>
      <c r="W469" s="8" t="s">
        <v>1704</v>
      </c>
      <c r="X469" s="11" t="s">
        <v>1129</v>
      </c>
    </row>
    <row r="470" spans="1:24">
      <c r="A470" s="7" t="s">
        <v>3488</v>
      </c>
      <c r="B470" s="7" t="s">
        <v>45</v>
      </c>
      <c r="C470" s="8">
        <v>25</v>
      </c>
      <c r="D470" s="8">
        <v>2</v>
      </c>
      <c r="E470" s="9">
        <v>9.1647630929596993</v>
      </c>
      <c r="F470" s="9">
        <v>21.849535387258602</v>
      </c>
      <c r="G470" s="10">
        <v>8.4026727476796795E-18</v>
      </c>
      <c r="H470" s="11" t="s">
        <v>8369</v>
      </c>
      <c r="I470" s="11" t="s">
        <v>8367</v>
      </c>
      <c r="J470" s="12" t="s">
        <v>3489</v>
      </c>
      <c r="K470" s="12" t="s">
        <v>47</v>
      </c>
      <c r="L470" s="8">
        <v>3109609</v>
      </c>
      <c r="M470" s="8">
        <v>3109665</v>
      </c>
      <c r="N470" s="8" t="s">
        <v>5</v>
      </c>
      <c r="O470" s="8">
        <v>1405657</v>
      </c>
      <c r="P470" s="8">
        <v>1405700</v>
      </c>
      <c r="Q470" s="8" t="s">
        <v>9</v>
      </c>
      <c r="R470" s="8">
        <v>231</v>
      </c>
      <c r="S470" s="8">
        <v>67094</v>
      </c>
      <c r="T470" s="8">
        <v>13545588</v>
      </c>
      <c r="U470" s="8">
        <v>38</v>
      </c>
      <c r="V470" s="8">
        <v>2203</v>
      </c>
      <c r="W470" s="8" t="s">
        <v>3487</v>
      </c>
      <c r="X470" s="11" t="s">
        <v>43</v>
      </c>
    </row>
    <row r="471" spans="1:24">
      <c r="A471" s="7" t="s">
        <v>4423</v>
      </c>
      <c r="B471" s="7" t="s">
        <v>5060</v>
      </c>
      <c r="C471" s="8">
        <v>25</v>
      </c>
      <c r="D471" s="8">
        <v>2</v>
      </c>
      <c r="E471" s="9">
        <v>0.57351471191167402</v>
      </c>
      <c r="F471" s="9">
        <v>647.61316986046802</v>
      </c>
      <c r="G471" s="10">
        <v>1.04720031646356E-52</v>
      </c>
      <c r="H471" s="11" t="s">
        <v>8367</v>
      </c>
      <c r="I471" s="11" t="s">
        <v>8369</v>
      </c>
      <c r="J471" s="12" t="s">
        <v>712</v>
      </c>
      <c r="K471" s="12" t="s">
        <v>5061</v>
      </c>
      <c r="L471" s="8">
        <v>765102</v>
      </c>
      <c r="M471" s="8">
        <v>765119</v>
      </c>
      <c r="N471" s="8" t="s">
        <v>5</v>
      </c>
      <c r="O471" s="8">
        <v>2413510</v>
      </c>
      <c r="P471" s="8">
        <v>2413941</v>
      </c>
      <c r="Q471" s="8" t="s">
        <v>5</v>
      </c>
      <c r="R471" s="8">
        <v>64</v>
      </c>
      <c r="S471" s="8">
        <v>8206</v>
      </c>
      <c r="T471" s="8">
        <v>13604643</v>
      </c>
      <c r="U471" s="8">
        <v>1389</v>
      </c>
      <c r="V471" s="8">
        <v>2429</v>
      </c>
      <c r="W471" s="8" t="s">
        <v>5059</v>
      </c>
      <c r="X471" s="11" t="s">
        <v>5058</v>
      </c>
    </row>
    <row r="472" spans="1:24">
      <c r="A472" s="7" t="s">
        <v>223</v>
      </c>
      <c r="B472" s="7" t="s">
        <v>5724</v>
      </c>
      <c r="C472" s="8">
        <v>25</v>
      </c>
      <c r="D472" s="8" t="s">
        <v>6</v>
      </c>
      <c r="E472" s="9">
        <v>0.78773679778865502</v>
      </c>
      <c r="F472" s="9">
        <v>5.8493750846194104</v>
      </c>
      <c r="G472" s="10">
        <v>2.6248952221622899E-5</v>
      </c>
      <c r="H472" s="11" t="s">
        <v>8369</v>
      </c>
      <c r="I472" s="11" t="s">
        <v>8369</v>
      </c>
      <c r="J472" s="12" t="s">
        <v>224</v>
      </c>
      <c r="K472" s="12" t="s">
        <v>3969</v>
      </c>
      <c r="L472" s="8">
        <v>2014606</v>
      </c>
      <c r="M472" s="8">
        <v>2015038</v>
      </c>
      <c r="N472" s="8" t="s">
        <v>5</v>
      </c>
      <c r="O472" s="8">
        <v>2020033</v>
      </c>
      <c r="P472" s="8">
        <v>2020488</v>
      </c>
      <c r="Q472" s="8" t="s">
        <v>5</v>
      </c>
      <c r="R472" s="8">
        <v>10181</v>
      </c>
      <c r="S472" s="8">
        <v>5708</v>
      </c>
      <c r="T472" s="8">
        <v>13597024</v>
      </c>
      <c r="U472" s="8">
        <v>1847</v>
      </c>
      <c r="V472" s="8">
        <v>959</v>
      </c>
      <c r="W472" s="8" t="s">
        <v>222</v>
      </c>
      <c r="X472" s="11" t="s">
        <v>5722</v>
      </c>
    </row>
    <row r="473" spans="1:24">
      <c r="A473" s="7" t="s">
        <v>1131</v>
      </c>
      <c r="B473" s="7" t="s">
        <v>4281</v>
      </c>
      <c r="C473" s="8">
        <v>25</v>
      </c>
      <c r="D473" s="8" t="s">
        <v>6</v>
      </c>
      <c r="E473" s="9">
        <v>0.13194370451771301</v>
      </c>
      <c r="F473" s="9">
        <v>4.20239498980078</v>
      </c>
      <c r="G473" s="10">
        <v>2.0950341640831399E-2</v>
      </c>
      <c r="H473" s="11" t="s">
        <v>8367</v>
      </c>
      <c r="I473" s="11" t="s">
        <v>8364</v>
      </c>
      <c r="J473" s="12" t="s">
        <v>1133</v>
      </c>
      <c r="K473" s="12" t="s">
        <v>4282</v>
      </c>
      <c r="L473" s="8">
        <v>2167113</v>
      </c>
      <c r="M473" s="8">
        <v>2167173</v>
      </c>
      <c r="N473" s="8" t="s">
        <v>5</v>
      </c>
      <c r="O473" s="8">
        <v>4382301</v>
      </c>
      <c r="P473" s="8">
        <v>4382378</v>
      </c>
      <c r="Q473" s="8" t="s">
        <v>9</v>
      </c>
      <c r="R473" s="8">
        <v>27997</v>
      </c>
      <c r="S473" s="8">
        <v>2886</v>
      </c>
      <c r="T473" s="8">
        <v>13582030</v>
      </c>
      <c r="U473" s="8">
        <v>3720</v>
      </c>
      <c r="V473" s="8">
        <v>2850</v>
      </c>
      <c r="W473" s="8" t="s">
        <v>1129</v>
      </c>
      <c r="X473" s="11" t="s">
        <v>4280</v>
      </c>
    </row>
    <row r="474" spans="1:24">
      <c r="A474" s="7" t="s">
        <v>519</v>
      </c>
      <c r="B474" s="7" t="s">
        <v>6547</v>
      </c>
      <c r="C474" s="8">
        <v>25</v>
      </c>
      <c r="D474" s="8">
        <v>1</v>
      </c>
      <c r="E474" s="9">
        <v>1.9023104500566601</v>
      </c>
      <c r="F474" s="9">
        <v>20.860593261100501</v>
      </c>
      <c r="G474" s="10">
        <v>9.0966829353091003E-18</v>
      </c>
      <c r="H474" s="11" t="s">
        <v>8369</v>
      </c>
      <c r="I474" s="11" t="s">
        <v>8361</v>
      </c>
      <c r="J474" s="12" t="s">
        <v>520</v>
      </c>
      <c r="K474" s="12" t="s">
        <v>2946</v>
      </c>
      <c r="L474" s="8">
        <v>986201</v>
      </c>
      <c r="M474" s="8">
        <v>986361</v>
      </c>
      <c r="N474" s="8" t="s">
        <v>9</v>
      </c>
      <c r="O474" s="8">
        <v>1196404</v>
      </c>
      <c r="P474" s="8">
        <v>1196423</v>
      </c>
      <c r="Q474" s="8" t="s">
        <v>5</v>
      </c>
      <c r="R474" s="8">
        <v>10336</v>
      </c>
      <c r="S474" s="8">
        <v>1577</v>
      </c>
      <c r="T474" s="8">
        <v>13601000</v>
      </c>
      <c r="U474" s="8">
        <v>1960</v>
      </c>
      <c r="V474" s="8">
        <v>378</v>
      </c>
      <c r="W474" s="8" t="s">
        <v>518</v>
      </c>
      <c r="X474" s="11" t="s">
        <v>6546</v>
      </c>
    </row>
    <row r="475" spans="1:24">
      <c r="A475" s="7" t="s">
        <v>167</v>
      </c>
      <c r="B475" s="7" t="s">
        <v>3055</v>
      </c>
      <c r="C475" s="8">
        <v>25</v>
      </c>
      <c r="D475" s="8" t="s">
        <v>6</v>
      </c>
      <c r="E475" s="9">
        <v>1.3523451444502601</v>
      </c>
      <c r="F475" s="9">
        <v>4.9041569293731699</v>
      </c>
      <c r="G475" s="10">
        <v>1.11794322991094E-3</v>
      </c>
      <c r="H475" s="11" t="s">
        <v>8369</v>
      </c>
      <c r="I475" s="11" t="s">
        <v>8362</v>
      </c>
      <c r="J475" s="12" t="s">
        <v>168</v>
      </c>
      <c r="K475" s="12" t="s">
        <v>3055</v>
      </c>
      <c r="L475" s="8">
        <v>4366215</v>
      </c>
      <c r="M475" s="8">
        <v>4366287</v>
      </c>
      <c r="N475" s="8" t="s">
        <v>9</v>
      </c>
      <c r="O475" s="8">
        <v>3937260</v>
      </c>
      <c r="P475" s="8">
        <v>3937278</v>
      </c>
      <c r="Q475" s="8" t="s">
        <v>5</v>
      </c>
      <c r="R475" s="8">
        <v>1097</v>
      </c>
      <c r="S475" s="8">
        <v>62961</v>
      </c>
      <c r="T475" s="8">
        <v>13548855</v>
      </c>
      <c r="U475" s="8">
        <v>259</v>
      </c>
      <c r="V475" s="8">
        <v>1525</v>
      </c>
      <c r="W475" s="8" t="s">
        <v>166</v>
      </c>
      <c r="X475" s="11" t="s">
        <v>3054</v>
      </c>
    </row>
    <row r="476" spans="1:24">
      <c r="A476" s="7" t="s">
        <v>3447</v>
      </c>
      <c r="B476" s="7" t="s">
        <v>3055</v>
      </c>
      <c r="C476" s="8">
        <v>25</v>
      </c>
      <c r="D476" s="8">
        <v>2</v>
      </c>
      <c r="E476" s="9">
        <v>3.0868974616770499</v>
      </c>
      <c r="F476" s="9">
        <v>20.535082847239401</v>
      </c>
      <c r="G476" s="10">
        <v>3.1864261048866999E-17</v>
      </c>
      <c r="H476" s="11" t="s">
        <v>8369</v>
      </c>
      <c r="I476" s="11" t="s">
        <v>8362</v>
      </c>
      <c r="J476" s="12" t="s">
        <v>3448</v>
      </c>
      <c r="K476" s="12" t="s">
        <v>3055</v>
      </c>
      <c r="L476" s="8">
        <v>1988506</v>
      </c>
      <c r="M476" s="8">
        <v>1988541</v>
      </c>
      <c r="N476" s="8" t="s">
        <v>5</v>
      </c>
      <c r="O476" s="8">
        <v>3937238</v>
      </c>
      <c r="P476" s="8">
        <v>3937279</v>
      </c>
      <c r="Q476" s="8" t="s">
        <v>5</v>
      </c>
      <c r="R476" s="8">
        <v>262</v>
      </c>
      <c r="S476" s="8">
        <v>62961</v>
      </c>
      <c r="T476" s="8">
        <v>13549690</v>
      </c>
      <c r="U476" s="8">
        <v>121</v>
      </c>
      <c r="V476" s="8">
        <v>1525</v>
      </c>
      <c r="W476" s="8" t="s">
        <v>3446</v>
      </c>
      <c r="X476" s="11" t="s">
        <v>3054</v>
      </c>
    </row>
    <row r="477" spans="1:24">
      <c r="A477" s="7" t="s">
        <v>5045</v>
      </c>
      <c r="B477" s="7" t="s">
        <v>5998</v>
      </c>
      <c r="C477" s="8">
        <v>25</v>
      </c>
      <c r="D477" s="8">
        <v>2</v>
      </c>
      <c r="E477" s="9">
        <v>0.19758399341206001</v>
      </c>
      <c r="F477" s="9">
        <v>39.616993244376403</v>
      </c>
      <c r="G477" s="10">
        <v>1.6972009309366699E-24</v>
      </c>
      <c r="H477" s="11" t="s">
        <v>8367</v>
      </c>
      <c r="I477" s="11" t="s">
        <v>8365</v>
      </c>
      <c r="J477" s="12" t="s">
        <v>3051</v>
      </c>
      <c r="K477" s="12" t="s">
        <v>5998</v>
      </c>
      <c r="L477" s="8">
        <v>2737503</v>
      </c>
      <c r="M477" s="8">
        <v>2737509</v>
      </c>
      <c r="N477" s="8" t="s">
        <v>5</v>
      </c>
      <c r="O477" s="8">
        <v>1417468</v>
      </c>
      <c r="P477" s="8">
        <v>1417483</v>
      </c>
      <c r="Q477" s="8" t="s">
        <v>5</v>
      </c>
      <c r="R477" s="8">
        <v>2832</v>
      </c>
      <c r="S477" s="8">
        <v>3032</v>
      </c>
      <c r="T477" s="8">
        <v>13607049</v>
      </c>
      <c r="U477" s="8">
        <v>6190</v>
      </c>
      <c r="V477" s="8">
        <v>1154</v>
      </c>
      <c r="W477" s="8" t="s">
        <v>5043</v>
      </c>
      <c r="X477" s="11" t="s">
        <v>5997</v>
      </c>
    </row>
    <row r="478" spans="1:24">
      <c r="A478" s="7" t="s">
        <v>1440</v>
      </c>
      <c r="B478" s="7" t="s">
        <v>2101</v>
      </c>
      <c r="C478" s="8">
        <v>25</v>
      </c>
      <c r="D478" s="8" t="s">
        <v>6</v>
      </c>
      <c r="E478" s="9">
        <v>1.9098295716654301</v>
      </c>
      <c r="F478" s="9">
        <v>6.5864685107733001</v>
      </c>
      <c r="G478" s="10">
        <v>2.2045417821546E-6</v>
      </c>
      <c r="H478" s="11" t="s">
        <v>8369</v>
      </c>
      <c r="I478" s="11" t="s">
        <v>8369</v>
      </c>
      <c r="J478" s="12" t="s">
        <v>1441</v>
      </c>
      <c r="K478" s="12" t="s">
        <v>2102</v>
      </c>
      <c r="L478" s="8">
        <v>1963216</v>
      </c>
      <c r="M478" s="8">
        <v>1963659</v>
      </c>
      <c r="N478" s="8" t="s">
        <v>9</v>
      </c>
      <c r="O478" s="8">
        <v>1969905</v>
      </c>
      <c r="P478" s="8">
        <v>1970345</v>
      </c>
      <c r="Q478" s="8" t="s">
        <v>9</v>
      </c>
      <c r="R478" s="8">
        <v>2888</v>
      </c>
      <c r="S478" s="8">
        <v>17864</v>
      </c>
      <c r="T478" s="8">
        <v>13592161</v>
      </c>
      <c r="U478" s="8">
        <v>383</v>
      </c>
      <c r="V478" s="8">
        <v>1910</v>
      </c>
      <c r="W478" s="8" t="s">
        <v>1439</v>
      </c>
      <c r="X478" s="11" t="s">
        <v>2100</v>
      </c>
    </row>
    <row r="479" spans="1:24">
      <c r="A479" s="7" t="s">
        <v>2578</v>
      </c>
      <c r="B479" s="7" t="s">
        <v>5459</v>
      </c>
      <c r="C479" s="8">
        <v>25</v>
      </c>
      <c r="D479" s="8">
        <v>2</v>
      </c>
      <c r="E479" s="9">
        <v>0.313756723000781</v>
      </c>
      <c r="F479" s="9">
        <v>53.986533568641597</v>
      </c>
      <c r="G479" s="10">
        <v>9.0440626717261294E-28</v>
      </c>
      <c r="H479" s="11" t="s">
        <v>8369</v>
      </c>
      <c r="I479" s="11" t="s">
        <v>8363</v>
      </c>
      <c r="J479" s="12" t="s">
        <v>2579</v>
      </c>
      <c r="K479" s="12" t="s">
        <v>2377</v>
      </c>
      <c r="L479" s="8">
        <v>1799555</v>
      </c>
      <c r="M479" s="8">
        <v>1799788</v>
      </c>
      <c r="N479" s="8" t="s">
        <v>9</v>
      </c>
      <c r="O479" s="8">
        <v>2560303</v>
      </c>
      <c r="P479" s="8">
        <v>2560341</v>
      </c>
      <c r="Q479" s="8" t="s">
        <v>9</v>
      </c>
      <c r="R479" s="8">
        <v>2571</v>
      </c>
      <c r="S479" s="8">
        <v>2451</v>
      </c>
      <c r="T479" s="8">
        <v>13607891</v>
      </c>
      <c r="U479" s="8">
        <v>4713</v>
      </c>
      <c r="V479" s="8">
        <v>957</v>
      </c>
      <c r="W479" s="8" t="s">
        <v>2577</v>
      </c>
      <c r="X479" s="11" t="s">
        <v>5458</v>
      </c>
    </row>
    <row r="480" spans="1:24">
      <c r="A480" s="7" t="s">
        <v>5372</v>
      </c>
      <c r="B480" s="7" t="s">
        <v>6319</v>
      </c>
      <c r="C480" s="8">
        <v>25</v>
      </c>
      <c r="D480" s="8">
        <v>2</v>
      </c>
      <c r="E480" s="9">
        <v>9.4191456755216701E-2</v>
      </c>
      <c r="F480" s="9">
        <v>13.427296987901499</v>
      </c>
      <c r="G480" s="10">
        <v>2.6526066599218302E-13</v>
      </c>
      <c r="H480" s="11" t="s">
        <v>8363</v>
      </c>
      <c r="I480" s="11" t="s">
        <v>8369</v>
      </c>
      <c r="J480" s="12" t="s">
        <v>5373</v>
      </c>
      <c r="K480" s="12" t="s">
        <v>6320</v>
      </c>
      <c r="L480" s="8">
        <v>1203792</v>
      </c>
      <c r="M480" s="8">
        <v>1203858</v>
      </c>
      <c r="N480" s="8" t="s">
        <v>9</v>
      </c>
      <c r="O480" s="8">
        <v>4200533</v>
      </c>
      <c r="P480" s="8">
        <v>4200605</v>
      </c>
      <c r="Q480" s="8" t="s">
        <v>5</v>
      </c>
      <c r="R480" s="8">
        <v>7102</v>
      </c>
      <c r="S480" s="8">
        <v>3566</v>
      </c>
      <c r="T480" s="8">
        <v>13602245</v>
      </c>
      <c r="U480" s="8">
        <v>26938</v>
      </c>
      <c r="V480" s="8">
        <v>552</v>
      </c>
      <c r="W480" s="8" t="s">
        <v>5371</v>
      </c>
      <c r="X480" s="11" t="s">
        <v>6318</v>
      </c>
    </row>
    <row r="481" spans="1:24">
      <c r="A481" s="7" t="s">
        <v>634</v>
      </c>
      <c r="B481" s="7" t="s">
        <v>45</v>
      </c>
      <c r="C481" s="8">
        <v>24</v>
      </c>
      <c r="D481" s="8">
        <v>2</v>
      </c>
      <c r="E481" s="9">
        <v>2.2544164547280099</v>
      </c>
      <c r="F481" s="9">
        <v>12.1161137602389</v>
      </c>
      <c r="G481" s="10">
        <v>2.3593270408514901E-11</v>
      </c>
      <c r="H481" s="11" t="s">
        <v>8369</v>
      </c>
      <c r="I481" s="11" t="s">
        <v>8367</v>
      </c>
      <c r="J481" s="12" t="s">
        <v>46</v>
      </c>
      <c r="K481" s="12" t="s">
        <v>47</v>
      </c>
      <c r="L481" s="8">
        <v>3964655</v>
      </c>
      <c r="M481" s="8">
        <v>3964687</v>
      </c>
      <c r="N481" s="8" t="s">
        <v>9</v>
      </c>
      <c r="O481" s="8">
        <v>1405658</v>
      </c>
      <c r="P481" s="8">
        <v>1405723</v>
      </c>
      <c r="Q481" s="8" t="s">
        <v>9</v>
      </c>
      <c r="R481" s="8">
        <v>395</v>
      </c>
      <c r="S481" s="8">
        <v>67923</v>
      </c>
      <c r="T481" s="8">
        <v>13544596</v>
      </c>
      <c r="U481" s="8">
        <v>140</v>
      </c>
      <c r="V481" s="8">
        <v>4430</v>
      </c>
      <c r="W481" s="8" t="s">
        <v>633</v>
      </c>
      <c r="X481" s="11" t="s">
        <v>43</v>
      </c>
    </row>
    <row r="482" spans="1:24">
      <c r="A482" s="7" t="s">
        <v>3539</v>
      </c>
      <c r="B482" s="7" t="s">
        <v>24</v>
      </c>
      <c r="C482" s="8">
        <v>24</v>
      </c>
      <c r="D482" s="8">
        <v>1</v>
      </c>
      <c r="E482" s="9">
        <v>0.52727203907768405</v>
      </c>
      <c r="F482" s="9">
        <v>14.6165697906597</v>
      </c>
      <c r="G482" s="10">
        <v>2.1449341565486401E-13</v>
      </c>
      <c r="H482" s="11" t="s">
        <v>8369</v>
      </c>
      <c r="I482" s="11" t="s">
        <v>8367</v>
      </c>
      <c r="J482" s="12" t="s">
        <v>3540</v>
      </c>
      <c r="K482" s="12" t="s">
        <v>25</v>
      </c>
      <c r="L482" s="8">
        <v>1966370</v>
      </c>
      <c r="M482" s="8">
        <v>1966655</v>
      </c>
      <c r="N482" s="8" t="s">
        <v>9</v>
      </c>
      <c r="O482" s="8">
        <v>1622818</v>
      </c>
      <c r="P482" s="8">
        <v>1622869</v>
      </c>
      <c r="Q482" s="8" t="s">
        <v>9</v>
      </c>
      <c r="R482" s="8">
        <v>5116</v>
      </c>
      <c r="S482" s="8">
        <v>4366</v>
      </c>
      <c r="T482" s="8">
        <v>13603432</v>
      </c>
      <c r="U482" s="8">
        <v>782</v>
      </c>
      <c r="V482" s="8">
        <v>3261</v>
      </c>
      <c r="W482" s="8" t="s">
        <v>3538</v>
      </c>
      <c r="X482" s="11" t="s">
        <v>22</v>
      </c>
    </row>
    <row r="483" spans="1:24">
      <c r="A483" s="7" t="s">
        <v>4254</v>
      </c>
      <c r="B483" s="7" t="s">
        <v>8371</v>
      </c>
      <c r="C483" s="8">
        <v>24</v>
      </c>
      <c r="D483" s="8">
        <v>1</v>
      </c>
      <c r="E483" s="9">
        <v>3.6349584346812098</v>
      </c>
      <c r="F483" s="9">
        <v>6.7465051671677099</v>
      </c>
      <c r="G483" s="10">
        <v>3.9199189479822801E-6</v>
      </c>
      <c r="H483" s="11" t="s">
        <v>8367</v>
      </c>
      <c r="I483" s="11" t="s">
        <v>8367</v>
      </c>
      <c r="J483" s="12" t="s">
        <v>4255</v>
      </c>
      <c r="K483" s="12" t="s">
        <v>8371</v>
      </c>
      <c r="L483" s="8">
        <v>888000</v>
      </c>
      <c r="M483" s="8">
        <v>888131</v>
      </c>
      <c r="N483" s="8" t="s">
        <v>9</v>
      </c>
      <c r="O483" s="8">
        <v>1991746</v>
      </c>
      <c r="P483" s="8">
        <v>1991778</v>
      </c>
      <c r="Q483" s="8" t="s">
        <v>9</v>
      </c>
      <c r="R483" s="8">
        <v>21381</v>
      </c>
      <c r="S483" s="8">
        <v>2261</v>
      </c>
      <c r="T483" s="8">
        <v>13589272</v>
      </c>
      <c r="U483" s="8">
        <v>420</v>
      </c>
      <c r="V483" s="8">
        <v>270</v>
      </c>
      <c r="W483" s="8" t="s">
        <v>4253</v>
      </c>
      <c r="X483" s="11" t="s">
        <v>2602</v>
      </c>
    </row>
    <row r="484" spans="1:24">
      <c r="A484" s="7" t="s">
        <v>6646</v>
      </c>
      <c r="B484" s="7" t="s">
        <v>1178</v>
      </c>
      <c r="C484" s="8">
        <v>24</v>
      </c>
      <c r="D484" s="8" t="s">
        <v>6</v>
      </c>
      <c r="E484" s="9">
        <v>0.92767332817760195</v>
      </c>
      <c r="F484" s="9">
        <v>6.1428946706258802</v>
      </c>
      <c r="G484" s="10">
        <v>1.2482672383405599E-5</v>
      </c>
      <c r="H484" s="11" t="s">
        <v>8369</v>
      </c>
      <c r="I484" s="11" t="s">
        <v>8369</v>
      </c>
      <c r="J484" s="12" t="s">
        <v>6647</v>
      </c>
      <c r="K484" s="12" t="s">
        <v>1179</v>
      </c>
      <c r="L484" s="8">
        <v>2005426</v>
      </c>
      <c r="M484" s="8">
        <v>2005797</v>
      </c>
      <c r="N484" s="8" t="s">
        <v>5</v>
      </c>
      <c r="O484" s="8">
        <v>2006534</v>
      </c>
      <c r="P484" s="8">
        <v>2006888</v>
      </c>
      <c r="Q484" s="8" t="s">
        <v>5</v>
      </c>
      <c r="R484" s="8">
        <v>17886</v>
      </c>
      <c r="S484" s="8">
        <v>2969</v>
      </c>
      <c r="T484" s="8">
        <v>13592059</v>
      </c>
      <c r="U484" s="8">
        <v>2578</v>
      </c>
      <c r="V484" s="8">
        <v>561</v>
      </c>
      <c r="W484" s="8" t="s">
        <v>6645</v>
      </c>
      <c r="X484" s="11" t="s">
        <v>1177</v>
      </c>
    </row>
    <row r="485" spans="1:24">
      <c r="A485" s="7" t="s">
        <v>5101</v>
      </c>
      <c r="B485" s="7" t="s">
        <v>4799</v>
      </c>
      <c r="C485" s="8">
        <v>24</v>
      </c>
      <c r="D485" s="8">
        <v>1</v>
      </c>
      <c r="E485" s="9">
        <v>1.2651437738885001</v>
      </c>
      <c r="F485" s="9">
        <v>10.1541016773884</v>
      </c>
      <c r="G485" s="10">
        <v>9.63269900139714E-10</v>
      </c>
      <c r="H485" s="11" t="s">
        <v>8369</v>
      </c>
      <c r="I485" s="11" t="s">
        <v>8361</v>
      </c>
      <c r="J485" s="12" t="s">
        <v>5102</v>
      </c>
      <c r="K485" s="12" t="s">
        <v>4800</v>
      </c>
      <c r="L485" s="8">
        <v>254075</v>
      </c>
      <c r="M485" s="8">
        <v>254363</v>
      </c>
      <c r="N485" s="8" t="s">
        <v>9</v>
      </c>
      <c r="O485" s="8">
        <v>657524</v>
      </c>
      <c r="P485" s="8">
        <v>657548</v>
      </c>
      <c r="Q485" s="8" t="s">
        <v>5</v>
      </c>
      <c r="R485" s="8">
        <v>520</v>
      </c>
      <c r="S485" s="8">
        <v>61593</v>
      </c>
      <c r="T485" s="8">
        <v>13550801</v>
      </c>
      <c r="U485" s="8">
        <v>278</v>
      </c>
      <c r="V485" s="8">
        <v>1266</v>
      </c>
      <c r="W485" s="8" t="s">
        <v>5100</v>
      </c>
      <c r="X485" s="11" t="s">
        <v>6205</v>
      </c>
    </row>
    <row r="486" spans="1:24">
      <c r="A486" s="7" t="s">
        <v>2075</v>
      </c>
      <c r="B486" s="7" t="s">
        <v>1543</v>
      </c>
      <c r="C486" s="8">
        <v>24</v>
      </c>
      <c r="D486" s="8">
        <v>1</v>
      </c>
      <c r="E486" s="9">
        <v>1.22184087705893</v>
      </c>
      <c r="F486" s="9">
        <v>6.5231510223687703</v>
      </c>
      <c r="G486" s="10">
        <v>7.6482656205940203E-6</v>
      </c>
      <c r="H486" s="11" t="s">
        <v>8369</v>
      </c>
      <c r="I486" s="11" t="s">
        <v>8369</v>
      </c>
      <c r="J486" s="12" t="s">
        <v>2076</v>
      </c>
      <c r="K486" s="12" t="s">
        <v>1544</v>
      </c>
      <c r="L486" s="8">
        <v>1720109</v>
      </c>
      <c r="M486" s="8">
        <v>1720322</v>
      </c>
      <c r="N486" s="8" t="s">
        <v>5</v>
      </c>
      <c r="O486" s="8">
        <v>2354274</v>
      </c>
      <c r="P486" s="8">
        <v>2354384</v>
      </c>
      <c r="Q486" s="8" t="s">
        <v>5</v>
      </c>
      <c r="R486" s="8">
        <v>3077</v>
      </c>
      <c r="S486" s="8">
        <v>16254</v>
      </c>
      <c r="T486" s="8">
        <v>13593583</v>
      </c>
      <c r="U486" s="8">
        <v>481</v>
      </c>
      <c r="V486" s="8">
        <v>2282</v>
      </c>
      <c r="W486" s="8" t="s">
        <v>2074</v>
      </c>
      <c r="X486" s="11" t="s">
        <v>1542</v>
      </c>
    </row>
    <row r="487" spans="1:24">
      <c r="A487" s="7" t="s">
        <v>2687</v>
      </c>
      <c r="B487" s="7" t="s">
        <v>516</v>
      </c>
      <c r="C487" s="8">
        <v>24</v>
      </c>
      <c r="D487" s="8">
        <v>1</v>
      </c>
      <c r="E487" s="9">
        <v>0.43946963641852899</v>
      </c>
      <c r="F487" s="9">
        <v>7.3176701561115198</v>
      </c>
      <c r="G487" s="10">
        <v>8.5362340372441397E-7</v>
      </c>
      <c r="H487" s="11" t="s">
        <v>8369</v>
      </c>
      <c r="I487" s="11" t="s">
        <v>8369</v>
      </c>
      <c r="J487" s="12" t="s">
        <v>2688</v>
      </c>
      <c r="K487" s="12" t="s">
        <v>517</v>
      </c>
      <c r="L487" s="8">
        <v>753157</v>
      </c>
      <c r="M487" s="8">
        <v>753299</v>
      </c>
      <c r="N487" s="8" t="s">
        <v>9</v>
      </c>
      <c r="O487" s="8">
        <v>2311609</v>
      </c>
      <c r="P487" s="8">
        <v>2311679</v>
      </c>
      <c r="Q487" s="8" t="s">
        <v>9</v>
      </c>
      <c r="R487" s="8">
        <v>847</v>
      </c>
      <c r="S487" s="8">
        <v>52505</v>
      </c>
      <c r="T487" s="8">
        <v>13559562</v>
      </c>
      <c r="U487" s="8">
        <v>884</v>
      </c>
      <c r="V487" s="8">
        <v>3514</v>
      </c>
      <c r="W487" s="8" t="s">
        <v>2686</v>
      </c>
      <c r="X487" s="11" t="s">
        <v>515</v>
      </c>
    </row>
    <row r="488" spans="1:24">
      <c r="A488" s="7" t="s">
        <v>519</v>
      </c>
      <c r="B488" s="7" t="s">
        <v>6409</v>
      </c>
      <c r="C488" s="8">
        <v>24</v>
      </c>
      <c r="D488" s="8">
        <v>1</v>
      </c>
      <c r="E488" s="9">
        <v>1.1879394944780199</v>
      </c>
      <c r="F488" s="9">
        <v>10.3897452663316</v>
      </c>
      <c r="G488" s="10">
        <v>4.0852878254957199E-10</v>
      </c>
      <c r="H488" s="11" t="s">
        <v>8369</v>
      </c>
      <c r="I488" s="11" t="s">
        <v>8369</v>
      </c>
      <c r="J488" s="12" t="s">
        <v>520</v>
      </c>
      <c r="K488" s="12" t="s">
        <v>6410</v>
      </c>
      <c r="L488" s="8">
        <v>985861</v>
      </c>
      <c r="M488" s="8">
        <v>985970</v>
      </c>
      <c r="N488" s="8" t="s">
        <v>9</v>
      </c>
      <c r="O488" s="8">
        <v>4478469</v>
      </c>
      <c r="P488" s="8">
        <v>4478577</v>
      </c>
      <c r="Q488" s="8" t="s">
        <v>5</v>
      </c>
      <c r="R488" s="8">
        <v>11239</v>
      </c>
      <c r="S488" s="8">
        <v>2795</v>
      </c>
      <c r="T488" s="8">
        <v>13598880</v>
      </c>
      <c r="U488" s="8">
        <v>2576</v>
      </c>
      <c r="V488" s="8">
        <v>439</v>
      </c>
      <c r="W488" s="8" t="s">
        <v>518</v>
      </c>
      <c r="X488" s="11" t="s">
        <v>6408</v>
      </c>
    </row>
    <row r="489" spans="1:24">
      <c r="A489" s="7" t="s">
        <v>24</v>
      </c>
      <c r="B489" s="7" t="s">
        <v>3859</v>
      </c>
      <c r="C489" s="8">
        <v>24</v>
      </c>
      <c r="D489" s="8">
        <v>2</v>
      </c>
      <c r="E489" s="9">
        <v>10.299369113357599</v>
      </c>
      <c r="F489" s="9">
        <v>384.143797582677</v>
      </c>
      <c r="G489" s="10">
        <v>1.49563592730664E-46</v>
      </c>
      <c r="H489" s="11" t="s">
        <v>8367</v>
      </c>
      <c r="I489" s="11" t="s">
        <v>8369</v>
      </c>
      <c r="J489" s="12" t="s">
        <v>25</v>
      </c>
      <c r="K489" s="12" t="s">
        <v>873</v>
      </c>
      <c r="L489" s="8">
        <v>1622851</v>
      </c>
      <c r="M489" s="8">
        <v>1622891</v>
      </c>
      <c r="N489" s="8" t="s">
        <v>9</v>
      </c>
      <c r="O489" s="8">
        <v>1703231</v>
      </c>
      <c r="P489" s="8">
        <v>1703464</v>
      </c>
      <c r="Q489" s="8" t="s">
        <v>9</v>
      </c>
      <c r="R489" s="8">
        <v>1434</v>
      </c>
      <c r="S489" s="8">
        <v>593</v>
      </c>
      <c r="T489" s="8">
        <v>13610887</v>
      </c>
      <c r="U489" s="8">
        <v>3261</v>
      </c>
      <c r="V489" s="8">
        <v>41</v>
      </c>
      <c r="W489" s="8" t="s">
        <v>22</v>
      </c>
      <c r="X489" s="11" t="s">
        <v>3858</v>
      </c>
    </row>
    <row r="490" spans="1:24">
      <c r="A490" s="7" t="s">
        <v>2935</v>
      </c>
      <c r="B490" s="7" t="s">
        <v>29</v>
      </c>
      <c r="C490" s="8">
        <v>23</v>
      </c>
      <c r="D490" s="8">
        <v>2</v>
      </c>
      <c r="E490" s="9">
        <v>2.7189322731526602</v>
      </c>
      <c r="F490" s="9">
        <v>62.834466836923497</v>
      </c>
      <c r="G490" s="10">
        <v>4.9155996129121403E-26</v>
      </c>
      <c r="H490" s="11" t="s">
        <v>8362</v>
      </c>
      <c r="I490" s="11" t="s">
        <v>8367</v>
      </c>
      <c r="J490" s="12" t="s">
        <v>2935</v>
      </c>
      <c r="K490" s="12" t="s">
        <v>31</v>
      </c>
      <c r="L490" s="8">
        <v>2425940</v>
      </c>
      <c r="M490" s="8">
        <v>2426041</v>
      </c>
      <c r="N490" s="8" t="s">
        <v>9</v>
      </c>
      <c r="O490" s="8">
        <v>2942867</v>
      </c>
      <c r="P490" s="8">
        <v>2942902</v>
      </c>
      <c r="Q490" s="8" t="s">
        <v>5</v>
      </c>
      <c r="R490" s="8">
        <v>158</v>
      </c>
      <c r="S490" s="8">
        <v>31464</v>
      </c>
      <c r="T490" s="8">
        <v>13581293</v>
      </c>
      <c r="U490" s="8">
        <v>84</v>
      </c>
      <c r="V490" s="8">
        <v>6326</v>
      </c>
      <c r="W490" s="8" t="s">
        <v>2934</v>
      </c>
      <c r="X490" s="11" t="s">
        <v>27</v>
      </c>
    </row>
    <row r="491" spans="1:24">
      <c r="A491" s="7" t="s">
        <v>3812</v>
      </c>
      <c r="B491" s="7" t="s">
        <v>24</v>
      </c>
      <c r="C491" s="8">
        <v>23</v>
      </c>
      <c r="D491" s="8">
        <v>1</v>
      </c>
      <c r="E491" s="9">
        <v>0.421255364732043</v>
      </c>
      <c r="F491" s="9">
        <v>4.8984784625799103</v>
      </c>
      <c r="G491" s="10">
        <v>5.0598385254905899E-3</v>
      </c>
      <c r="H491" s="11" t="s">
        <v>8369</v>
      </c>
      <c r="I491" s="11" t="s">
        <v>8367</v>
      </c>
      <c r="J491" s="12" t="s">
        <v>3813</v>
      </c>
      <c r="K491" s="12" t="s">
        <v>25</v>
      </c>
      <c r="L491" s="8">
        <v>3891160</v>
      </c>
      <c r="M491" s="8">
        <v>3891297</v>
      </c>
      <c r="N491" s="8" t="s">
        <v>5</v>
      </c>
      <c r="O491" s="8">
        <v>1622818</v>
      </c>
      <c r="P491" s="8">
        <v>1622862</v>
      </c>
      <c r="Q491" s="8" t="s">
        <v>9</v>
      </c>
      <c r="R491" s="8">
        <v>14616</v>
      </c>
      <c r="S491" s="8">
        <v>4367</v>
      </c>
      <c r="T491" s="8">
        <v>13593932</v>
      </c>
      <c r="U491" s="8">
        <v>832</v>
      </c>
      <c r="V491" s="8">
        <v>3261</v>
      </c>
      <c r="W491" s="8" t="s">
        <v>3811</v>
      </c>
      <c r="X491" s="11" t="s">
        <v>22</v>
      </c>
    </row>
    <row r="492" spans="1:24">
      <c r="A492" s="7" t="s">
        <v>4510</v>
      </c>
      <c r="B492" s="7" t="s">
        <v>58</v>
      </c>
      <c r="C492" s="8">
        <v>23</v>
      </c>
      <c r="D492" s="8" t="s">
        <v>6</v>
      </c>
      <c r="E492" s="9">
        <v>0.15684514684465101</v>
      </c>
      <c r="F492" s="9">
        <v>5.9306160064036799</v>
      </c>
      <c r="G492" s="10">
        <v>1.4858004743278699E-4</v>
      </c>
      <c r="H492" s="11" t="s">
        <v>8367</v>
      </c>
      <c r="I492" s="11" t="s">
        <v>8367</v>
      </c>
      <c r="J492" s="12" t="s">
        <v>4511</v>
      </c>
      <c r="K492" s="12" t="s">
        <v>59</v>
      </c>
      <c r="L492" s="8">
        <v>2924306</v>
      </c>
      <c r="M492" s="8">
        <v>2924525</v>
      </c>
      <c r="N492" s="8" t="s">
        <v>9</v>
      </c>
      <c r="O492" s="8">
        <v>4106368</v>
      </c>
      <c r="P492" s="8">
        <v>4106387</v>
      </c>
      <c r="Q492" s="8" t="s">
        <v>5</v>
      </c>
      <c r="R492" s="8">
        <v>38563</v>
      </c>
      <c r="S492" s="8">
        <v>1365</v>
      </c>
      <c r="T492" s="8">
        <v>13572987</v>
      </c>
      <c r="U492" s="8">
        <v>16806</v>
      </c>
      <c r="V492" s="8">
        <v>491</v>
      </c>
      <c r="W492" s="8" t="s">
        <v>4509</v>
      </c>
      <c r="X492" s="11" t="s">
        <v>56</v>
      </c>
    </row>
    <row r="493" spans="1:24">
      <c r="A493" s="7" t="s">
        <v>4312</v>
      </c>
      <c r="B493" s="7" t="s">
        <v>6462</v>
      </c>
      <c r="C493" s="8">
        <v>23</v>
      </c>
      <c r="D493" s="8">
        <v>2</v>
      </c>
      <c r="E493" s="9">
        <v>2.5776587856244402</v>
      </c>
      <c r="F493" s="9">
        <v>22.177599185567299</v>
      </c>
      <c r="G493" s="10">
        <v>1.81834728444525E-16</v>
      </c>
      <c r="H493" s="11" t="s">
        <v>8367</v>
      </c>
      <c r="I493" s="11" t="s">
        <v>8361</v>
      </c>
      <c r="J493" s="12" t="s">
        <v>4313</v>
      </c>
      <c r="K493" s="12" t="s">
        <v>1221</v>
      </c>
      <c r="L493" s="8">
        <v>2153309</v>
      </c>
      <c r="M493" s="8">
        <v>2153371</v>
      </c>
      <c r="N493" s="8" t="s">
        <v>5</v>
      </c>
      <c r="O493" s="8">
        <v>2597798</v>
      </c>
      <c r="P493" s="8">
        <v>2597862</v>
      </c>
      <c r="Q493" s="8" t="s">
        <v>9</v>
      </c>
      <c r="R493" s="8">
        <v>18574</v>
      </c>
      <c r="S493" s="8">
        <v>759</v>
      </c>
      <c r="T493" s="8">
        <v>13593582</v>
      </c>
      <c r="U493" s="8">
        <v>3547</v>
      </c>
      <c r="V493" s="8">
        <v>143</v>
      </c>
      <c r="W493" s="8" t="s">
        <v>4311</v>
      </c>
      <c r="X493" s="11" t="s">
        <v>6461</v>
      </c>
    </row>
    <row r="494" spans="1:24">
      <c r="A494" s="7" t="s">
        <v>6508</v>
      </c>
      <c r="B494" s="7" t="s">
        <v>4799</v>
      </c>
      <c r="C494" s="8">
        <v>23</v>
      </c>
      <c r="D494" s="8" t="s">
        <v>6</v>
      </c>
      <c r="E494" s="9">
        <v>1.11201927702105</v>
      </c>
      <c r="F494" s="9">
        <v>6.9889074678472802</v>
      </c>
      <c r="G494" s="10">
        <v>6.8268104765713304E-6</v>
      </c>
      <c r="H494" s="11" t="s">
        <v>8369</v>
      </c>
      <c r="I494" s="11" t="s">
        <v>8361</v>
      </c>
      <c r="J494" s="12" t="s">
        <v>6509</v>
      </c>
      <c r="K494" s="12" t="s">
        <v>4800</v>
      </c>
      <c r="L494" s="8">
        <v>457709</v>
      </c>
      <c r="M494" s="8">
        <v>457795</v>
      </c>
      <c r="N494" s="8" t="s">
        <v>5</v>
      </c>
      <c r="O494" s="8">
        <v>657513</v>
      </c>
      <c r="P494" s="8">
        <v>657549</v>
      </c>
      <c r="Q494" s="8" t="s">
        <v>5</v>
      </c>
      <c r="R494" s="8">
        <v>724</v>
      </c>
      <c r="S494" s="8">
        <v>61594</v>
      </c>
      <c r="T494" s="8">
        <v>13550597</v>
      </c>
      <c r="U494" s="8">
        <v>299</v>
      </c>
      <c r="V494" s="8">
        <v>1266</v>
      </c>
      <c r="W494" s="8" t="s">
        <v>6507</v>
      </c>
      <c r="X494" s="11" t="s">
        <v>4798</v>
      </c>
    </row>
    <row r="495" spans="1:24">
      <c r="A495" s="7" t="s">
        <v>2625</v>
      </c>
      <c r="B495" s="7" t="s">
        <v>5506</v>
      </c>
      <c r="C495" s="8">
        <v>23</v>
      </c>
      <c r="D495" s="8">
        <v>2</v>
      </c>
      <c r="E495" s="9">
        <v>0.40338678418450102</v>
      </c>
      <c r="F495" s="9">
        <v>10.492614877941101</v>
      </c>
      <c r="G495" s="10">
        <v>5.3864713147413597E-10</v>
      </c>
      <c r="H495" s="11" t="s">
        <v>8367</v>
      </c>
      <c r="I495" s="11" t="s">
        <v>8369</v>
      </c>
      <c r="J495" s="12" t="s">
        <v>2627</v>
      </c>
      <c r="K495" s="12" t="s">
        <v>5507</v>
      </c>
      <c r="L495" s="8">
        <v>1409128</v>
      </c>
      <c r="M495" s="8">
        <v>1409147</v>
      </c>
      <c r="N495" s="8" t="s">
        <v>5</v>
      </c>
      <c r="O495" s="8">
        <v>3782527</v>
      </c>
      <c r="P495" s="8">
        <v>3782588</v>
      </c>
      <c r="Q495" s="8" t="s">
        <v>9</v>
      </c>
      <c r="R495" s="8">
        <v>29713</v>
      </c>
      <c r="S495" s="8">
        <v>1002</v>
      </c>
      <c r="T495" s="8">
        <v>13582200</v>
      </c>
      <c r="U495" s="8">
        <v>14260</v>
      </c>
      <c r="V495" s="8">
        <v>226</v>
      </c>
      <c r="W495" s="8" t="s">
        <v>2623</v>
      </c>
      <c r="X495" s="11" t="s">
        <v>5505</v>
      </c>
    </row>
    <row r="496" spans="1:24">
      <c r="A496" s="7" t="s">
        <v>6233</v>
      </c>
      <c r="B496" s="7" t="s">
        <v>3597</v>
      </c>
      <c r="C496" s="8">
        <v>23</v>
      </c>
      <c r="D496" s="8">
        <v>1</v>
      </c>
      <c r="E496" s="9">
        <v>0.88994085511280596</v>
      </c>
      <c r="F496" s="9">
        <v>8.1025655748450092</v>
      </c>
      <c r="G496" s="10">
        <v>2.9985840488052597E-7</v>
      </c>
      <c r="H496" s="11" t="s">
        <v>8361</v>
      </c>
      <c r="I496" s="11" t="s">
        <v>8365</v>
      </c>
      <c r="J496" s="12" t="s">
        <v>520</v>
      </c>
      <c r="K496" s="12" t="s">
        <v>3597</v>
      </c>
      <c r="L496" s="8">
        <v>985877</v>
      </c>
      <c r="M496" s="8">
        <v>985900</v>
      </c>
      <c r="N496" s="8" t="s">
        <v>9</v>
      </c>
      <c r="O496" s="8">
        <v>1641032</v>
      </c>
      <c r="P496" s="8">
        <v>1641076</v>
      </c>
      <c r="Q496" s="8" t="s">
        <v>9</v>
      </c>
      <c r="R496" s="8">
        <v>1811</v>
      </c>
      <c r="S496" s="8">
        <v>21301</v>
      </c>
      <c r="T496" s="8">
        <v>13589803</v>
      </c>
      <c r="U496" s="8">
        <v>1066</v>
      </c>
      <c r="V496" s="8">
        <v>561</v>
      </c>
      <c r="W496" s="8" t="s">
        <v>6570</v>
      </c>
      <c r="X496" s="11" t="s">
        <v>3596</v>
      </c>
    </row>
    <row r="497" spans="1:24">
      <c r="A497" s="7" t="s">
        <v>4296</v>
      </c>
      <c r="B497" s="7" t="s">
        <v>2905</v>
      </c>
      <c r="C497" s="8">
        <v>23</v>
      </c>
      <c r="D497" s="8">
        <v>2</v>
      </c>
      <c r="E497" s="9">
        <v>0.31576476489007799</v>
      </c>
      <c r="F497" s="9">
        <v>44.604725569991899</v>
      </c>
      <c r="G497" s="10">
        <v>2.9601896767246401E-23</v>
      </c>
      <c r="H497" s="11" t="s">
        <v>8369</v>
      </c>
      <c r="I497" s="11" t="s">
        <v>8369</v>
      </c>
      <c r="J497" s="12" t="s">
        <v>4297</v>
      </c>
      <c r="K497" s="12" t="s">
        <v>2906</v>
      </c>
      <c r="L497" s="8">
        <v>4218879</v>
      </c>
      <c r="M497" s="8">
        <v>4218930</v>
      </c>
      <c r="N497" s="8" t="s">
        <v>5</v>
      </c>
      <c r="O497" s="8">
        <v>2177101</v>
      </c>
      <c r="P497" s="8">
        <v>2177200</v>
      </c>
      <c r="Q497" s="8" t="s">
        <v>9</v>
      </c>
      <c r="R497" s="8">
        <v>1075</v>
      </c>
      <c r="S497" s="8">
        <v>6526</v>
      </c>
      <c r="T497" s="8">
        <v>13605314</v>
      </c>
      <c r="U497" s="8">
        <v>1131</v>
      </c>
      <c r="V497" s="8">
        <v>3663</v>
      </c>
      <c r="W497" s="8" t="s">
        <v>4294</v>
      </c>
      <c r="X497" s="11" t="s">
        <v>2904</v>
      </c>
    </row>
    <row r="498" spans="1:24">
      <c r="A498" s="7" t="s">
        <v>5459</v>
      </c>
      <c r="B498" s="7" t="s">
        <v>513</v>
      </c>
      <c r="C498" s="8">
        <v>23</v>
      </c>
      <c r="D498" s="8">
        <v>1</v>
      </c>
      <c r="E498" s="9">
        <v>0.54791851592598495</v>
      </c>
      <c r="F498" s="9">
        <v>14.6450628085048</v>
      </c>
      <c r="G498" s="10">
        <v>1.2166819007028801E-12</v>
      </c>
      <c r="H498" s="11" t="s">
        <v>8363</v>
      </c>
      <c r="I498" s="11" t="s">
        <v>8369</v>
      </c>
      <c r="J498" s="12" t="s">
        <v>2377</v>
      </c>
      <c r="K498" s="12" t="s">
        <v>514</v>
      </c>
      <c r="L498" s="8">
        <v>2560325</v>
      </c>
      <c r="M498" s="8">
        <v>2560372</v>
      </c>
      <c r="N498" s="8" t="s">
        <v>9</v>
      </c>
      <c r="O498" s="8">
        <v>1018973</v>
      </c>
      <c r="P498" s="8">
        <v>1019097</v>
      </c>
      <c r="Q498" s="8" t="s">
        <v>9</v>
      </c>
      <c r="R498" s="8">
        <v>2828</v>
      </c>
      <c r="S498" s="8">
        <v>7554</v>
      </c>
      <c r="T498" s="8">
        <v>13602533</v>
      </c>
      <c r="U498" s="8">
        <v>957</v>
      </c>
      <c r="V498" s="8">
        <v>2460</v>
      </c>
      <c r="W498" s="8" t="s">
        <v>5458</v>
      </c>
      <c r="X498" s="11" t="s">
        <v>512</v>
      </c>
    </row>
    <row r="499" spans="1:24">
      <c r="A499" s="7" t="s">
        <v>29</v>
      </c>
      <c r="B499" s="7" t="s">
        <v>3053</v>
      </c>
      <c r="C499" s="8">
        <v>23</v>
      </c>
      <c r="D499" s="8">
        <v>1</v>
      </c>
      <c r="E499" s="9">
        <v>4.0336851813923297E-2</v>
      </c>
      <c r="F499" s="9">
        <v>6.9033281199219996</v>
      </c>
      <c r="G499" s="10">
        <v>2.37697159392308E-6</v>
      </c>
      <c r="H499" s="11" t="s">
        <v>8367</v>
      </c>
      <c r="I499" s="11" t="s">
        <v>8364</v>
      </c>
      <c r="J499" s="12" t="s">
        <v>31</v>
      </c>
      <c r="K499" s="12" t="s">
        <v>3051</v>
      </c>
      <c r="L499" s="8">
        <v>2942801</v>
      </c>
      <c r="M499" s="8">
        <v>2942851</v>
      </c>
      <c r="N499" s="8" t="s">
        <v>5</v>
      </c>
      <c r="O499" s="8">
        <v>2737148</v>
      </c>
      <c r="P499" s="8">
        <v>2737196</v>
      </c>
      <c r="Q499" s="8" t="s">
        <v>5</v>
      </c>
      <c r="R499" s="8">
        <v>15385</v>
      </c>
      <c r="S499" s="8">
        <v>2944</v>
      </c>
      <c r="T499" s="8">
        <v>13594586</v>
      </c>
      <c r="U499" s="8">
        <v>6268</v>
      </c>
      <c r="V499" s="8">
        <v>5095</v>
      </c>
      <c r="W499" s="8" t="s">
        <v>27</v>
      </c>
      <c r="X499" s="11" t="s">
        <v>3052</v>
      </c>
    </row>
    <row r="500" spans="1:24">
      <c r="A500" s="7" t="s">
        <v>4270</v>
      </c>
      <c r="B500" s="7" t="s">
        <v>6451</v>
      </c>
      <c r="C500" s="8">
        <v>23</v>
      </c>
      <c r="D500" s="8">
        <v>2</v>
      </c>
      <c r="E500" s="9">
        <v>2.7525273291024099</v>
      </c>
      <c r="F500" s="9">
        <v>43.386066383741998</v>
      </c>
      <c r="G500" s="10">
        <v>1.82611678432112E-22</v>
      </c>
      <c r="H500" s="11" t="s">
        <v>8367</v>
      </c>
      <c r="I500" s="11" t="s">
        <v>8361</v>
      </c>
      <c r="J500" s="12" t="s">
        <v>18</v>
      </c>
      <c r="K500" s="12" t="s">
        <v>6452</v>
      </c>
      <c r="L500" s="8">
        <v>2734221</v>
      </c>
      <c r="M500" s="8">
        <v>2734294</v>
      </c>
      <c r="N500" s="8" t="s">
        <v>9</v>
      </c>
      <c r="O500" s="8">
        <v>1327746</v>
      </c>
      <c r="P500" s="8">
        <v>1327761</v>
      </c>
      <c r="Q500" s="8" t="s">
        <v>5</v>
      </c>
      <c r="R500" s="8">
        <v>42071</v>
      </c>
      <c r="S500" s="8">
        <v>171</v>
      </c>
      <c r="T500" s="8">
        <v>13570673</v>
      </c>
      <c r="U500" s="8">
        <v>15926</v>
      </c>
      <c r="V500" s="8">
        <v>32</v>
      </c>
      <c r="W500" s="8" t="s">
        <v>4268</v>
      </c>
      <c r="X500" s="11" t="s">
        <v>6450</v>
      </c>
    </row>
    <row r="501" spans="1:24">
      <c r="A501" s="7" t="s">
        <v>6773</v>
      </c>
      <c r="B501" s="7" t="s">
        <v>6774</v>
      </c>
      <c r="C501" s="8">
        <v>23</v>
      </c>
      <c r="D501" s="8" t="s">
        <v>6</v>
      </c>
      <c r="E501" s="9">
        <v>14.7947443273515</v>
      </c>
      <c r="F501" s="9">
        <v>74.510659309212599</v>
      </c>
      <c r="G501" s="10">
        <v>2.87494328682242E-28</v>
      </c>
      <c r="H501" s="11" t="s">
        <v>8363</v>
      </c>
      <c r="I501" s="11" t="s">
        <v>8369</v>
      </c>
      <c r="J501" s="12" t="s">
        <v>5199</v>
      </c>
      <c r="K501" s="12" t="s">
        <v>6775</v>
      </c>
      <c r="L501" s="8">
        <v>2830889</v>
      </c>
      <c r="M501" s="8">
        <v>2831292</v>
      </c>
      <c r="N501" s="8" t="s">
        <v>5</v>
      </c>
      <c r="O501" s="8">
        <v>2829557</v>
      </c>
      <c r="P501" s="8">
        <v>2829989</v>
      </c>
      <c r="Q501" s="8" t="s">
        <v>5</v>
      </c>
      <c r="R501" s="8">
        <v>933</v>
      </c>
      <c r="S501" s="8">
        <v>4502</v>
      </c>
      <c r="T501" s="8">
        <v>13607480</v>
      </c>
      <c r="U501" s="8">
        <v>159</v>
      </c>
      <c r="V501" s="8">
        <v>555</v>
      </c>
      <c r="W501" s="8" t="s">
        <v>6771</v>
      </c>
      <c r="X501" s="11" t="s">
        <v>6772</v>
      </c>
    </row>
    <row r="502" spans="1:24">
      <c r="A502" s="7" t="s">
        <v>5990</v>
      </c>
      <c r="B502" s="7" t="s">
        <v>6809</v>
      </c>
      <c r="C502" s="8">
        <v>23</v>
      </c>
      <c r="D502" s="8">
        <v>1</v>
      </c>
      <c r="E502" s="9">
        <v>8.4537381462357306</v>
      </c>
      <c r="F502" s="9">
        <v>8.4537381462357306</v>
      </c>
      <c r="G502" s="10">
        <v>1.24686906224246E-7</v>
      </c>
      <c r="H502" s="11" t="s">
        <v>8369</v>
      </c>
      <c r="I502" s="11" t="s">
        <v>8369</v>
      </c>
      <c r="J502" s="12" t="s">
        <v>5991</v>
      </c>
      <c r="K502" s="12" t="s">
        <v>6810</v>
      </c>
      <c r="L502" s="8">
        <v>3937043</v>
      </c>
      <c r="M502" s="8">
        <v>3937056</v>
      </c>
      <c r="N502" s="8" t="s">
        <v>5</v>
      </c>
      <c r="O502" s="8">
        <v>1747007</v>
      </c>
      <c r="P502" s="8">
        <v>1747040</v>
      </c>
      <c r="Q502" s="8" t="s">
        <v>5</v>
      </c>
      <c r="R502" s="8">
        <v>17355</v>
      </c>
      <c r="S502" s="8">
        <v>2131</v>
      </c>
      <c r="T502" s="8">
        <v>13593429</v>
      </c>
      <c r="U502" s="8">
        <v>907</v>
      </c>
      <c r="V502" s="8">
        <v>81</v>
      </c>
      <c r="W502" s="8" t="s">
        <v>5989</v>
      </c>
      <c r="X502" s="11" t="s">
        <v>6808</v>
      </c>
    </row>
    <row r="503" spans="1:24">
      <c r="A503" s="7" t="s">
        <v>1682</v>
      </c>
      <c r="B503" s="7" t="s">
        <v>5459</v>
      </c>
      <c r="C503" s="8">
        <v>23</v>
      </c>
      <c r="D503" s="8">
        <v>2</v>
      </c>
      <c r="E503" s="9">
        <v>0.802888545987547</v>
      </c>
      <c r="F503" s="9">
        <v>36.4417577739422</v>
      </c>
      <c r="G503" s="10">
        <v>2.4963338379664998E-21</v>
      </c>
      <c r="H503" s="11" t="s">
        <v>8369</v>
      </c>
      <c r="I503" s="11" t="s">
        <v>8363</v>
      </c>
      <c r="J503" s="12" t="s">
        <v>1683</v>
      </c>
      <c r="K503" s="12" t="s">
        <v>2377</v>
      </c>
      <c r="L503" s="8">
        <v>3383332</v>
      </c>
      <c r="M503" s="8">
        <v>3383493</v>
      </c>
      <c r="N503" s="8" t="s">
        <v>9</v>
      </c>
      <c r="O503" s="8">
        <v>2560305</v>
      </c>
      <c r="P503" s="8">
        <v>2560339</v>
      </c>
      <c r="Q503" s="8" t="s">
        <v>9</v>
      </c>
      <c r="R503" s="8">
        <v>3501</v>
      </c>
      <c r="S503" s="8">
        <v>2453</v>
      </c>
      <c r="T503" s="8">
        <v>13606961</v>
      </c>
      <c r="U503" s="8">
        <v>1687</v>
      </c>
      <c r="V503" s="8">
        <v>957</v>
      </c>
      <c r="W503" s="8" t="s">
        <v>1681</v>
      </c>
      <c r="X503" s="11" t="s">
        <v>5458</v>
      </c>
    </row>
    <row r="504" spans="1:24">
      <c r="A504" s="7" t="s">
        <v>3213</v>
      </c>
      <c r="B504" s="7" t="s">
        <v>4794</v>
      </c>
      <c r="C504" s="8">
        <v>23</v>
      </c>
      <c r="D504" s="8" t="s">
        <v>6</v>
      </c>
      <c r="E504" s="9">
        <v>0.90310079245538499</v>
      </c>
      <c r="F504" s="9">
        <v>4.6555933167837003</v>
      </c>
      <c r="G504" s="10">
        <v>1.28017964284906E-2</v>
      </c>
      <c r="H504" s="11" t="s">
        <v>8361</v>
      </c>
      <c r="I504" s="11" t="s">
        <v>8369</v>
      </c>
      <c r="J504" s="12" t="s">
        <v>3214</v>
      </c>
      <c r="K504" s="12" t="s">
        <v>4795</v>
      </c>
      <c r="L504" s="8">
        <v>4056569</v>
      </c>
      <c r="M504" s="8">
        <v>4056621</v>
      </c>
      <c r="N504" s="8" t="s">
        <v>9</v>
      </c>
      <c r="O504" s="8">
        <v>4329358</v>
      </c>
      <c r="P504" s="8">
        <v>4329408</v>
      </c>
      <c r="Q504" s="8" t="s">
        <v>5</v>
      </c>
      <c r="R504" s="8">
        <v>6202</v>
      </c>
      <c r="S504" s="8">
        <v>10830</v>
      </c>
      <c r="T504" s="8">
        <v>13595883</v>
      </c>
      <c r="U504" s="8">
        <v>872</v>
      </c>
      <c r="V504" s="8">
        <v>1628</v>
      </c>
      <c r="W504" s="8" t="s">
        <v>3212</v>
      </c>
      <c r="X504" s="11" t="s">
        <v>4793</v>
      </c>
    </row>
    <row r="505" spans="1:24">
      <c r="A505" s="7" t="s">
        <v>1057</v>
      </c>
      <c r="B505" s="7" t="s">
        <v>1054</v>
      </c>
      <c r="C505" s="8">
        <v>22</v>
      </c>
      <c r="D505" s="8">
        <v>2</v>
      </c>
      <c r="E505" s="9">
        <v>1.19435288434668</v>
      </c>
      <c r="F505" s="9">
        <v>402.96978762477403</v>
      </c>
      <c r="G505" s="10">
        <v>7.2609575362655102E-42</v>
      </c>
      <c r="H505" s="11" t="s">
        <v>8364</v>
      </c>
      <c r="I505" s="11" t="s">
        <v>8367</v>
      </c>
      <c r="J505" s="12" t="s">
        <v>1058</v>
      </c>
      <c r="K505" s="12" t="s">
        <v>1055</v>
      </c>
      <c r="L505" s="8">
        <v>708235</v>
      </c>
      <c r="M505" s="8">
        <v>708414</v>
      </c>
      <c r="N505" s="8" t="s">
        <v>5</v>
      </c>
      <c r="O505" s="8">
        <v>507279</v>
      </c>
      <c r="P505" s="8">
        <v>507288</v>
      </c>
      <c r="Q505" s="8" t="s">
        <v>5</v>
      </c>
      <c r="R505" s="8">
        <v>91</v>
      </c>
      <c r="S505" s="8">
        <v>8162</v>
      </c>
      <c r="T505" s="8">
        <v>13604663</v>
      </c>
      <c r="U505" s="8">
        <v>253</v>
      </c>
      <c r="V505" s="8">
        <v>5015</v>
      </c>
      <c r="W505" s="8" t="s">
        <v>1056</v>
      </c>
      <c r="X505" s="11" t="s">
        <v>1052</v>
      </c>
    </row>
    <row r="506" spans="1:24">
      <c r="A506" s="7" t="s">
        <v>1728</v>
      </c>
      <c r="B506" s="7" t="s">
        <v>1131</v>
      </c>
      <c r="C506" s="8">
        <v>22</v>
      </c>
      <c r="D506" s="8" t="s">
        <v>6</v>
      </c>
      <c r="E506" s="9">
        <v>1.10887735027338</v>
      </c>
      <c r="F506" s="9">
        <v>6.3878546781572503</v>
      </c>
      <c r="G506" s="10">
        <v>1.0246608669517399E-4</v>
      </c>
      <c r="H506" s="11" t="s">
        <v>8369</v>
      </c>
      <c r="I506" s="11" t="s">
        <v>8367</v>
      </c>
      <c r="J506" s="12" t="s">
        <v>1729</v>
      </c>
      <c r="K506" s="12" t="s">
        <v>1133</v>
      </c>
      <c r="L506" s="8">
        <v>1668202</v>
      </c>
      <c r="M506" s="8">
        <v>1668499</v>
      </c>
      <c r="N506" s="8" t="s">
        <v>9</v>
      </c>
      <c r="O506" s="8">
        <v>2167161</v>
      </c>
      <c r="P506" s="8">
        <v>2167200</v>
      </c>
      <c r="Q506" s="8" t="s">
        <v>5</v>
      </c>
      <c r="R506" s="8">
        <v>995</v>
      </c>
      <c r="S506" s="8">
        <v>46953</v>
      </c>
      <c r="T506" s="8">
        <v>13564968</v>
      </c>
      <c r="U506" s="8">
        <v>301</v>
      </c>
      <c r="V506" s="8">
        <v>3720</v>
      </c>
      <c r="W506" s="8" t="s">
        <v>1727</v>
      </c>
      <c r="X506" s="11" t="s">
        <v>1129</v>
      </c>
    </row>
    <row r="507" spans="1:24">
      <c r="A507" s="7" t="s">
        <v>2376</v>
      </c>
      <c r="B507" s="7" t="s">
        <v>1131</v>
      </c>
      <c r="C507" s="8">
        <v>22</v>
      </c>
      <c r="D507" s="8">
        <v>2</v>
      </c>
      <c r="E507" s="9">
        <v>129.33941255142699</v>
      </c>
      <c r="F507" s="9">
        <v>167.272731858398</v>
      </c>
      <c r="G507" s="10">
        <v>3.3051204750485602E-32</v>
      </c>
      <c r="H507" s="11" t="s">
        <v>8369</v>
      </c>
      <c r="I507" s="11" t="s">
        <v>8367</v>
      </c>
      <c r="J507" s="12" t="s">
        <v>2377</v>
      </c>
      <c r="K507" s="12" t="s">
        <v>1133</v>
      </c>
      <c r="L507" s="8">
        <v>2560304</v>
      </c>
      <c r="M507" s="8">
        <v>2560372</v>
      </c>
      <c r="N507" s="8" t="s">
        <v>5</v>
      </c>
      <c r="O507" s="8">
        <v>2167164</v>
      </c>
      <c r="P507" s="8">
        <v>2167199</v>
      </c>
      <c r="Q507" s="8" t="s">
        <v>5</v>
      </c>
      <c r="R507" s="8">
        <v>38</v>
      </c>
      <c r="S507" s="8">
        <v>46953</v>
      </c>
      <c r="T507" s="8">
        <v>13565925</v>
      </c>
      <c r="U507" s="8">
        <v>3</v>
      </c>
      <c r="V507" s="8">
        <v>3720</v>
      </c>
      <c r="W507" s="8" t="s">
        <v>2375</v>
      </c>
      <c r="X507" s="11" t="s">
        <v>1129</v>
      </c>
    </row>
    <row r="508" spans="1:24">
      <c r="A508" s="7" t="s">
        <v>3</v>
      </c>
      <c r="B508" s="7" t="s">
        <v>45</v>
      </c>
      <c r="C508" s="8">
        <v>22</v>
      </c>
      <c r="D508" s="8">
        <v>1</v>
      </c>
      <c r="E508" s="9">
        <v>0.181112465467414</v>
      </c>
      <c r="F508" s="9">
        <v>4.7754255634716598</v>
      </c>
      <c r="G508" s="10">
        <v>2.0242994291807599E-2</v>
      </c>
      <c r="H508" s="11" t="s">
        <v>8367</v>
      </c>
      <c r="I508" s="11" t="s">
        <v>8367</v>
      </c>
      <c r="J508" s="12" t="s">
        <v>4</v>
      </c>
      <c r="K508" s="12" t="s">
        <v>47</v>
      </c>
      <c r="L508" s="8">
        <v>3350627</v>
      </c>
      <c r="M508" s="8">
        <v>3350663</v>
      </c>
      <c r="N508" s="8" t="s">
        <v>5</v>
      </c>
      <c r="O508" s="8">
        <v>1405658</v>
      </c>
      <c r="P508" s="8">
        <v>1405665</v>
      </c>
      <c r="Q508" s="8" t="s">
        <v>9</v>
      </c>
      <c r="R508" s="8">
        <v>930</v>
      </c>
      <c r="S508" s="8">
        <v>67097</v>
      </c>
      <c r="T508" s="8">
        <v>13544889</v>
      </c>
      <c r="U508" s="8">
        <v>1603</v>
      </c>
      <c r="V508" s="8">
        <v>2203</v>
      </c>
      <c r="W508" s="8" t="s">
        <v>1</v>
      </c>
      <c r="X508" s="11" t="s">
        <v>43</v>
      </c>
    </row>
    <row r="509" spans="1:24">
      <c r="A509" s="7" t="s">
        <v>4662</v>
      </c>
      <c r="B509" s="7" t="s">
        <v>58</v>
      </c>
      <c r="C509" s="8">
        <v>22</v>
      </c>
      <c r="D509" s="8">
        <v>1</v>
      </c>
      <c r="E509" s="9">
        <v>1.5993326480374499</v>
      </c>
      <c r="F509" s="9">
        <v>8.8717799479348294</v>
      </c>
      <c r="G509" s="10">
        <v>1.8056906129374199E-7</v>
      </c>
      <c r="H509" s="11" t="s">
        <v>8369</v>
      </c>
      <c r="I509" s="11" t="s">
        <v>8367</v>
      </c>
      <c r="J509" s="12" t="s">
        <v>4663</v>
      </c>
      <c r="K509" s="12" t="s">
        <v>59</v>
      </c>
      <c r="L509" s="8">
        <v>1795551</v>
      </c>
      <c r="M509" s="8">
        <v>1795724</v>
      </c>
      <c r="N509" s="8" t="s">
        <v>9</v>
      </c>
      <c r="O509" s="8">
        <v>4106361</v>
      </c>
      <c r="P509" s="8">
        <v>4106387</v>
      </c>
      <c r="Q509" s="8" t="s">
        <v>5</v>
      </c>
      <c r="R509" s="8">
        <v>24665</v>
      </c>
      <c r="S509" s="8">
        <v>1366</v>
      </c>
      <c r="T509" s="8">
        <v>13586885</v>
      </c>
      <c r="U509" s="8">
        <v>897</v>
      </c>
      <c r="V509" s="8">
        <v>491</v>
      </c>
      <c r="W509" s="8" t="s">
        <v>4661</v>
      </c>
      <c r="X509" s="11" t="s">
        <v>56</v>
      </c>
    </row>
    <row r="510" spans="1:24">
      <c r="A510" s="7" t="s">
        <v>4265</v>
      </c>
      <c r="B510" s="7" t="s">
        <v>4803</v>
      </c>
      <c r="C510" s="8">
        <v>22</v>
      </c>
      <c r="D510" s="8">
        <v>1</v>
      </c>
      <c r="E510" s="9">
        <v>0.36003075785809402</v>
      </c>
      <c r="F510" s="9">
        <v>19.499628600135299</v>
      </c>
      <c r="G510" s="10">
        <v>1.94153251854714E-14</v>
      </c>
      <c r="H510" s="11" t="s">
        <v>8365</v>
      </c>
      <c r="I510" s="11" t="s">
        <v>8369</v>
      </c>
      <c r="J510" s="12" t="s">
        <v>4265</v>
      </c>
      <c r="K510" s="12" t="s">
        <v>4805</v>
      </c>
      <c r="L510" s="8">
        <v>2001950</v>
      </c>
      <c r="M510" s="8">
        <v>2001982</v>
      </c>
      <c r="N510" s="8" t="s">
        <v>9</v>
      </c>
      <c r="O510" s="8">
        <v>127566</v>
      </c>
      <c r="P510" s="8">
        <v>127624</v>
      </c>
      <c r="Q510" s="8" t="s">
        <v>5</v>
      </c>
      <c r="R510" s="8">
        <v>7911</v>
      </c>
      <c r="S510" s="8">
        <v>1940</v>
      </c>
      <c r="T510" s="8">
        <v>13603065</v>
      </c>
      <c r="U510" s="8">
        <v>6568</v>
      </c>
      <c r="V510" s="8">
        <v>523</v>
      </c>
      <c r="W510" s="8" t="s">
        <v>4264</v>
      </c>
      <c r="X510" s="11" t="s">
        <v>4801</v>
      </c>
    </row>
    <row r="511" spans="1:24">
      <c r="A511" s="7" t="s">
        <v>4524</v>
      </c>
      <c r="B511" s="7" t="s">
        <v>6197</v>
      </c>
      <c r="C511" s="8">
        <v>22</v>
      </c>
      <c r="D511" s="8">
        <v>2</v>
      </c>
      <c r="E511" s="9">
        <v>73.900663061434599</v>
      </c>
      <c r="F511" s="9">
        <v>91.153713935116301</v>
      </c>
      <c r="G511" s="10">
        <v>1.0785193189598001E-28</v>
      </c>
      <c r="H511" s="11" t="s">
        <v>8369</v>
      </c>
      <c r="I511" s="11" t="s">
        <v>8361</v>
      </c>
      <c r="J511" s="12" t="s">
        <v>4525</v>
      </c>
      <c r="K511" s="12" t="s">
        <v>1221</v>
      </c>
      <c r="L511" s="8">
        <v>185156</v>
      </c>
      <c r="M511" s="8">
        <v>185376</v>
      </c>
      <c r="N511" s="8" t="s">
        <v>9</v>
      </c>
      <c r="O511" s="8">
        <v>2736910</v>
      </c>
      <c r="P511" s="8">
        <v>2736931</v>
      </c>
      <c r="Q511" s="8" t="s">
        <v>5</v>
      </c>
      <c r="R511" s="8">
        <v>4685</v>
      </c>
      <c r="S511" s="8">
        <v>701</v>
      </c>
      <c r="T511" s="8">
        <v>13607530</v>
      </c>
      <c r="U511" s="8">
        <v>370</v>
      </c>
      <c r="V511" s="8">
        <v>26</v>
      </c>
      <c r="W511" s="8" t="s">
        <v>4523</v>
      </c>
      <c r="X511" s="11" t="s">
        <v>6498</v>
      </c>
    </row>
    <row r="512" spans="1:24">
      <c r="A512" s="7" t="s">
        <v>4265</v>
      </c>
      <c r="B512" s="7" t="s">
        <v>6199</v>
      </c>
      <c r="C512" s="8">
        <v>22</v>
      </c>
      <c r="D512" s="8">
        <v>1</v>
      </c>
      <c r="E512" s="9">
        <v>0.93139269316454698</v>
      </c>
      <c r="F512" s="9">
        <v>12.06954659999</v>
      </c>
      <c r="G512" s="10">
        <v>3.6448382647598101E-10</v>
      </c>
      <c r="H512" s="11" t="s">
        <v>8365</v>
      </c>
      <c r="I512" s="11" t="s">
        <v>8361</v>
      </c>
      <c r="J512" s="12" t="s">
        <v>4265</v>
      </c>
      <c r="K512" s="12" t="s">
        <v>1237</v>
      </c>
      <c r="L512" s="8">
        <v>2001947</v>
      </c>
      <c r="M512" s="8">
        <v>2001978</v>
      </c>
      <c r="N512" s="8" t="s">
        <v>9</v>
      </c>
      <c r="O512" s="8">
        <v>454713</v>
      </c>
      <c r="P512" s="8">
        <v>454869</v>
      </c>
      <c r="Q512" s="8" t="s">
        <v>5</v>
      </c>
      <c r="R512" s="8">
        <v>7911</v>
      </c>
      <c r="S512" s="8">
        <v>3134</v>
      </c>
      <c r="T512" s="8">
        <v>13601871</v>
      </c>
      <c r="U512" s="8">
        <v>6568</v>
      </c>
      <c r="V512" s="8">
        <v>155</v>
      </c>
      <c r="W512" s="8" t="s">
        <v>4264</v>
      </c>
      <c r="X512" s="11" t="s">
        <v>6198</v>
      </c>
    </row>
    <row r="513" spans="1:24">
      <c r="A513" s="7" t="s">
        <v>4433</v>
      </c>
      <c r="B513" s="7" t="s">
        <v>4799</v>
      </c>
      <c r="C513" s="8">
        <v>22</v>
      </c>
      <c r="D513" s="8">
        <v>1</v>
      </c>
      <c r="E513" s="9">
        <v>0.41062537460509602</v>
      </c>
      <c r="F513" s="9">
        <v>13.6723839845024</v>
      </c>
      <c r="G513" s="10">
        <v>4.7991486080237003E-11</v>
      </c>
      <c r="H513" s="11" t="s">
        <v>8369</v>
      </c>
      <c r="I513" s="11" t="s">
        <v>8361</v>
      </c>
      <c r="J513" s="12" t="s">
        <v>4434</v>
      </c>
      <c r="K513" s="12" t="s">
        <v>4800</v>
      </c>
      <c r="L513" s="8">
        <v>3308009</v>
      </c>
      <c r="M513" s="8">
        <v>3308080</v>
      </c>
      <c r="N513" s="8" t="s">
        <v>9</v>
      </c>
      <c r="O513" s="8">
        <v>657530</v>
      </c>
      <c r="P513" s="8">
        <v>657549</v>
      </c>
      <c r="Q513" s="8" t="s">
        <v>5</v>
      </c>
      <c r="R513" s="8">
        <v>354</v>
      </c>
      <c r="S513" s="8">
        <v>61595</v>
      </c>
      <c r="T513" s="8">
        <v>13550967</v>
      </c>
      <c r="U513" s="8">
        <v>799</v>
      </c>
      <c r="V513" s="8">
        <v>1266</v>
      </c>
      <c r="W513" s="8" t="s">
        <v>4431</v>
      </c>
      <c r="X513" s="11" t="s">
        <v>6206</v>
      </c>
    </row>
    <row r="514" spans="1:24">
      <c r="A514" s="7" t="s">
        <v>1823</v>
      </c>
      <c r="B514" s="7" t="s">
        <v>4799</v>
      </c>
      <c r="C514" s="8">
        <v>22</v>
      </c>
      <c r="D514" s="8">
        <v>1</v>
      </c>
      <c r="E514" s="9">
        <v>1.7862064239057101</v>
      </c>
      <c r="F514" s="9">
        <v>4.9035439115844204</v>
      </c>
      <c r="G514" s="10">
        <v>1.2577048981315401E-2</v>
      </c>
      <c r="H514" s="11" t="s">
        <v>8369</v>
      </c>
      <c r="I514" s="11" t="s">
        <v>8361</v>
      </c>
      <c r="J514" s="12" t="s">
        <v>1824</v>
      </c>
      <c r="K514" s="12" t="s">
        <v>4800</v>
      </c>
      <c r="L514" s="8">
        <v>2394407</v>
      </c>
      <c r="M514" s="8">
        <v>2394486</v>
      </c>
      <c r="N514" s="8" t="s">
        <v>9</v>
      </c>
      <c r="O514" s="8">
        <v>657523</v>
      </c>
      <c r="P514" s="8">
        <v>657549</v>
      </c>
      <c r="Q514" s="8" t="s">
        <v>5</v>
      </c>
      <c r="R514" s="8">
        <v>987</v>
      </c>
      <c r="S514" s="8">
        <v>61595</v>
      </c>
      <c r="T514" s="8">
        <v>13550334</v>
      </c>
      <c r="U514" s="8">
        <v>176</v>
      </c>
      <c r="V514" s="8">
        <v>1266</v>
      </c>
      <c r="W514" s="8" t="s">
        <v>1822</v>
      </c>
      <c r="X514" s="11" t="s">
        <v>6206</v>
      </c>
    </row>
    <row r="515" spans="1:24">
      <c r="A515" s="7" t="s">
        <v>29</v>
      </c>
      <c r="B515" s="7" t="s">
        <v>1381</v>
      </c>
      <c r="C515" s="8">
        <v>22</v>
      </c>
      <c r="D515" s="8">
        <v>1</v>
      </c>
      <c r="E515" s="9">
        <v>0.55685056282615197</v>
      </c>
      <c r="F515" s="9">
        <v>23.227627199239201</v>
      </c>
      <c r="G515" s="10">
        <v>6.5568691890162397E-16</v>
      </c>
      <c r="H515" s="11" t="s">
        <v>8367</v>
      </c>
      <c r="I515" s="11" t="s">
        <v>8369</v>
      </c>
      <c r="J515" s="12" t="s">
        <v>31</v>
      </c>
      <c r="K515" s="12" t="s">
        <v>1382</v>
      </c>
      <c r="L515" s="8">
        <v>2942695</v>
      </c>
      <c r="M515" s="8">
        <v>2942795</v>
      </c>
      <c r="N515" s="8" t="s">
        <v>5</v>
      </c>
      <c r="O515" s="8">
        <v>3640852</v>
      </c>
      <c r="P515" s="8">
        <v>3640972</v>
      </c>
      <c r="Q515" s="8" t="s">
        <v>5</v>
      </c>
      <c r="R515" s="8">
        <v>23834</v>
      </c>
      <c r="S515" s="8">
        <v>540</v>
      </c>
      <c r="T515" s="8">
        <v>13588542</v>
      </c>
      <c r="U515" s="8">
        <v>11532</v>
      </c>
      <c r="V515" s="8">
        <v>197</v>
      </c>
      <c r="W515" s="8" t="s">
        <v>27</v>
      </c>
      <c r="X515" s="11" t="s">
        <v>1380</v>
      </c>
    </row>
    <row r="516" spans="1:24">
      <c r="A516" s="7" t="s">
        <v>2625</v>
      </c>
      <c r="B516" s="7" t="s">
        <v>2687</v>
      </c>
      <c r="C516" s="8">
        <v>22</v>
      </c>
      <c r="D516" s="8">
        <v>1</v>
      </c>
      <c r="E516" s="9">
        <v>0.15272670659544399</v>
      </c>
      <c r="F516" s="9">
        <v>5.2454205312344904</v>
      </c>
      <c r="G516" s="10">
        <v>3.4989580383121902E-3</v>
      </c>
      <c r="H516" s="11" t="s">
        <v>8367</v>
      </c>
      <c r="I516" s="11" t="s">
        <v>8369</v>
      </c>
      <c r="J516" s="12" t="s">
        <v>2627</v>
      </c>
      <c r="K516" s="12" t="s">
        <v>2688</v>
      </c>
      <c r="L516" s="8">
        <v>1409128</v>
      </c>
      <c r="M516" s="8">
        <v>1409190</v>
      </c>
      <c r="N516" s="8" t="s">
        <v>5</v>
      </c>
      <c r="O516" s="8">
        <v>753331</v>
      </c>
      <c r="P516" s="8">
        <v>753462</v>
      </c>
      <c r="Q516" s="8" t="s">
        <v>9</v>
      </c>
      <c r="R516" s="8">
        <v>29714</v>
      </c>
      <c r="S516" s="8">
        <v>1917</v>
      </c>
      <c r="T516" s="8">
        <v>13581285</v>
      </c>
      <c r="U516" s="8">
        <v>14260</v>
      </c>
      <c r="V516" s="8">
        <v>566</v>
      </c>
      <c r="W516" s="8" t="s">
        <v>2623</v>
      </c>
      <c r="X516" s="11" t="s">
        <v>2686</v>
      </c>
    </row>
    <row r="517" spans="1:24">
      <c r="A517" s="7" t="s">
        <v>5027</v>
      </c>
      <c r="B517" s="7" t="s">
        <v>6201</v>
      </c>
      <c r="C517" s="8">
        <v>22</v>
      </c>
      <c r="D517" s="8">
        <v>1</v>
      </c>
      <c r="E517" s="9">
        <v>1.1872961908819899</v>
      </c>
      <c r="F517" s="9">
        <v>28.138025424820601</v>
      </c>
      <c r="G517" s="10">
        <v>9.4056707586663096E-18</v>
      </c>
      <c r="H517" s="11" t="s">
        <v>8369</v>
      </c>
      <c r="I517" s="11" t="s">
        <v>8369</v>
      </c>
      <c r="J517" s="12" t="s">
        <v>4792</v>
      </c>
      <c r="K517" s="12" t="s">
        <v>6202</v>
      </c>
      <c r="L517" s="8">
        <v>3720211</v>
      </c>
      <c r="M517" s="8">
        <v>3720283</v>
      </c>
      <c r="N517" s="8" t="s">
        <v>5</v>
      </c>
      <c r="O517" s="8">
        <v>2750122</v>
      </c>
      <c r="P517" s="8">
        <v>2750193</v>
      </c>
      <c r="Q517" s="8" t="s">
        <v>9</v>
      </c>
      <c r="R517" s="8">
        <v>10365</v>
      </c>
      <c r="S517" s="8">
        <v>1026</v>
      </c>
      <c r="T517" s="8">
        <v>13601525</v>
      </c>
      <c r="U517" s="8">
        <v>10533</v>
      </c>
      <c r="V517" s="8">
        <v>99</v>
      </c>
      <c r="W517" s="8" t="s">
        <v>5026</v>
      </c>
      <c r="X517" s="11" t="s">
        <v>6200</v>
      </c>
    </row>
    <row r="518" spans="1:24">
      <c r="A518" s="7" t="s">
        <v>4905</v>
      </c>
      <c r="B518" s="7" t="s">
        <v>3978</v>
      </c>
      <c r="C518" s="8">
        <v>22</v>
      </c>
      <c r="D518" s="8" t="s">
        <v>6</v>
      </c>
      <c r="E518" s="9">
        <v>0.36597026295648499</v>
      </c>
      <c r="F518" s="9">
        <v>5.6028993230755297</v>
      </c>
      <c r="G518" s="10">
        <v>1.1201110349018399E-3</v>
      </c>
      <c r="H518" s="11" t="s">
        <v>8369</v>
      </c>
      <c r="I518" s="11" t="s">
        <v>8369</v>
      </c>
      <c r="J518" s="12" t="s">
        <v>4905</v>
      </c>
      <c r="K518" s="12" t="s">
        <v>2705</v>
      </c>
      <c r="L518" s="8">
        <v>3966202</v>
      </c>
      <c r="M518" s="8">
        <v>3966300</v>
      </c>
      <c r="N518" s="8" t="s">
        <v>5</v>
      </c>
      <c r="O518" s="8">
        <v>461436</v>
      </c>
      <c r="P518" s="8">
        <v>461668</v>
      </c>
      <c r="Q518" s="8" t="s">
        <v>5</v>
      </c>
      <c r="R518" s="8">
        <v>1172</v>
      </c>
      <c r="S518" s="8">
        <v>45451</v>
      </c>
      <c r="T518" s="8">
        <v>13566293</v>
      </c>
      <c r="U518" s="8">
        <v>769</v>
      </c>
      <c r="V518" s="8">
        <v>4407</v>
      </c>
      <c r="W518" s="8" t="s">
        <v>4904</v>
      </c>
      <c r="X518" s="11" t="s">
        <v>3977</v>
      </c>
    </row>
    <row r="519" spans="1:24">
      <c r="A519" s="7" t="s">
        <v>3447</v>
      </c>
      <c r="B519" s="7" t="s">
        <v>6228</v>
      </c>
      <c r="C519" s="8">
        <v>22</v>
      </c>
      <c r="D519" s="8" t="s">
        <v>6</v>
      </c>
      <c r="E519" s="9">
        <v>1.11164119922136</v>
      </c>
      <c r="F519" s="9">
        <v>5.0689396425437296</v>
      </c>
      <c r="G519" s="10">
        <v>2.3276895132894699E-3</v>
      </c>
      <c r="H519" s="11" t="s">
        <v>8369</v>
      </c>
      <c r="I519" s="11" t="s">
        <v>8361</v>
      </c>
      <c r="J519" s="12" t="s">
        <v>3448</v>
      </c>
      <c r="K519" s="12" t="s">
        <v>2705</v>
      </c>
      <c r="L519" s="8">
        <v>1988464</v>
      </c>
      <c r="M519" s="8">
        <v>1988544</v>
      </c>
      <c r="N519" s="8" t="s">
        <v>5</v>
      </c>
      <c r="O519" s="8">
        <v>461706</v>
      </c>
      <c r="P519" s="8">
        <v>461785</v>
      </c>
      <c r="Q519" s="8" t="s">
        <v>5</v>
      </c>
      <c r="R519" s="8">
        <v>987</v>
      </c>
      <c r="S519" s="8">
        <v>59594</v>
      </c>
      <c r="T519" s="8">
        <v>13552335</v>
      </c>
      <c r="U519" s="8">
        <v>293</v>
      </c>
      <c r="V519" s="8">
        <v>1099</v>
      </c>
      <c r="W519" s="8" t="s">
        <v>3446</v>
      </c>
      <c r="X519" s="11" t="s">
        <v>6227</v>
      </c>
    </row>
    <row r="520" spans="1:24">
      <c r="A520" s="7" t="s">
        <v>58</v>
      </c>
      <c r="B520" s="7" t="s">
        <v>2704</v>
      </c>
      <c r="C520" s="8">
        <v>22</v>
      </c>
      <c r="D520" s="8">
        <v>2</v>
      </c>
      <c r="E520" s="9">
        <v>1.42744154562555</v>
      </c>
      <c r="F520" s="9">
        <v>32.9747664395695</v>
      </c>
      <c r="G520" s="10">
        <v>3.07119051360856E-19</v>
      </c>
      <c r="H520" s="11" t="s">
        <v>8367</v>
      </c>
      <c r="I520" s="11" t="s">
        <v>8364</v>
      </c>
      <c r="J520" s="12" t="s">
        <v>59</v>
      </c>
      <c r="K520" s="12" t="s">
        <v>2705</v>
      </c>
      <c r="L520" s="8">
        <v>4106300</v>
      </c>
      <c r="M520" s="8">
        <v>4106355</v>
      </c>
      <c r="N520" s="8" t="s">
        <v>5</v>
      </c>
      <c r="O520" s="8">
        <v>461378</v>
      </c>
      <c r="P520" s="8">
        <v>461427</v>
      </c>
      <c r="Q520" s="8" t="s">
        <v>5</v>
      </c>
      <c r="R520" s="8">
        <v>1367</v>
      </c>
      <c r="S520" s="8">
        <v>6640</v>
      </c>
      <c r="T520" s="8">
        <v>13604909</v>
      </c>
      <c r="U520" s="8">
        <v>568</v>
      </c>
      <c r="V520" s="8">
        <v>1533</v>
      </c>
      <c r="W520" s="8" t="s">
        <v>56</v>
      </c>
      <c r="X520" s="11" t="s">
        <v>2703</v>
      </c>
    </row>
    <row r="521" spans="1:24">
      <c r="A521" s="7" t="s">
        <v>516</v>
      </c>
      <c r="B521" s="7" t="s">
        <v>4271</v>
      </c>
      <c r="C521" s="8">
        <v>22</v>
      </c>
      <c r="D521" s="8">
        <v>1</v>
      </c>
      <c r="E521" s="9">
        <v>3.92586068308555</v>
      </c>
      <c r="F521" s="9">
        <v>14.746276571032199</v>
      </c>
      <c r="G521" s="10">
        <v>8.23147930655691E-12</v>
      </c>
      <c r="H521" s="11" t="s">
        <v>8369</v>
      </c>
      <c r="I521" s="11" t="s">
        <v>8361</v>
      </c>
      <c r="J521" s="12" t="s">
        <v>517</v>
      </c>
      <c r="K521" s="12" t="s">
        <v>4272</v>
      </c>
      <c r="L521" s="8">
        <v>2312410</v>
      </c>
      <c r="M521" s="8">
        <v>2312600</v>
      </c>
      <c r="N521" s="8" t="s">
        <v>9</v>
      </c>
      <c r="O521" s="8">
        <v>1757674</v>
      </c>
      <c r="P521" s="8">
        <v>1757676</v>
      </c>
      <c r="Q521" s="8" t="s">
        <v>9</v>
      </c>
      <c r="R521" s="8">
        <v>36233</v>
      </c>
      <c r="S521" s="8">
        <v>559</v>
      </c>
      <c r="T521" s="8">
        <v>13576124</v>
      </c>
      <c r="U521" s="8">
        <v>8701</v>
      </c>
      <c r="V521" s="8">
        <v>8</v>
      </c>
      <c r="W521" s="8" t="s">
        <v>515</v>
      </c>
      <c r="X521" s="11" t="s">
        <v>4269</v>
      </c>
    </row>
    <row r="522" spans="1:24">
      <c r="A522" s="7" t="s">
        <v>156</v>
      </c>
      <c r="B522" s="7" t="s">
        <v>4930</v>
      </c>
      <c r="C522" s="8">
        <v>22</v>
      </c>
      <c r="D522" s="8">
        <v>2</v>
      </c>
      <c r="E522" s="9">
        <v>6.4285486271717902</v>
      </c>
      <c r="F522" s="9">
        <v>19.173143472659401</v>
      </c>
      <c r="G522" s="10">
        <v>2.78726115643436E-14</v>
      </c>
      <c r="H522" s="11" t="s">
        <v>8364</v>
      </c>
      <c r="I522" s="11" t="s">
        <v>8361</v>
      </c>
      <c r="J522" s="12" t="s">
        <v>157</v>
      </c>
      <c r="K522" s="12" t="s">
        <v>1650</v>
      </c>
      <c r="L522" s="8">
        <v>629857</v>
      </c>
      <c r="M522" s="8">
        <v>629873</v>
      </c>
      <c r="N522" s="8" t="s">
        <v>5</v>
      </c>
      <c r="O522" s="8">
        <v>1757701</v>
      </c>
      <c r="P522" s="8">
        <v>1757705</v>
      </c>
      <c r="Q522" s="8" t="s">
        <v>5</v>
      </c>
      <c r="R522" s="8">
        <v>1762</v>
      </c>
      <c r="S522" s="8">
        <v>8858</v>
      </c>
      <c r="T522" s="8">
        <v>13602296</v>
      </c>
      <c r="U522" s="8">
        <v>339</v>
      </c>
      <c r="V522" s="8">
        <v>136</v>
      </c>
      <c r="W522" s="8" t="s">
        <v>155</v>
      </c>
      <c r="X522" s="11" t="s">
        <v>4929</v>
      </c>
    </row>
    <row r="523" spans="1:24">
      <c r="A523" s="7" t="s">
        <v>5214</v>
      </c>
      <c r="B523" s="7" t="s">
        <v>6378</v>
      </c>
      <c r="C523" s="8">
        <v>22</v>
      </c>
      <c r="D523" s="8" t="s">
        <v>6</v>
      </c>
      <c r="E523" s="9">
        <v>1.0698420121334901E-2</v>
      </c>
      <c r="F523" s="9">
        <v>7.7304658514331202</v>
      </c>
      <c r="G523" s="10">
        <v>2.4773597575586701E-6</v>
      </c>
      <c r="H523" s="11" t="s">
        <v>8368</v>
      </c>
      <c r="I523" s="11" t="s">
        <v>8361</v>
      </c>
      <c r="J523" s="12" t="s">
        <v>5215</v>
      </c>
      <c r="K523" s="12" t="s">
        <v>1662</v>
      </c>
      <c r="L523" s="8">
        <v>4175388</v>
      </c>
      <c r="M523" s="8">
        <v>4175522</v>
      </c>
      <c r="N523" s="8" t="s">
        <v>5</v>
      </c>
      <c r="O523" s="8">
        <v>2814159</v>
      </c>
      <c r="P523" s="8">
        <v>2814163</v>
      </c>
      <c r="Q523" s="8" t="s">
        <v>9</v>
      </c>
      <c r="R523" s="8">
        <v>16020</v>
      </c>
      <c r="S523" s="8">
        <v>2415</v>
      </c>
      <c r="T523" s="8">
        <v>13594481</v>
      </c>
      <c r="U523" s="8">
        <v>740709</v>
      </c>
      <c r="V523" s="8">
        <v>81</v>
      </c>
      <c r="W523" s="8" t="s">
        <v>5213</v>
      </c>
      <c r="X523" s="11" t="s">
        <v>6377</v>
      </c>
    </row>
    <row r="524" spans="1:24">
      <c r="A524" s="7" t="s">
        <v>519</v>
      </c>
      <c r="B524" s="7" t="s">
        <v>4263</v>
      </c>
      <c r="C524" s="8">
        <v>22</v>
      </c>
      <c r="D524" s="8">
        <v>2</v>
      </c>
      <c r="E524" s="9">
        <v>7.2606456052891802E-2</v>
      </c>
      <c r="F524" s="9">
        <v>5.3855964361240698</v>
      </c>
      <c r="G524" s="10">
        <v>2.1174712997765301E-3</v>
      </c>
      <c r="H524" s="11" t="s">
        <v>8369</v>
      </c>
      <c r="I524" s="11" t="s">
        <v>8364</v>
      </c>
      <c r="J524" s="12" t="s">
        <v>520</v>
      </c>
      <c r="K524" s="12" t="s">
        <v>517</v>
      </c>
      <c r="L524" s="8">
        <v>986243</v>
      </c>
      <c r="M524" s="8">
        <v>986691</v>
      </c>
      <c r="N524" s="8" t="s">
        <v>9</v>
      </c>
      <c r="O524" s="8">
        <v>2312706</v>
      </c>
      <c r="P524" s="8">
        <v>2312783</v>
      </c>
      <c r="Q524" s="8" t="s">
        <v>9</v>
      </c>
      <c r="R524" s="8">
        <v>19237</v>
      </c>
      <c r="S524" s="8">
        <v>2886</v>
      </c>
      <c r="T524" s="8">
        <v>13590793</v>
      </c>
      <c r="U524" s="8">
        <v>3787</v>
      </c>
      <c r="V524" s="8">
        <v>4477</v>
      </c>
      <c r="W524" s="8" t="s">
        <v>518</v>
      </c>
      <c r="X524" s="11" t="s">
        <v>4262</v>
      </c>
    </row>
    <row r="525" spans="1:24">
      <c r="A525" s="7" t="s">
        <v>29</v>
      </c>
      <c r="B525" s="7" t="s">
        <v>528</v>
      </c>
      <c r="C525" s="8">
        <v>22</v>
      </c>
      <c r="D525" s="8">
        <v>2</v>
      </c>
      <c r="E525" s="9">
        <v>0.84487724888962001</v>
      </c>
      <c r="F525" s="9">
        <v>16.4171622043743</v>
      </c>
      <c r="G525" s="10">
        <v>6.5190813733521701E-13</v>
      </c>
      <c r="H525" s="11" t="s">
        <v>8367</v>
      </c>
      <c r="I525" s="11" t="s">
        <v>8369</v>
      </c>
      <c r="J525" s="12" t="s">
        <v>31</v>
      </c>
      <c r="K525" s="12" t="s">
        <v>529</v>
      </c>
      <c r="L525" s="8">
        <v>2942696</v>
      </c>
      <c r="M525" s="8">
        <v>2942785</v>
      </c>
      <c r="N525" s="8" t="s">
        <v>5</v>
      </c>
      <c r="O525" s="8">
        <v>1301523</v>
      </c>
      <c r="P525" s="8">
        <v>1301596</v>
      </c>
      <c r="Q525" s="8" t="s">
        <v>5</v>
      </c>
      <c r="R525" s="8">
        <v>23834</v>
      </c>
      <c r="S525" s="8">
        <v>764</v>
      </c>
      <c r="T525" s="8">
        <v>13588318</v>
      </c>
      <c r="U525" s="8">
        <v>11532</v>
      </c>
      <c r="V525" s="8">
        <v>128</v>
      </c>
      <c r="W525" s="8" t="s">
        <v>27</v>
      </c>
      <c r="X525" s="11" t="s">
        <v>527</v>
      </c>
    </row>
    <row r="526" spans="1:24">
      <c r="A526" s="7" t="s">
        <v>29</v>
      </c>
      <c r="B526" s="7" t="s">
        <v>3040</v>
      </c>
      <c r="C526" s="8">
        <v>22</v>
      </c>
      <c r="D526" s="8">
        <v>2</v>
      </c>
      <c r="E526" s="9">
        <v>1.6873807005222099</v>
      </c>
      <c r="F526" s="9">
        <v>45.841156174568297</v>
      </c>
      <c r="G526" s="10">
        <v>8.6244878432014405E-22</v>
      </c>
      <c r="H526" s="11" t="s">
        <v>8367</v>
      </c>
      <c r="I526" s="11" t="s">
        <v>8362</v>
      </c>
      <c r="J526" s="12" t="s">
        <v>31</v>
      </c>
      <c r="K526" s="12" t="s">
        <v>3040</v>
      </c>
      <c r="L526" s="8">
        <v>2942696</v>
      </c>
      <c r="M526" s="8">
        <v>2942827</v>
      </c>
      <c r="N526" s="8" t="s">
        <v>5</v>
      </c>
      <c r="O526" s="8">
        <v>1368753</v>
      </c>
      <c r="P526" s="8">
        <v>1368782</v>
      </c>
      <c r="Q526" s="8" t="s">
        <v>5</v>
      </c>
      <c r="R526" s="8">
        <v>39242</v>
      </c>
      <c r="S526" s="8">
        <v>166</v>
      </c>
      <c r="T526" s="8">
        <v>13573508</v>
      </c>
      <c r="U526" s="8">
        <v>17800</v>
      </c>
      <c r="V526" s="8">
        <v>45</v>
      </c>
      <c r="W526" s="8" t="s">
        <v>27</v>
      </c>
      <c r="X526" s="11" t="s">
        <v>3039</v>
      </c>
    </row>
    <row r="527" spans="1:24">
      <c r="A527" s="7" t="s">
        <v>5579</v>
      </c>
      <c r="B527" s="7" t="s">
        <v>1054</v>
      </c>
      <c r="C527" s="8">
        <v>21</v>
      </c>
      <c r="D527" s="8">
        <v>1</v>
      </c>
      <c r="E527" s="9">
        <v>1.99545563794016</v>
      </c>
      <c r="F527" s="9">
        <v>330.180136326129</v>
      </c>
      <c r="G527" s="10">
        <v>4.2066073631308598E-38</v>
      </c>
      <c r="H527" s="11" t="s">
        <v>8369</v>
      </c>
      <c r="I527" s="11" t="s">
        <v>8367</v>
      </c>
      <c r="J527" s="12" t="s">
        <v>5580</v>
      </c>
      <c r="K527" s="12" t="s">
        <v>1055</v>
      </c>
      <c r="L527" s="8">
        <v>4545768</v>
      </c>
      <c r="M527" s="8">
        <v>4546062</v>
      </c>
      <c r="N527" s="8" t="s">
        <v>5</v>
      </c>
      <c r="O527" s="8">
        <v>507282</v>
      </c>
      <c r="P527" s="8">
        <v>507283</v>
      </c>
      <c r="Q527" s="8" t="s">
        <v>5</v>
      </c>
      <c r="R527" s="8">
        <v>106</v>
      </c>
      <c r="S527" s="8">
        <v>8163</v>
      </c>
      <c r="T527" s="8">
        <v>13604648</v>
      </c>
      <c r="U527" s="8">
        <v>139</v>
      </c>
      <c r="V527" s="8">
        <v>5015</v>
      </c>
      <c r="W527" s="8" t="s">
        <v>5578</v>
      </c>
      <c r="X527" s="11" t="s">
        <v>1052</v>
      </c>
    </row>
    <row r="528" spans="1:24">
      <c r="A528" s="7" t="s">
        <v>1944</v>
      </c>
      <c r="B528" s="7" t="s">
        <v>1131</v>
      </c>
      <c r="C528" s="8">
        <v>21</v>
      </c>
      <c r="D528" s="8">
        <v>1</v>
      </c>
      <c r="E528" s="9">
        <v>2.1606016030739301</v>
      </c>
      <c r="F528" s="9">
        <v>10.478526773309801</v>
      </c>
      <c r="G528" s="10">
        <v>3.4404681747983002E-8</v>
      </c>
      <c r="H528" s="11" t="s">
        <v>8369</v>
      </c>
      <c r="I528" s="11" t="s">
        <v>8367</v>
      </c>
      <c r="J528" s="12" t="s">
        <v>1945</v>
      </c>
      <c r="K528" s="12" t="s">
        <v>1133</v>
      </c>
      <c r="L528" s="8">
        <v>2822906</v>
      </c>
      <c r="M528" s="8">
        <v>2822985</v>
      </c>
      <c r="N528" s="8" t="s">
        <v>9</v>
      </c>
      <c r="O528" s="8">
        <v>2167160</v>
      </c>
      <c r="P528" s="8">
        <v>2167200</v>
      </c>
      <c r="Q528" s="8" t="s">
        <v>5</v>
      </c>
      <c r="R528" s="8">
        <v>579</v>
      </c>
      <c r="S528" s="8">
        <v>46954</v>
      </c>
      <c r="T528" s="8">
        <v>13565384</v>
      </c>
      <c r="U528" s="8">
        <v>149</v>
      </c>
      <c r="V528" s="8">
        <v>3720</v>
      </c>
      <c r="W528" s="8" t="s">
        <v>1943</v>
      </c>
      <c r="X528" s="11" t="s">
        <v>1129</v>
      </c>
    </row>
    <row r="529" spans="1:24">
      <c r="A529" s="7" t="s">
        <v>2284</v>
      </c>
      <c r="B529" s="7" t="s">
        <v>45</v>
      </c>
      <c r="C529" s="8">
        <v>21</v>
      </c>
      <c r="D529" s="8">
        <v>2</v>
      </c>
      <c r="E529" s="9">
        <v>5.4786266963999504</v>
      </c>
      <c r="F529" s="9">
        <v>22.670828190803402</v>
      </c>
      <c r="G529" s="10">
        <v>1.8834360801609899E-14</v>
      </c>
      <c r="H529" s="11" t="s">
        <v>8369</v>
      </c>
      <c r="I529" s="11" t="s">
        <v>8367</v>
      </c>
      <c r="J529" s="12" t="s">
        <v>2285</v>
      </c>
      <c r="K529" s="12" t="s">
        <v>47</v>
      </c>
      <c r="L529" s="8">
        <v>1313274</v>
      </c>
      <c r="M529" s="8">
        <v>1313355</v>
      </c>
      <c r="N529" s="8" t="s">
        <v>9</v>
      </c>
      <c r="O529" s="8">
        <v>1405657</v>
      </c>
      <c r="P529" s="8">
        <v>1405678</v>
      </c>
      <c r="Q529" s="8" t="s">
        <v>9</v>
      </c>
      <c r="R529" s="8">
        <v>187</v>
      </c>
      <c r="S529" s="8">
        <v>67098</v>
      </c>
      <c r="T529" s="8">
        <v>13545632</v>
      </c>
      <c r="U529" s="8">
        <v>54</v>
      </c>
      <c r="V529" s="8">
        <v>2203</v>
      </c>
      <c r="W529" s="8" t="s">
        <v>2283</v>
      </c>
      <c r="X529" s="11" t="s">
        <v>43</v>
      </c>
    </row>
    <row r="530" spans="1:24">
      <c r="A530" s="7" t="s">
        <v>3694</v>
      </c>
      <c r="B530" s="7" t="s">
        <v>24</v>
      </c>
      <c r="C530" s="8">
        <v>21</v>
      </c>
      <c r="D530" s="8">
        <v>1</v>
      </c>
      <c r="E530" s="9">
        <v>0.50598648205067698</v>
      </c>
      <c r="F530" s="9">
        <v>20.919933188328699</v>
      </c>
      <c r="G530" s="10">
        <v>3.5615774821402599E-14</v>
      </c>
      <c r="H530" s="11" t="s">
        <v>8369</v>
      </c>
      <c r="I530" s="11" t="s">
        <v>8367</v>
      </c>
      <c r="J530" s="12" t="s">
        <v>3695</v>
      </c>
      <c r="K530" s="12" t="s">
        <v>25</v>
      </c>
      <c r="L530" s="8">
        <v>1975332</v>
      </c>
      <c r="M530" s="8">
        <v>1975444</v>
      </c>
      <c r="N530" s="8" t="s">
        <v>9</v>
      </c>
      <c r="O530" s="8">
        <v>1622818</v>
      </c>
      <c r="P530" s="8">
        <v>1622839</v>
      </c>
      <c r="Q530" s="8" t="s">
        <v>9</v>
      </c>
      <c r="R530" s="8">
        <v>3126</v>
      </c>
      <c r="S530" s="8">
        <v>4369</v>
      </c>
      <c r="T530" s="8">
        <v>13605422</v>
      </c>
      <c r="U530" s="8">
        <v>714</v>
      </c>
      <c r="V530" s="8">
        <v>3261</v>
      </c>
      <c r="W530" s="8" t="s">
        <v>3693</v>
      </c>
      <c r="X530" s="11" t="s">
        <v>22</v>
      </c>
    </row>
    <row r="531" spans="1:24">
      <c r="A531" s="7" t="s">
        <v>261</v>
      </c>
      <c r="B531" s="7" t="s">
        <v>4423</v>
      </c>
      <c r="C531" s="8">
        <v>21</v>
      </c>
      <c r="D531" s="8" t="s">
        <v>6</v>
      </c>
      <c r="E531" s="9">
        <v>0.228585164561705</v>
      </c>
      <c r="F531" s="9">
        <v>5.9268806652756902</v>
      </c>
      <c r="G531" s="10">
        <v>9.8410369762509404E-4</v>
      </c>
      <c r="H531" s="11" t="s">
        <v>8369</v>
      </c>
      <c r="I531" s="11" t="s">
        <v>8367</v>
      </c>
      <c r="J531" s="12" t="s">
        <v>262</v>
      </c>
      <c r="K531" s="12" t="s">
        <v>712</v>
      </c>
      <c r="L531" s="8">
        <v>2175710</v>
      </c>
      <c r="M531" s="8">
        <v>2175885</v>
      </c>
      <c r="N531" s="8" t="s">
        <v>9</v>
      </c>
      <c r="O531" s="8">
        <v>765141</v>
      </c>
      <c r="P531" s="8">
        <v>765149</v>
      </c>
      <c r="Q531" s="8" t="s">
        <v>5</v>
      </c>
      <c r="R531" s="8">
        <v>22839</v>
      </c>
      <c r="S531" s="8">
        <v>2108</v>
      </c>
      <c r="T531" s="8">
        <v>13587970</v>
      </c>
      <c r="U531" s="8">
        <v>3706</v>
      </c>
      <c r="V531" s="8">
        <v>1389</v>
      </c>
      <c r="W531" s="8" t="s">
        <v>260</v>
      </c>
      <c r="X531" s="11" t="s">
        <v>5104</v>
      </c>
    </row>
    <row r="532" spans="1:24">
      <c r="A532" s="7" t="s">
        <v>6649</v>
      </c>
      <c r="B532" s="7" t="s">
        <v>1178</v>
      </c>
      <c r="C532" s="8">
        <v>21</v>
      </c>
      <c r="D532" s="8">
        <v>1</v>
      </c>
      <c r="E532" s="9">
        <v>1.63934984016407</v>
      </c>
      <c r="F532" s="9">
        <v>6.2251687528079698</v>
      </c>
      <c r="G532" s="10">
        <v>3.3297866137609001E-4</v>
      </c>
      <c r="H532" s="11" t="s">
        <v>8369</v>
      </c>
      <c r="I532" s="11" t="s">
        <v>8369</v>
      </c>
      <c r="J532" s="12" t="s">
        <v>4331</v>
      </c>
      <c r="K532" s="12" t="s">
        <v>1179</v>
      </c>
      <c r="L532" s="8">
        <v>2005401</v>
      </c>
      <c r="M532" s="8">
        <v>2005881</v>
      </c>
      <c r="N532" s="8" t="s">
        <v>5</v>
      </c>
      <c r="O532" s="8">
        <v>2007401</v>
      </c>
      <c r="P532" s="8">
        <v>2007799</v>
      </c>
      <c r="Q532" s="8" t="s">
        <v>5</v>
      </c>
      <c r="R532" s="8">
        <v>24174</v>
      </c>
      <c r="S532" s="8">
        <v>1896</v>
      </c>
      <c r="T532" s="8">
        <v>13586847</v>
      </c>
      <c r="U532" s="8">
        <v>3344</v>
      </c>
      <c r="V532" s="8">
        <v>214</v>
      </c>
      <c r="W532" s="8" t="s">
        <v>6648</v>
      </c>
      <c r="X532" s="11" t="s">
        <v>1177</v>
      </c>
    </row>
    <row r="533" spans="1:24">
      <c r="A533" s="7" t="s">
        <v>5399</v>
      </c>
      <c r="B533" s="7" t="s">
        <v>6190</v>
      </c>
      <c r="C533" s="8">
        <v>21</v>
      </c>
      <c r="D533" s="8">
        <v>2</v>
      </c>
      <c r="E533" s="9">
        <v>89.572384552294295</v>
      </c>
      <c r="F533" s="9">
        <v>838.68338306881105</v>
      </c>
      <c r="G533" s="10">
        <v>7.1677363325210602E-47</v>
      </c>
      <c r="H533" s="11" t="s">
        <v>8367</v>
      </c>
      <c r="I533" s="11" t="s">
        <v>8361</v>
      </c>
      <c r="J533" s="12" t="s">
        <v>5400</v>
      </c>
      <c r="K533" s="12" t="s">
        <v>3232</v>
      </c>
      <c r="L533" s="8">
        <v>3648061</v>
      </c>
      <c r="M533" s="8">
        <v>3648083</v>
      </c>
      <c r="N533" s="8" t="s">
        <v>5</v>
      </c>
      <c r="O533" s="8">
        <v>960137</v>
      </c>
      <c r="P533" s="8">
        <v>960165</v>
      </c>
      <c r="Q533" s="8" t="s">
        <v>5</v>
      </c>
      <c r="R533" s="8">
        <v>1993</v>
      </c>
      <c r="S533" s="8">
        <v>171</v>
      </c>
      <c r="T533" s="8">
        <v>13610753</v>
      </c>
      <c r="U533" s="8">
        <v>1204</v>
      </c>
      <c r="V533" s="8">
        <v>7</v>
      </c>
      <c r="W533" s="8" t="s">
        <v>5398</v>
      </c>
      <c r="X533" s="11" t="s">
        <v>6497</v>
      </c>
    </row>
    <row r="534" spans="1:24">
      <c r="A534" s="7" t="s">
        <v>2539</v>
      </c>
      <c r="B534" s="7" t="s">
        <v>4944</v>
      </c>
      <c r="C534" s="8">
        <v>21</v>
      </c>
      <c r="D534" s="8" t="s">
        <v>6</v>
      </c>
      <c r="E534" s="9">
        <v>1.61283649275848</v>
      </c>
      <c r="F534" s="9">
        <v>17.976579407981198</v>
      </c>
      <c r="G534" s="10">
        <v>1.43775967659661E-12</v>
      </c>
      <c r="H534" s="11" t="s">
        <v>8367</v>
      </c>
      <c r="I534" s="11" t="s">
        <v>8369</v>
      </c>
      <c r="J534" s="12" t="s">
        <v>2541</v>
      </c>
      <c r="K534" s="12" t="s">
        <v>4800</v>
      </c>
      <c r="L534" s="8">
        <v>1649380</v>
      </c>
      <c r="M534" s="8">
        <v>1649460</v>
      </c>
      <c r="N534" s="8" t="s">
        <v>5</v>
      </c>
      <c r="O534" s="8">
        <v>657518</v>
      </c>
      <c r="P534" s="8">
        <v>657549</v>
      </c>
      <c r="Q534" s="8" t="s">
        <v>5</v>
      </c>
      <c r="R534" s="8">
        <v>257</v>
      </c>
      <c r="S534" s="8">
        <v>61596</v>
      </c>
      <c r="T534" s="8">
        <v>13551064</v>
      </c>
      <c r="U534" s="8">
        <v>197</v>
      </c>
      <c r="V534" s="8">
        <v>1266</v>
      </c>
      <c r="W534" s="8" t="s">
        <v>2537</v>
      </c>
      <c r="X534" s="11" t="s">
        <v>4943</v>
      </c>
    </row>
    <row r="535" spans="1:24">
      <c r="A535" s="7" t="s">
        <v>4803</v>
      </c>
      <c r="B535" s="7" t="s">
        <v>4265</v>
      </c>
      <c r="C535" s="8">
        <v>21</v>
      </c>
      <c r="D535" s="8" t="s">
        <v>6</v>
      </c>
      <c r="E535" s="9">
        <v>0.28152333344547098</v>
      </c>
      <c r="F535" s="9">
        <v>6.6217323668245296</v>
      </c>
      <c r="G535" s="10">
        <v>1.56128575465211E-4</v>
      </c>
      <c r="H535" s="11" t="s">
        <v>8369</v>
      </c>
      <c r="I535" s="11" t="s">
        <v>8365</v>
      </c>
      <c r="J535" s="12" t="s">
        <v>4805</v>
      </c>
      <c r="K535" s="12" t="s">
        <v>4265</v>
      </c>
      <c r="L535" s="8">
        <v>127537</v>
      </c>
      <c r="M535" s="8">
        <v>127580</v>
      </c>
      <c r="N535" s="8" t="s">
        <v>5</v>
      </c>
      <c r="O535" s="8">
        <v>2001913</v>
      </c>
      <c r="P535" s="8">
        <v>2002072</v>
      </c>
      <c r="Q535" s="8" t="s">
        <v>9</v>
      </c>
      <c r="R535" s="8">
        <v>776</v>
      </c>
      <c r="S535" s="8">
        <v>55404</v>
      </c>
      <c r="T535" s="8">
        <v>13556737</v>
      </c>
      <c r="U535" s="8">
        <v>261</v>
      </c>
      <c r="V535" s="8">
        <v>16192</v>
      </c>
      <c r="W535" s="8" t="s">
        <v>4801</v>
      </c>
      <c r="X535" s="11" t="s">
        <v>4264</v>
      </c>
    </row>
    <row r="536" spans="1:24">
      <c r="A536" s="7" t="s">
        <v>5459</v>
      </c>
      <c r="B536" s="7" t="s">
        <v>231</v>
      </c>
      <c r="C536" s="8">
        <v>21</v>
      </c>
      <c r="D536" s="8">
        <v>1</v>
      </c>
      <c r="E536" s="9">
        <v>0.51263952738663499</v>
      </c>
      <c r="F536" s="9">
        <v>12.856364812296899</v>
      </c>
      <c r="G536" s="10">
        <v>5.2825327978824698E-10</v>
      </c>
      <c r="H536" s="11" t="s">
        <v>8363</v>
      </c>
      <c r="I536" s="11" t="s">
        <v>8369</v>
      </c>
      <c r="J536" s="12" t="s">
        <v>2377</v>
      </c>
      <c r="K536" s="12" t="s">
        <v>232</v>
      </c>
      <c r="L536" s="8">
        <v>2560347</v>
      </c>
      <c r="M536" s="8">
        <v>2560372</v>
      </c>
      <c r="N536" s="8" t="s">
        <v>9</v>
      </c>
      <c r="O536" s="8">
        <v>1646578</v>
      </c>
      <c r="P536" s="8">
        <v>1646775</v>
      </c>
      <c r="Q536" s="8" t="s">
        <v>5</v>
      </c>
      <c r="R536" s="8">
        <v>2830</v>
      </c>
      <c r="S536" s="8">
        <v>7851</v>
      </c>
      <c r="T536" s="8">
        <v>13602236</v>
      </c>
      <c r="U536" s="8">
        <v>957</v>
      </c>
      <c r="V536" s="8">
        <v>2398</v>
      </c>
      <c r="W536" s="8" t="s">
        <v>5458</v>
      </c>
      <c r="X536" s="11" t="s">
        <v>230</v>
      </c>
    </row>
    <row r="537" spans="1:24">
      <c r="A537" s="7" t="s">
        <v>29</v>
      </c>
      <c r="B537" s="7" t="s">
        <v>2908</v>
      </c>
      <c r="C537" s="8">
        <v>21</v>
      </c>
      <c r="D537" s="8">
        <v>2</v>
      </c>
      <c r="E537" s="9">
        <v>1.86834609804749</v>
      </c>
      <c r="F537" s="9">
        <v>157.90475399101899</v>
      </c>
      <c r="G537" s="10">
        <v>2.02956961484381E-30</v>
      </c>
      <c r="H537" s="11" t="s">
        <v>8367</v>
      </c>
      <c r="I537" s="11" t="s">
        <v>8364</v>
      </c>
      <c r="J537" s="12" t="s">
        <v>31</v>
      </c>
      <c r="K537" s="12" t="s">
        <v>2909</v>
      </c>
      <c r="L537" s="8">
        <v>2942696</v>
      </c>
      <c r="M537" s="8">
        <v>2942867</v>
      </c>
      <c r="N537" s="8" t="s">
        <v>5</v>
      </c>
      <c r="O537" s="8">
        <v>1842337</v>
      </c>
      <c r="P537" s="8">
        <v>1842398</v>
      </c>
      <c r="Q537" s="8" t="s">
        <v>5</v>
      </c>
      <c r="R537" s="8">
        <v>39243</v>
      </c>
      <c r="S537" s="8">
        <v>46</v>
      </c>
      <c r="T537" s="8">
        <v>13573628</v>
      </c>
      <c r="U537" s="8">
        <v>17800</v>
      </c>
      <c r="V537" s="8">
        <v>50</v>
      </c>
      <c r="W537" s="8" t="s">
        <v>27</v>
      </c>
      <c r="X537" s="11" t="s">
        <v>2907</v>
      </c>
    </row>
    <row r="538" spans="1:24">
      <c r="A538" s="7" t="s">
        <v>3522</v>
      </c>
      <c r="B538" s="7" t="s">
        <v>4347</v>
      </c>
      <c r="C538" s="8">
        <v>21</v>
      </c>
      <c r="D538" s="8" t="s">
        <v>6</v>
      </c>
      <c r="E538" s="9">
        <v>3.3060698031873399E-2</v>
      </c>
      <c r="F538" s="9">
        <v>5.6943988808219697</v>
      </c>
      <c r="G538" s="10">
        <v>2.0547764678776901E-3</v>
      </c>
      <c r="H538" s="11" t="s">
        <v>8368</v>
      </c>
      <c r="I538" s="11" t="s">
        <v>8369</v>
      </c>
      <c r="J538" s="12" t="s">
        <v>3523</v>
      </c>
      <c r="K538" s="12" t="s">
        <v>308</v>
      </c>
      <c r="L538" s="8">
        <v>3982362</v>
      </c>
      <c r="M538" s="8">
        <v>3982398</v>
      </c>
      <c r="N538" s="8" t="s">
        <v>5</v>
      </c>
      <c r="O538" s="8">
        <v>2716014</v>
      </c>
      <c r="P538" s="8">
        <v>2716085</v>
      </c>
      <c r="Q538" s="8" t="s">
        <v>9</v>
      </c>
      <c r="R538" s="8">
        <v>1418</v>
      </c>
      <c r="S538" s="8">
        <v>35308</v>
      </c>
      <c r="T538" s="8">
        <v>13576191</v>
      </c>
      <c r="U538" s="8">
        <v>15837</v>
      </c>
      <c r="V538" s="8">
        <v>1967</v>
      </c>
      <c r="W538" s="8" t="s">
        <v>3521</v>
      </c>
      <c r="X538" s="11" t="s">
        <v>4346</v>
      </c>
    </row>
    <row r="539" spans="1:24">
      <c r="A539" s="7" t="s">
        <v>20</v>
      </c>
      <c r="B539" s="7" t="s">
        <v>2950</v>
      </c>
      <c r="C539" s="8">
        <v>21</v>
      </c>
      <c r="D539" s="8">
        <v>1</v>
      </c>
      <c r="E539" s="9">
        <v>1.73901099952482</v>
      </c>
      <c r="F539" s="9">
        <v>11.079666373440199</v>
      </c>
      <c r="G539" s="10">
        <v>9.1813789481008897E-9</v>
      </c>
      <c r="H539" s="11" t="s">
        <v>8367</v>
      </c>
      <c r="I539" s="11" t="s">
        <v>8362</v>
      </c>
      <c r="J539" s="12" t="s">
        <v>20</v>
      </c>
      <c r="K539" s="12" t="s">
        <v>2950</v>
      </c>
      <c r="L539" s="8">
        <v>686738</v>
      </c>
      <c r="M539" s="8">
        <v>687056</v>
      </c>
      <c r="N539" s="8" t="s">
        <v>9</v>
      </c>
      <c r="O539" s="8">
        <v>3852830</v>
      </c>
      <c r="P539" s="8">
        <v>3852899</v>
      </c>
      <c r="Q539" s="8" t="s">
        <v>9</v>
      </c>
      <c r="R539" s="8">
        <v>4680</v>
      </c>
      <c r="S539" s="8">
        <v>5509</v>
      </c>
      <c r="T539" s="8">
        <v>13602728</v>
      </c>
      <c r="U539" s="8">
        <v>1857</v>
      </c>
      <c r="V539" s="8">
        <v>363</v>
      </c>
      <c r="W539" s="8" t="s">
        <v>19</v>
      </c>
      <c r="X539" s="11" t="s">
        <v>2949</v>
      </c>
    </row>
    <row r="540" spans="1:24">
      <c r="A540" s="7" t="s">
        <v>3349</v>
      </c>
      <c r="B540" s="7" t="s">
        <v>4935</v>
      </c>
      <c r="C540" s="8">
        <v>21</v>
      </c>
      <c r="D540" s="8">
        <v>2</v>
      </c>
      <c r="E540" s="9">
        <v>1.85278873216818</v>
      </c>
      <c r="F540" s="9">
        <v>15.790748204386301</v>
      </c>
      <c r="G540" s="10">
        <v>9.8952196535016293E-12</v>
      </c>
      <c r="H540" s="11" t="s">
        <v>8369</v>
      </c>
      <c r="I540" s="11" t="s">
        <v>8361</v>
      </c>
      <c r="J540" s="12" t="s">
        <v>3350</v>
      </c>
      <c r="K540" s="12" t="s">
        <v>412</v>
      </c>
      <c r="L540" s="8">
        <v>2533988</v>
      </c>
      <c r="M540" s="8">
        <v>2534305</v>
      </c>
      <c r="N540" s="8" t="s">
        <v>5</v>
      </c>
      <c r="O540" s="8">
        <v>4242531</v>
      </c>
      <c r="P540" s="8">
        <v>4242538</v>
      </c>
      <c r="Q540" s="8" t="s">
        <v>9</v>
      </c>
      <c r="R540" s="8">
        <v>11411</v>
      </c>
      <c r="S540" s="8">
        <v>1585</v>
      </c>
      <c r="T540" s="8">
        <v>13599921</v>
      </c>
      <c r="U540" s="8">
        <v>3131</v>
      </c>
      <c r="V540" s="8">
        <v>203</v>
      </c>
      <c r="W540" s="8" t="s">
        <v>3348</v>
      </c>
      <c r="X540" s="11" t="s">
        <v>4934</v>
      </c>
    </row>
    <row r="541" spans="1:24">
      <c r="A541" s="7" t="s">
        <v>1131</v>
      </c>
      <c r="B541" s="7" t="s">
        <v>1685</v>
      </c>
      <c r="C541" s="8">
        <v>21</v>
      </c>
      <c r="D541" s="8">
        <v>1</v>
      </c>
      <c r="E541" s="9">
        <v>0.20808252104414199</v>
      </c>
      <c r="F541" s="9">
        <v>6.62364738134701</v>
      </c>
      <c r="G541" s="10">
        <v>1.4008083115663001E-4</v>
      </c>
      <c r="H541" s="11" t="s">
        <v>8367</v>
      </c>
      <c r="I541" s="11" t="s">
        <v>8364</v>
      </c>
      <c r="J541" s="12" t="s">
        <v>1133</v>
      </c>
      <c r="K541" s="12" t="s">
        <v>1683</v>
      </c>
      <c r="L541" s="8">
        <v>2167114</v>
      </c>
      <c r="M541" s="8">
        <v>2167176</v>
      </c>
      <c r="N541" s="8" t="s">
        <v>5</v>
      </c>
      <c r="O541" s="8">
        <v>3384238</v>
      </c>
      <c r="P541" s="8">
        <v>3384423</v>
      </c>
      <c r="Q541" s="8" t="s">
        <v>9</v>
      </c>
      <c r="R541" s="8">
        <v>28001</v>
      </c>
      <c r="S541" s="8">
        <v>1538</v>
      </c>
      <c r="T541" s="8">
        <v>13583378</v>
      </c>
      <c r="U541" s="8">
        <v>3720</v>
      </c>
      <c r="V541" s="8">
        <v>1525</v>
      </c>
      <c r="W541" s="8" t="s">
        <v>1129</v>
      </c>
      <c r="X541" s="11" t="s">
        <v>1684</v>
      </c>
    </row>
    <row r="542" spans="1:24">
      <c r="A542" s="7" t="s">
        <v>6609</v>
      </c>
      <c r="B542" s="7" t="s">
        <v>6000</v>
      </c>
      <c r="C542" s="8">
        <v>21</v>
      </c>
      <c r="D542" s="8" t="s">
        <v>6</v>
      </c>
      <c r="E542" s="9">
        <v>0.37294922533543301</v>
      </c>
      <c r="F542" s="9">
        <v>8.4953831121516394</v>
      </c>
      <c r="G542" s="10">
        <v>1.8041911174010399E-6</v>
      </c>
      <c r="H542" s="11" t="s">
        <v>8361</v>
      </c>
      <c r="I542" s="11" t="s">
        <v>8365</v>
      </c>
      <c r="J542" s="12" t="s">
        <v>790</v>
      </c>
      <c r="K542" s="12" t="s">
        <v>6000</v>
      </c>
      <c r="L542" s="8">
        <v>3640502</v>
      </c>
      <c r="M542" s="8">
        <v>3640558</v>
      </c>
      <c r="N542" s="8" t="s">
        <v>5</v>
      </c>
      <c r="O542" s="8">
        <v>1735881</v>
      </c>
      <c r="P542" s="8">
        <v>1736114</v>
      </c>
      <c r="Q542" s="8" t="s">
        <v>5</v>
      </c>
      <c r="R542" s="8">
        <v>553</v>
      </c>
      <c r="S542" s="8">
        <v>60577</v>
      </c>
      <c r="T542" s="8">
        <v>13551787</v>
      </c>
      <c r="U542" s="8">
        <v>551</v>
      </c>
      <c r="V542" s="8">
        <v>5860</v>
      </c>
      <c r="W542" s="8" t="s">
        <v>6608</v>
      </c>
      <c r="X542" s="11" t="s">
        <v>5999</v>
      </c>
    </row>
    <row r="543" spans="1:24">
      <c r="A543" s="7" t="s">
        <v>2625</v>
      </c>
      <c r="B543" s="7" t="s">
        <v>2799</v>
      </c>
      <c r="C543" s="8">
        <v>21</v>
      </c>
      <c r="D543" s="8">
        <v>1</v>
      </c>
      <c r="E543" s="9">
        <v>5.8808743222713601E-2</v>
      </c>
      <c r="F543" s="9">
        <v>13.0007107983367</v>
      </c>
      <c r="G543" s="10">
        <v>3.0625402132040098E-10</v>
      </c>
      <c r="H543" s="11" t="s">
        <v>8367</v>
      </c>
      <c r="I543" s="11" t="s">
        <v>8369</v>
      </c>
      <c r="J543" s="12" t="s">
        <v>2627</v>
      </c>
      <c r="K543" s="12" t="s">
        <v>2800</v>
      </c>
      <c r="L543" s="8">
        <v>1409128</v>
      </c>
      <c r="M543" s="8">
        <v>1409205</v>
      </c>
      <c r="N543" s="8" t="s">
        <v>5</v>
      </c>
      <c r="O543" s="8">
        <v>4439656</v>
      </c>
      <c r="P543" s="8">
        <v>4439794</v>
      </c>
      <c r="Q543" s="8" t="s">
        <v>5</v>
      </c>
      <c r="R543" s="8">
        <v>30344</v>
      </c>
      <c r="S543" s="8">
        <v>723</v>
      </c>
      <c r="T543" s="8">
        <v>13581850</v>
      </c>
      <c r="U543" s="8">
        <v>25269</v>
      </c>
      <c r="V543" s="8">
        <v>806</v>
      </c>
      <c r="W543" s="8" t="s">
        <v>2623</v>
      </c>
      <c r="X543" s="11" t="s">
        <v>2798</v>
      </c>
    </row>
    <row r="544" spans="1:24">
      <c r="A544" s="7" t="s">
        <v>3812</v>
      </c>
      <c r="B544" s="7" t="s">
        <v>6616</v>
      </c>
      <c r="C544" s="8">
        <v>21</v>
      </c>
      <c r="D544" s="8">
        <v>1</v>
      </c>
      <c r="E544" s="9">
        <v>3.1361121357022301</v>
      </c>
      <c r="F544" s="9">
        <v>8.5089040446927395</v>
      </c>
      <c r="G544" s="10">
        <v>1.36111123738896E-6</v>
      </c>
      <c r="H544" s="11" t="s">
        <v>8369</v>
      </c>
      <c r="I544" s="11" t="s">
        <v>8361</v>
      </c>
      <c r="J544" s="12" t="s">
        <v>3813</v>
      </c>
      <c r="K544" s="12" t="s">
        <v>2524</v>
      </c>
      <c r="L544" s="8">
        <v>3891412</v>
      </c>
      <c r="M544" s="8">
        <v>3891449</v>
      </c>
      <c r="N544" s="8" t="s">
        <v>5</v>
      </c>
      <c r="O544" s="8">
        <v>4118829</v>
      </c>
      <c r="P544" s="8">
        <v>4118846</v>
      </c>
      <c r="Q544" s="8" t="s">
        <v>5</v>
      </c>
      <c r="R544" s="8">
        <v>10740</v>
      </c>
      <c r="S544" s="8">
        <v>3125</v>
      </c>
      <c r="T544" s="8">
        <v>13599052</v>
      </c>
      <c r="U544" s="8">
        <v>1409</v>
      </c>
      <c r="V544" s="8">
        <v>265</v>
      </c>
      <c r="W544" s="8" t="s">
        <v>3811</v>
      </c>
      <c r="X544" s="11" t="s">
        <v>6615</v>
      </c>
    </row>
    <row r="545" spans="1:24">
      <c r="A545" s="7" t="s">
        <v>71</v>
      </c>
      <c r="B545" s="7" t="s">
        <v>3</v>
      </c>
      <c r="C545" s="8">
        <v>20</v>
      </c>
      <c r="D545" s="8">
        <v>2</v>
      </c>
      <c r="E545" s="9">
        <v>24.432170901240099</v>
      </c>
      <c r="F545" s="9">
        <v>2230.48870024091</v>
      </c>
      <c r="G545" s="10">
        <v>1.06244054247944E-51</v>
      </c>
      <c r="H545" s="11" t="s">
        <v>8369</v>
      </c>
      <c r="I545" s="11" t="s">
        <v>8367</v>
      </c>
      <c r="J545" s="12" t="s">
        <v>72</v>
      </c>
      <c r="K545" s="12" t="s">
        <v>4</v>
      </c>
      <c r="L545" s="8">
        <v>2585434</v>
      </c>
      <c r="M545" s="8">
        <v>2585484</v>
      </c>
      <c r="N545" s="8" t="s">
        <v>9</v>
      </c>
      <c r="O545" s="8">
        <v>3350679</v>
      </c>
      <c r="P545" s="8">
        <v>3350697</v>
      </c>
      <c r="Q545" s="8" t="s">
        <v>5</v>
      </c>
      <c r="R545" s="8">
        <v>46</v>
      </c>
      <c r="S545" s="8">
        <v>2653</v>
      </c>
      <c r="T545" s="8">
        <v>13610219</v>
      </c>
      <c r="U545" s="8">
        <v>40</v>
      </c>
      <c r="V545" s="8">
        <v>1603</v>
      </c>
      <c r="W545" s="8" t="s">
        <v>70</v>
      </c>
      <c r="X545" s="11" t="s">
        <v>1</v>
      </c>
    </row>
    <row r="546" spans="1:24">
      <c r="A546" s="7" t="s">
        <v>1764</v>
      </c>
      <c r="B546" s="7" t="s">
        <v>1131</v>
      </c>
      <c r="C546" s="8">
        <v>20</v>
      </c>
      <c r="D546" s="8" t="s">
        <v>6</v>
      </c>
      <c r="E546" s="9">
        <v>1.33212565756386</v>
      </c>
      <c r="F546" s="9">
        <v>5.7093394861702196</v>
      </c>
      <c r="G546" s="10">
        <v>5.1784113998086601E-3</v>
      </c>
      <c r="H546" s="11" t="s">
        <v>8369</v>
      </c>
      <c r="I546" s="11" t="s">
        <v>8367</v>
      </c>
      <c r="J546" s="12" t="s">
        <v>1765</v>
      </c>
      <c r="K546" s="12" t="s">
        <v>1133</v>
      </c>
      <c r="L546" s="8">
        <v>2043605</v>
      </c>
      <c r="M546" s="8">
        <v>2043700</v>
      </c>
      <c r="N546" s="8" t="s">
        <v>5</v>
      </c>
      <c r="O546" s="8">
        <v>2167170</v>
      </c>
      <c r="P546" s="8">
        <v>2167199</v>
      </c>
      <c r="Q546" s="8" t="s">
        <v>5</v>
      </c>
      <c r="R546" s="8">
        <v>1012</v>
      </c>
      <c r="S546" s="8">
        <v>46955</v>
      </c>
      <c r="T546" s="8">
        <v>13564951</v>
      </c>
      <c r="U546" s="8">
        <v>227</v>
      </c>
      <c r="V546" s="8">
        <v>3720</v>
      </c>
      <c r="W546" s="8" t="s">
        <v>1763</v>
      </c>
      <c r="X546" s="11" t="s">
        <v>1129</v>
      </c>
    </row>
    <row r="547" spans="1:24">
      <c r="A547" s="7" t="s">
        <v>2468</v>
      </c>
      <c r="B547" s="7" t="s">
        <v>1131</v>
      </c>
      <c r="C547" s="8">
        <v>20</v>
      </c>
      <c r="D547" s="8" t="s">
        <v>6</v>
      </c>
      <c r="E547" s="9">
        <v>2.07055988734749</v>
      </c>
      <c r="F547" s="9">
        <v>6.3354102565539598</v>
      </c>
      <c r="G547" s="10">
        <v>9.1612456917016297E-4</v>
      </c>
      <c r="H547" s="11" t="s">
        <v>8369</v>
      </c>
      <c r="I547" s="11" t="s">
        <v>8367</v>
      </c>
      <c r="J547" s="12" t="s">
        <v>2469</v>
      </c>
      <c r="K547" s="12" t="s">
        <v>1133</v>
      </c>
      <c r="L547" s="8">
        <v>4615736</v>
      </c>
      <c r="M547" s="8">
        <v>4615799</v>
      </c>
      <c r="N547" s="8" t="s">
        <v>9</v>
      </c>
      <c r="O547" s="8">
        <v>2167192</v>
      </c>
      <c r="P547" s="8">
        <v>2167200</v>
      </c>
      <c r="Q547" s="8" t="s">
        <v>5</v>
      </c>
      <c r="R547" s="8">
        <v>912</v>
      </c>
      <c r="S547" s="8">
        <v>46955</v>
      </c>
      <c r="T547" s="8">
        <v>13565051</v>
      </c>
      <c r="U547" s="8">
        <v>146</v>
      </c>
      <c r="V547" s="8">
        <v>3720</v>
      </c>
      <c r="W547" s="8" t="s">
        <v>2467</v>
      </c>
      <c r="X547" s="11" t="s">
        <v>1129</v>
      </c>
    </row>
    <row r="548" spans="1:24">
      <c r="A548" s="7" t="s">
        <v>3293</v>
      </c>
      <c r="B548" s="7" t="s">
        <v>45</v>
      </c>
      <c r="C548" s="8">
        <v>20</v>
      </c>
      <c r="D548" s="8">
        <v>1</v>
      </c>
      <c r="E548" s="9">
        <v>1.17150512789938</v>
      </c>
      <c r="F548" s="9">
        <v>6.4114454816895599</v>
      </c>
      <c r="G548" s="10">
        <v>8.0653185143357803E-4</v>
      </c>
      <c r="H548" s="11" t="s">
        <v>8369</v>
      </c>
      <c r="I548" s="11" t="s">
        <v>8367</v>
      </c>
      <c r="J548" s="12" t="s">
        <v>3294</v>
      </c>
      <c r="K548" s="12" t="s">
        <v>47</v>
      </c>
      <c r="L548" s="8">
        <v>4257406</v>
      </c>
      <c r="M548" s="8">
        <v>4257497</v>
      </c>
      <c r="N548" s="8" t="s">
        <v>5</v>
      </c>
      <c r="O548" s="8">
        <v>1405656</v>
      </c>
      <c r="P548" s="8">
        <v>1405716</v>
      </c>
      <c r="Q548" s="8" t="s">
        <v>9</v>
      </c>
      <c r="R548" s="8">
        <v>622</v>
      </c>
      <c r="S548" s="8">
        <v>67927</v>
      </c>
      <c r="T548" s="8">
        <v>13544369</v>
      </c>
      <c r="U548" s="8">
        <v>219</v>
      </c>
      <c r="V548" s="8">
        <v>4430</v>
      </c>
      <c r="W548" s="8" t="s">
        <v>3292</v>
      </c>
      <c r="X548" s="11" t="s">
        <v>43</v>
      </c>
    </row>
    <row r="549" spans="1:24">
      <c r="A549" s="7" t="s">
        <v>3343</v>
      </c>
      <c r="B549" s="7" t="s">
        <v>45</v>
      </c>
      <c r="C549" s="8">
        <v>20</v>
      </c>
      <c r="D549" s="8">
        <v>1</v>
      </c>
      <c r="E549" s="9">
        <v>1.32480371675081</v>
      </c>
      <c r="F549" s="9">
        <v>6.4909593440876696</v>
      </c>
      <c r="G549" s="10">
        <v>6.5420361856361603E-4</v>
      </c>
      <c r="H549" s="11" t="s">
        <v>8369</v>
      </c>
      <c r="I549" s="11" t="s">
        <v>8367</v>
      </c>
      <c r="J549" s="12" t="s">
        <v>3344</v>
      </c>
      <c r="K549" s="12" t="s">
        <v>47</v>
      </c>
      <c r="L549" s="8">
        <v>2416807</v>
      </c>
      <c r="M549" s="8">
        <v>2416916</v>
      </c>
      <c r="N549" s="8" t="s">
        <v>5</v>
      </c>
      <c r="O549" s="8">
        <v>1405658</v>
      </c>
      <c r="P549" s="8">
        <v>1405697</v>
      </c>
      <c r="Q549" s="8" t="s">
        <v>9</v>
      </c>
      <c r="R549" s="8">
        <v>622</v>
      </c>
      <c r="S549" s="8">
        <v>67099</v>
      </c>
      <c r="T549" s="8">
        <v>13545197</v>
      </c>
      <c r="U549" s="8">
        <v>200</v>
      </c>
      <c r="V549" s="8">
        <v>2203</v>
      </c>
      <c r="W549" s="8" t="s">
        <v>3342</v>
      </c>
      <c r="X549" s="11" t="s">
        <v>43</v>
      </c>
    </row>
    <row r="550" spans="1:24">
      <c r="A550" s="7" t="s">
        <v>4226</v>
      </c>
      <c r="B550" s="7" t="s">
        <v>45</v>
      </c>
      <c r="C550" s="8">
        <v>20</v>
      </c>
      <c r="D550" s="8" t="s">
        <v>6</v>
      </c>
      <c r="E550" s="9">
        <v>1.44658006765727</v>
      </c>
      <c r="F550" s="9">
        <v>5.0671798069191896</v>
      </c>
      <c r="G550" s="10">
        <v>3.8178477807896599E-2</v>
      </c>
      <c r="H550" s="11" t="s">
        <v>8369</v>
      </c>
      <c r="I550" s="11" t="s">
        <v>8367</v>
      </c>
      <c r="J550" s="12" t="s">
        <v>4227</v>
      </c>
      <c r="K550" s="12" t="s">
        <v>47</v>
      </c>
      <c r="L550" s="8">
        <v>3930606</v>
      </c>
      <c r="M550" s="8">
        <v>3930698</v>
      </c>
      <c r="N550" s="8" t="s">
        <v>9</v>
      </c>
      <c r="O550" s="8">
        <v>1405658</v>
      </c>
      <c r="P550" s="8">
        <v>1405708</v>
      </c>
      <c r="Q550" s="8" t="s">
        <v>9</v>
      </c>
      <c r="R550" s="8">
        <v>787</v>
      </c>
      <c r="S550" s="8">
        <v>67927</v>
      </c>
      <c r="T550" s="8">
        <v>13544204</v>
      </c>
      <c r="U550" s="8">
        <v>176</v>
      </c>
      <c r="V550" s="8">
        <v>4430</v>
      </c>
      <c r="W550" s="8" t="s">
        <v>4225</v>
      </c>
      <c r="X550" s="11" t="s">
        <v>43</v>
      </c>
    </row>
    <row r="551" spans="1:24">
      <c r="A551" s="7" t="s">
        <v>6415</v>
      </c>
      <c r="B551" s="7" t="s">
        <v>45</v>
      </c>
      <c r="C551" s="8">
        <v>20</v>
      </c>
      <c r="D551" s="8">
        <v>1</v>
      </c>
      <c r="E551" s="9">
        <v>6.6786253923457704</v>
      </c>
      <c r="F551" s="9">
        <v>12.384861778726901</v>
      </c>
      <c r="G551" s="10">
        <v>8.6058988125586004E-9</v>
      </c>
      <c r="H551" s="11" t="s">
        <v>8363</v>
      </c>
      <c r="I551" s="11" t="s">
        <v>8367</v>
      </c>
      <c r="J551" s="12" t="s">
        <v>881</v>
      </c>
      <c r="K551" s="12" t="s">
        <v>47</v>
      </c>
      <c r="L551" s="8">
        <v>1494727</v>
      </c>
      <c r="M551" s="8">
        <v>1494799</v>
      </c>
      <c r="N551" s="8" t="s">
        <v>5</v>
      </c>
      <c r="O551" s="8">
        <v>1405658</v>
      </c>
      <c r="P551" s="8">
        <v>1405698</v>
      </c>
      <c r="Q551" s="8" t="s">
        <v>9</v>
      </c>
      <c r="R551" s="8">
        <v>326</v>
      </c>
      <c r="S551" s="8">
        <v>67099</v>
      </c>
      <c r="T551" s="8">
        <v>13545493</v>
      </c>
      <c r="U551" s="8">
        <v>40</v>
      </c>
      <c r="V551" s="8">
        <v>2203</v>
      </c>
      <c r="W551" s="8" t="s">
        <v>6414</v>
      </c>
      <c r="X551" s="11" t="s">
        <v>43</v>
      </c>
    </row>
    <row r="552" spans="1:24">
      <c r="A552" s="7" t="s">
        <v>6427</v>
      </c>
      <c r="B552" s="7" t="s">
        <v>45</v>
      </c>
      <c r="C552" s="8">
        <v>20</v>
      </c>
      <c r="D552" s="8">
        <v>1</v>
      </c>
      <c r="E552" s="9">
        <v>3.7909468657062102</v>
      </c>
      <c r="F552" s="9">
        <v>17.630977521255002</v>
      </c>
      <c r="G552" s="10">
        <v>1.5050978077038699E-11</v>
      </c>
      <c r="H552" s="11" t="s">
        <v>8369</v>
      </c>
      <c r="I552" s="11" t="s">
        <v>8367</v>
      </c>
      <c r="J552" s="12" t="s">
        <v>6428</v>
      </c>
      <c r="K552" s="12" t="s">
        <v>47</v>
      </c>
      <c r="L552" s="8">
        <v>3185107</v>
      </c>
      <c r="M552" s="8">
        <v>3185165</v>
      </c>
      <c r="N552" s="8" t="s">
        <v>5</v>
      </c>
      <c r="O552" s="8">
        <v>1405658</v>
      </c>
      <c r="P552" s="8">
        <v>1405700</v>
      </c>
      <c r="Q552" s="8" t="s">
        <v>9</v>
      </c>
      <c r="R552" s="8">
        <v>229</v>
      </c>
      <c r="S552" s="8">
        <v>67099</v>
      </c>
      <c r="T552" s="8">
        <v>13545590</v>
      </c>
      <c r="U552" s="8">
        <v>73</v>
      </c>
      <c r="V552" s="8">
        <v>2203</v>
      </c>
      <c r="W552" s="8" t="s">
        <v>6426</v>
      </c>
      <c r="X552" s="11" t="s">
        <v>43</v>
      </c>
    </row>
    <row r="553" spans="1:24">
      <c r="A553" s="7" t="s">
        <v>267</v>
      </c>
      <c r="B553" s="7" t="s">
        <v>4944</v>
      </c>
      <c r="C553" s="8">
        <v>20</v>
      </c>
      <c r="D553" s="8">
        <v>1</v>
      </c>
      <c r="E553" s="9">
        <v>0.68896311316293901</v>
      </c>
      <c r="F553" s="9">
        <v>5.9265477022416402</v>
      </c>
      <c r="G553" s="10">
        <v>2.5536498584116702E-3</v>
      </c>
      <c r="H553" s="11" t="s">
        <v>8369</v>
      </c>
      <c r="I553" s="11" t="s">
        <v>8369</v>
      </c>
      <c r="J553" s="12" t="s">
        <v>268</v>
      </c>
      <c r="K553" s="12" t="s">
        <v>4800</v>
      </c>
      <c r="L553" s="8">
        <v>3050234</v>
      </c>
      <c r="M553" s="8">
        <v>3050380</v>
      </c>
      <c r="N553" s="8" t="s">
        <v>9</v>
      </c>
      <c r="O553" s="8">
        <v>657295</v>
      </c>
      <c r="P553" s="8">
        <v>657369</v>
      </c>
      <c r="Q553" s="8" t="s">
        <v>5</v>
      </c>
      <c r="R553" s="8">
        <v>2626</v>
      </c>
      <c r="S553" s="8">
        <v>17468</v>
      </c>
      <c r="T553" s="8">
        <v>13592824</v>
      </c>
      <c r="U553" s="8">
        <v>322</v>
      </c>
      <c r="V553" s="8">
        <v>5031</v>
      </c>
      <c r="W553" s="8" t="s">
        <v>266</v>
      </c>
      <c r="X553" s="11" t="s">
        <v>4943</v>
      </c>
    </row>
    <row r="554" spans="1:24">
      <c r="A554" s="7" t="s">
        <v>2484</v>
      </c>
      <c r="B554" s="7" t="s">
        <v>4944</v>
      </c>
      <c r="C554" s="8">
        <v>20</v>
      </c>
      <c r="D554" s="8">
        <v>1</v>
      </c>
      <c r="E554" s="9">
        <v>2.2808983210007998</v>
      </c>
      <c r="F554" s="9">
        <v>7.4758554899139504</v>
      </c>
      <c r="G554" s="10">
        <v>7.2753322018987904E-5</v>
      </c>
      <c r="H554" s="11" t="s">
        <v>8369</v>
      </c>
      <c r="I554" s="11" t="s">
        <v>8369</v>
      </c>
      <c r="J554" s="12" t="s">
        <v>936</v>
      </c>
      <c r="K554" s="12" t="s">
        <v>4800</v>
      </c>
      <c r="L554" s="8">
        <v>1335106</v>
      </c>
      <c r="M554" s="8">
        <v>1335169</v>
      </c>
      <c r="N554" s="8" t="s">
        <v>5</v>
      </c>
      <c r="O554" s="8">
        <v>657414</v>
      </c>
      <c r="P554" s="8">
        <v>657545</v>
      </c>
      <c r="Q554" s="8" t="s">
        <v>5</v>
      </c>
      <c r="R554" s="8">
        <v>319</v>
      </c>
      <c r="S554" s="8">
        <v>113212</v>
      </c>
      <c r="T554" s="8">
        <v>13499387</v>
      </c>
      <c r="U554" s="8">
        <v>70</v>
      </c>
      <c r="V554" s="8">
        <v>5854</v>
      </c>
      <c r="W554" s="8" t="s">
        <v>2483</v>
      </c>
      <c r="X554" s="11" t="s">
        <v>4943</v>
      </c>
    </row>
    <row r="555" spans="1:24">
      <c r="A555" s="7" t="s">
        <v>2600</v>
      </c>
      <c r="B555" s="7" t="s">
        <v>4265</v>
      </c>
      <c r="C555" s="8">
        <v>20</v>
      </c>
      <c r="D555" s="8">
        <v>1</v>
      </c>
      <c r="E555" s="9">
        <v>0.66463463419735602</v>
      </c>
      <c r="F555" s="9">
        <v>16.337080079432901</v>
      </c>
      <c r="G555" s="10">
        <v>4.2582511958728398E-11</v>
      </c>
      <c r="H555" s="11" t="s">
        <v>8369</v>
      </c>
      <c r="I555" s="11" t="s">
        <v>8365</v>
      </c>
      <c r="J555" s="12" t="s">
        <v>2601</v>
      </c>
      <c r="K555" s="12" t="s">
        <v>4265</v>
      </c>
      <c r="L555" s="8">
        <v>3741089</v>
      </c>
      <c r="M555" s="8">
        <v>3741142</v>
      </c>
      <c r="N555" s="8" t="s">
        <v>9</v>
      </c>
      <c r="O555" s="8">
        <v>2001912</v>
      </c>
      <c r="P555" s="8">
        <v>2001953</v>
      </c>
      <c r="Q555" s="8" t="s">
        <v>9</v>
      </c>
      <c r="R555" s="8">
        <v>466</v>
      </c>
      <c r="S555" s="8">
        <v>35667</v>
      </c>
      <c r="T555" s="8">
        <v>13576785</v>
      </c>
      <c r="U555" s="8">
        <v>264</v>
      </c>
      <c r="V555" s="8">
        <v>6568</v>
      </c>
      <c r="W555" s="8" t="s">
        <v>2599</v>
      </c>
      <c r="X555" s="11" t="s">
        <v>4264</v>
      </c>
    </row>
    <row r="556" spans="1:24">
      <c r="A556" s="7" t="s">
        <v>3611</v>
      </c>
      <c r="B556" s="7" t="s">
        <v>6707</v>
      </c>
      <c r="C556" s="8">
        <v>20</v>
      </c>
      <c r="D556" s="8" t="s">
        <v>6</v>
      </c>
      <c r="E556" s="9">
        <v>0.85133390118332797</v>
      </c>
      <c r="F556" s="9">
        <v>7.4272852898168598</v>
      </c>
      <c r="G556" s="10">
        <v>5.2754397884842902E-5</v>
      </c>
      <c r="H556" s="11" t="s">
        <v>8369</v>
      </c>
      <c r="I556" s="11" t="s">
        <v>8369</v>
      </c>
      <c r="J556" s="12" t="s">
        <v>3612</v>
      </c>
      <c r="K556" s="12" t="s">
        <v>1450</v>
      </c>
      <c r="L556" s="8">
        <v>2015941</v>
      </c>
      <c r="M556" s="8">
        <v>2016378</v>
      </c>
      <c r="N556" s="8" t="s">
        <v>5</v>
      </c>
      <c r="O556" s="8">
        <v>2019928</v>
      </c>
      <c r="P556" s="8">
        <v>2020187</v>
      </c>
      <c r="Q556" s="8" t="s">
        <v>5</v>
      </c>
      <c r="R556" s="8">
        <v>8056</v>
      </c>
      <c r="S556" s="8">
        <v>4546</v>
      </c>
      <c r="T556" s="8">
        <v>13600316</v>
      </c>
      <c r="U556" s="8">
        <v>1705</v>
      </c>
      <c r="V556" s="8">
        <v>769</v>
      </c>
      <c r="W556" s="8" t="s">
        <v>3610</v>
      </c>
      <c r="X556" s="11" t="s">
        <v>6706</v>
      </c>
    </row>
    <row r="557" spans="1:24">
      <c r="A557" s="7" t="s">
        <v>40</v>
      </c>
      <c r="B557" s="7" t="s">
        <v>1519</v>
      </c>
      <c r="C557" s="8">
        <v>20</v>
      </c>
      <c r="D557" s="8">
        <v>2</v>
      </c>
      <c r="E557" s="9">
        <v>0.61917051809825496</v>
      </c>
      <c r="F557" s="9">
        <v>16.926517542469199</v>
      </c>
      <c r="G557" s="10">
        <v>1.6203415564097101E-11</v>
      </c>
      <c r="H557" s="11" t="s">
        <v>8367</v>
      </c>
      <c r="I557" s="11" t="s">
        <v>8369</v>
      </c>
      <c r="J557" s="12" t="s">
        <v>41</v>
      </c>
      <c r="K557" s="12" t="s">
        <v>1520</v>
      </c>
      <c r="L557" s="8">
        <v>2814801</v>
      </c>
      <c r="M557" s="8">
        <v>2814834</v>
      </c>
      <c r="N557" s="8" t="s">
        <v>5</v>
      </c>
      <c r="O557" s="8">
        <v>2172731</v>
      </c>
      <c r="P557" s="8">
        <v>2172847</v>
      </c>
      <c r="Q557" s="8" t="s">
        <v>9</v>
      </c>
      <c r="R557" s="8">
        <v>5989</v>
      </c>
      <c r="S557" s="8">
        <v>2684</v>
      </c>
      <c r="T557" s="8">
        <v>13604245</v>
      </c>
      <c r="U557" s="8">
        <v>2021</v>
      </c>
      <c r="V557" s="8">
        <v>896</v>
      </c>
      <c r="W557" s="8" t="s">
        <v>38</v>
      </c>
      <c r="X557" s="11" t="s">
        <v>1518</v>
      </c>
    </row>
    <row r="558" spans="1:24">
      <c r="A558" s="7" t="s">
        <v>6640</v>
      </c>
      <c r="B558" s="7" t="s">
        <v>6250</v>
      </c>
      <c r="C558" s="8">
        <v>20</v>
      </c>
      <c r="D558" s="8" t="s">
        <v>6</v>
      </c>
      <c r="E558" s="9">
        <v>0.17947918015466599</v>
      </c>
      <c r="F558" s="9">
        <v>32.9766015542953</v>
      </c>
      <c r="G558" s="10">
        <v>2.0722104630877401E-16</v>
      </c>
      <c r="H558" s="11" t="s">
        <v>8367</v>
      </c>
      <c r="I558" s="11" t="s">
        <v>8369</v>
      </c>
      <c r="J558" s="12" t="s">
        <v>6641</v>
      </c>
      <c r="K558" s="12" t="s">
        <v>6251</v>
      </c>
      <c r="L558" s="8">
        <v>3648101</v>
      </c>
      <c r="M558" s="8">
        <v>3648310</v>
      </c>
      <c r="N558" s="8" t="s">
        <v>5</v>
      </c>
      <c r="O558" s="8">
        <v>1795213</v>
      </c>
      <c r="P558" s="8">
        <v>1795514</v>
      </c>
      <c r="Q558" s="8" t="s">
        <v>9</v>
      </c>
      <c r="R558" s="8">
        <v>115</v>
      </c>
      <c r="S558" s="8">
        <v>71415</v>
      </c>
      <c r="T558" s="8">
        <v>13541388</v>
      </c>
      <c r="U558" s="8">
        <v>1584</v>
      </c>
      <c r="V558" s="8">
        <v>1415</v>
      </c>
      <c r="W558" s="8" t="s">
        <v>6639</v>
      </c>
      <c r="X558" s="11" t="s">
        <v>6248</v>
      </c>
    </row>
    <row r="559" spans="1:24">
      <c r="A559" s="7" t="s">
        <v>29</v>
      </c>
      <c r="B559" s="7" t="s">
        <v>1632</v>
      </c>
      <c r="C559" s="8">
        <v>20</v>
      </c>
      <c r="D559" s="8" t="s">
        <v>6</v>
      </c>
      <c r="E559" s="9">
        <v>9.8550436341603306E-2</v>
      </c>
      <c r="F559" s="9">
        <v>5.3954180183311697</v>
      </c>
      <c r="G559" s="10">
        <v>1.28227920589389E-2</v>
      </c>
      <c r="H559" s="11" t="s">
        <v>8367</v>
      </c>
      <c r="I559" s="11" t="s">
        <v>8369</v>
      </c>
      <c r="J559" s="12" t="s">
        <v>31</v>
      </c>
      <c r="K559" s="12" t="s">
        <v>1633</v>
      </c>
      <c r="L559" s="8">
        <v>2942696</v>
      </c>
      <c r="M559" s="8">
        <v>2942857</v>
      </c>
      <c r="N559" s="8" t="s">
        <v>5</v>
      </c>
      <c r="O559" s="8">
        <v>2725559</v>
      </c>
      <c r="P559" s="8">
        <v>2725755</v>
      </c>
      <c r="Q559" s="8" t="s">
        <v>9</v>
      </c>
      <c r="R559" s="8">
        <v>39244</v>
      </c>
      <c r="S559" s="8">
        <v>1282</v>
      </c>
      <c r="T559" s="8">
        <v>13572392</v>
      </c>
      <c r="U559" s="8">
        <v>17800</v>
      </c>
      <c r="V559" s="8">
        <v>641</v>
      </c>
      <c r="W559" s="8" t="s">
        <v>27</v>
      </c>
      <c r="X559" s="11" t="s">
        <v>1631</v>
      </c>
    </row>
    <row r="560" spans="1:24">
      <c r="A560" s="7" t="s">
        <v>4263</v>
      </c>
      <c r="B560" s="7" t="s">
        <v>4935</v>
      </c>
      <c r="C560" s="8">
        <v>20</v>
      </c>
      <c r="D560" s="8">
        <v>2</v>
      </c>
      <c r="E560" s="9">
        <v>3.4507677523517399</v>
      </c>
      <c r="F560" s="9">
        <v>71.565175687600103</v>
      </c>
      <c r="G560" s="10">
        <v>1.2834140845591801E-23</v>
      </c>
      <c r="H560" s="11" t="s">
        <v>8364</v>
      </c>
      <c r="I560" s="11" t="s">
        <v>8361</v>
      </c>
      <c r="J560" s="12" t="s">
        <v>517</v>
      </c>
      <c r="K560" s="12" t="s">
        <v>412</v>
      </c>
      <c r="L560" s="8">
        <v>2312807</v>
      </c>
      <c r="M560" s="8">
        <v>2312830</v>
      </c>
      <c r="N560" s="8" t="s">
        <v>9</v>
      </c>
      <c r="O560" s="8">
        <v>4242530</v>
      </c>
      <c r="P560" s="8">
        <v>4242588</v>
      </c>
      <c r="Q560" s="8" t="s">
        <v>9</v>
      </c>
      <c r="R560" s="8">
        <v>2398</v>
      </c>
      <c r="S560" s="8">
        <v>1586</v>
      </c>
      <c r="T560" s="8">
        <v>13608934</v>
      </c>
      <c r="U560" s="8">
        <v>1611</v>
      </c>
      <c r="V560" s="8">
        <v>203</v>
      </c>
      <c r="W560" s="8" t="s">
        <v>4262</v>
      </c>
      <c r="X560" s="11" t="s">
        <v>4934</v>
      </c>
    </row>
    <row r="561" spans="1:24">
      <c r="A561" s="7" t="s">
        <v>2625</v>
      </c>
      <c r="B561" s="7" t="s">
        <v>2717</v>
      </c>
      <c r="C561" s="8">
        <v>20</v>
      </c>
      <c r="D561" s="8">
        <v>2</v>
      </c>
      <c r="E561" s="9">
        <v>0.87988862045611105</v>
      </c>
      <c r="F561" s="9">
        <v>63.489408445898199</v>
      </c>
      <c r="G561" s="10">
        <v>4.3881261509406002E-22</v>
      </c>
      <c r="H561" s="11" t="s">
        <v>8367</v>
      </c>
      <c r="I561" s="11" t="s">
        <v>8369</v>
      </c>
      <c r="J561" s="12" t="s">
        <v>2627</v>
      </c>
      <c r="K561" s="12" t="s">
        <v>2718</v>
      </c>
      <c r="L561" s="8">
        <v>1409128</v>
      </c>
      <c r="M561" s="8">
        <v>1409207</v>
      </c>
      <c r="N561" s="8" t="s">
        <v>5</v>
      </c>
      <c r="O561" s="8">
        <v>1619929</v>
      </c>
      <c r="P561" s="8">
        <v>1620240</v>
      </c>
      <c r="Q561" s="8" t="s">
        <v>5</v>
      </c>
      <c r="R561" s="8">
        <v>30345</v>
      </c>
      <c r="S561" s="8">
        <v>141</v>
      </c>
      <c r="T561" s="8">
        <v>13582432</v>
      </c>
      <c r="U561" s="8">
        <v>25269</v>
      </c>
      <c r="V561" s="8">
        <v>56</v>
      </c>
      <c r="W561" s="8" t="s">
        <v>2623</v>
      </c>
      <c r="X561" s="11" t="s">
        <v>2716</v>
      </c>
    </row>
    <row r="562" spans="1:24">
      <c r="A562" s="7" t="s">
        <v>3815</v>
      </c>
      <c r="B562" s="7" t="s">
        <v>4816</v>
      </c>
      <c r="C562" s="8">
        <v>20</v>
      </c>
      <c r="D562" s="8">
        <v>1</v>
      </c>
      <c r="E562" s="9">
        <v>0.25210177451648902</v>
      </c>
      <c r="F562" s="9">
        <v>9.5731250187106305</v>
      </c>
      <c r="G562" s="10">
        <v>6.31491898478965E-7</v>
      </c>
      <c r="H562" s="11" t="s">
        <v>8364</v>
      </c>
      <c r="I562" s="11" t="s">
        <v>8369</v>
      </c>
      <c r="J562" s="12" t="s">
        <v>744</v>
      </c>
      <c r="K562" s="12" t="s">
        <v>4817</v>
      </c>
      <c r="L562" s="8">
        <v>3888410</v>
      </c>
      <c r="M562" s="8">
        <v>3888497</v>
      </c>
      <c r="N562" s="8" t="s">
        <v>5</v>
      </c>
      <c r="O562" s="8">
        <v>1026901</v>
      </c>
      <c r="P562" s="8">
        <v>1027003</v>
      </c>
      <c r="Q562" s="8" t="s">
        <v>9</v>
      </c>
      <c r="R562" s="8">
        <v>21110</v>
      </c>
      <c r="S562" s="8">
        <v>1345</v>
      </c>
      <c r="T562" s="8">
        <v>13590463</v>
      </c>
      <c r="U562" s="8">
        <v>5081</v>
      </c>
      <c r="V562" s="8">
        <v>879</v>
      </c>
      <c r="W562" s="8" t="s">
        <v>3814</v>
      </c>
      <c r="X562" s="11" t="s">
        <v>4814</v>
      </c>
    </row>
    <row r="563" spans="1:24">
      <c r="A563" s="7" t="s">
        <v>2704</v>
      </c>
      <c r="B563" s="7" t="s">
        <v>5917</v>
      </c>
      <c r="C563" s="8">
        <v>20</v>
      </c>
      <c r="D563" s="8">
        <v>2</v>
      </c>
      <c r="E563" s="9">
        <v>632.02027425113204</v>
      </c>
      <c r="F563" s="9">
        <v>961.09178825924698</v>
      </c>
      <c r="G563" s="10">
        <v>5.2816897354798797E-42</v>
      </c>
      <c r="H563" s="11" t="s">
        <v>8364</v>
      </c>
      <c r="I563" s="11" t="s">
        <v>8363</v>
      </c>
      <c r="J563" s="12" t="s">
        <v>2705</v>
      </c>
      <c r="K563" s="12" t="s">
        <v>5918</v>
      </c>
      <c r="L563" s="8">
        <v>461428</v>
      </c>
      <c r="M563" s="8">
        <v>461462</v>
      </c>
      <c r="N563" s="8" t="s">
        <v>5</v>
      </c>
      <c r="O563" s="8">
        <v>89948</v>
      </c>
      <c r="P563" s="8">
        <v>90049</v>
      </c>
      <c r="Q563" s="8" t="s">
        <v>9</v>
      </c>
      <c r="R563" s="8">
        <v>17682</v>
      </c>
      <c r="S563" s="8">
        <v>16</v>
      </c>
      <c r="T563" s="8">
        <v>13595220</v>
      </c>
      <c r="U563" s="8">
        <v>1318</v>
      </c>
      <c r="V563" s="8">
        <v>2</v>
      </c>
      <c r="W563" s="8" t="s">
        <v>2703</v>
      </c>
      <c r="X563" s="11" t="s">
        <v>5916</v>
      </c>
    </row>
    <row r="564" spans="1:24">
      <c r="A564" s="7" t="s">
        <v>4387</v>
      </c>
      <c r="B564" s="7" t="s">
        <v>3207</v>
      </c>
      <c r="C564" s="8">
        <v>20</v>
      </c>
      <c r="D564" s="8">
        <v>1</v>
      </c>
      <c r="E564" s="9">
        <v>2.0062823562557899</v>
      </c>
      <c r="F564" s="9">
        <v>113.43380024231099</v>
      </c>
      <c r="G564" s="10">
        <v>1.6448769464604901E-27</v>
      </c>
      <c r="H564" s="11" t="s">
        <v>8365</v>
      </c>
      <c r="I564" s="11" t="s">
        <v>8369</v>
      </c>
      <c r="J564" s="12" t="s">
        <v>4387</v>
      </c>
      <c r="K564" s="12" t="s">
        <v>360</v>
      </c>
      <c r="L564" s="8">
        <v>574523</v>
      </c>
      <c r="M564" s="8">
        <v>574595</v>
      </c>
      <c r="N564" s="8" t="s">
        <v>9</v>
      </c>
      <c r="O564" s="8">
        <v>575762</v>
      </c>
      <c r="P564" s="8">
        <v>576054</v>
      </c>
      <c r="Q564" s="8" t="s">
        <v>9</v>
      </c>
      <c r="R564" s="8">
        <v>663</v>
      </c>
      <c r="S564" s="8">
        <v>3619</v>
      </c>
      <c r="T564" s="8">
        <v>13608636</v>
      </c>
      <c r="U564" s="8">
        <v>379</v>
      </c>
      <c r="V564" s="8">
        <v>1509</v>
      </c>
      <c r="W564" s="8" t="s">
        <v>4386</v>
      </c>
      <c r="X564" s="11" t="s">
        <v>3206</v>
      </c>
    </row>
    <row r="565" spans="1:24">
      <c r="A565" s="7" t="s">
        <v>1131</v>
      </c>
      <c r="B565" s="7" t="s">
        <v>6334</v>
      </c>
      <c r="C565" s="8">
        <v>20</v>
      </c>
      <c r="D565" s="8">
        <v>1</v>
      </c>
      <c r="E565" s="9">
        <v>2.10140324050754</v>
      </c>
      <c r="F565" s="9">
        <v>10.3434418102027</v>
      </c>
      <c r="G565" s="10">
        <v>1.6450894192169901E-7</v>
      </c>
      <c r="H565" s="11" t="s">
        <v>8367</v>
      </c>
      <c r="I565" s="11" t="s">
        <v>8362</v>
      </c>
      <c r="J565" s="12" t="s">
        <v>1133</v>
      </c>
      <c r="K565" s="12" t="s">
        <v>6334</v>
      </c>
      <c r="L565" s="8">
        <v>2167114</v>
      </c>
      <c r="M565" s="8">
        <v>2167168</v>
      </c>
      <c r="N565" s="8" t="s">
        <v>5</v>
      </c>
      <c r="O565" s="8">
        <v>4291403</v>
      </c>
      <c r="P565" s="8">
        <v>4291569</v>
      </c>
      <c r="Q565" s="8" t="s">
        <v>5</v>
      </c>
      <c r="R565" s="8">
        <v>28002</v>
      </c>
      <c r="S565" s="8">
        <v>938</v>
      </c>
      <c r="T565" s="8">
        <v>13583978</v>
      </c>
      <c r="U565" s="8">
        <v>3720</v>
      </c>
      <c r="V565" s="8">
        <v>144</v>
      </c>
      <c r="W565" s="8" t="s">
        <v>1129</v>
      </c>
      <c r="X565" s="11" t="s">
        <v>6333</v>
      </c>
    </row>
    <row r="566" spans="1:24">
      <c r="A566" s="7" t="s">
        <v>40</v>
      </c>
      <c r="B566" s="7" t="s">
        <v>519</v>
      </c>
      <c r="C566" s="8">
        <v>20</v>
      </c>
      <c r="D566" s="8">
        <v>1</v>
      </c>
      <c r="E566" s="9">
        <v>0.75171757707648301</v>
      </c>
      <c r="F566" s="9">
        <v>11.453981820932899</v>
      </c>
      <c r="G566" s="10">
        <v>2.2775636742939799E-8</v>
      </c>
      <c r="H566" s="11" t="s">
        <v>8367</v>
      </c>
      <c r="I566" s="11" t="s">
        <v>8369</v>
      </c>
      <c r="J566" s="12" t="s">
        <v>41</v>
      </c>
      <c r="K566" s="12" t="s">
        <v>520</v>
      </c>
      <c r="L566" s="8">
        <v>2814801</v>
      </c>
      <c r="M566" s="8">
        <v>2814841</v>
      </c>
      <c r="N566" s="8" t="s">
        <v>5</v>
      </c>
      <c r="O566" s="8">
        <v>986602</v>
      </c>
      <c r="P566" s="8">
        <v>986677</v>
      </c>
      <c r="Q566" s="8" t="s">
        <v>9</v>
      </c>
      <c r="R566" s="8">
        <v>5989</v>
      </c>
      <c r="S566" s="8">
        <v>3966</v>
      </c>
      <c r="T566" s="8">
        <v>13602963</v>
      </c>
      <c r="U566" s="8">
        <v>2021</v>
      </c>
      <c r="V566" s="8">
        <v>736</v>
      </c>
      <c r="W566" s="8" t="s">
        <v>38</v>
      </c>
      <c r="X566" s="11" t="s">
        <v>518</v>
      </c>
    </row>
    <row r="567" spans="1:24">
      <c r="A567" s="7" t="s">
        <v>1710</v>
      </c>
      <c r="B567" s="7" t="s">
        <v>3055</v>
      </c>
      <c r="C567" s="8">
        <v>20</v>
      </c>
      <c r="D567" s="8">
        <v>1</v>
      </c>
      <c r="E567" s="9">
        <v>0.59332149397266498</v>
      </c>
      <c r="F567" s="9">
        <v>8.1202385953725305</v>
      </c>
      <c r="G567" s="10">
        <v>1.41686961107313E-5</v>
      </c>
      <c r="H567" s="11" t="s">
        <v>8362</v>
      </c>
      <c r="I567" s="11" t="s">
        <v>8362</v>
      </c>
      <c r="J567" s="12" t="s">
        <v>1710</v>
      </c>
      <c r="K567" s="12" t="s">
        <v>3055</v>
      </c>
      <c r="L567" s="8">
        <v>4467407</v>
      </c>
      <c r="M567" s="8">
        <v>4467551</v>
      </c>
      <c r="N567" s="8" t="s">
        <v>5</v>
      </c>
      <c r="O567" s="8">
        <v>3937260</v>
      </c>
      <c r="P567" s="8">
        <v>3937279</v>
      </c>
      <c r="Q567" s="8" t="s">
        <v>5</v>
      </c>
      <c r="R567" s="8">
        <v>530</v>
      </c>
      <c r="S567" s="8">
        <v>62966</v>
      </c>
      <c r="T567" s="8">
        <v>13549422</v>
      </c>
      <c r="U567" s="8">
        <v>480</v>
      </c>
      <c r="V567" s="8">
        <v>1525</v>
      </c>
      <c r="W567" s="8" t="s">
        <v>1709</v>
      </c>
      <c r="X567" s="11" t="s">
        <v>3054</v>
      </c>
    </row>
    <row r="568" spans="1:24">
      <c r="A568" s="7" t="s">
        <v>2604</v>
      </c>
      <c r="B568" s="7" t="s">
        <v>2617</v>
      </c>
      <c r="C568" s="8">
        <v>20</v>
      </c>
      <c r="D568" s="8">
        <v>2</v>
      </c>
      <c r="E568" s="9">
        <v>1.72162269368734</v>
      </c>
      <c r="F568" s="9">
        <v>396.27997670015998</v>
      </c>
      <c r="G568" s="10">
        <v>1.17783071237401E-37</v>
      </c>
      <c r="H568" s="11" t="s">
        <v>8367</v>
      </c>
      <c r="I568" s="11" t="s">
        <v>8362</v>
      </c>
      <c r="J568" s="12" t="s">
        <v>2605</v>
      </c>
      <c r="K568" s="12" t="s">
        <v>2617</v>
      </c>
      <c r="L568" s="8">
        <v>2025263</v>
      </c>
      <c r="M568" s="8">
        <v>2025298</v>
      </c>
      <c r="N568" s="8" t="s">
        <v>9</v>
      </c>
      <c r="O568" s="8">
        <v>4180910</v>
      </c>
      <c r="P568" s="8">
        <v>4180995</v>
      </c>
      <c r="Q568" s="8" t="s">
        <v>5</v>
      </c>
      <c r="R568" s="8">
        <v>105</v>
      </c>
      <c r="S568" s="8">
        <v>6540</v>
      </c>
      <c r="T568" s="8">
        <v>13606273</v>
      </c>
      <c r="U568" s="8">
        <v>299</v>
      </c>
      <c r="V568" s="8">
        <v>2568</v>
      </c>
      <c r="W568" s="8" t="s">
        <v>2603</v>
      </c>
      <c r="X568" s="11" t="s">
        <v>2616</v>
      </c>
    </row>
    <row r="569" spans="1:24">
      <c r="A569" s="7" t="s">
        <v>5372</v>
      </c>
      <c r="B569" s="7" t="s">
        <v>2075</v>
      </c>
      <c r="C569" s="8">
        <v>20</v>
      </c>
      <c r="D569" s="8" t="s">
        <v>6</v>
      </c>
      <c r="E569" s="9">
        <v>5.2967611824783899E-2</v>
      </c>
      <c r="F569" s="9">
        <v>6.05932630443204</v>
      </c>
      <c r="G569" s="10">
        <v>1.7231245282086701E-3</v>
      </c>
      <c r="H569" s="11" t="s">
        <v>8363</v>
      </c>
      <c r="I569" s="11" t="s">
        <v>8369</v>
      </c>
      <c r="J569" s="12" t="s">
        <v>5373</v>
      </c>
      <c r="K569" s="12" t="s">
        <v>2076</v>
      </c>
      <c r="L569" s="8">
        <v>1203797</v>
      </c>
      <c r="M569" s="8">
        <v>1203821</v>
      </c>
      <c r="N569" s="8" t="s">
        <v>9</v>
      </c>
      <c r="O569" s="8">
        <v>1719915</v>
      </c>
      <c r="P569" s="8">
        <v>1720278</v>
      </c>
      <c r="Q569" s="8" t="s">
        <v>5</v>
      </c>
      <c r="R569" s="8">
        <v>7107</v>
      </c>
      <c r="S569" s="8">
        <v>6316</v>
      </c>
      <c r="T569" s="8">
        <v>13599495</v>
      </c>
      <c r="U569" s="8">
        <v>26938</v>
      </c>
      <c r="V569" s="8">
        <v>782</v>
      </c>
      <c r="W569" s="8" t="s">
        <v>5371</v>
      </c>
      <c r="X569" s="11" t="s">
        <v>2074</v>
      </c>
    </row>
    <row r="570" spans="1:24">
      <c r="A570" s="7" t="s">
        <v>5998</v>
      </c>
      <c r="B570" s="7" t="s">
        <v>5667</v>
      </c>
      <c r="C570" s="8">
        <v>20</v>
      </c>
      <c r="D570" s="8">
        <v>1</v>
      </c>
      <c r="E570" s="9">
        <v>0.88430271366195001</v>
      </c>
      <c r="F570" s="9">
        <v>8.0298037192217304</v>
      </c>
      <c r="G570" s="10">
        <v>8.0623694634584896E-6</v>
      </c>
      <c r="H570" s="11" t="s">
        <v>8365</v>
      </c>
      <c r="I570" s="11" t="s">
        <v>8369</v>
      </c>
      <c r="J570" s="12" t="s">
        <v>5998</v>
      </c>
      <c r="K570" s="12" t="s">
        <v>2751</v>
      </c>
      <c r="L570" s="8">
        <v>1417422</v>
      </c>
      <c r="M570" s="8">
        <v>1417443</v>
      </c>
      <c r="N570" s="8" t="s">
        <v>5</v>
      </c>
      <c r="O570" s="8">
        <v>1735506</v>
      </c>
      <c r="P570" s="8">
        <v>1735568</v>
      </c>
      <c r="Q570" s="8" t="s">
        <v>5</v>
      </c>
      <c r="R570" s="8">
        <v>5935</v>
      </c>
      <c r="S570" s="8">
        <v>5708</v>
      </c>
      <c r="T570" s="8">
        <v>13601275</v>
      </c>
      <c r="U570" s="8">
        <v>1154</v>
      </c>
      <c r="V570" s="8">
        <v>1094</v>
      </c>
      <c r="W570" s="8" t="s">
        <v>5997</v>
      </c>
      <c r="X570" s="11" t="s">
        <v>5666</v>
      </c>
    </row>
    <row r="571" spans="1:24">
      <c r="A571" s="7" t="s">
        <v>5399</v>
      </c>
      <c r="B571" s="7" t="s">
        <v>3812</v>
      </c>
      <c r="C571" s="8">
        <v>20</v>
      </c>
      <c r="D571" s="8">
        <v>2</v>
      </c>
      <c r="E571" s="9">
        <v>0.64373398480445698</v>
      </c>
      <c r="F571" s="9">
        <v>16.7140660005252</v>
      </c>
      <c r="G571" s="10">
        <v>2.0885504500011999E-11</v>
      </c>
      <c r="H571" s="11" t="s">
        <v>8367</v>
      </c>
      <c r="I571" s="11" t="s">
        <v>8369</v>
      </c>
      <c r="J571" s="12" t="s">
        <v>5400</v>
      </c>
      <c r="K571" s="12" t="s">
        <v>3813</v>
      </c>
      <c r="L571" s="8">
        <v>3648061</v>
      </c>
      <c r="M571" s="8">
        <v>3648098</v>
      </c>
      <c r="N571" s="8" t="s">
        <v>5</v>
      </c>
      <c r="O571" s="8">
        <v>3890232</v>
      </c>
      <c r="P571" s="8">
        <v>3890369</v>
      </c>
      <c r="Q571" s="8" t="s">
        <v>5</v>
      </c>
      <c r="R571" s="8">
        <v>1994</v>
      </c>
      <c r="S571" s="8">
        <v>8163</v>
      </c>
      <c r="T571" s="8">
        <v>13602761</v>
      </c>
      <c r="U571" s="8">
        <v>1204</v>
      </c>
      <c r="V571" s="8">
        <v>1449</v>
      </c>
      <c r="W571" s="8" t="s">
        <v>5398</v>
      </c>
      <c r="X571" s="11" t="s">
        <v>3811</v>
      </c>
    </row>
    <row r="572" spans="1:24">
      <c r="A572" s="7" t="s">
        <v>3</v>
      </c>
      <c r="B572" s="7" t="s">
        <v>746</v>
      </c>
      <c r="C572" s="8">
        <v>20</v>
      </c>
      <c r="D572" s="8" t="s">
        <v>6</v>
      </c>
      <c r="E572" s="9">
        <v>3.1227604581999701E-2</v>
      </c>
      <c r="F572" s="9">
        <v>6.6790661627845402</v>
      </c>
      <c r="G572" s="10">
        <v>3.7127964348651301E-4</v>
      </c>
      <c r="H572" s="11" t="s">
        <v>8367</v>
      </c>
      <c r="I572" s="11" t="s">
        <v>8362</v>
      </c>
      <c r="J572" s="12" t="s">
        <v>4</v>
      </c>
      <c r="K572" s="12" t="s">
        <v>746</v>
      </c>
      <c r="L572" s="8">
        <v>3350627</v>
      </c>
      <c r="M572" s="8">
        <v>3350662</v>
      </c>
      <c r="N572" s="8" t="s">
        <v>5</v>
      </c>
      <c r="O572" s="8">
        <v>3888474</v>
      </c>
      <c r="P572" s="8">
        <v>3888698</v>
      </c>
      <c r="Q572" s="8" t="s">
        <v>5</v>
      </c>
      <c r="R572" s="8">
        <v>932</v>
      </c>
      <c r="S572" s="8">
        <v>43594</v>
      </c>
      <c r="T572" s="8">
        <v>13568392</v>
      </c>
      <c r="U572" s="8">
        <v>1603</v>
      </c>
      <c r="V572" s="8">
        <v>22606</v>
      </c>
      <c r="W572" s="8" t="s">
        <v>1</v>
      </c>
      <c r="X572" s="11" t="s">
        <v>745</v>
      </c>
    </row>
    <row r="573" spans="1:24">
      <c r="A573" s="7" t="s">
        <v>5667</v>
      </c>
      <c r="B573" s="7" t="s">
        <v>5459</v>
      </c>
      <c r="C573" s="8">
        <v>20</v>
      </c>
      <c r="D573" s="8">
        <v>1</v>
      </c>
      <c r="E573" s="9">
        <v>0.81321244266899295</v>
      </c>
      <c r="F573" s="9">
        <v>6.0819924601219304</v>
      </c>
      <c r="G573" s="10">
        <v>1.6576128841511201E-3</v>
      </c>
      <c r="H573" s="11" t="s">
        <v>8369</v>
      </c>
      <c r="I573" s="11" t="s">
        <v>8363</v>
      </c>
      <c r="J573" s="12" t="s">
        <v>2751</v>
      </c>
      <c r="K573" s="12" t="s">
        <v>2377</v>
      </c>
      <c r="L573" s="8">
        <v>1735713</v>
      </c>
      <c r="M573" s="8">
        <v>1735880</v>
      </c>
      <c r="N573" s="8" t="s">
        <v>5</v>
      </c>
      <c r="O573" s="8">
        <v>2560304</v>
      </c>
      <c r="P573" s="8">
        <v>2560342</v>
      </c>
      <c r="Q573" s="8" t="s">
        <v>9</v>
      </c>
      <c r="R573" s="8">
        <v>18199</v>
      </c>
      <c r="S573" s="8">
        <v>2456</v>
      </c>
      <c r="T573" s="8">
        <v>13592263</v>
      </c>
      <c r="U573" s="8">
        <v>1437</v>
      </c>
      <c r="V573" s="8">
        <v>957</v>
      </c>
      <c r="W573" s="8" t="s">
        <v>5666</v>
      </c>
      <c r="X573" s="11" t="s">
        <v>5458</v>
      </c>
    </row>
    <row r="574" spans="1:24">
      <c r="A574" s="7" t="s">
        <v>6062</v>
      </c>
      <c r="B574" s="7" t="s">
        <v>6108</v>
      </c>
      <c r="C574" s="8">
        <v>20</v>
      </c>
      <c r="D574" s="8">
        <v>1</v>
      </c>
      <c r="E574" s="9">
        <v>1093.5641726153401</v>
      </c>
      <c r="F574" s="9">
        <v>41275.5912674348</v>
      </c>
      <c r="G574" s="10">
        <v>4.2563626392554902E-76</v>
      </c>
      <c r="H574" s="11" t="s">
        <v>8369</v>
      </c>
      <c r="I574" s="11" t="s">
        <v>8365</v>
      </c>
      <c r="J574" s="12" t="s">
        <v>6063</v>
      </c>
      <c r="K574" s="12" t="s">
        <v>6108</v>
      </c>
      <c r="L574" s="8">
        <v>4641523</v>
      </c>
      <c r="M574" s="8">
        <v>4641572</v>
      </c>
      <c r="N574" s="8" t="s">
        <v>5</v>
      </c>
      <c r="O574" s="8">
        <v>27</v>
      </c>
      <c r="P574" s="8">
        <v>180</v>
      </c>
      <c r="Q574" s="8" t="s">
        <v>5</v>
      </c>
      <c r="R574" s="8">
        <v>34</v>
      </c>
      <c r="S574" s="8">
        <v>194</v>
      </c>
      <c r="T574" s="8">
        <v>13612690</v>
      </c>
      <c r="U574" s="8">
        <v>12</v>
      </c>
      <c r="V574" s="8">
        <v>136</v>
      </c>
      <c r="W574" s="8" t="s">
        <v>6061</v>
      </c>
      <c r="X574" s="11" t="s">
        <v>6106</v>
      </c>
    </row>
    <row r="575" spans="1:24">
      <c r="A575" s="7" t="s">
        <v>304</v>
      </c>
      <c r="B575" s="7" t="s">
        <v>3</v>
      </c>
      <c r="C575" s="8">
        <v>19</v>
      </c>
      <c r="D575" s="8">
        <v>2</v>
      </c>
      <c r="E575" s="9">
        <v>2.5442797135020401</v>
      </c>
      <c r="F575" s="9">
        <v>87.222884799485101</v>
      </c>
      <c r="G575" s="10">
        <v>8.7580792206055E-24</v>
      </c>
      <c r="H575" s="11" t="s">
        <v>8369</v>
      </c>
      <c r="I575" s="11" t="s">
        <v>8367</v>
      </c>
      <c r="J575" s="12" t="s">
        <v>305</v>
      </c>
      <c r="K575" s="12" t="s">
        <v>4</v>
      </c>
      <c r="L575" s="8">
        <v>3782651</v>
      </c>
      <c r="M575" s="8">
        <v>3782683</v>
      </c>
      <c r="N575" s="8" t="s">
        <v>9</v>
      </c>
      <c r="O575" s="8">
        <v>3350680</v>
      </c>
      <c r="P575" s="8">
        <v>3350697</v>
      </c>
      <c r="Q575" s="8" t="s">
        <v>5</v>
      </c>
      <c r="R575" s="8">
        <v>1117</v>
      </c>
      <c r="S575" s="8">
        <v>2654</v>
      </c>
      <c r="T575" s="8">
        <v>13609148</v>
      </c>
      <c r="U575" s="8">
        <v>264</v>
      </c>
      <c r="V575" s="8">
        <v>1603</v>
      </c>
      <c r="W575" s="8" t="s">
        <v>303</v>
      </c>
      <c r="X575" s="11" t="s">
        <v>1</v>
      </c>
    </row>
    <row r="576" spans="1:24">
      <c r="A576" s="7" t="s">
        <v>1175</v>
      </c>
      <c r="B576" s="7" t="s">
        <v>1131</v>
      </c>
      <c r="C576" s="8">
        <v>19</v>
      </c>
      <c r="D576" s="8">
        <v>2</v>
      </c>
      <c r="E576" s="9">
        <v>14.909324760225701</v>
      </c>
      <c r="F576" s="9">
        <v>18.4819239044045</v>
      </c>
      <c r="G576" s="10">
        <v>3.5976606993284399E-11</v>
      </c>
      <c r="H576" s="11" t="s">
        <v>8369</v>
      </c>
      <c r="I576" s="11" t="s">
        <v>8367</v>
      </c>
      <c r="J576" s="12" t="s">
        <v>1176</v>
      </c>
      <c r="K576" s="12" t="s">
        <v>1133</v>
      </c>
      <c r="L576" s="8">
        <v>473939</v>
      </c>
      <c r="M576" s="8">
        <v>474180</v>
      </c>
      <c r="N576" s="8" t="s">
        <v>5</v>
      </c>
      <c r="O576" s="8">
        <v>2167156</v>
      </c>
      <c r="P576" s="8">
        <v>2167200</v>
      </c>
      <c r="Q576" s="8" t="s">
        <v>5</v>
      </c>
      <c r="R576" s="8">
        <v>297</v>
      </c>
      <c r="S576" s="8">
        <v>46956</v>
      </c>
      <c r="T576" s="8">
        <v>13565666</v>
      </c>
      <c r="U576" s="8">
        <v>18</v>
      </c>
      <c r="V576" s="8">
        <v>3720</v>
      </c>
      <c r="W576" s="8" t="s">
        <v>1174</v>
      </c>
      <c r="X576" s="11" t="s">
        <v>1129</v>
      </c>
    </row>
    <row r="577" spans="1:24">
      <c r="A577" s="7" t="s">
        <v>1387</v>
      </c>
      <c r="B577" s="7" t="s">
        <v>1131</v>
      </c>
      <c r="C577" s="8">
        <v>19</v>
      </c>
      <c r="D577" s="8">
        <v>1</v>
      </c>
      <c r="E577" s="9">
        <v>4.5267688817137701</v>
      </c>
      <c r="F577" s="9">
        <v>16.144452942178699</v>
      </c>
      <c r="G577" s="10">
        <v>3.7744916087296501E-10</v>
      </c>
      <c r="H577" s="11" t="s">
        <v>8369</v>
      </c>
      <c r="I577" s="11" t="s">
        <v>8367</v>
      </c>
      <c r="J577" s="12" t="s">
        <v>1388</v>
      </c>
      <c r="K577" s="12" t="s">
        <v>1133</v>
      </c>
      <c r="L577" s="8">
        <v>1932194</v>
      </c>
      <c r="M577" s="8">
        <v>1932297</v>
      </c>
      <c r="N577" s="8" t="s">
        <v>9</v>
      </c>
      <c r="O577" s="8">
        <v>2167164</v>
      </c>
      <c r="P577" s="8">
        <v>2167199</v>
      </c>
      <c r="Q577" s="8" t="s">
        <v>5</v>
      </c>
      <c r="R577" s="8">
        <v>340</v>
      </c>
      <c r="S577" s="8">
        <v>46956</v>
      </c>
      <c r="T577" s="8">
        <v>13565623</v>
      </c>
      <c r="U577" s="8">
        <v>65</v>
      </c>
      <c r="V577" s="8">
        <v>3720</v>
      </c>
      <c r="W577" s="8" t="s">
        <v>1386</v>
      </c>
      <c r="X577" s="11" t="s">
        <v>1129</v>
      </c>
    </row>
    <row r="578" spans="1:24">
      <c r="A578" s="7" t="s">
        <v>629</v>
      </c>
      <c r="B578" s="7" t="s">
        <v>1131</v>
      </c>
      <c r="C578" s="8">
        <v>19</v>
      </c>
      <c r="D578" s="8">
        <v>2</v>
      </c>
      <c r="E578" s="9">
        <v>9.4809764930376801</v>
      </c>
      <c r="F578" s="9">
        <v>49.901882419905697</v>
      </c>
      <c r="G578" s="10">
        <v>1.1578283978049601E-18</v>
      </c>
      <c r="H578" s="11" t="s">
        <v>8369</v>
      </c>
      <c r="I578" s="11" t="s">
        <v>8367</v>
      </c>
      <c r="J578" s="12" t="s">
        <v>630</v>
      </c>
      <c r="K578" s="12" t="s">
        <v>1133</v>
      </c>
      <c r="L578" s="8">
        <v>2110994</v>
      </c>
      <c r="M578" s="8">
        <v>2110998</v>
      </c>
      <c r="N578" s="8" t="s">
        <v>9</v>
      </c>
      <c r="O578" s="8">
        <v>2167168</v>
      </c>
      <c r="P578" s="8">
        <v>2167200</v>
      </c>
      <c r="Q578" s="8" t="s">
        <v>5</v>
      </c>
      <c r="R578" s="8">
        <v>110</v>
      </c>
      <c r="S578" s="8">
        <v>46956</v>
      </c>
      <c r="T578" s="8">
        <v>13565853</v>
      </c>
      <c r="U578" s="8">
        <v>34</v>
      </c>
      <c r="V578" s="8">
        <v>3720</v>
      </c>
      <c r="W578" s="8" t="s">
        <v>628</v>
      </c>
      <c r="X578" s="11" t="s">
        <v>1129</v>
      </c>
    </row>
    <row r="579" spans="1:24">
      <c r="A579" s="7" t="s">
        <v>2224</v>
      </c>
      <c r="B579" s="7" t="s">
        <v>1131</v>
      </c>
      <c r="C579" s="8">
        <v>19</v>
      </c>
      <c r="D579" s="8">
        <v>1</v>
      </c>
      <c r="E579" s="9">
        <v>1.4371144684511701</v>
      </c>
      <c r="F579" s="9">
        <v>10.435434863865799</v>
      </c>
      <c r="G579" s="10">
        <v>6.7629824458488395E-7</v>
      </c>
      <c r="H579" s="11" t="s">
        <v>8369</v>
      </c>
      <c r="I579" s="11" t="s">
        <v>8367</v>
      </c>
      <c r="J579" s="12" t="s">
        <v>2225</v>
      </c>
      <c r="K579" s="12" t="s">
        <v>1133</v>
      </c>
      <c r="L579" s="8">
        <v>399630</v>
      </c>
      <c r="M579" s="8">
        <v>399769</v>
      </c>
      <c r="N579" s="8" t="s">
        <v>5</v>
      </c>
      <c r="O579" s="8">
        <v>2167160</v>
      </c>
      <c r="P579" s="8">
        <v>2167200</v>
      </c>
      <c r="Q579" s="8" t="s">
        <v>5</v>
      </c>
      <c r="R579" s="8">
        <v>526</v>
      </c>
      <c r="S579" s="8">
        <v>46956</v>
      </c>
      <c r="T579" s="8">
        <v>13565437</v>
      </c>
      <c r="U579" s="8">
        <v>203</v>
      </c>
      <c r="V579" s="8">
        <v>3720</v>
      </c>
      <c r="W579" s="8" t="s">
        <v>2223</v>
      </c>
      <c r="X579" s="11" t="s">
        <v>1129</v>
      </c>
    </row>
    <row r="580" spans="1:24">
      <c r="A580" s="7" t="s">
        <v>1632</v>
      </c>
      <c r="B580" s="7" t="s">
        <v>29</v>
      </c>
      <c r="C580" s="8">
        <v>19</v>
      </c>
      <c r="D580" s="8">
        <v>2</v>
      </c>
      <c r="E580" s="9">
        <v>0.42881046071761197</v>
      </c>
      <c r="F580" s="9">
        <v>11.1663634416488</v>
      </c>
      <c r="G580" s="10">
        <v>2.02383255161033E-7</v>
      </c>
      <c r="H580" s="11" t="s">
        <v>8369</v>
      </c>
      <c r="I580" s="11" t="s">
        <v>8367</v>
      </c>
      <c r="J580" s="12" t="s">
        <v>1633</v>
      </c>
      <c r="K580" s="12" t="s">
        <v>31</v>
      </c>
      <c r="L580" s="8">
        <v>2725701</v>
      </c>
      <c r="M580" s="8">
        <v>2725789</v>
      </c>
      <c r="N580" s="8" t="s">
        <v>9</v>
      </c>
      <c r="O580" s="8">
        <v>2942752</v>
      </c>
      <c r="P580" s="8">
        <v>2942902</v>
      </c>
      <c r="Q580" s="8" t="s">
        <v>5</v>
      </c>
      <c r="R580" s="8">
        <v>603</v>
      </c>
      <c r="S580" s="8">
        <v>38303</v>
      </c>
      <c r="T580" s="8">
        <v>13574013</v>
      </c>
      <c r="U580" s="8">
        <v>184</v>
      </c>
      <c r="V580" s="8">
        <v>13699</v>
      </c>
      <c r="W580" s="8" t="s">
        <v>1631</v>
      </c>
      <c r="X580" s="11" t="s">
        <v>27</v>
      </c>
    </row>
    <row r="581" spans="1:24">
      <c r="A581" s="7" t="s">
        <v>6143</v>
      </c>
      <c r="B581" s="7" t="s">
        <v>45</v>
      </c>
      <c r="C581" s="8">
        <v>19</v>
      </c>
      <c r="D581" s="8">
        <v>1</v>
      </c>
      <c r="E581" s="9">
        <v>8.0107055184866809</v>
      </c>
      <c r="F581" s="9">
        <v>29.057495935510101</v>
      </c>
      <c r="G581" s="10">
        <v>1.9412532591716299E-14</v>
      </c>
      <c r="H581" s="11" t="s">
        <v>8369</v>
      </c>
      <c r="I581" s="11" t="s">
        <v>8367</v>
      </c>
      <c r="J581" s="12" t="s">
        <v>6144</v>
      </c>
      <c r="K581" s="12" t="s">
        <v>47</v>
      </c>
      <c r="L581" s="8">
        <v>1247859</v>
      </c>
      <c r="M581" s="8">
        <v>1247902</v>
      </c>
      <c r="N581" s="8" t="s">
        <v>9</v>
      </c>
      <c r="O581" s="8">
        <v>1405658</v>
      </c>
      <c r="P581" s="8">
        <v>1405696</v>
      </c>
      <c r="Q581" s="8" t="s">
        <v>9</v>
      </c>
      <c r="R581" s="8">
        <v>132</v>
      </c>
      <c r="S581" s="8">
        <v>67100</v>
      </c>
      <c r="T581" s="8">
        <v>13545687</v>
      </c>
      <c r="U581" s="8">
        <v>34</v>
      </c>
      <c r="V581" s="8">
        <v>2203</v>
      </c>
      <c r="W581" s="8" t="s">
        <v>6142</v>
      </c>
      <c r="X581" s="11" t="s">
        <v>43</v>
      </c>
    </row>
    <row r="582" spans="1:24">
      <c r="A582" s="7" t="s">
        <v>1649</v>
      </c>
      <c r="B582" s="7" t="s">
        <v>5397</v>
      </c>
      <c r="C582" s="8">
        <v>19</v>
      </c>
      <c r="D582" s="8">
        <v>1</v>
      </c>
      <c r="E582" s="9">
        <v>0.81262010541263596</v>
      </c>
      <c r="F582" s="9">
        <v>15.052369998058399</v>
      </c>
      <c r="G582" s="10">
        <v>1.25228709888051E-9</v>
      </c>
      <c r="H582" s="11" t="s">
        <v>8369</v>
      </c>
      <c r="I582" s="11" t="s">
        <v>8367</v>
      </c>
      <c r="J582" s="12" t="s">
        <v>1650</v>
      </c>
      <c r="K582" s="12" t="s">
        <v>5397</v>
      </c>
      <c r="L582" s="8">
        <v>1757383</v>
      </c>
      <c r="M582" s="8">
        <v>1757432</v>
      </c>
      <c r="N582" s="8" t="s">
        <v>5</v>
      </c>
      <c r="O582" s="8">
        <v>1958441</v>
      </c>
      <c r="P582" s="8">
        <v>1958500</v>
      </c>
      <c r="Q582" s="8" t="s">
        <v>9</v>
      </c>
      <c r="R582" s="8">
        <v>45425</v>
      </c>
      <c r="S582" s="8">
        <v>377</v>
      </c>
      <c r="T582" s="8">
        <v>13567117</v>
      </c>
      <c r="U582" s="8">
        <v>17013</v>
      </c>
      <c r="V582" s="8">
        <v>79</v>
      </c>
      <c r="W582" s="8" t="s">
        <v>1648</v>
      </c>
      <c r="X582" s="11" t="s">
        <v>5396</v>
      </c>
    </row>
    <row r="583" spans="1:24">
      <c r="A583" s="7" t="s">
        <v>448</v>
      </c>
      <c r="B583" s="7" t="s">
        <v>4799</v>
      </c>
      <c r="C583" s="8">
        <v>19</v>
      </c>
      <c r="D583" s="8" t="s">
        <v>6</v>
      </c>
      <c r="E583" s="9">
        <v>1.4451654607678699</v>
      </c>
      <c r="F583" s="9">
        <v>6.1738810315495396</v>
      </c>
      <c r="G583" s="10">
        <v>4.0187526897384101E-3</v>
      </c>
      <c r="H583" s="11" t="s">
        <v>8369</v>
      </c>
      <c r="I583" s="11" t="s">
        <v>8361</v>
      </c>
      <c r="J583" s="12" t="s">
        <v>449</v>
      </c>
      <c r="K583" s="12" t="s">
        <v>4800</v>
      </c>
      <c r="L583" s="8">
        <v>1192841</v>
      </c>
      <c r="M583" s="8">
        <v>1193125</v>
      </c>
      <c r="N583" s="8" t="s">
        <v>9</v>
      </c>
      <c r="O583" s="8">
        <v>657529</v>
      </c>
      <c r="P583" s="8">
        <v>657549</v>
      </c>
      <c r="Q583" s="8" t="s">
        <v>5</v>
      </c>
      <c r="R583" s="8">
        <v>677</v>
      </c>
      <c r="S583" s="8">
        <v>61598</v>
      </c>
      <c r="T583" s="8">
        <v>13550644</v>
      </c>
      <c r="U583" s="8">
        <v>189</v>
      </c>
      <c r="V583" s="8">
        <v>1266</v>
      </c>
      <c r="W583" s="8" t="s">
        <v>447</v>
      </c>
      <c r="X583" s="11" t="s">
        <v>6206</v>
      </c>
    </row>
    <row r="584" spans="1:24">
      <c r="A584" s="7" t="s">
        <v>1293</v>
      </c>
      <c r="B584" s="7" t="s">
        <v>6201</v>
      </c>
      <c r="C584" s="8">
        <v>19</v>
      </c>
      <c r="D584" s="8">
        <v>1</v>
      </c>
      <c r="E584" s="9">
        <v>0.43202540808540502</v>
      </c>
      <c r="F584" s="9">
        <v>14.8681595581831</v>
      </c>
      <c r="G584" s="10">
        <v>1.3751631217336E-9</v>
      </c>
      <c r="H584" s="11" t="s">
        <v>8369</v>
      </c>
      <c r="I584" s="11" t="s">
        <v>8369</v>
      </c>
      <c r="J584" s="12" t="s">
        <v>1294</v>
      </c>
      <c r="K584" s="12" t="s">
        <v>6202</v>
      </c>
      <c r="L584" s="8">
        <v>1907202</v>
      </c>
      <c r="M584" s="8">
        <v>1907660</v>
      </c>
      <c r="N584" s="8" t="s">
        <v>9</v>
      </c>
      <c r="O584" s="8">
        <v>2750638</v>
      </c>
      <c r="P584" s="8">
        <v>2750712</v>
      </c>
      <c r="Q584" s="8" t="s">
        <v>9</v>
      </c>
      <c r="R584" s="8">
        <v>32437</v>
      </c>
      <c r="S584" s="8">
        <v>535</v>
      </c>
      <c r="T584" s="8">
        <v>13579947</v>
      </c>
      <c r="U584" s="8">
        <v>11130</v>
      </c>
      <c r="V584" s="8">
        <v>226</v>
      </c>
      <c r="W584" s="8" t="s">
        <v>1292</v>
      </c>
      <c r="X584" s="11" t="s">
        <v>6200</v>
      </c>
    </row>
    <row r="585" spans="1:24">
      <c r="A585" s="7" t="s">
        <v>3207</v>
      </c>
      <c r="B585" s="7" t="s">
        <v>3658</v>
      </c>
      <c r="C585" s="8">
        <v>19</v>
      </c>
      <c r="D585" s="8">
        <v>2</v>
      </c>
      <c r="E585" s="9">
        <v>1.1115783126620999</v>
      </c>
      <c r="F585" s="9">
        <v>5.7701245689747998</v>
      </c>
      <c r="G585" s="10">
        <v>2.7264748762016798E-3</v>
      </c>
      <c r="H585" s="11" t="s">
        <v>8369</v>
      </c>
      <c r="I585" s="11" t="s">
        <v>8369</v>
      </c>
      <c r="J585" s="12" t="s">
        <v>360</v>
      </c>
      <c r="K585" s="12" t="s">
        <v>3658</v>
      </c>
      <c r="L585" s="8">
        <v>576116</v>
      </c>
      <c r="M585" s="8">
        <v>576299</v>
      </c>
      <c r="N585" s="8" t="s">
        <v>9</v>
      </c>
      <c r="O585" s="8">
        <v>274207</v>
      </c>
      <c r="P585" s="8">
        <v>274494</v>
      </c>
      <c r="Q585" s="8" t="s">
        <v>9</v>
      </c>
      <c r="R585" s="8">
        <v>3047</v>
      </c>
      <c r="S585" s="8">
        <v>14692</v>
      </c>
      <c r="T585" s="8">
        <v>13595180</v>
      </c>
      <c r="U585" s="8">
        <v>1016</v>
      </c>
      <c r="V585" s="8">
        <v>219</v>
      </c>
      <c r="W585" s="8" t="s">
        <v>3206</v>
      </c>
      <c r="X585" s="11" t="s">
        <v>3657</v>
      </c>
    </row>
    <row r="586" spans="1:24">
      <c r="A586" s="7" t="s">
        <v>6225</v>
      </c>
      <c r="B586" s="7" t="s">
        <v>3050</v>
      </c>
      <c r="C586" s="8">
        <v>19</v>
      </c>
      <c r="D586" s="8">
        <v>1</v>
      </c>
      <c r="E586" s="9">
        <v>0.50558310814642005</v>
      </c>
      <c r="F586" s="9">
        <v>10.5903422506504</v>
      </c>
      <c r="G586" s="10">
        <v>8.7930845467673703E-7</v>
      </c>
      <c r="H586" s="11" t="s">
        <v>8361</v>
      </c>
      <c r="I586" s="11" t="s">
        <v>8369</v>
      </c>
      <c r="J586" s="12" t="s">
        <v>6226</v>
      </c>
      <c r="K586" s="12" t="s">
        <v>3051</v>
      </c>
      <c r="L586" s="8">
        <v>4404313</v>
      </c>
      <c r="M586" s="8">
        <v>4404346</v>
      </c>
      <c r="N586" s="8" t="s">
        <v>5</v>
      </c>
      <c r="O586" s="8">
        <v>2737477</v>
      </c>
      <c r="P586" s="8">
        <v>2737542</v>
      </c>
      <c r="Q586" s="8" t="s">
        <v>5</v>
      </c>
      <c r="R586" s="8">
        <v>186</v>
      </c>
      <c r="S586" s="8">
        <v>130049</v>
      </c>
      <c r="T586" s="8">
        <v>13482684</v>
      </c>
      <c r="U586" s="8">
        <v>119</v>
      </c>
      <c r="V586" s="8">
        <v>19004</v>
      </c>
      <c r="W586" s="8" t="s">
        <v>6543</v>
      </c>
      <c r="X586" s="11" t="s">
        <v>3049</v>
      </c>
    </row>
    <row r="587" spans="1:24">
      <c r="A587" s="7" t="s">
        <v>6748</v>
      </c>
      <c r="B587" s="7" t="s">
        <v>3050</v>
      </c>
      <c r="C587" s="8">
        <v>19</v>
      </c>
      <c r="D587" s="8">
        <v>2</v>
      </c>
      <c r="E587" s="9">
        <v>4.4700240839752601</v>
      </c>
      <c r="F587" s="9">
        <v>56.280734843899502</v>
      </c>
      <c r="G587" s="10">
        <v>2.1871615556448301E-18</v>
      </c>
      <c r="H587" s="11" t="s">
        <v>8369</v>
      </c>
      <c r="I587" s="11" t="s">
        <v>8369</v>
      </c>
      <c r="J587" s="12" t="s">
        <v>6749</v>
      </c>
      <c r="K587" s="12" t="s">
        <v>3051</v>
      </c>
      <c r="L587" s="8">
        <v>1910111</v>
      </c>
      <c r="M587" s="8">
        <v>1910126</v>
      </c>
      <c r="N587" s="8" t="s">
        <v>9</v>
      </c>
      <c r="O587" s="8">
        <v>2737446</v>
      </c>
      <c r="P587" s="8">
        <v>2737542</v>
      </c>
      <c r="Q587" s="8" t="s">
        <v>5</v>
      </c>
      <c r="R587" s="8">
        <v>35</v>
      </c>
      <c r="S587" s="8">
        <v>130049</v>
      </c>
      <c r="T587" s="8">
        <v>13482835</v>
      </c>
      <c r="U587" s="8">
        <v>18</v>
      </c>
      <c r="V587" s="8">
        <v>19004</v>
      </c>
      <c r="W587" s="8" t="s">
        <v>6747</v>
      </c>
      <c r="X587" s="11" t="s">
        <v>3049</v>
      </c>
    </row>
    <row r="588" spans="1:24">
      <c r="A588" s="7" t="s">
        <v>6793</v>
      </c>
      <c r="B588" s="7" t="s">
        <v>3050</v>
      </c>
      <c r="C588" s="8">
        <v>19</v>
      </c>
      <c r="D588" s="8" t="s">
        <v>6</v>
      </c>
      <c r="E588" s="9">
        <v>1.06079543131012</v>
      </c>
      <c r="F588" s="9">
        <v>8.2074823720290002</v>
      </c>
      <c r="G588" s="10">
        <v>5.5043327607778601E-5</v>
      </c>
      <c r="H588" s="11" t="s">
        <v>8364</v>
      </c>
      <c r="I588" s="11" t="s">
        <v>8369</v>
      </c>
      <c r="J588" s="12" t="s">
        <v>5863</v>
      </c>
      <c r="K588" s="12" t="s">
        <v>3051</v>
      </c>
      <c r="L588" s="8">
        <v>1755512</v>
      </c>
      <c r="M588" s="8">
        <v>1755527</v>
      </c>
      <c r="N588" s="8" t="s">
        <v>5</v>
      </c>
      <c r="O588" s="8">
        <v>2737439</v>
      </c>
      <c r="P588" s="8">
        <v>2737542</v>
      </c>
      <c r="Q588" s="8" t="s">
        <v>5</v>
      </c>
      <c r="R588" s="8">
        <v>240</v>
      </c>
      <c r="S588" s="8">
        <v>130049</v>
      </c>
      <c r="T588" s="8">
        <v>13482630</v>
      </c>
      <c r="U588" s="8">
        <v>55</v>
      </c>
      <c r="V588" s="8">
        <v>19004</v>
      </c>
      <c r="W588" s="8" t="s">
        <v>6792</v>
      </c>
      <c r="X588" s="11" t="s">
        <v>3049</v>
      </c>
    </row>
    <row r="589" spans="1:24">
      <c r="A589" s="7" t="s">
        <v>3482</v>
      </c>
      <c r="B589" s="7" t="s">
        <v>3055</v>
      </c>
      <c r="C589" s="8">
        <v>19</v>
      </c>
      <c r="D589" s="8">
        <v>2</v>
      </c>
      <c r="E589" s="9">
        <v>6.1622785467333596</v>
      </c>
      <c r="F589" s="9">
        <v>33.513100929526701</v>
      </c>
      <c r="G589" s="10">
        <v>1.5693631059216699E-15</v>
      </c>
      <c r="H589" s="11" t="s">
        <v>8369</v>
      </c>
      <c r="I589" s="11" t="s">
        <v>8362</v>
      </c>
      <c r="J589" s="12" t="s">
        <v>3483</v>
      </c>
      <c r="K589" s="12" t="s">
        <v>3055</v>
      </c>
      <c r="L589" s="8">
        <v>2498751</v>
      </c>
      <c r="M589" s="8">
        <v>2498868</v>
      </c>
      <c r="N589" s="8" t="s">
        <v>5</v>
      </c>
      <c r="O589" s="8">
        <v>3937259</v>
      </c>
      <c r="P589" s="8">
        <v>3937278</v>
      </c>
      <c r="Q589" s="8" t="s">
        <v>5</v>
      </c>
      <c r="R589" s="8">
        <v>122</v>
      </c>
      <c r="S589" s="8">
        <v>62967</v>
      </c>
      <c r="T589" s="8">
        <v>13549830</v>
      </c>
      <c r="U589" s="8">
        <v>48</v>
      </c>
      <c r="V589" s="8">
        <v>1525</v>
      </c>
      <c r="W589" s="8" t="s">
        <v>3481</v>
      </c>
      <c r="X589" s="11" t="s">
        <v>3054</v>
      </c>
    </row>
    <row r="590" spans="1:24">
      <c r="A590" s="7" t="s">
        <v>5459</v>
      </c>
      <c r="B590" s="7" t="s">
        <v>6596</v>
      </c>
      <c r="C590" s="8">
        <v>19</v>
      </c>
      <c r="D590" s="8">
        <v>2</v>
      </c>
      <c r="E590" s="9">
        <v>8.1882514140106899</v>
      </c>
      <c r="F590" s="9">
        <v>124.056622393914</v>
      </c>
      <c r="G590" s="10">
        <v>1.25355869410794E-26</v>
      </c>
      <c r="H590" s="11" t="s">
        <v>8363</v>
      </c>
      <c r="I590" s="11" t="s">
        <v>8361</v>
      </c>
      <c r="J590" s="12" t="s">
        <v>2377</v>
      </c>
      <c r="K590" s="12" t="s">
        <v>6256</v>
      </c>
      <c r="L590" s="8">
        <v>2560349</v>
      </c>
      <c r="M590" s="8">
        <v>2560371</v>
      </c>
      <c r="N590" s="8" t="s">
        <v>9</v>
      </c>
      <c r="O590" s="8">
        <v>1720340</v>
      </c>
      <c r="P590" s="8">
        <v>1720367</v>
      </c>
      <c r="Q590" s="8" t="s">
        <v>9</v>
      </c>
      <c r="R590" s="8">
        <v>2832</v>
      </c>
      <c r="S590" s="8">
        <v>736</v>
      </c>
      <c r="T590" s="8">
        <v>13609351</v>
      </c>
      <c r="U590" s="8">
        <v>957</v>
      </c>
      <c r="V590" s="8">
        <v>138</v>
      </c>
      <c r="W590" s="8" t="s">
        <v>5458</v>
      </c>
      <c r="X590" s="11" t="s">
        <v>6595</v>
      </c>
    </row>
    <row r="591" spans="1:24">
      <c r="A591" s="7" t="s">
        <v>6818</v>
      </c>
      <c r="B591" s="7" t="s">
        <v>6000</v>
      </c>
      <c r="C591" s="8">
        <v>19</v>
      </c>
      <c r="D591" s="8" t="s">
        <v>6</v>
      </c>
      <c r="E591" s="9">
        <v>0.26476818904261301</v>
      </c>
      <c r="F591" s="9">
        <v>6.3627948381946604</v>
      </c>
      <c r="G591" s="10">
        <v>2.4825402880974501E-3</v>
      </c>
      <c r="H591" s="11" t="s">
        <v>8369</v>
      </c>
      <c r="I591" s="11" t="s">
        <v>8365</v>
      </c>
      <c r="J591" s="12" t="s">
        <v>6819</v>
      </c>
      <c r="K591" s="12" t="s">
        <v>6000</v>
      </c>
      <c r="L591" s="8">
        <v>3448909</v>
      </c>
      <c r="M591" s="8">
        <v>3448998</v>
      </c>
      <c r="N591" s="8" t="s">
        <v>9</v>
      </c>
      <c r="O591" s="8">
        <v>1735856</v>
      </c>
      <c r="P591" s="8">
        <v>1736114</v>
      </c>
      <c r="Q591" s="8" t="s">
        <v>5</v>
      </c>
      <c r="R591" s="8">
        <v>668</v>
      </c>
      <c r="S591" s="8">
        <v>60579</v>
      </c>
      <c r="T591" s="8">
        <v>13551672</v>
      </c>
      <c r="U591" s="8">
        <v>696</v>
      </c>
      <c r="V591" s="8">
        <v>5860</v>
      </c>
      <c r="W591" s="8" t="s">
        <v>6817</v>
      </c>
      <c r="X591" s="11" t="s">
        <v>5999</v>
      </c>
    </row>
    <row r="592" spans="1:24">
      <c r="A592" s="7" t="s">
        <v>3978</v>
      </c>
      <c r="B592" s="7" t="s">
        <v>4383</v>
      </c>
      <c r="C592" s="8">
        <v>19</v>
      </c>
      <c r="D592" s="8" t="s">
        <v>6</v>
      </c>
      <c r="E592" s="9">
        <v>0.70114761884781795</v>
      </c>
      <c r="F592" s="9">
        <v>6.2680261535573303</v>
      </c>
      <c r="G592" s="10">
        <v>3.0760759999734302E-3</v>
      </c>
      <c r="H592" s="11" t="s">
        <v>8369</v>
      </c>
      <c r="I592" s="11" t="s">
        <v>8364</v>
      </c>
      <c r="J592" s="12" t="s">
        <v>2705</v>
      </c>
      <c r="K592" s="12" t="s">
        <v>2096</v>
      </c>
      <c r="L592" s="8">
        <v>461603</v>
      </c>
      <c r="M592" s="8">
        <v>461755</v>
      </c>
      <c r="N592" s="8" t="s">
        <v>5</v>
      </c>
      <c r="O592" s="8">
        <v>8214</v>
      </c>
      <c r="P592" s="8">
        <v>8278</v>
      </c>
      <c r="Q592" s="8" t="s">
        <v>5</v>
      </c>
      <c r="R592" s="8">
        <v>53102</v>
      </c>
      <c r="S592" s="8">
        <v>774</v>
      </c>
      <c r="T592" s="8">
        <v>13559043</v>
      </c>
      <c r="U592" s="8">
        <v>2767</v>
      </c>
      <c r="V592" s="8">
        <v>452</v>
      </c>
      <c r="W592" s="8" t="s">
        <v>3977</v>
      </c>
      <c r="X592" s="11" t="s">
        <v>4382</v>
      </c>
    </row>
    <row r="593" spans="1:24">
      <c r="A593" s="7" t="s">
        <v>5941</v>
      </c>
      <c r="B593" s="7" t="s">
        <v>5748</v>
      </c>
      <c r="C593" s="8">
        <v>19</v>
      </c>
      <c r="D593" s="8" t="s">
        <v>6</v>
      </c>
      <c r="E593" s="9">
        <v>0.67494564217921504</v>
      </c>
      <c r="F593" s="9">
        <v>7.4703926474686497</v>
      </c>
      <c r="G593" s="10">
        <v>1.58479706692996E-4</v>
      </c>
      <c r="H593" s="11" t="s">
        <v>8369</v>
      </c>
      <c r="I593" s="11" t="s">
        <v>8369</v>
      </c>
      <c r="J593" s="12" t="s">
        <v>2730</v>
      </c>
      <c r="K593" s="12" t="s">
        <v>5749</v>
      </c>
      <c r="L593" s="8">
        <v>4461802</v>
      </c>
      <c r="M593" s="8">
        <v>4462187</v>
      </c>
      <c r="N593" s="8" t="s">
        <v>9</v>
      </c>
      <c r="O593" s="8">
        <v>4464041</v>
      </c>
      <c r="P593" s="8">
        <v>4464418</v>
      </c>
      <c r="Q593" s="8" t="s">
        <v>9</v>
      </c>
      <c r="R593" s="8">
        <v>1841</v>
      </c>
      <c r="S593" s="8">
        <v>18778</v>
      </c>
      <c r="T593" s="8">
        <v>13592300</v>
      </c>
      <c r="U593" s="8">
        <v>447</v>
      </c>
      <c r="V593" s="8">
        <v>3526</v>
      </c>
      <c r="W593" s="8" t="s">
        <v>5940</v>
      </c>
      <c r="X593" s="11" t="s">
        <v>5747</v>
      </c>
    </row>
    <row r="594" spans="1:24">
      <c r="A594" s="7" t="s">
        <v>4089</v>
      </c>
      <c r="B594" s="7" t="s">
        <v>6419</v>
      </c>
      <c r="C594" s="8">
        <v>19</v>
      </c>
      <c r="D594" s="8">
        <v>1</v>
      </c>
      <c r="E594" s="9">
        <v>0.74932121357512205</v>
      </c>
      <c r="F594" s="9">
        <v>11.3438880048113</v>
      </c>
      <c r="G594" s="10">
        <v>1.28761849214422E-7</v>
      </c>
      <c r="H594" s="11" t="s">
        <v>8367</v>
      </c>
      <c r="I594" s="11" t="s">
        <v>8369</v>
      </c>
      <c r="J594" s="12" t="s">
        <v>4067</v>
      </c>
      <c r="K594" s="12" t="s">
        <v>6420</v>
      </c>
      <c r="L594" s="8">
        <v>2976189</v>
      </c>
      <c r="M594" s="8">
        <v>2976387</v>
      </c>
      <c r="N594" s="8" t="s">
        <v>9</v>
      </c>
      <c r="O594" s="8">
        <v>2460599</v>
      </c>
      <c r="P594" s="8">
        <v>2460899</v>
      </c>
      <c r="Q594" s="8" t="s">
        <v>9</v>
      </c>
      <c r="R594" s="8">
        <v>2225</v>
      </c>
      <c r="S594" s="8">
        <v>10238</v>
      </c>
      <c r="T594" s="8">
        <v>13600456</v>
      </c>
      <c r="U594" s="8">
        <v>616</v>
      </c>
      <c r="V594" s="8">
        <v>2305</v>
      </c>
      <c r="W594" s="8" t="s">
        <v>4088</v>
      </c>
      <c r="X594" s="11" t="s">
        <v>6418</v>
      </c>
    </row>
    <row r="595" spans="1:24">
      <c r="A595" s="7" t="s">
        <v>4907</v>
      </c>
      <c r="B595" s="7" t="s">
        <v>5459</v>
      </c>
      <c r="C595" s="8">
        <v>19</v>
      </c>
      <c r="D595" s="8">
        <v>1</v>
      </c>
      <c r="E595" s="9">
        <v>0.122939110239179</v>
      </c>
      <c r="F595" s="9">
        <v>10.773849444203901</v>
      </c>
      <c r="G595" s="10">
        <v>3.1324502699743798E-7</v>
      </c>
      <c r="H595" s="11" t="s">
        <v>8369</v>
      </c>
      <c r="I595" s="11" t="s">
        <v>8363</v>
      </c>
      <c r="J595" s="12" t="s">
        <v>4908</v>
      </c>
      <c r="K595" s="12" t="s">
        <v>2377</v>
      </c>
      <c r="L595" s="8">
        <v>4180759</v>
      </c>
      <c r="M595" s="8">
        <v>4180980</v>
      </c>
      <c r="N595" s="8" t="s">
        <v>5</v>
      </c>
      <c r="O595" s="8">
        <v>2560303</v>
      </c>
      <c r="P595" s="8">
        <v>2560328</v>
      </c>
      <c r="Q595" s="8" t="s">
        <v>9</v>
      </c>
      <c r="R595" s="8">
        <v>9762</v>
      </c>
      <c r="S595" s="8">
        <v>2457</v>
      </c>
      <c r="T595" s="8">
        <v>13600700</v>
      </c>
      <c r="U595" s="8">
        <v>9045</v>
      </c>
      <c r="V595" s="8">
        <v>957</v>
      </c>
      <c r="W595" s="8" t="s">
        <v>4906</v>
      </c>
      <c r="X595" s="11" t="s">
        <v>5458</v>
      </c>
    </row>
    <row r="596" spans="1:24">
      <c r="A596" s="7" t="s">
        <v>4680</v>
      </c>
      <c r="B596" s="7" t="s">
        <v>4794</v>
      </c>
      <c r="C596" s="8">
        <v>19</v>
      </c>
      <c r="D596" s="8">
        <v>1</v>
      </c>
      <c r="E596" s="9">
        <v>0.28377708295724202</v>
      </c>
      <c r="F596" s="9">
        <v>8.5983563146777602</v>
      </c>
      <c r="G596" s="10">
        <v>1.4563559005573201E-5</v>
      </c>
      <c r="H596" s="11" t="s">
        <v>8369</v>
      </c>
      <c r="I596" s="11" t="s">
        <v>8369</v>
      </c>
      <c r="J596" s="12" t="s">
        <v>2010</v>
      </c>
      <c r="K596" s="12" t="s">
        <v>4795</v>
      </c>
      <c r="L596" s="8">
        <v>3442125</v>
      </c>
      <c r="M596" s="8">
        <v>3442373</v>
      </c>
      <c r="N596" s="8" t="s">
        <v>9</v>
      </c>
      <c r="O596" s="8">
        <v>4329402</v>
      </c>
      <c r="P596" s="8">
        <v>4329410</v>
      </c>
      <c r="Q596" s="8" t="s">
        <v>5</v>
      </c>
      <c r="R596" s="8">
        <v>4517</v>
      </c>
      <c r="S596" s="8">
        <v>6654</v>
      </c>
      <c r="T596" s="8">
        <v>13601748</v>
      </c>
      <c r="U596" s="8">
        <v>5466</v>
      </c>
      <c r="V596" s="8">
        <v>684</v>
      </c>
      <c r="W596" s="8" t="s">
        <v>4679</v>
      </c>
      <c r="X596" s="11" t="s">
        <v>4793</v>
      </c>
    </row>
    <row r="597" spans="1:24">
      <c r="A597" s="7" t="s">
        <v>6324</v>
      </c>
      <c r="B597" s="7" t="s">
        <v>4794</v>
      </c>
      <c r="C597" s="8">
        <v>19</v>
      </c>
      <c r="D597" s="8">
        <v>2</v>
      </c>
      <c r="E597" s="9">
        <v>30.0757012659308</v>
      </c>
      <c r="F597" s="9">
        <v>722.861776338239</v>
      </c>
      <c r="G597" s="10">
        <v>3.8581476930701599E-39</v>
      </c>
      <c r="H597" s="11" t="s">
        <v>8363</v>
      </c>
      <c r="I597" s="11" t="s">
        <v>8369</v>
      </c>
      <c r="J597" s="12" t="s">
        <v>6324</v>
      </c>
      <c r="K597" s="12" t="s">
        <v>4795</v>
      </c>
      <c r="L597" s="8">
        <v>2333910</v>
      </c>
      <c r="M597" s="8">
        <v>2333925</v>
      </c>
      <c r="N597" s="8" t="s">
        <v>5</v>
      </c>
      <c r="O597" s="8">
        <v>4329358</v>
      </c>
      <c r="P597" s="8">
        <v>4329408</v>
      </c>
      <c r="Q597" s="8" t="s">
        <v>5</v>
      </c>
      <c r="R597" s="8">
        <v>33</v>
      </c>
      <c r="S597" s="8">
        <v>10834</v>
      </c>
      <c r="T597" s="8">
        <v>13602052</v>
      </c>
      <c r="U597" s="8">
        <v>33</v>
      </c>
      <c r="V597" s="8">
        <v>1628</v>
      </c>
      <c r="W597" s="8" t="s">
        <v>6323</v>
      </c>
      <c r="X597" s="11" t="s">
        <v>4793</v>
      </c>
    </row>
    <row r="598" spans="1:24">
      <c r="A598" s="7" t="s">
        <v>1627</v>
      </c>
      <c r="B598" s="7" t="s">
        <v>5372</v>
      </c>
      <c r="C598" s="8">
        <v>19</v>
      </c>
      <c r="D598" s="8">
        <v>1</v>
      </c>
      <c r="E598" s="9">
        <v>0.11055099243199</v>
      </c>
      <c r="F598" s="9">
        <v>4.9320522611831299</v>
      </c>
      <c r="G598" s="10">
        <v>3.9008611646982098E-2</v>
      </c>
      <c r="H598" s="11" t="s">
        <v>8369</v>
      </c>
      <c r="I598" s="11" t="s">
        <v>8363</v>
      </c>
      <c r="J598" s="12" t="s">
        <v>1628</v>
      </c>
      <c r="K598" s="12" t="s">
        <v>5373</v>
      </c>
      <c r="L598" s="8">
        <v>3791673</v>
      </c>
      <c r="M598" s="8">
        <v>3792089</v>
      </c>
      <c r="N598" s="8" t="s">
        <v>9</v>
      </c>
      <c r="O598" s="8">
        <v>1203749</v>
      </c>
      <c r="P598" s="8">
        <v>1203792</v>
      </c>
      <c r="Q598" s="8" t="s">
        <v>9</v>
      </c>
      <c r="R598" s="8">
        <v>6339</v>
      </c>
      <c r="S598" s="8">
        <v>8264</v>
      </c>
      <c r="T598" s="8">
        <v>13598316</v>
      </c>
      <c r="U598" s="8">
        <v>622</v>
      </c>
      <c r="V598" s="8">
        <v>15398</v>
      </c>
      <c r="W598" s="8" t="s">
        <v>1626</v>
      </c>
      <c r="X598" s="11" t="s">
        <v>5371</v>
      </c>
    </row>
    <row r="599" spans="1:24">
      <c r="A599" s="7" t="s">
        <v>1279</v>
      </c>
      <c r="B599" s="7" t="s">
        <v>1131</v>
      </c>
      <c r="C599" s="8">
        <v>18</v>
      </c>
      <c r="D599" s="8">
        <v>1</v>
      </c>
      <c r="E599" s="9">
        <v>2.49382994281632</v>
      </c>
      <c r="F599" s="9">
        <v>14.8150948794942</v>
      </c>
      <c r="G599" s="10">
        <v>9.7923627103273507E-9</v>
      </c>
      <c r="H599" s="11" t="s">
        <v>8369</v>
      </c>
      <c r="I599" s="11" t="s">
        <v>8367</v>
      </c>
      <c r="J599" s="12" t="s">
        <v>1279</v>
      </c>
      <c r="K599" s="12" t="s">
        <v>1133</v>
      </c>
      <c r="L599" s="8">
        <v>974085</v>
      </c>
      <c r="M599" s="8">
        <v>974115</v>
      </c>
      <c r="N599" s="8" t="s">
        <v>5</v>
      </c>
      <c r="O599" s="8">
        <v>2167156</v>
      </c>
      <c r="P599" s="8">
        <v>2167199</v>
      </c>
      <c r="Q599" s="8" t="s">
        <v>5</v>
      </c>
      <c r="R599" s="8">
        <v>351</v>
      </c>
      <c r="S599" s="8">
        <v>46957</v>
      </c>
      <c r="T599" s="8">
        <v>13565612</v>
      </c>
      <c r="U599" s="8">
        <v>112</v>
      </c>
      <c r="V599" s="8">
        <v>3720</v>
      </c>
      <c r="W599" s="8" t="s">
        <v>1278</v>
      </c>
      <c r="X599" s="11" t="s">
        <v>1129</v>
      </c>
    </row>
    <row r="600" spans="1:24">
      <c r="A600" s="7" t="s">
        <v>1632</v>
      </c>
      <c r="B600" s="7" t="s">
        <v>1131</v>
      </c>
      <c r="C600" s="8">
        <v>18</v>
      </c>
      <c r="D600" s="8" t="s">
        <v>6</v>
      </c>
      <c r="E600" s="9">
        <v>1.6496740433723001</v>
      </c>
      <c r="F600" s="9">
        <v>6.2498965399604502</v>
      </c>
      <c r="G600" s="10">
        <v>8.6793963810468007E-3</v>
      </c>
      <c r="H600" s="11" t="s">
        <v>8369</v>
      </c>
      <c r="I600" s="11" t="s">
        <v>8367</v>
      </c>
      <c r="J600" s="12" t="s">
        <v>1633</v>
      </c>
      <c r="K600" s="12" t="s">
        <v>1133</v>
      </c>
      <c r="L600" s="8">
        <v>2724513</v>
      </c>
      <c r="M600" s="8">
        <v>2724583</v>
      </c>
      <c r="N600" s="8" t="s">
        <v>9</v>
      </c>
      <c r="O600" s="8">
        <v>2167149</v>
      </c>
      <c r="P600" s="8">
        <v>2167199</v>
      </c>
      <c r="Q600" s="8" t="s">
        <v>5</v>
      </c>
      <c r="R600" s="8">
        <v>832</v>
      </c>
      <c r="S600" s="8">
        <v>46957</v>
      </c>
      <c r="T600" s="8">
        <v>13565131</v>
      </c>
      <c r="U600" s="8">
        <v>165</v>
      </c>
      <c r="V600" s="8">
        <v>3720</v>
      </c>
      <c r="W600" s="8" t="s">
        <v>1631</v>
      </c>
      <c r="X600" s="11" t="s">
        <v>1129</v>
      </c>
    </row>
    <row r="601" spans="1:24">
      <c r="A601" s="7" t="s">
        <v>6307</v>
      </c>
      <c r="B601" s="7" t="s">
        <v>1131</v>
      </c>
      <c r="C601" s="8">
        <v>18</v>
      </c>
      <c r="D601" s="8">
        <v>1</v>
      </c>
      <c r="E601" s="9">
        <v>1.23572193851948</v>
      </c>
      <c r="F601" s="9">
        <v>8.0996678408701204</v>
      </c>
      <c r="G601" s="10">
        <v>1.60675853234107E-4</v>
      </c>
      <c r="H601" s="11" t="s">
        <v>8369</v>
      </c>
      <c r="I601" s="11" t="s">
        <v>8367</v>
      </c>
      <c r="J601" s="12" t="s">
        <v>6309</v>
      </c>
      <c r="K601" s="12" t="s">
        <v>1133</v>
      </c>
      <c r="L601" s="8">
        <v>3496801</v>
      </c>
      <c r="M601" s="8">
        <v>3497300</v>
      </c>
      <c r="N601" s="8" t="s">
        <v>5</v>
      </c>
      <c r="O601" s="8">
        <v>2167168</v>
      </c>
      <c r="P601" s="8">
        <v>2167200</v>
      </c>
      <c r="Q601" s="8" t="s">
        <v>5</v>
      </c>
      <c r="R601" s="8">
        <v>642</v>
      </c>
      <c r="S601" s="8">
        <v>46957</v>
      </c>
      <c r="T601" s="8">
        <v>13565321</v>
      </c>
      <c r="U601" s="8">
        <v>222</v>
      </c>
      <c r="V601" s="8">
        <v>3720</v>
      </c>
      <c r="W601" s="8" t="s">
        <v>6305</v>
      </c>
      <c r="X601" s="11" t="s">
        <v>1129</v>
      </c>
    </row>
    <row r="602" spans="1:24">
      <c r="A602" s="7" t="s">
        <v>3410</v>
      </c>
      <c r="B602" s="7" t="s">
        <v>1131</v>
      </c>
      <c r="C602" s="8">
        <v>18</v>
      </c>
      <c r="D602" s="8">
        <v>1</v>
      </c>
      <c r="E602" s="9">
        <v>3.5172196992012199</v>
      </c>
      <c r="F602" s="9">
        <v>10.569195636692999</v>
      </c>
      <c r="G602" s="10">
        <v>2.3563340158339802E-6</v>
      </c>
      <c r="H602" s="11" t="s">
        <v>8369</v>
      </c>
      <c r="I602" s="11" t="s">
        <v>8367</v>
      </c>
      <c r="J602" s="12" t="s">
        <v>976</v>
      </c>
      <c r="K602" s="12" t="s">
        <v>1133</v>
      </c>
      <c r="L602" s="8">
        <v>6950</v>
      </c>
      <c r="M602" s="8">
        <v>7281</v>
      </c>
      <c r="N602" s="8" t="s">
        <v>9</v>
      </c>
      <c r="O602" s="8">
        <v>2167161</v>
      </c>
      <c r="P602" s="8">
        <v>2167199</v>
      </c>
      <c r="Q602" s="8" t="s">
        <v>5</v>
      </c>
      <c r="R602" s="8">
        <v>492</v>
      </c>
      <c r="S602" s="8">
        <v>46957</v>
      </c>
      <c r="T602" s="8">
        <v>13565471</v>
      </c>
      <c r="U602" s="8">
        <v>78</v>
      </c>
      <c r="V602" s="8">
        <v>3720</v>
      </c>
      <c r="W602" s="8" t="s">
        <v>3409</v>
      </c>
      <c r="X602" s="11" t="s">
        <v>1129</v>
      </c>
    </row>
    <row r="603" spans="1:24">
      <c r="A603" s="7" t="s">
        <v>3078</v>
      </c>
      <c r="B603" s="7" t="s">
        <v>29</v>
      </c>
      <c r="C603" s="8">
        <v>18</v>
      </c>
      <c r="D603" s="8">
        <v>1</v>
      </c>
      <c r="E603" s="9">
        <v>1.4232854169405</v>
      </c>
      <c r="F603" s="9">
        <v>54.059266280107003</v>
      </c>
      <c r="G603" s="10">
        <v>4.2624971145035203E-18</v>
      </c>
      <c r="H603" s="11" t="s">
        <v>8364</v>
      </c>
      <c r="I603" s="11" t="s">
        <v>8367</v>
      </c>
      <c r="J603" s="12" t="s">
        <v>3076</v>
      </c>
      <c r="K603" s="12" t="s">
        <v>31</v>
      </c>
      <c r="L603" s="8">
        <v>3058436</v>
      </c>
      <c r="M603" s="8">
        <v>3058456</v>
      </c>
      <c r="N603" s="8" t="s">
        <v>9</v>
      </c>
      <c r="O603" s="8">
        <v>2942796</v>
      </c>
      <c r="P603" s="8">
        <v>2942901</v>
      </c>
      <c r="Q603" s="8" t="s">
        <v>5</v>
      </c>
      <c r="R603" s="8">
        <v>118</v>
      </c>
      <c r="S603" s="8">
        <v>38304</v>
      </c>
      <c r="T603" s="8">
        <v>13574498</v>
      </c>
      <c r="U603" s="8">
        <v>58</v>
      </c>
      <c r="V603" s="8">
        <v>13699</v>
      </c>
      <c r="W603" s="8" t="s">
        <v>3077</v>
      </c>
      <c r="X603" s="11" t="s">
        <v>27</v>
      </c>
    </row>
    <row r="604" spans="1:24">
      <c r="A604" s="7" t="s">
        <v>3463</v>
      </c>
      <c r="B604" s="7" t="s">
        <v>45</v>
      </c>
      <c r="C604" s="8">
        <v>18</v>
      </c>
      <c r="D604" s="8">
        <v>1</v>
      </c>
      <c r="E604" s="9">
        <v>4.2664611751255404</v>
      </c>
      <c r="F604" s="9">
        <v>16.979627028971699</v>
      </c>
      <c r="G604" s="10">
        <v>1.27666473617644E-9</v>
      </c>
      <c r="H604" s="11" t="s">
        <v>8369</v>
      </c>
      <c r="I604" s="11" t="s">
        <v>8367</v>
      </c>
      <c r="J604" s="12" t="s">
        <v>2396</v>
      </c>
      <c r="K604" s="12" t="s">
        <v>47</v>
      </c>
      <c r="L604" s="8">
        <v>2810445</v>
      </c>
      <c r="M604" s="8">
        <v>2810631</v>
      </c>
      <c r="N604" s="8" t="s">
        <v>5</v>
      </c>
      <c r="O604" s="8">
        <v>1405657</v>
      </c>
      <c r="P604" s="8">
        <v>1405697</v>
      </c>
      <c r="Q604" s="8" t="s">
        <v>9</v>
      </c>
      <c r="R604" s="8">
        <v>214</v>
      </c>
      <c r="S604" s="8">
        <v>67101</v>
      </c>
      <c r="T604" s="8">
        <v>13545605</v>
      </c>
      <c r="U604" s="8">
        <v>58</v>
      </c>
      <c r="V604" s="8">
        <v>2203</v>
      </c>
      <c r="W604" s="8" t="s">
        <v>3462</v>
      </c>
      <c r="X604" s="11" t="s">
        <v>43</v>
      </c>
    </row>
    <row r="605" spans="1:24">
      <c r="A605" s="7" t="s">
        <v>6422</v>
      </c>
      <c r="B605" s="7" t="s">
        <v>45</v>
      </c>
      <c r="C605" s="8">
        <v>18</v>
      </c>
      <c r="D605" s="8">
        <v>1</v>
      </c>
      <c r="E605" s="9">
        <v>5.4392524118968302</v>
      </c>
      <c r="F605" s="9">
        <v>15.6622213605943</v>
      </c>
      <c r="G605" s="10">
        <v>4.7360112183413301E-9</v>
      </c>
      <c r="H605" s="11" t="s">
        <v>8364</v>
      </c>
      <c r="I605" s="11" t="s">
        <v>8367</v>
      </c>
      <c r="J605" s="12" t="s">
        <v>6423</v>
      </c>
      <c r="K605" s="12" t="s">
        <v>47</v>
      </c>
      <c r="L605" s="8">
        <v>3300028</v>
      </c>
      <c r="M605" s="8">
        <v>3300099</v>
      </c>
      <c r="N605" s="8" t="s">
        <v>9</v>
      </c>
      <c r="O605" s="8">
        <v>1405658</v>
      </c>
      <c r="P605" s="8">
        <v>1405689</v>
      </c>
      <c r="Q605" s="8" t="s">
        <v>9</v>
      </c>
      <c r="R605" s="8">
        <v>232</v>
      </c>
      <c r="S605" s="8">
        <v>67101</v>
      </c>
      <c r="T605" s="8">
        <v>13545587</v>
      </c>
      <c r="U605" s="8">
        <v>45</v>
      </c>
      <c r="V605" s="8">
        <v>2203</v>
      </c>
      <c r="W605" s="8" t="s">
        <v>6421</v>
      </c>
      <c r="X605" s="11" t="s">
        <v>43</v>
      </c>
    </row>
    <row r="606" spans="1:24">
      <c r="A606" s="7" t="s">
        <v>3474</v>
      </c>
      <c r="B606" s="7" t="s">
        <v>45</v>
      </c>
      <c r="C606" s="8">
        <v>18</v>
      </c>
      <c r="D606" s="8">
        <v>2</v>
      </c>
      <c r="E606" s="9">
        <v>3.7312363184486799</v>
      </c>
      <c r="F606" s="9">
        <v>34.939131653431701</v>
      </c>
      <c r="G606" s="10">
        <v>1.0618519866733899E-14</v>
      </c>
      <c r="H606" s="11" t="s">
        <v>8369</v>
      </c>
      <c r="I606" s="11" t="s">
        <v>8367</v>
      </c>
      <c r="J606" s="12" t="s">
        <v>3475</v>
      </c>
      <c r="K606" s="12" t="s">
        <v>47</v>
      </c>
      <c r="L606" s="8">
        <v>1516895</v>
      </c>
      <c r="M606" s="8">
        <v>1517172</v>
      </c>
      <c r="N606" s="8" t="s">
        <v>9</v>
      </c>
      <c r="O606" s="8">
        <v>1405658</v>
      </c>
      <c r="P606" s="8">
        <v>1405690</v>
      </c>
      <c r="Q606" s="8" t="s">
        <v>9</v>
      </c>
      <c r="R606" s="8">
        <v>104</v>
      </c>
      <c r="S606" s="8">
        <v>67101</v>
      </c>
      <c r="T606" s="8">
        <v>13545715</v>
      </c>
      <c r="U606" s="8">
        <v>72</v>
      </c>
      <c r="V606" s="8">
        <v>2203</v>
      </c>
      <c r="W606" s="8" t="s">
        <v>3473</v>
      </c>
      <c r="X606" s="11" t="s">
        <v>43</v>
      </c>
    </row>
    <row r="607" spans="1:24">
      <c r="A607" s="7" t="s">
        <v>8371</v>
      </c>
      <c r="B607" s="7" t="s">
        <v>4336</v>
      </c>
      <c r="C607" s="8">
        <v>18</v>
      </c>
      <c r="D607" s="8">
        <v>1</v>
      </c>
      <c r="E607" s="9">
        <v>2.5806857707343802</v>
      </c>
      <c r="F607" s="9">
        <v>63.758595133434703</v>
      </c>
      <c r="G607" s="10">
        <v>9.5728600760144897E-20</v>
      </c>
      <c r="H607" s="11" t="s">
        <v>8367</v>
      </c>
      <c r="I607" s="11" t="s">
        <v>8362</v>
      </c>
      <c r="J607" s="12" t="s">
        <v>8371</v>
      </c>
      <c r="K607" s="12" t="s">
        <v>4336</v>
      </c>
      <c r="L607" s="8">
        <v>1991778</v>
      </c>
      <c r="M607" s="8">
        <v>1991789</v>
      </c>
      <c r="N607" s="8" t="s">
        <v>9</v>
      </c>
      <c r="O607" s="8">
        <v>1863796</v>
      </c>
      <c r="P607" s="8">
        <v>1863815</v>
      </c>
      <c r="Q607" s="8" t="s">
        <v>5</v>
      </c>
      <c r="R607" s="8">
        <v>368</v>
      </c>
      <c r="S607" s="8">
        <v>10435</v>
      </c>
      <c r="T607" s="8">
        <v>13602117</v>
      </c>
      <c r="U607" s="8">
        <v>270</v>
      </c>
      <c r="V607" s="8">
        <v>1501</v>
      </c>
      <c r="W607" s="8" t="s">
        <v>2602</v>
      </c>
      <c r="X607" s="11" t="s">
        <v>4335</v>
      </c>
    </row>
    <row r="608" spans="1:24">
      <c r="A608" s="7" t="s">
        <v>5791</v>
      </c>
      <c r="B608" s="7" t="s">
        <v>276</v>
      </c>
      <c r="C608" s="8">
        <v>18</v>
      </c>
      <c r="D608" s="8" t="s">
        <v>6</v>
      </c>
      <c r="E608" s="9">
        <v>6.4072261555881499E-2</v>
      </c>
      <c r="F608" s="9">
        <v>5.15102327687298</v>
      </c>
      <c r="G608" s="10">
        <v>4.7452572850223397E-2</v>
      </c>
      <c r="H608" s="11" t="s">
        <v>8367</v>
      </c>
      <c r="I608" s="11" t="s">
        <v>8369</v>
      </c>
      <c r="J608" s="12" t="s">
        <v>5792</v>
      </c>
      <c r="K608" s="12" t="s">
        <v>277</v>
      </c>
      <c r="L608" s="8">
        <v>2691218</v>
      </c>
      <c r="M608" s="8">
        <v>2691293</v>
      </c>
      <c r="N608" s="8" t="s">
        <v>9</v>
      </c>
      <c r="O608" s="8">
        <v>4115717</v>
      </c>
      <c r="P608" s="8">
        <v>4115898</v>
      </c>
      <c r="Q608" s="8" t="s">
        <v>9</v>
      </c>
      <c r="R608" s="8">
        <v>3285</v>
      </c>
      <c r="S608" s="8">
        <v>14462</v>
      </c>
      <c r="T608" s="8">
        <v>13595173</v>
      </c>
      <c r="U608" s="8">
        <v>4077</v>
      </c>
      <c r="V608" s="8">
        <v>3849</v>
      </c>
      <c r="W608" s="8" t="s">
        <v>5790</v>
      </c>
      <c r="X608" s="11" t="s">
        <v>275</v>
      </c>
    </row>
    <row r="609" spans="1:24">
      <c r="A609" s="7" t="s">
        <v>4811</v>
      </c>
      <c r="B609" s="7" t="s">
        <v>5799</v>
      </c>
      <c r="C609" s="8">
        <v>18</v>
      </c>
      <c r="D609" s="8" t="s">
        <v>6</v>
      </c>
      <c r="E609" s="9">
        <v>0.743338817668733</v>
      </c>
      <c r="F609" s="9">
        <v>8.5358408772100205</v>
      </c>
      <c r="G609" s="10">
        <v>6.0578345448146097E-5</v>
      </c>
      <c r="H609" s="11" t="s">
        <v>8369</v>
      </c>
      <c r="I609" s="11" t="s">
        <v>8362</v>
      </c>
      <c r="J609" s="12" t="s">
        <v>4449</v>
      </c>
      <c r="K609" s="12" t="s">
        <v>5799</v>
      </c>
      <c r="L609" s="8">
        <v>3845859</v>
      </c>
      <c r="M609" s="8">
        <v>3845995</v>
      </c>
      <c r="N609" s="8" t="s">
        <v>9</v>
      </c>
      <c r="O609" s="8">
        <v>4115641</v>
      </c>
      <c r="P609" s="8">
        <v>4115691</v>
      </c>
      <c r="Q609" s="8" t="s">
        <v>9</v>
      </c>
      <c r="R609" s="8">
        <v>2272</v>
      </c>
      <c r="S609" s="8">
        <v>12621</v>
      </c>
      <c r="T609" s="8">
        <v>13598027</v>
      </c>
      <c r="U609" s="8">
        <v>509</v>
      </c>
      <c r="V609" s="8">
        <v>2660</v>
      </c>
      <c r="W609" s="8" t="s">
        <v>4809</v>
      </c>
      <c r="X609" s="11" t="s">
        <v>5798</v>
      </c>
    </row>
    <row r="610" spans="1:24">
      <c r="A610" s="7" t="s">
        <v>6727</v>
      </c>
      <c r="B610" s="7" t="s">
        <v>6728</v>
      </c>
      <c r="C610" s="8">
        <v>18</v>
      </c>
      <c r="D610" s="8">
        <v>1</v>
      </c>
      <c r="E610" s="9">
        <v>1.54522699550398E-2</v>
      </c>
      <c r="F610" s="9">
        <v>34.503873096446704</v>
      </c>
      <c r="G610" s="10">
        <v>4.5982339494437504E-15</v>
      </c>
      <c r="H610" s="11" t="s">
        <v>8369</v>
      </c>
      <c r="I610" s="11" t="s">
        <v>8362</v>
      </c>
      <c r="J610" s="12" t="s">
        <v>6729</v>
      </c>
      <c r="K610" s="12" t="s">
        <v>6728</v>
      </c>
      <c r="L610" s="8">
        <v>223391</v>
      </c>
      <c r="M610" s="8">
        <v>223484</v>
      </c>
      <c r="N610" s="8" t="s">
        <v>5</v>
      </c>
      <c r="O610" s="8">
        <v>225377</v>
      </c>
      <c r="P610" s="8">
        <v>225491</v>
      </c>
      <c r="Q610" s="8" t="s">
        <v>5</v>
      </c>
      <c r="R610" s="8">
        <v>394</v>
      </c>
      <c r="S610" s="8">
        <v>18000</v>
      </c>
      <c r="T610" s="8">
        <v>13594526</v>
      </c>
      <c r="U610" s="8">
        <v>642</v>
      </c>
      <c r="V610" s="8">
        <v>105262</v>
      </c>
      <c r="W610" s="8" t="s">
        <v>6725</v>
      </c>
      <c r="X610" s="11" t="s">
        <v>6726</v>
      </c>
    </row>
    <row r="611" spans="1:24">
      <c r="A611" s="7" t="s">
        <v>5998</v>
      </c>
      <c r="B611" s="7" t="s">
        <v>471</v>
      </c>
      <c r="C611" s="8">
        <v>18</v>
      </c>
      <c r="D611" s="8" t="s">
        <v>6</v>
      </c>
      <c r="E611" s="9">
        <v>3.0198340614004802</v>
      </c>
      <c r="F611" s="9">
        <v>27.335680711084699</v>
      </c>
      <c r="G611" s="10">
        <v>2.0178009875501801E-13</v>
      </c>
      <c r="H611" s="11" t="s">
        <v>8365</v>
      </c>
      <c r="I611" s="11" t="s">
        <v>8369</v>
      </c>
      <c r="J611" s="12" t="s">
        <v>5998</v>
      </c>
      <c r="K611" s="12" t="s">
        <v>472</v>
      </c>
      <c r="L611" s="8">
        <v>1417422</v>
      </c>
      <c r="M611" s="8">
        <v>1417440</v>
      </c>
      <c r="N611" s="8" t="s">
        <v>5</v>
      </c>
      <c r="O611" s="8">
        <v>101747</v>
      </c>
      <c r="P611" s="8">
        <v>102187</v>
      </c>
      <c r="Q611" s="8" t="s">
        <v>5</v>
      </c>
      <c r="R611" s="8">
        <v>5937</v>
      </c>
      <c r="S611" s="8">
        <v>1509</v>
      </c>
      <c r="T611" s="8">
        <v>13605474</v>
      </c>
      <c r="U611" s="8">
        <v>1154</v>
      </c>
      <c r="V611" s="8">
        <v>290</v>
      </c>
      <c r="W611" s="8" t="s">
        <v>5997</v>
      </c>
      <c r="X611" s="11" t="s">
        <v>470</v>
      </c>
    </row>
    <row r="612" spans="1:24">
      <c r="A612" s="7" t="s">
        <v>4411</v>
      </c>
      <c r="B612" s="7" t="s">
        <v>516</v>
      </c>
      <c r="C612" s="8">
        <v>18</v>
      </c>
      <c r="D612" s="8">
        <v>1</v>
      </c>
      <c r="E612" s="9">
        <v>2.9338429556268202</v>
      </c>
      <c r="F612" s="9">
        <v>14.2146699188759</v>
      </c>
      <c r="G612" s="10">
        <v>2.01856859778273E-8</v>
      </c>
      <c r="H612" s="11" t="s">
        <v>8367</v>
      </c>
      <c r="I612" s="11" t="s">
        <v>8369</v>
      </c>
      <c r="J612" s="12" t="s">
        <v>4411</v>
      </c>
      <c r="K612" s="12" t="s">
        <v>517</v>
      </c>
      <c r="L612" s="8">
        <v>1888060</v>
      </c>
      <c r="M612" s="8">
        <v>1888064</v>
      </c>
      <c r="N612" s="8" t="s">
        <v>9</v>
      </c>
      <c r="O612" s="8">
        <v>2311605</v>
      </c>
      <c r="P612" s="8">
        <v>2311683</v>
      </c>
      <c r="Q612" s="8" t="s">
        <v>9</v>
      </c>
      <c r="R612" s="8">
        <v>327</v>
      </c>
      <c r="S612" s="8">
        <v>52511</v>
      </c>
      <c r="T612" s="8">
        <v>13560082</v>
      </c>
      <c r="U612" s="8">
        <v>101</v>
      </c>
      <c r="V612" s="8">
        <v>3514</v>
      </c>
      <c r="W612" s="8" t="s">
        <v>4409</v>
      </c>
      <c r="X612" s="11" t="s">
        <v>515</v>
      </c>
    </row>
    <row r="613" spans="1:24">
      <c r="A613" s="7" t="s">
        <v>2807</v>
      </c>
      <c r="B613" s="7" t="s">
        <v>516</v>
      </c>
      <c r="C613" s="8">
        <v>18</v>
      </c>
      <c r="D613" s="8">
        <v>1</v>
      </c>
      <c r="E613" s="9">
        <v>1.46465759079796</v>
      </c>
      <c r="F613" s="9">
        <v>12.4616120518704</v>
      </c>
      <c r="G613" s="10">
        <v>1.71404933948918E-7</v>
      </c>
      <c r="H613" s="11" t="s">
        <v>8369</v>
      </c>
      <c r="I613" s="11" t="s">
        <v>8369</v>
      </c>
      <c r="J613" s="12" t="s">
        <v>2808</v>
      </c>
      <c r="K613" s="12" t="s">
        <v>517</v>
      </c>
      <c r="L613" s="8">
        <v>3145212</v>
      </c>
      <c r="M613" s="8">
        <v>3145292</v>
      </c>
      <c r="N613" s="8" t="s">
        <v>9</v>
      </c>
      <c r="O613" s="8">
        <v>2311605</v>
      </c>
      <c r="P613" s="8">
        <v>2311659</v>
      </c>
      <c r="Q613" s="8" t="s">
        <v>9</v>
      </c>
      <c r="R613" s="8">
        <v>373</v>
      </c>
      <c r="S613" s="8">
        <v>52511</v>
      </c>
      <c r="T613" s="8">
        <v>13560036</v>
      </c>
      <c r="U613" s="8">
        <v>202</v>
      </c>
      <c r="V613" s="8">
        <v>3514</v>
      </c>
      <c r="W613" s="8" t="s">
        <v>2806</v>
      </c>
      <c r="X613" s="11" t="s">
        <v>515</v>
      </c>
    </row>
    <row r="614" spans="1:24">
      <c r="A614" s="7" t="s">
        <v>471</v>
      </c>
      <c r="B614" s="7" t="s">
        <v>5998</v>
      </c>
      <c r="C614" s="8">
        <v>18</v>
      </c>
      <c r="D614" s="8">
        <v>2</v>
      </c>
      <c r="E614" s="9">
        <v>8.7681500808253201</v>
      </c>
      <c r="F614" s="9">
        <v>119.24161930407701</v>
      </c>
      <c r="G614" s="10">
        <v>1.1822922159827E-24</v>
      </c>
      <c r="H614" s="11" t="s">
        <v>8369</v>
      </c>
      <c r="I614" s="11" t="s">
        <v>8365</v>
      </c>
      <c r="J614" s="12" t="s">
        <v>472</v>
      </c>
      <c r="K614" s="12" t="s">
        <v>5998</v>
      </c>
      <c r="L614" s="8">
        <v>101819</v>
      </c>
      <c r="M614" s="8">
        <v>101985</v>
      </c>
      <c r="N614" s="8" t="s">
        <v>5</v>
      </c>
      <c r="O614" s="8">
        <v>1417466</v>
      </c>
      <c r="P614" s="8">
        <v>1417486</v>
      </c>
      <c r="Q614" s="8" t="s">
        <v>5</v>
      </c>
      <c r="R614" s="8">
        <v>676</v>
      </c>
      <c r="S614" s="8">
        <v>3039</v>
      </c>
      <c r="T614" s="8">
        <v>13609205</v>
      </c>
      <c r="U614" s="8">
        <v>101</v>
      </c>
      <c r="V614" s="8">
        <v>1154</v>
      </c>
      <c r="W614" s="8" t="s">
        <v>470</v>
      </c>
      <c r="X614" s="11" t="s">
        <v>5997</v>
      </c>
    </row>
    <row r="615" spans="1:24">
      <c r="A615" s="7" t="s">
        <v>6326</v>
      </c>
      <c r="B615" s="7" t="s">
        <v>6000</v>
      </c>
      <c r="C615" s="8">
        <v>18</v>
      </c>
      <c r="D615" s="8">
        <v>2</v>
      </c>
      <c r="E615" s="9">
        <v>1.8641183315197301</v>
      </c>
      <c r="F615" s="9">
        <v>23.622372874273999</v>
      </c>
      <c r="G615" s="10">
        <v>4.2891027877637001E-12</v>
      </c>
      <c r="H615" s="11" t="s">
        <v>8365</v>
      </c>
      <c r="I615" s="11" t="s">
        <v>8365</v>
      </c>
      <c r="J615" s="12" t="s">
        <v>6326</v>
      </c>
      <c r="K615" s="12" t="s">
        <v>6000</v>
      </c>
      <c r="L615" s="8">
        <v>2653748</v>
      </c>
      <c r="M615" s="8">
        <v>2653777</v>
      </c>
      <c r="N615" s="8" t="s">
        <v>9</v>
      </c>
      <c r="O615" s="8">
        <v>1736082</v>
      </c>
      <c r="P615" s="8">
        <v>1736114</v>
      </c>
      <c r="Q615" s="8" t="s">
        <v>5</v>
      </c>
      <c r="R615" s="8">
        <v>234</v>
      </c>
      <c r="S615" s="8">
        <v>44184</v>
      </c>
      <c r="T615" s="8">
        <v>13568502</v>
      </c>
      <c r="U615" s="8">
        <v>162</v>
      </c>
      <c r="V615" s="8">
        <v>3535</v>
      </c>
      <c r="W615" s="8" t="s">
        <v>6325</v>
      </c>
      <c r="X615" s="11" t="s">
        <v>5999</v>
      </c>
    </row>
    <row r="616" spans="1:24">
      <c r="A616" s="7" t="s">
        <v>6168</v>
      </c>
      <c r="B616" s="7" t="s">
        <v>6473</v>
      </c>
      <c r="C616" s="8">
        <v>18</v>
      </c>
      <c r="D616" s="8">
        <v>2</v>
      </c>
      <c r="E616" s="9">
        <v>1.2839843506961099</v>
      </c>
      <c r="F616" s="9">
        <v>77.551869073741102</v>
      </c>
      <c r="G616" s="10">
        <v>4.1592224732213297E-21</v>
      </c>
      <c r="H616" s="11" t="s">
        <v>8367</v>
      </c>
      <c r="I616" s="11" t="s">
        <v>8363</v>
      </c>
      <c r="J616" s="12" t="s">
        <v>6169</v>
      </c>
      <c r="K616" s="12" t="s">
        <v>936</v>
      </c>
      <c r="L616" s="8">
        <v>2153644</v>
      </c>
      <c r="M616" s="8">
        <v>2153702</v>
      </c>
      <c r="N616" s="8" t="s">
        <v>5</v>
      </c>
      <c r="O616" s="8">
        <v>345509</v>
      </c>
      <c r="P616" s="8">
        <v>345530</v>
      </c>
      <c r="Q616" s="8" t="s">
        <v>9</v>
      </c>
      <c r="R616" s="8">
        <v>15395</v>
      </c>
      <c r="S616" s="8">
        <v>205</v>
      </c>
      <c r="T616" s="8">
        <v>13597320</v>
      </c>
      <c r="U616" s="8">
        <v>17659</v>
      </c>
      <c r="V616" s="8">
        <v>47</v>
      </c>
      <c r="W616" s="8" t="s">
        <v>6167</v>
      </c>
      <c r="X616" s="11" t="s">
        <v>6472</v>
      </c>
    </row>
    <row r="617" spans="1:24">
      <c r="A617" s="7" t="s">
        <v>3678</v>
      </c>
      <c r="B617" s="7" t="s">
        <v>5459</v>
      </c>
      <c r="C617" s="8">
        <v>18</v>
      </c>
      <c r="D617" s="8">
        <v>1</v>
      </c>
      <c r="E617" s="9">
        <v>0.55099275067474296</v>
      </c>
      <c r="F617" s="9">
        <v>16.854422647629601</v>
      </c>
      <c r="G617" s="10">
        <v>7.90309621121894E-10</v>
      </c>
      <c r="H617" s="11" t="s">
        <v>8369</v>
      </c>
      <c r="I617" s="11" t="s">
        <v>8363</v>
      </c>
      <c r="J617" s="12" t="s">
        <v>3679</v>
      </c>
      <c r="K617" s="12" t="s">
        <v>2377</v>
      </c>
      <c r="L617" s="8">
        <v>128905</v>
      </c>
      <c r="M617" s="8">
        <v>129303</v>
      </c>
      <c r="N617" s="8" t="s">
        <v>5</v>
      </c>
      <c r="O617" s="8">
        <v>2560304</v>
      </c>
      <c r="P617" s="8">
        <v>2560329</v>
      </c>
      <c r="Q617" s="8" t="s">
        <v>9</v>
      </c>
      <c r="R617" s="8">
        <v>5911</v>
      </c>
      <c r="S617" s="8">
        <v>2458</v>
      </c>
      <c r="T617" s="8">
        <v>13604551</v>
      </c>
      <c r="U617" s="8">
        <v>1913</v>
      </c>
      <c r="V617" s="8">
        <v>957</v>
      </c>
      <c r="W617" s="8" t="s">
        <v>3677</v>
      </c>
      <c r="X617" s="11" t="s">
        <v>5458</v>
      </c>
    </row>
    <row r="618" spans="1:24">
      <c r="A618" s="7" t="s">
        <v>1519</v>
      </c>
      <c r="B618" s="7" t="s">
        <v>6709</v>
      </c>
      <c r="C618" s="8">
        <v>18</v>
      </c>
      <c r="D618" s="8" t="s">
        <v>6</v>
      </c>
      <c r="E618" s="9">
        <v>15.823530552310901</v>
      </c>
      <c r="F618" s="9">
        <v>34.082472014561901</v>
      </c>
      <c r="G618" s="10">
        <v>4.3808035550937299E-15</v>
      </c>
      <c r="H618" s="11" t="s">
        <v>8369</v>
      </c>
      <c r="I618" s="11" t="s">
        <v>8369</v>
      </c>
      <c r="J618" s="12" t="s">
        <v>1520</v>
      </c>
      <c r="K618" s="12" t="s">
        <v>360</v>
      </c>
      <c r="L618" s="8">
        <v>2172373</v>
      </c>
      <c r="M618" s="8">
        <v>2172659</v>
      </c>
      <c r="N618" s="8" t="s">
        <v>9</v>
      </c>
      <c r="O618" s="8">
        <v>316004</v>
      </c>
      <c r="P618" s="8">
        <v>316435</v>
      </c>
      <c r="Q618" s="8" t="s">
        <v>9</v>
      </c>
      <c r="R618" s="8">
        <v>5315</v>
      </c>
      <c r="S618" s="8">
        <v>1352</v>
      </c>
      <c r="T618" s="8">
        <v>13606253</v>
      </c>
      <c r="U618" s="8">
        <v>721</v>
      </c>
      <c r="V618" s="8">
        <v>88</v>
      </c>
      <c r="W618" s="8" t="s">
        <v>1518</v>
      </c>
      <c r="X618" s="11" t="s">
        <v>6708</v>
      </c>
    </row>
    <row r="619" spans="1:24">
      <c r="A619" s="7" t="s">
        <v>4733</v>
      </c>
      <c r="B619" s="7" t="s">
        <v>5372</v>
      </c>
      <c r="C619" s="8">
        <v>18</v>
      </c>
      <c r="D619" s="8">
        <v>1</v>
      </c>
      <c r="E619" s="9">
        <v>0.20479212285026299</v>
      </c>
      <c r="F619" s="9">
        <v>16.9674743203547</v>
      </c>
      <c r="G619" s="10">
        <v>7.1814888597581095E-10</v>
      </c>
      <c r="H619" s="11" t="s">
        <v>8369</v>
      </c>
      <c r="I619" s="11" t="s">
        <v>8363</v>
      </c>
      <c r="J619" s="12" t="s">
        <v>4734</v>
      </c>
      <c r="K619" s="12" t="s">
        <v>5373</v>
      </c>
      <c r="L619" s="8">
        <v>1441161</v>
      </c>
      <c r="M619" s="8">
        <v>1441273</v>
      </c>
      <c r="N619" s="8" t="s">
        <v>5</v>
      </c>
      <c r="O619" s="8">
        <v>1203748</v>
      </c>
      <c r="P619" s="8">
        <v>1203784</v>
      </c>
      <c r="Q619" s="8" t="s">
        <v>9</v>
      </c>
      <c r="R619" s="8">
        <v>1746</v>
      </c>
      <c r="S619" s="8">
        <v>8265</v>
      </c>
      <c r="T619" s="8">
        <v>13602909</v>
      </c>
      <c r="U619" s="8">
        <v>320</v>
      </c>
      <c r="V619" s="8">
        <v>15398</v>
      </c>
      <c r="W619" s="8" t="s">
        <v>4732</v>
      </c>
      <c r="X619" s="11" t="s">
        <v>5371</v>
      </c>
    </row>
    <row r="620" spans="1:24">
      <c r="A620" s="7" t="s">
        <v>1217</v>
      </c>
      <c r="B620" s="7" t="s">
        <v>1131</v>
      </c>
      <c r="C620" s="8">
        <v>17</v>
      </c>
      <c r="D620" s="8">
        <v>1</v>
      </c>
      <c r="E620" s="9">
        <v>1.50792906924474</v>
      </c>
      <c r="F620" s="9">
        <v>17.6941132664154</v>
      </c>
      <c r="G620" s="10">
        <v>3.65539914556284E-9</v>
      </c>
      <c r="H620" s="11" t="s">
        <v>8369</v>
      </c>
      <c r="I620" s="11" t="s">
        <v>8367</v>
      </c>
      <c r="J620" s="12" t="s">
        <v>1218</v>
      </c>
      <c r="K620" s="12" t="s">
        <v>1133</v>
      </c>
      <c r="L620" s="8">
        <v>3922121</v>
      </c>
      <c r="M620" s="8">
        <v>3922392</v>
      </c>
      <c r="N620" s="8" t="s">
        <v>9</v>
      </c>
      <c r="O620" s="8">
        <v>2167192</v>
      </c>
      <c r="P620" s="8">
        <v>2167202</v>
      </c>
      <c r="Q620" s="8" t="s">
        <v>5</v>
      </c>
      <c r="R620" s="8">
        <v>276</v>
      </c>
      <c r="S620" s="8">
        <v>47222</v>
      </c>
      <c r="T620" s="8">
        <v>13565423</v>
      </c>
      <c r="U620" s="8">
        <v>175</v>
      </c>
      <c r="V620" s="8">
        <v>3767</v>
      </c>
      <c r="W620" s="8" t="s">
        <v>1216</v>
      </c>
      <c r="X620" s="11" t="s">
        <v>1129</v>
      </c>
    </row>
    <row r="621" spans="1:24">
      <c r="A621" s="7" t="s">
        <v>1915</v>
      </c>
      <c r="B621" s="7" t="s">
        <v>1131</v>
      </c>
      <c r="C621" s="8">
        <v>17</v>
      </c>
      <c r="D621" s="8">
        <v>1</v>
      </c>
      <c r="E621" s="9">
        <v>3.1560848632626102</v>
      </c>
      <c r="F621" s="9">
        <v>6.4448170247406003</v>
      </c>
      <c r="G621" s="10">
        <v>1.5396753315565099E-2</v>
      </c>
      <c r="H621" s="11" t="s">
        <v>8369</v>
      </c>
      <c r="I621" s="11" t="s">
        <v>8367</v>
      </c>
      <c r="J621" s="12" t="s">
        <v>1916</v>
      </c>
      <c r="K621" s="12" t="s">
        <v>1133</v>
      </c>
      <c r="L621" s="8">
        <v>1159115</v>
      </c>
      <c r="M621" s="8">
        <v>1159193</v>
      </c>
      <c r="N621" s="8" t="s">
        <v>5</v>
      </c>
      <c r="O621" s="8">
        <v>2167191</v>
      </c>
      <c r="P621" s="8">
        <v>2167200</v>
      </c>
      <c r="Q621" s="8" t="s">
        <v>5</v>
      </c>
      <c r="R621" s="8">
        <v>762</v>
      </c>
      <c r="S621" s="8">
        <v>46958</v>
      </c>
      <c r="T621" s="8">
        <v>13565201</v>
      </c>
      <c r="U621" s="8">
        <v>81</v>
      </c>
      <c r="V621" s="8">
        <v>3720</v>
      </c>
      <c r="W621" s="8" t="s">
        <v>1914</v>
      </c>
      <c r="X621" s="11" t="s">
        <v>1129</v>
      </c>
    </row>
    <row r="622" spans="1:24">
      <c r="A622" s="7" t="s">
        <v>2159</v>
      </c>
      <c r="B622" s="7" t="s">
        <v>1131</v>
      </c>
      <c r="C622" s="8">
        <v>17</v>
      </c>
      <c r="D622" s="8" t="s">
        <v>6</v>
      </c>
      <c r="E622" s="9">
        <v>4.94465476434784</v>
      </c>
      <c r="F622" s="9">
        <v>10.167808650115701</v>
      </c>
      <c r="G622" s="10">
        <v>1.8337876727564399E-5</v>
      </c>
      <c r="H622" s="11" t="s">
        <v>8369</v>
      </c>
      <c r="I622" s="11" t="s">
        <v>8367</v>
      </c>
      <c r="J622" s="12" t="s">
        <v>2160</v>
      </c>
      <c r="K622" s="12" t="s">
        <v>1133</v>
      </c>
      <c r="L622" s="8">
        <v>1387505</v>
      </c>
      <c r="M622" s="8">
        <v>1387584</v>
      </c>
      <c r="N622" s="8" t="s">
        <v>5</v>
      </c>
      <c r="O622" s="8">
        <v>2167140</v>
      </c>
      <c r="P622" s="8">
        <v>2167199</v>
      </c>
      <c r="Q622" s="8" t="s">
        <v>5</v>
      </c>
      <c r="R622" s="8">
        <v>483</v>
      </c>
      <c r="S622" s="8">
        <v>46958</v>
      </c>
      <c r="T622" s="8">
        <v>13565480</v>
      </c>
      <c r="U622" s="8">
        <v>52</v>
      </c>
      <c r="V622" s="8">
        <v>3720</v>
      </c>
      <c r="W622" s="8" t="s">
        <v>2158</v>
      </c>
      <c r="X622" s="11" t="s">
        <v>1129</v>
      </c>
    </row>
    <row r="623" spans="1:24">
      <c r="A623" s="7" t="s">
        <v>2370</v>
      </c>
      <c r="B623" s="7" t="s">
        <v>1131</v>
      </c>
      <c r="C623" s="8">
        <v>17</v>
      </c>
      <c r="D623" s="8">
        <v>2</v>
      </c>
      <c r="E623" s="9">
        <v>18.508638949530699</v>
      </c>
      <c r="F623" s="9">
        <v>70.160015637073897</v>
      </c>
      <c r="G623" s="10">
        <v>2.1345670334469202E-18</v>
      </c>
      <c r="H623" s="11" t="s">
        <v>8369</v>
      </c>
      <c r="I623" s="11" t="s">
        <v>8367</v>
      </c>
      <c r="J623" s="12" t="s">
        <v>2371</v>
      </c>
      <c r="K623" s="12" t="s">
        <v>1133</v>
      </c>
      <c r="L623" s="8">
        <v>2495004</v>
      </c>
      <c r="M623" s="8">
        <v>2495193</v>
      </c>
      <c r="N623" s="8" t="s">
        <v>9</v>
      </c>
      <c r="O623" s="8">
        <v>2167196</v>
      </c>
      <c r="P623" s="8">
        <v>2167199</v>
      </c>
      <c r="Q623" s="8" t="s">
        <v>5</v>
      </c>
      <c r="R623" s="8">
        <v>70</v>
      </c>
      <c r="S623" s="8">
        <v>46958</v>
      </c>
      <c r="T623" s="8">
        <v>13565893</v>
      </c>
      <c r="U623" s="8">
        <v>16</v>
      </c>
      <c r="V623" s="8">
        <v>3720</v>
      </c>
      <c r="W623" s="8" t="s">
        <v>2369</v>
      </c>
      <c r="X623" s="11" t="s">
        <v>1129</v>
      </c>
    </row>
    <row r="624" spans="1:24">
      <c r="A624" s="7" t="s">
        <v>2711</v>
      </c>
      <c r="B624" s="7" t="s">
        <v>2625</v>
      </c>
      <c r="C624" s="8">
        <v>17</v>
      </c>
      <c r="D624" s="8">
        <v>1</v>
      </c>
      <c r="E624" s="9">
        <v>0.25073620192736801</v>
      </c>
      <c r="F624" s="9">
        <v>47.656549505604303</v>
      </c>
      <c r="G624" s="10">
        <v>4.2531448418834001E-16</v>
      </c>
      <c r="H624" s="11" t="s">
        <v>8369</v>
      </c>
      <c r="I624" s="11" t="s">
        <v>8367</v>
      </c>
      <c r="J624" s="12" t="s">
        <v>2712</v>
      </c>
      <c r="K624" s="12" t="s">
        <v>2627</v>
      </c>
      <c r="L624" s="8">
        <v>1555681</v>
      </c>
      <c r="M624" s="8">
        <v>1555741</v>
      </c>
      <c r="N624" s="8" t="s">
        <v>9</v>
      </c>
      <c r="O624" s="8">
        <v>1409177</v>
      </c>
      <c r="P624" s="8">
        <v>1409249</v>
      </c>
      <c r="Q624" s="8" t="s">
        <v>5</v>
      </c>
      <c r="R624" s="8">
        <v>180</v>
      </c>
      <c r="S624" s="8">
        <v>26924</v>
      </c>
      <c r="T624" s="8">
        <v>13585817</v>
      </c>
      <c r="U624" s="8">
        <v>162</v>
      </c>
      <c r="V624" s="8">
        <v>25269</v>
      </c>
      <c r="W624" s="8" t="s">
        <v>2710</v>
      </c>
      <c r="X624" s="11" t="s">
        <v>2623</v>
      </c>
    </row>
    <row r="625" spans="1:24">
      <c r="A625" s="7" t="s">
        <v>6407</v>
      </c>
      <c r="B625" s="7" t="s">
        <v>45</v>
      </c>
      <c r="C625" s="8">
        <v>17</v>
      </c>
      <c r="D625" s="8" t="s">
        <v>6</v>
      </c>
      <c r="E625" s="9">
        <v>0.821967128705682</v>
      </c>
      <c r="F625" s="9">
        <v>10.757660003686899</v>
      </c>
      <c r="G625" s="10">
        <v>8.7538063701648792E-6</v>
      </c>
      <c r="H625" s="11" t="s">
        <v>8369</v>
      </c>
      <c r="I625" s="11" t="s">
        <v>8367</v>
      </c>
      <c r="J625" s="12" t="s">
        <v>3789</v>
      </c>
      <c r="K625" s="12" t="s">
        <v>47</v>
      </c>
      <c r="L625" s="8">
        <v>3600505</v>
      </c>
      <c r="M625" s="8">
        <v>3600598</v>
      </c>
      <c r="N625" s="8" t="s">
        <v>9</v>
      </c>
      <c r="O625" s="8">
        <v>1405658</v>
      </c>
      <c r="P625" s="8">
        <v>1405679</v>
      </c>
      <c r="Q625" s="8" t="s">
        <v>9</v>
      </c>
      <c r="R625" s="8">
        <v>319</v>
      </c>
      <c r="S625" s="8">
        <v>67102</v>
      </c>
      <c r="T625" s="8">
        <v>13545500</v>
      </c>
      <c r="U625" s="8">
        <v>280</v>
      </c>
      <c r="V625" s="8">
        <v>2203</v>
      </c>
      <c r="W625" s="8" t="s">
        <v>6406</v>
      </c>
      <c r="X625" s="11" t="s">
        <v>43</v>
      </c>
    </row>
    <row r="626" spans="1:24">
      <c r="A626" s="7" t="s">
        <v>3899</v>
      </c>
      <c r="B626" s="7" t="s">
        <v>24</v>
      </c>
      <c r="C626" s="8">
        <v>17</v>
      </c>
      <c r="D626" s="8">
        <v>1</v>
      </c>
      <c r="E626" s="9">
        <v>1.1768752416069901</v>
      </c>
      <c r="F626" s="9">
        <v>50.332091244974201</v>
      </c>
      <c r="G626" s="10">
        <v>9.1768336431195706E-17</v>
      </c>
      <c r="H626" s="11" t="s">
        <v>8369</v>
      </c>
      <c r="I626" s="11" t="s">
        <v>8367</v>
      </c>
      <c r="J626" s="12" t="s">
        <v>944</v>
      </c>
      <c r="K626" s="12" t="s">
        <v>25</v>
      </c>
      <c r="L626" s="8">
        <v>3041508</v>
      </c>
      <c r="M626" s="8">
        <v>3041682</v>
      </c>
      <c r="N626" s="8" t="s">
        <v>5</v>
      </c>
      <c r="O626" s="8">
        <v>1622818</v>
      </c>
      <c r="P626" s="8">
        <v>1622833</v>
      </c>
      <c r="Q626" s="8" t="s">
        <v>9</v>
      </c>
      <c r="R626" s="8">
        <v>1051</v>
      </c>
      <c r="S626" s="8">
        <v>4373</v>
      </c>
      <c r="T626" s="8">
        <v>13607497</v>
      </c>
      <c r="U626" s="8">
        <v>250</v>
      </c>
      <c r="V626" s="8">
        <v>3261</v>
      </c>
      <c r="W626" s="8" t="s">
        <v>3898</v>
      </c>
      <c r="X626" s="11" t="s">
        <v>22</v>
      </c>
    </row>
    <row r="627" spans="1:24">
      <c r="A627" s="7" t="s">
        <v>6199</v>
      </c>
      <c r="B627" s="7" t="s">
        <v>8371</v>
      </c>
      <c r="C627" s="8">
        <v>17</v>
      </c>
      <c r="D627" s="8">
        <v>1</v>
      </c>
      <c r="E627" s="9">
        <v>15.164598234599399</v>
      </c>
      <c r="F627" s="9">
        <v>36.942843345233797</v>
      </c>
      <c r="G627" s="10">
        <v>1.48355110335841E-14</v>
      </c>
      <c r="H627" s="11" t="s">
        <v>8361</v>
      </c>
      <c r="I627" s="11" t="s">
        <v>8367</v>
      </c>
      <c r="J627" s="12" t="s">
        <v>1237</v>
      </c>
      <c r="K627" s="12" t="s">
        <v>8371</v>
      </c>
      <c r="L627" s="8">
        <v>454661</v>
      </c>
      <c r="M627" s="8">
        <v>454828</v>
      </c>
      <c r="N627" s="8" t="s">
        <v>5</v>
      </c>
      <c r="O627" s="8">
        <v>1991746</v>
      </c>
      <c r="P627" s="8">
        <v>1991777</v>
      </c>
      <c r="Q627" s="8" t="s">
        <v>9</v>
      </c>
      <c r="R627" s="8">
        <v>2761</v>
      </c>
      <c r="S627" s="8">
        <v>2268</v>
      </c>
      <c r="T627" s="8">
        <v>13607892</v>
      </c>
      <c r="U627" s="8">
        <v>232</v>
      </c>
      <c r="V627" s="8">
        <v>270</v>
      </c>
      <c r="W627" s="8" t="s">
        <v>6198</v>
      </c>
      <c r="X627" s="11" t="s">
        <v>2602</v>
      </c>
    </row>
    <row r="628" spans="1:24">
      <c r="A628" s="7" t="s">
        <v>1097</v>
      </c>
      <c r="B628" s="7" t="s">
        <v>6643</v>
      </c>
      <c r="C628" s="8">
        <v>17</v>
      </c>
      <c r="D628" s="8">
        <v>1</v>
      </c>
      <c r="E628" s="9">
        <v>0.42867583456736902</v>
      </c>
      <c r="F628" s="9">
        <v>7.0089742848253502</v>
      </c>
      <c r="G628" s="10">
        <v>4.0511264952809998E-3</v>
      </c>
      <c r="H628" s="11" t="s">
        <v>8369</v>
      </c>
      <c r="I628" s="11" t="s">
        <v>8362</v>
      </c>
      <c r="J628" s="12" t="s">
        <v>1098</v>
      </c>
      <c r="K628" s="12" t="s">
        <v>6643</v>
      </c>
      <c r="L628" s="8">
        <v>3267006</v>
      </c>
      <c r="M628" s="8">
        <v>3267090</v>
      </c>
      <c r="N628" s="8" t="s">
        <v>9</v>
      </c>
      <c r="O628" s="8">
        <v>639666</v>
      </c>
      <c r="P628" s="8">
        <v>639668</v>
      </c>
      <c r="Q628" s="8" t="s">
        <v>5</v>
      </c>
      <c r="R628" s="8">
        <v>6116</v>
      </c>
      <c r="S628" s="8">
        <v>5394</v>
      </c>
      <c r="T628" s="8">
        <v>13601411</v>
      </c>
      <c r="U628" s="8">
        <v>2458</v>
      </c>
      <c r="V628" s="8">
        <v>900</v>
      </c>
      <c r="W628" s="8" t="s">
        <v>1096</v>
      </c>
      <c r="X628" s="11" t="s">
        <v>6642</v>
      </c>
    </row>
    <row r="629" spans="1:24">
      <c r="A629" s="7" t="s">
        <v>6673</v>
      </c>
      <c r="B629" s="7" t="s">
        <v>4944</v>
      </c>
      <c r="C629" s="8">
        <v>17</v>
      </c>
      <c r="D629" s="8">
        <v>1</v>
      </c>
      <c r="E629" s="9">
        <v>7.4942625774383797E-4</v>
      </c>
      <c r="F629" s="9">
        <v>14.5674641135006</v>
      </c>
      <c r="G629" s="10">
        <v>6.4999901146071505E-8</v>
      </c>
      <c r="H629" s="11" t="s">
        <v>8368</v>
      </c>
      <c r="I629" s="11" t="s">
        <v>8369</v>
      </c>
      <c r="J629" s="12" t="s">
        <v>5494</v>
      </c>
      <c r="K629" s="12" t="s">
        <v>4800</v>
      </c>
      <c r="L629" s="8">
        <v>4175509</v>
      </c>
      <c r="M629" s="8">
        <v>4175521</v>
      </c>
      <c r="N629" s="8" t="s">
        <v>5</v>
      </c>
      <c r="O629" s="8">
        <v>657333</v>
      </c>
      <c r="P629" s="8">
        <v>657499</v>
      </c>
      <c r="Q629" s="8" t="s">
        <v>5</v>
      </c>
      <c r="R629" s="8">
        <v>231</v>
      </c>
      <c r="S629" s="8">
        <v>68424</v>
      </c>
      <c r="T629" s="8">
        <v>13544266</v>
      </c>
      <c r="U629" s="8">
        <v>156905</v>
      </c>
      <c r="V629" s="8">
        <v>8585</v>
      </c>
      <c r="W629" s="8" t="s">
        <v>6672</v>
      </c>
      <c r="X629" s="11" t="s">
        <v>4943</v>
      </c>
    </row>
    <row r="630" spans="1:24">
      <c r="A630" s="7" t="s">
        <v>711</v>
      </c>
      <c r="B630" s="7" t="s">
        <v>5071</v>
      </c>
      <c r="C630" s="8">
        <v>17</v>
      </c>
      <c r="D630" s="8">
        <v>1</v>
      </c>
      <c r="E630" s="9">
        <v>0.471042287373028</v>
      </c>
      <c r="F630" s="9">
        <v>260.924622344912</v>
      </c>
      <c r="G630" s="10">
        <v>1.00266098789564E-28</v>
      </c>
      <c r="H630" s="11" t="s">
        <v>8369</v>
      </c>
      <c r="I630" s="11" t="s">
        <v>8369</v>
      </c>
      <c r="J630" s="12" t="s">
        <v>712</v>
      </c>
      <c r="K630" s="12" t="s">
        <v>5072</v>
      </c>
      <c r="L630" s="8">
        <v>765025</v>
      </c>
      <c r="M630" s="8">
        <v>765094</v>
      </c>
      <c r="N630" s="8" t="s">
        <v>5</v>
      </c>
      <c r="O630" s="8">
        <v>4085721</v>
      </c>
      <c r="P630" s="8">
        <v>4085844</v>
      </c>
      <c r="Q630" s="8" t="s">
        <v>9</v>
      </c>
      <c r="R630" s="8">
        <v>1428</v>
      </c>
      <c r="S630" s="8">
        <v>621</v>
      </c>
      <c r="T630" s="8">
        <v>13610872</v>
      </c>
      <c r="U630" s="8">
        <v>1711</v>
      </c>
      <c r="V630" s="8">
        <v>1217</v>
      </c>
      <c r="W630" s="8" t="s">
        <v>710</v>
      </c>
      <c r="X630" s="11" t="s">
        <v>5070</v>
      </c>
    </row>
    <row r="631" spans="1:24">
      <c r="A631" s="7" t="s">
        <v>6396</v>
      </c>
      <c r="B631" s="7" t="s">
        <v>6540</v>
      </c>
      <c r="C631" s="8">
        <v>17</v>
      </c>
      <c r="D631" s="8">
        <v>1</v>
      </c>
      <c r="E631" s="9">
        <v>13.7082539391844</v>
      </c>
      <c r="F631" s="9">
        <v>59.853623489867601</v>
      </c>
      <c r="G631" s="10">
        <v>5.0195461501995301E-18</v>
      </c>
      <c r="H631" s="11" t="s">
        <v>8369</v>
      </c>
      <c r="I631" s="11" t="s">
        <v>8361</v>
      </c>
      <c r="J631" s="12" t="s">
        <v>6397</v>
      </c>
      <c r="K631" s="12" t="s">
        <v>6397</v>
      </c>
      <c r="L631" s="8">
        <v>2685191</v>
      </c>
      <c r="M631" s="8">
        <v>2685486</v>
      </c>
      <c r="N631" s="8" t="s">
        <v>9</v>
      </c>
      <c r="O631" s="8">
        <v>2684070</v>
      </c>
      <c r="P631" s="8">
        <v>2684074</v>
      </c>
      <c r="Q631" s="8" t="s">
        <v>9</v>
      </c>
      <c r="R631" s="8">
        <v>2904</v>
      </c>
      <c r="S631" s="8">
        <v>1331</v>
      </c>
      <c r="T631" s="8">
        <v>13608686</v>
      </c>
      <c r="U631" s="8">
        <v>584</v>
      </c>
      <c r="V631" s="8">
        <v>119</v>
      </c>
      <c r="W631" s="8" t="s">
        <v>6395</v>
      </c>
      <c r="X631" s="11" t="s">
        <v>6539</v>
      </c>
    </row>
    <row r="632" spans="1:24">
      <c r="A632" s="7" t="s">
        <v>5372</v>
      </c>
      <c r="B632" s="7" t="s">
        <v>6201</v>
      </c>
      <c r="C632" s="8">
        <v>17</v>
      </c>
      <c r="D632" s="8">
        <v>1</v>
      </c>
      <c r="E632" s="9">
        <v>0.113050684966695</v>
      </c>
      <c r="F632" s="9">
        <v>6.6871987535837798</v>
      </c>
      <c r="G632" s="10">
        <v>8.0664842184091593E-3</v>
      </c>
      <c r="H632" s="11" t="s">
        <v>8363</v>
      </c>
      <c r="I632" s="11" t="s">
        <v>8369</v>
      </c>
      <c r="J632" s="12" t="s">
        <v>5373</v>
      </c>
      <c r="K632" s="12" t="s">
        <v>6202</v>
      </c>
      <c r="L632" s="8">
        <v>1203770</v>
      </c>
      <c r="M632" s="8">
        <v>1203806</v>
      </c>
      <c r="N632" s="8" t="s">
        <v>9</v>
      </c>
      <c r="O632" s="8">
        <v>2750062</v>
      </c>
      <c r="P632" s="8">
        <v>2750114</v>
      </c>
      <c r="Q632" s="8" t="s">
        <v>9</v>
      </c>
      <c r="R632" s="8">
        <v>7110</v>
      </c>
      <c r="S632" s="8">
        <v>4863</v>
      </c>
      <c r="T632" s="8">
        <v>13600948</v>
      </c>
      <c r="U632" s="8">
        <v>26938</v>
      </c>
      <c r="V632" s="8">
        <v>154</v>
      </c>
      <c r="W632" s="8" t="s">
        <v>5371</v>
      </c>
      <c r="X632" s="11" t="s">
        <v>6200</v>
      </c>
    </row>
    <row r="633" spans="1:24">
      <c r="A633" s="7" t="s">
        <v>20</v>
      </c>
      <c r="B633" s="7" t="s">
        <v>4930</v>
      </c>
      <c r="C633" s="8">
        <v>17</v>
      </c>
      <c r="D633" s="8">
        <v>1</v>
      </c>
      <c r="E633" s="9">
        <v>2.3261139917126301</v>
      </c>
      <c r="F633" s="9">
        <v>9.2709173784211494</v>
      </c>
      <c r="G633" s="10">
        <v>6.1855065333718995E-5</v>
      </c>
      <c r="H633" s="11" t="s">
        <v>8367</v>
      </c>
      <c r="I633" s="11" t="s">
        <v>8361</v>
      </c>
      <c r="J633" s="12" t="s">
        <v>20</v>
      </c>
      <c r="K633" s="12" t="s">
        <v>1650</v>
      </c>
      <c r="L633" s="8">
        <v>686802</v>
      </c>
      <c r="M633" s="8">
        <v>686836</v>
      </c>
      <c r="N633" s="8" t="s">
        <v>9</v>
      </c>
      <c r="O633" s="8">
        <v>1757701</v>
      </c>
      <c r="P633" s="8">
        <v>1757704</v>
      </c>
      <c r="Q633" s="8" t="s">
        <v>5</v>
      </c>
      <c r="R633" s="8">
        <v>2814</v>
      </c>
      <c r="S633" s="8">
        <v>8863</v>
      </c>
      <c r="T633" s="8">
        <v>13601244</v>
      </c>
      <c r="U633" s="8">
        <v>720</v>
      </c>
      <c r="V633" s="8">
        <v>136</v>
      </c>
      <c r="W633" s="8" t="s">
        <v>19</v>
      </c>
      <c r="X633" s="11" t="s">
        <v>6489</v>
      </c>
    </row>
    <row r="634" spans="1:24">
      <c r="A634" s="7" t="s">
        <v>29</v>
      </c>
      <c r="B634" s="7" t="s">
        <v>2986</v>
      </c>
      <c r="C634" s="8">
        <v>17</v>
      </c>
      <c r="D634" s="8" t="s">
        <v>6</v>
      </c>
      <c r="E634" s="9">
        <v>0.14331308500904699</v>
      </c>
      <c r="F634" s="9">
        <v>7.9771691578358803</v>
      </c>
      <c r="G634" s="10">
        <v>6.6918542016946496E-4</v>
      </c>
      <c r="H634" s="11" t="s">
        <v>8367</v>
      </c>
      <c r="I634" s="11" t="s">
        <v>8364</v>
      </c>
      <c r="J634" s="12" t="s">
        <v>31</v>
      </c>
      <c r="K634" s="12" t="s">
        <v>2987</v>
      </c>
      <c r="L634" s="8">
        <v>2942695</v>
      </c>
      <c r="M634" s="8">
        <v>2942857</v>
      </c>
      <c r="N634" s="8" t="s">
        <v>5</v>
      </c>
      <c r="O634" s="8">
        <v>932522</v>
      </c>
      <c r="P634" s="8">
        <v>932652</v>
      </c>
      <c r="Q634" s="8" t="s">
        <v>5</v>
      </c>
      <c r="R634" s="8">
        <v>39247</v>
      </c>
      <c r="S634" s="8">
        <v>737</v>
      </c>
      <c r="T634" s="8">
        <v>13572937</v>
      </c>
      <c r="U634" s="8">
        <v>17800</v>
      </c>
      <c r="V634" s="8">
        <v>377</v>
      </c>
      <c r="W634" s="8" t="s">
        <v>27</v>
      </c>
      <c r="X634" s="11" t="s">
        <v>2985</v>
      </c>
    </row>
    <row r="635" spans="1:24">
      <c r="A635" s="7" t="s">
        <v>6761</v>
      </c>
      <c r="B635" s="7" t="s">
        <v>3050</v>
      </c>
      <c r="C635" s="8">
        <v>17</v>
      </c>
      <c r="D635" s="8">
        <v>1</v>
      </c>
      <c r="E635" s="9">
        <v>0.79322488500447297</v>
      </c>
      <c r="F635" s="9">
        <v>8.8407886019387902</v>
      </c>
      <c r="G635" s="10">
        <v>1.4366113290718E-4</v>
      </c>
      <c r="H635" s="11" t="s">
        <v>8369</v>
      </c>
      <c r="I635" s="11" t="s">
        <v>8369</v>
      </c>
      <c r="J635" s="12" t="s">
        <v>412</v>
      </c>
      <c r="K635" s="12" t="s">
        <v>3051</v>
      </c>
      <c r="L635" s="8">
        <v>4243806</v>
      </c>
      <c r="M635" s="8">
        <v>4243892</v>
      </c>
      <c r="N635" s="8" t="s">
        <v>9</v>
      </c>
      <c r="O635" s="8">
        <v>2737411</v>
      </c>
      <c r="P635" s="8">
        <v>2737500</v>
      </c>
      <c r="Q635" s="8" t="s">
        <v>5</v>
      </c>
      <c r="R635" s="8">
        <v>698</v>
      </c>
      <c r="S635" s="8">
        <v>37397</v>
      </c>
      <c r="T635" s="8">
        <v>13574826</v>
      </c>
      <c r="U635" s="8">
        <v>94</v>
      </c>
      <c r="V635" s="8">
        <v>12814</v>
      </c>
      <c r="W635" s="8" t="s">
        <v>6760</v>
      </c>
      <c r="X635" s="11" t="s">
        <v>3049</v>
      </c>
    </row>
    <row r="636" spans="1:24">
      <c r="A636" s="7" t="s">
        <v>2699</v>
      </c>
      <c r="B636" s="7" t="s">
        <v>3055</v>
      </c>
      <c r="C636" s="8">
        <v>17</v>
      </c>
      <c r="D636" s="8" t="s">
        <v>6</v>
      </c>
      <c r="E636" s="9">
        <v>0.9959704327176</v>
      </c>
      <c r="F636" s="9">
        <v>6.6996133395949196</v>
      </c>
      <c r="G636" s="10">
        <v>9.2776158703623407E-3</v>
      </c>
      <c r="H636" s="11" t="s">
        <v>8369</v>
      </c>
      <c r="I636" s="11" t="s">
        <v>8362</v>
      </c>
      <c r="J636" s="12" t="s">
        <v>2700</v>
      </c>
      <c r="K636" s="12" t="s">
        <v>3055</v>
      </c>
      <c r="L636" s="8">
        <v>2685954</v>
      </c>
      <c r="M636" s="8">
        <v>2685994</v>
      </c>
      <c r="N636" s="8" t="s">
        <v>5</v>
      </c>
      <c r="O636" s="8">
        <v>3937260</v>
      </c>
      <c r="P636" s="8">
        <v>3937278</v>
      </c>
      <c r="Q636" s="8" t="s">
        <v>5</v>
      </c>
      <c r="R636" s="8">
        <v>546</v>
      </c>
      <c r="S636" s="8">
        <v>62969</v>
      </c>
      <c r="T636" s="8">
        <v>13549406</v>
      </c>
      <c r="U636" s="8">
        <v>241</v>
      </c>
      <c r="V636" s="8">
        <v>1525</v>
      </c>
      <c r="W636" s="8" t="s">
        <v>2698</v>
      </c>
      <c r="X636" s="11" t="s">
        <v>3054</v>
      </c>
    </row>
    <row r="637" spans="1:24">
      <c r="A637" s="7" t="s">
        <v>4089</v>
      </c>
      <c r="B637" s="7" t="s">
        <v>6440</v>
      </c>
      <c r="C637" s="8">
        <v>17</v>
      </c>
      <c r="D637" s="8">
        <v>2</v>
      </c>
      <c r="E637" s="9">
        <v>21.060306329594098</v>
      </c>
      <c r="F637" s="9">
        <v>895.668465385628</v>
      </c>
      <c r="G637" s="10">
        <v>2.1756835780490702E-37</v>
      </c>
      <c r="H637" s="11" t="s">
        <v>8367</v>
      </c>
      <c r="I637" s="11" t="s">
        <v>8369</v>
      </c>
      <c r="J637" s="12" t="s">
        <v>4067</v>
      </c>
      <c r="K637" s="12" t="s">
        <v>6441</v>
      </c>
      <c r="L637" s="8">
        <v>2976189</v>
      </c>
      <c r="M637" s="8">
        <v>2976386</v>
      </c>
      <c r="N637" s="8" t="s">
        <v>9</v>
      </c>
      <c r="O637" s="8">
        <v>1330378</v>
      </c>
      <c r="P637" s="8">
        <v>1330399</v>
      </c>
      <c r="Q637" s="8" t="s">
        <v>9</v>
      </c>
      <c r="R637" s="8">
        <v>2227</v>
      </c>
      <c r="S637" s="8">
        <v>116</v>
      </c>
      <c r="T637" s="8">
        <v>13610578</v>
      </c>
      <c r="U637" s="8">
        <v>616</v>
      </c>
      <c r="V637" s="8">
        <v>83</v>
      </c>
      <c r="W637" s="8" t="s">
        <v>4088</v>
      </c>
      <c r="X637" s="11" t="s">
        <v>6439</v>
      </c>
    </row>
    <row r="638" spans="1:24">
      <c r="A638" s="7" t="s">
        <v>4794</v>
      </c>
      <c r="B638" s="7" t="s">
        <v>1054</v>
      </c>
      <c r="C638" s="8">
        <v>16</v>
      </c>
      <c r="D638" s="8">
        <v>1</v>
      </c>
      <c r="E638" s="9">
        <v>0.54410158303618394</v>
      </c>
      <c r="F638" s="9">
        <v>8.9892222834642492</v>
      </c>
      <c r="G638" s="10">
        <v>3.7413080430262903E-4</v>
      </c>
      <c r="H638" s="11" t="s">
        <v>8369</v>
      </c>
      <c r="I638" s="11" t="s">
        <v>8367</v>
      </c>
      <c r="J638" s="12" t="s">
        <v>4795</v>
      </c>
      <c r="K638" s="12" t="s">
        <v>1055</v>
      </c>
      <c r="L638" s="8">
        <v>4329862</v>
      </c>
      <c r="M638" s="8">
        <v>4329881</v>
      </c>
      <c r="N638" s="8" t="s">
        <v>5</v>
      </c>
      <c r="O638" s="8">
        <v>507280</v>
      </c>
      <c r="P638" s="8">
        <v>507287</v>
      </c>
      <c r="Q638" s="8" t="s">
        <v>5</v>
      </c>
      <c r="R638" s="8">
        <v>2964</v>
      </c>
      <c r="S638" s="8">
        <v>8168</v>
      </c>
      <c r="T638" s="8">
        <v>13601790</v>
      </c>
      <c r="U638" s="8">
        <v>327</v>
      </c>
      <c r="V638" s="8">
        <v>5015</v>
      </c>
      <c r="W638" s="8" t="s">
        <v>4793</v>
      </c>
      <c r="X638" s="11" t="s">
        <v>1052</v>
      </c>
    </row>
    <row r="639" spans="1:24">
      <c r="A639" s="7" t="s">
        <v>1268</v>
      </c>
      <c r="B639" s="7" t="s">
        <v>1131</v>
      </c>
      <c r="C639" s="8">
        <v>16</v>
      </c>
      <c r="D639" s="8">
        <v>1</v>
      </c>
      <c r="E639" s="9">
        <v>9.3739747248048708</v>
      </c>
      <c r="F639" s="9">
        <v>17.984999083976099</v>
      </c>
      <c r="G639" s="10">
        <v>1.9829147955661299E-8</v>
      </c>
      <c r="H639" s="11" t="s">
        <v>8369</v>
      </c>
      <c r="I639" s="11" t="s">
        <v>8367</v>
      </c>
      <c r="J639" s="12" t="s">
        <v>1269</v>
      </c>
      <c r="K639" s="12" t="s">
        <v>1133</v>
      </c>
      <c r="L639" s="8">
        <v>4448915</v>
      </c>
      <c r="M639" s="8">
        <v>4449098</v>
      </c>
      <c r="N639" s="8" t="s">
        <v>5</v>
      </c>
      <c r="O639" s="8">
        <v>2167174</v>
      </c>
      <c r="P639" s="8">
        <v>2167200</v>
      </c>
      <c r="Q639" s="8" t="s">
        <v>5</v>
      </c>
      <c r="R639" s="8">
        <v>257</v>
      </c>
      <c r="S639" s="8">
        <v>46959</v>
      </c>
      <c r="T639" s="8">
        <v>13565706</v>
      </c>
      <c r="U639" s="8">
        <v>26</v>
      </c>
      <c r="V639" s="8">
        <v>3720</v>
      </c>
      <c r="W639" s="8" t="s">
        <v>1267</v>
      </c>
      <c r="X639" s="11" t="s">
        <v>1129</v>
      </c>
    </row>
    <row r="640" spans="1:24">
      <c r="A640" s="7" t="s">
        <v>258</v>
      </c>
      <c r="B640" s="7" t="s">
        <v>1131</v>
      </c>
      <c r="C640" s="8">
        <v>16</v>
      </c>
      <c r="D640" s="8">
        <v>1</v>
      </c>
      <c r="E640" s="9">
        <v>3.08644964132167</v>
      </c>
      <c r="F640" s="9">
        <v>6.75730888298851</v>
      </c>
      <c r="G640" s="10">
        <v>2.2924394648313199E-2</v>
      </c>
      <c r="H640" s="11" t="s">
        <v>8369</v>
      </c>
      <c r="I640" s="11" t="s">
        <v>8367</v>
      </c>
      <c r="J640" s="12" t="s">
        <v>259</v>
      </c>
      <c r="K640" s="12" t="s">
        <v>1133</v>
      </c>
      <c r="L640" s="8">
        <v>3273716</v>
      </c>
      <c r="M640" s="8">
        <v>3273781</v>
      </c>
      <c r="N640" s="8" t="s">
        <v>9</v>
      </c>
      <c r="O640" s="8">
        <v>2167184</v>
      </c>
      <c r="P640" s="8">
        <v>2167200</v>
      </c>
      <c r="Q640" s="8" t="s">
        <v>5</v>
      </c>
      <c r="R640" s="8">
        <v>684</v>
      </c>
      <c r="S640" s="8">
        <v>46959</v>
      </c>
      <c r="T640" s="8">
        <v>13565279</v>
      </c>
      <c r="U640" s="8">
        <v>78</v>
      </c>
      <c r="V640" s="8">
        <v>3720</v>
      </c>
      <c r="W640" s="8" t="s">
        <v>257</v>
      </c>
      <c r="X640" s="11" t="s">
        <v>1129</v>
      </c>
    </row>
    <row r="641" spans="1:24">
      <c r="A641" s="7" t="s">
        <v>1720</v>
      </c>
      <c r="B641" s="7" t="s">
        <v>1131</v>
      </c>
      <c r="C641" s="8">
        <v>16</v>
      </c>
      <c r="D641" s="8" t="s">
        <v>6</v>
      </c>
      <c r="E641" s="9">
        <v>1.2182553007589301</v>
      </c>
      <c r="F641" s="9">
        <v>9.4908960951693899</v>
      </c>
      <c r="G641" s="10">
        <v>2.0433105668224999E-4</v>
      </c>
      <c r="H641" s="11" t="s">
        <v>8369</v>
      </c>
      <c r="I641" s="11" t="s">
        <v>8367</v>
      </c>
      <c r="J641" s="12" t="s">
        <v>1721</v>
      </c>
      <c r="K641" s="12" t="s">
        <v>1133</v>
      </c>
      <c r="L641" s="8">
        <v>2464618</v>
      </c>
      <c r="M641" s="8">
        <v>2465084</v>
      </c>
      <c r="N641" s="8" t="s">
        <v>9</v>
      </c>
      <c r="O641" s="8">
        <v>2167193</v>
      </c>
      <c r="P641" s="8">
        <v>2167200</v>
      </c>
      <c r="Q641" s="8" t="s">
        <v>5</v>
      </c>
      <c r="R641" s="8">
        <v>487</v>
      </c>
      <c r="S641" s="8">
        <v>46959</v>
      </c>
      <c r="T641" s="8">
        <v>13565476</v>
      </c>
      <c r="U641" s="8">
        <v>201</v>
      </c>
      <c r="V641" s="8">
        <v>3720</v>
      </c>
      <c r="W641" s="8" t="s">
        <v>1719</v>
      </c>
      <c r="X641" s="11" t="s">
        <v>1129</v>
      </c>
    </row>
    <row r="642" spans="1:24">
      <c r="A642" s="7" t="s">
        <v>1961</v>
      </c>
      <c r="B642" s="7" t="s">
        <v>1131</v>
      </c>
      <c r="C642" s="8">
        <v>16</v>
      </c>
      <c r="D642" s="8">
        <v>1</v>
      </c>
      <c r="E642" s="9">
        <v>20.044659585738898</v>
      </c>
      <c r="F642" s="9">
        <v>51.357796280916403</v>
      </c>
      <c r="G642" s="10">
        <v>4.3256962688462404E-15</v>
      </c>
      <c r="H642" s="11" t="s">
        <v>8369</v>
      </c>
      <c r="I642" s="11" t="s">
        <v>8367</v>
      </c>
      <c r="J642" s="12" t="s">
        <v>1962</v>
      </c>
      <c r="K642" s="12" t="s">
        <v>1133</v>
      </c>
      <c r="L642" s="8">
        <v>849736</v>
      </c>
      <c r="M642" s="8">
        <v>850123</v>
      </c>
      <c r="N642" s="8" t="s">
        <v>9</v>
      </c>
      <c r="O642" s="8">
        <v>2167162</v>
      </c>
      <c r="P642" s="8">
        <v>2167199</v>
      </c>
      <c r="Q642" s="8" t="s">
        <v>5</v>
      </c>
      <c r="R642" s="8">
        <v>90</v>
      </c>
      <c r="S642" s="8">
        <v>46959</v>
      </c>
      <c r="T642" s="8">
        <v>13565873</v>
      </c>
      <c r="U642" s="8">
        <v>13</v>
      </c>
      <c r="V642" s="8">
        <v>3720</v>
      </c>
      <c r="W642" s="8" t="s">
        <v>1960</v>
      </c>
      <c r="X642" s="11" t="s">
        <v>1129</v>
      </c>
    </row>
    <row r="643" spans="1:24">
      <c r="A643" s="7" t="s">
        <v>6355</v>
      </c>
      <c r="B643" s="7" t="s">
        <v>1131</v>
      </c>
      <c r="C643" s="8">
        <v>16</v>
      </c>
      <c r="D643" s="8">
        <v>2</v>
      </c>
      <c r="E643" s="9">
        <v>67.336576209824401</v>
      </c>
      <c r="F643" s="9">
        <v>200.96628233509901</v>
      </c>
      <c r="G643" s="10">
        <v>5.4999122128607901E-23</v>
      </c>
      <c r="H643" s="11" t="s">
        <v>8363</v>
      </c>
      <c r="I643" s="11" t="s">
        <v>8367</v>
      </c>
      <c r="J643" s="12" t="s">
        <v>1008</v>
      </c>
      <c r="K643" s="12" t="s">
        <v>1133</v>
      </c>
      <c r="L643" s="8">
        <v>1052033</v>
      </c>
      <c r="M643" s="8">
        <v>1052079</v>
      </c>
      <c r="N643" s="8" t="s">
        <v>9</v>
      </c>
      <c r="O643" s="8">
        <v>2167192</v>
      </c>
      <c r="P643" s="8">
        <v>2167199</v>
      </c>
      <c r="Q643" s="8" t="s">
        <v>5</v>
      </c>
      <c r="R643" s="8">
        <v>23</v>
      </c>
      <c r="S643" s="8">
        <v>46959</v>
      </c>
      <c r="T643" s="8">
        <v>13565940</v>
      </c>
      <c r="U643" s="8">
        <v>5</v>
      </c>
      <c r="V643" s="8">
        <v>3720</v>
      </c>
      <c r="W643" s="8" t="s">
        <v>6354</v>
      </c>
      <c r="X643" s="11" t="s">
        <v>1129</v>
      </c>
    </row>
    <row r="644" spans="1:24">
      <c r="A644" s="7" t="s">
        <v>2908</v>
      </c>
      <c r="B644" s="7" t="s">
        <v>29</v>
      </c>
      <c r="C644" s="8">
        <v>16</v>
      </c>
      <c r="D644" s="8">
        <v>1</v>
      </c>
      <c r="E644" s="9">
        <v>0.80246904510021599</v>
      </c>
      <c r="F644" s="9">
        <v>27.657970667525799</v>
      </c>
      <c r="G644" s="10">
        <v>3.1164742587278398E-11</v>
      </c>
      <c r="H644" s="11" t="s">
        <v>8364</v>
      </c>
      <c r="I644" s="11" t="s">
        <v>8367</v>
      </c>
      <c r="J644" s="12" t="s">
        <v>2909</v>
      </c>
      <c r="K644" s="12" t="s">
        <v>31</v>
      </c>
      <c r="L644" s="8">
        <v>1842306</v>
      </c>
      <c r="M644" s="8">
        <v>1842404</v>
      </c>
      <c r="N644" s="8" t="s">
        <v>5</v>
      </c>
      <c r="O644" s="8">
        <v>2942724</v>
      </c>
      <c r="P644" s="8">
        <v>2942901</v>
      </c>
      <c r="Q644" s="8" t="s">
        <v>5</v>
      </c>
      <c r="R644" s="8">
        <v>205</v>
      </c>
      <c r="S644" s="8">
        <v>38306</v>
      </c>
      <c r="T644" s="8">
        <v>13574411</v>
      </c>
      <c r="U644" s="8">
        <v>86</v>
      </c>
      <c r="V644" s="8">
        <v>13699</v>
      </c>
      <c r="W644" s="8" t="s">
        <v>2907</v>
      </c>
      <c r="X644" s="11" t="s">
        <v>27</v>
      </c>
    </row>
    <row r="645" spans="1:24">
      <c r="A645" s="7" t="s">
        <v>3147</v>
      </c>
      <c r="B645" s="7" t="s">
        <v>29</v>
      </c>
      <c r="C645" s="8">
        <v>16</v>
      </c>
      <c r="D645" s="8">
        <v>1</v>
      </c>
      <c r="E645" s="9">
        <v>2.8716508686506499</v>
      </c>
      <c r="F645" s="9">
        <v>27.729899867016002</v>
      </c>
      <c r="G645" s="10">
        <v>2.70037127158731E-11</v>
      </c>
      <c r="H645" s="11" t="s">
        <v>8364</v>
      </c>
      <c r="I645" s="11" t="s">
        <v>8367</v>
      </c>
      <c r="J645" s="12" t="s">
        <v>3148</v>
      </c>
      <c r="K645" s="12" t="s">
        <v>31</v>
      </c>
      <c r="L645" s="8">
        <v>3138697</v>
      </c>
      <c r="M645" s="8">
        <v>3138712</v>
      </c>
      <c r="N645" s="8" t="s">
        <v>5</v>
      </c>
      <c r="O645" s="8">
        <v>2942825</v>
      </c>
      <c r="P645" s="8">
        <v>2942901</v>
      </c>
      <c r="Q645" s="8" t="s">
        <v>5</v>
      </c>
      <c r="R645" s="8">
        <v>249</v>
      </c>
      <c r="S645" s="8">
        <v>31471</v>
      </c>
      <c r="T645" s="8">
        <v>13581202</v>
      </c>
      <c r="U645" s="8">
        <v>51</v>
      </c>
      <c r="V645" s="8">
        <v>6326</v>
      </c>
      <c r="W645" s="8" t="s">
        <v>3146</v>
      </c>
      <c r="X645" s="11" t="s">
        <v>27</v>
      </c>
    </row>
    <row r="646" spans="1:24">
      <c r="A646" s="7" t="s">
        <v>1904</v>
      </c>
      <c r="B646" s="7" t="s">
        <v>45</v>
      </c>
      <c r="C646" s="8">
        <v>16</v>
      </c>
      <c r="D646" s="8">
        <v>1</v>
      </c>
      <c r="E646" s="9">
        <v>1.0432452607956</v>
      </c>
      <c r="F646" s="9">
        <v>7.8383244567755304</v>
      </c>
      <c r="G646" s="10">
        <v>3.2245957595522698E-3</v>
      </c>
      <c r="H646" s="11" t="s">
        <v>8369</v>
      </c>
      <c r="I646" s="11" t="s">
        <v>8367</v>
      </c>
      <c r="J646" s="12" t="s">
        <v>1905</v>
      </c>
      <c r="K646" s="12" t="s">
        <v>47</v>
      </c>
      <c r="L646" s="8">
        <v>4331915</v>
      </c>
      <c r="M646" s="8">
        <v>4331968</v>
      </c>
      <c r="N646" s="8" t="s">
        <v>5</v>
      </c>
      <c r="O646" s="8">
        <v>1405658</v>
      </c>
      <c r="P646" s="8">
        <v>1405710</v>
      </c>
      <c r="Q646" s="8" t="s">
        <v>9</v>
      </c>
      <c r="R646" s="8">
        <v>407</v>
      </c>
      <c r="S646" s="8">
        <v>67931</v>
      </c>
      <c r="T646" s="8">
        <v>13544584</v>
      </c>
      <c r="U646" s="8">
        <v>198</v>
      </c>
      <c r="V646" s="8">
        <v>4430</v>
      </c>
      <c r="W646" s="8" t="s">
        <v>1903</v>
      </c>
      <c r="X646" s="11" t="s">
        <v>43</v>
      </c>
    </row>
    <row r="647" spans="1:24">
      <c r="A647" s="7" t="s">
        <v>6586</v>
      </c>
      <c r="B647" s="7" t="s">
        <v>5045</v>
      </c>
      <c r="C647" s="8">
        <v>16</v>
      </c>
      <c r="D647" s="8" t="s">
        <v>6</v>
      </c>
      <c r="E647" s="9">
        <v>1.17784597736482</v>
      </c>
      <c r="F647" s="9">
        <v>9.4539160004031206</v>
      </c>
      <c r="G647" s="10">
        <v>2.6675459794874202E-4</v>
      </c>
      <c r="H647" s="11" t="s">
        <v>8369</v>
      </c>
      <c r="I647" s="11" t="s">
        <v>8367</v>
      </c>
      <c r="J647" s="12" t="s">
        <v>6587</v>
      </c>
      <c r="K647" s="12" t="s">
        <v>3051</v>
      </c>
      <c r="L647" s="8">
        <v>2634344</v>
      </c>
      <c r="M647" s="8">
        <v>2634394</v>
      </c>
      <c r="N647" s="8" t="s">
        <v>5</v>
      </c>
      <c r="O647" s="8">
        <v>2737541</v>
      </c>
      <c r="P647" s="8">
        <v>2737542</v>
      </c>
      <c r="Q647" s="8" t="s">
        <v>5</v>
      </c>
      <c r="R647" s="8">
        <v>247</v>
      </c>
      <c r="S647" s="8">
        <v>92638</v>
      </c>
      <c r="T647" s="8">
        <v>13520037</v>
      </c>
      <c r="U647" s="8">
        <v>128</v>
      </c>
      <c r="V647" s="8">
        <v>6190</v>
      </c>
      <c r="W647" s="8" t="s">
        <v>6585</v>
      </c>
      <c r="X647" s="11" t="s">
        <v>5043</v>
      </c>
    </row>
    <row r="648" spans="1:24">
      <c r="A648" s="7" t="s">
        <v>2142</v>
      </c>
      <c r="B648" s="7" t="s">
        <v>8371</v>
      </c>
      <c r="C648" s="8">
        <v>16</v>
      </c>
      <c r="D648" s="8">
        <v>2</v>
      </c>
      <c r="E648" s="9">
        <v>4.3668407202217701</v>
      </c>
      <c r="F648" s="9">
        <v>35.317349765356099</v>
      </c>
      <c r="G648" s="10">
        <v>4.2504193252628302E-13</v>
      </c>
      <c r="H648" s="11" t="s">
        <v>8369</v>
      </c>
      <c r="I648" s="11" t="s">
        <v>8367</v>
      </c>
      <c r="J648" s="12" t="s">
        <v>2143</v>
      </c>
      <c r="K648" s="12" t="s">
        <v>8371</v>
      </c>
      <c r="L648" s="8">
        <v>4464781</v>
      </c>
      <c r="M648" s="8">
        <v>4464800</v>
      </c>
      <c r="N648" s="8" t="s">
        <v>9</v>
      </c>
      <c r="O648" s="8">
        <v>1991747</v>
      </c>
      <c r="P648" s="8">
        <v>1991761</v>
      </c>
      <c r="Q648" s="8" t="s">
        <v>9</v>
      </c>
      <c r="R648" s="8">
        <v>2717</v>
      </c>
      <c r="S648" s="8">
        <v>2269</v>
      </c>
      <c r="T648" s="8">
        <v>13607936</v>
      </c>
      <c r="U648" s="8">
        <v>760</v>
      </c>
      <c r="V648" s="8">
        <v>270</v>
      </c>
      <c r="W648" s="8" t="s">
        <v>2141</v>
      </c>
      <c r="X648" s="11" t="s">
        <v>2602</v>
      </c>
    </row>
    <row r="649" spans="1:24">
      <c r="A649" s="7" t="s">
        <v>2905</v>
      </c>
      <c r="B649" s="7" t="s">
        <v>4296</v>
      </c>
      <c r="C649" s="8">
        <v>16</v>
      </c>
      <c r="D649" s="8" t="s">
        <v>6</v>
      </c>
      <c r="E649" s="9">
        <v>0.16871989359056799</v>
      </c>
      <c r="F649" s="9">
        <v>7.9022724377586897</v>
      </c>
      <c r="G649" s="10">
        <v>2.5080966080154202E-3</v>
      </c>
      <c r="H649" s="11" t="s">
        <v>8369</v>
      </c>
      <c r="I649" s="11" t="s">
        <v>8369</v>
      </c>
      <c r="J649" s="12" t="s">
        <v>2906</v>
      </c>
      <c r="K649" s="12" t="s">
        <v>4297</v>
      </c>
      <c r="L649" s="8">
        <v>2177011</v>
      </c>
      <c r="M649" s="8">
        <v>2177234</v>
      </c>
      <c r="N649" s="8" t="s">
        <v>9</v>
      </c>
      <c r="O649" s="8">
        <v>4218904</v>
      </c>
      <c r="P649" s="8">
        <v>4218963</v>
      </c>
      <c r="Q649" s="8" t="s">
        <v>5</v>
      </c>
      <c r="R649" s="8">
        <v>30453</v>
      </c>
      <c r="S649" s="8">
        <v>903</v>
      </c>
      <c r="T649" s="8">
        <v>13581566</v>
      </c>
      <c r="U649" s="8">
        <v>8954</v>
      </c>
      <c r="V649" s="8">
        <v>597</v>
      </c>
      <c r="W649" s="8" t="s">
        <v>2904</v>
      </c>
      <c r="X649" s="11" t="s">
        <v>4294</v>
      </c>
    </row>
    <row r="650" spans="1:24">
      <c r="A650" s="7" t="s">
        <v>2625</v>
      </c>
      <c r="B650" s="7" t="s">
        <v>2656</v>
      </c>
      <c r="C650" s="8">
        <v>16</v>
      </c>
      <c r="D650" s="8">
        <v>1</v>
      </c>
      <c r="E650" s="9">
        <v>4.1506818376823897</v>
      </c>
      <c r="F650" s="9">
        <v>91.407281292059196</v>
      </c>
      <c r="G650" s="10">
        <v>5.8607286482391499E-19</v>
      </c>
      <c r="H650" s="11" t="s">
        <v>8367</v>
      </c>
      <c r="I650" s="11" t="s">
        <v>8361</v>
      </c>
      <c r="J650" s="12" t="s">
        <v>2627</v>
      </c>
      <c r="K650" s="12" t="s">
        <v>2657</v>
      </c>
      <c r="L650" s="8">
        <v>1409128</v>
      </c>
      <c r="M650" s="8">
        <v>1409178</v>
      </c>
      <c r="N650" s="8" t="s">
        <v>5</v>
      </c>
      <c r="O650" s="8">
        <v>1121200</v>
      </c>
      <c r="P650" s="8">
        <v>1121217</v>
      </c>
      <c r="Q650" s="8" t="s">
        <v>9</v>
      </c>
      <c r="R650" s="8">
        <v>29720</v>
      </c>
      <c r="S650" s="8">
        <v>80</v>
      </c>
      <c r="T650" s="8">
        <v>13583122</v>
      </c>
      <c r="U650" s="8">
        <v>14260</v>
      </c>
      <c r="V650" s="8">
        <v>17</v>
      </c>
      <c r="W650" s="8" t="s">
        <v>2623</v>
      </c>
      <c r="X650" s="11" t="s">
        <v>4815</v>
      </c>
    </row>
    <row r="651" spans="1:24">
      <c r="A651" s="7" t="s">
        <v>4944</v>
      </c>
      <c r="B651" s="7" t="s">
        <v>6217</v>
      </c>
      <c r="C651" s="8">
        <v>16</v>
      </c>
      <c r="D651" s="8" t="s">
        <v>6</v>
      </c>
      <c r="E651" s="9">
        <v>1.3761676106949201</v>
      </c>
      <c r="F651" s="9">
        <v>7.7054702398304897</v>
      </c>
      <c r="G651" s="10">
        <v>4.0540075492927997E-3</v>
      </c>
      <c r="H651" s="11" t="s">
        <v>8369</v>
      </c>
      <c r="I651" s="11" t="s">
        <v>8361</v>
      </c>
      <c r="J651" s="12" t="s">
        <v>4800</v>
      </c>
      <c r="K651" s="12" t="s">
        <v>1393</v>
      </c>
      <c r="L651" s="8">
        <v>657497</v>
      </c>
      <c r="M651" s="8">
        <v>657505</v>
      </c>
      <c r="N651" s="8" t="s">
        <v>5</v>
      </c>
      <c r="O651" s="8">
        <v>2906592</v>
      </c>
      <c r="P651" s="8">
        <v>2906597</v>
      </c>
      <c r="Q651" s="8" t="s">
        <v>9</v>
      </c>
      <c r="R651" s="8">
        <v>66184</v>
      </c>
      <c r="S651" s="8">
        <v>425</v>
      </c>
      <c r="T651" s="8">
        <v>13546313</v>
      </c>
      <c r="U651" s="8">
        <v>5854</v>
      </c>
      <c r="V651" s="8">
        <v>113</v>
      </c>
      <c r="W651" s="8" t="s">
        <v>4943</v>
      </c>
      <c r="X651" s="11" t="s">
        <v>6216</v>
      </c>
    </row>
    <row r="652" spans="1:24">
      <c r="A652" s="7" t="s">
        <v>4811</v>
      </c>
      <c r="B652" s="7" t="s">
        <v>3597</v>
      </c>
      <c r="C652" s="8">
        <v>16</v>
      </c>
      <c r="D652" s="8">
        <v>1</v>
      </c>
      <c r="E652" s="9">
        <v>0.34289161958987802</v>
      </c>
      <c r="F652" s="9">
        <v>28.580479500668201</v>
      </c>
      <c r="G652" s="10">
        <v>1.4818769752217099E-11</v>
      </c>
      <c r="H652" s="11" t="s">
        <v>8369</v>
      </c>
      <c r="I652" s="11" t="s">
        <v>8365</v>
      </c>
      <c r="J652" s="12" t="s">
        <v>4449</v>
      </c>
      <c r="K652" s="12" t="s">
        <v>3597</v>
      </c>
      <c r="L652" s="8">
        <v>3845757</v>
      </c>
      <c r="M652" s="8">
        <v>3845779</v>
      </c>
      <c r="N652" s="8" t="s">
        <v>9</v>
      </c>
      <c r="O652" s="8">
        <v>1641226</v>
      </c>
      <c r="P652" s="8">
        <v>1641318</v>
      </c>
      <c r="Q652" s="8" t="s">
        <v>9</v>
      </c>
      <c r="R652" s="8">
        <v>344</v>
      </c>
      <c r="S652" s="8">
        <v>22117</v>
      </c>
      <c r="T652" s="8">
        <v>13590461</v>
      </c>
      <c r="U652" s="8">
        <v>455</v>
      </c>
      <c r="V652" s="8">
        <v>5946</v>
      </c>
      <c r="W652" s="8" t="s">
        <v>4809</v>
      </c>
      <c r="X652" s="11" t="s">
        <v>3596</v>
      </c>
    </row>
    <row r="653" spans="1:24">
      <c r="A653" s="7" t="s">
        <v>4281</v>
      </c>
      <c r="B653" s="7" t="s">
        <v>6221</v>
      </c>
      <c r="C653" s="8">
        <v>16</v>
      </c>
      <c r="D653" s="8">
        <v>1</v>
      </c>
      <c r="E653" s="9">
        <v>0.51198613656696701</v>
      </c>
      <c r="F653" s="9">
        <v>7.8291317804315099</v>
      </c>
      <c r="G653" s="10">
        <v>2.6406877260793001E-3</v>
      </c>
      <c r="H653" s="11" t="s">
        <v>8364</v>
      </c>
      <c r="I653" s="11" t="s">
        <v>8361</v>
      </c>
      <c r="J653" s="12" t="s">
        <v>4282</v>
      </c>
      <c r="K653" s="12" t="s">
        <v>6166</v>
      </c>
      <c r="L653" s="8">
        <v>4382330</v>
      </c>
      <c r="M653" s="8">
        <v>4382415</v>
      </c>
      <c r="N653" s="8" t="s">
        <v>9</v>
      </c>
      <c r="O653" s="8">
        <v>3070117</v>
      </c>
      <c r="P653" s="8">
        <v>3070148</v>
      </c>
      <c r="Q653" s="8" t="s">
        <v>9</v>
      </c>
      <c r="R653" s="8">
        <v>4972</v>
      </c>
      <c r="S653" s="8">
        <v>5591</v>
      </c>
      <c r="T653" s="8">
        <v>13602359</v>
      </c>
      <c r="U653" s="8">
        <v>4873</v>
      </c>
      <c r="V653" s="8">
        <v>245</v>
      </c>
      <c r="W653" s="8" t="s">
        <v>4280</v>
      </c>
      <c r="X653" s="11" t="s">
        <v>6219</v>
      </c>
    </row>
    <row r="654" spans="1:24">
      <c r="A654" s="7" t="s">
        <v>4157</v>
      </c>
      <c r="B654" s="7" t="s">
        <v>4832</v>
      </c>
      <c r="C654" s="8">
        <v>16</v>
      </c>
      <c r="D654" s="8">
        <v>1</v>
      </c>
      <c r="E654" s="9">
        <v>0.73921542353414704</v>
      </c>
      <c r="F654" s="9">
        <v>56.059609111295899</v>
      </c>
      <c r="G654" s="10">
        <v>3.2198408679593401E-16</v>
      </c>
      <c r="H654" s="11" t="s">
        <v>8369</v>
      </c>
      <c r="I654" s="11" t="s">
        <v>8361</v>
      </c>
      <c r="J654" s="12" t="s">
        <v>360</v>
      </c>
      <c r="K654" s="12" t="s">
        <v>4545</v>
      </c>
      <c r="L654" s="8">
        <v>2173042</v>
      </c>
      <c r="M654" s="8">
        <v>2173091</v>
      </c>
      <c r="N654" s="8" t="s">
        <v>9</v>
      </c>
      <c r="O654" s="8">
        <v>1141038</v>
      </c>
      <c r="P654" s="8">
        <v>1141064</v>
      </c>
      <c r="Q654" s="8" t="s">
        <v>5</v>
      </c>
      <c r="R654" s="8">
        <v>1135</v>
      </c>
      <c r="S654" s="8">
        <v>3422</v>
      </c>
      <c r="T654" s="8">
        <v>13608365</v>
      </c>
      <c r="U654" s="8">
        <v>482</v>
      </c>
      <c r="V654" s="8">
        <v>2536</v>
      </c>
      <c r="W654" s="8" t="s">
        <v>4156</v>
      </c>
      <c r="X654" s="11" t="s">
        <v>6532</v>
      </c>
    </row>
    <row r="655" spans="1:24">
      <c r="A655" s="7" t="s">
        <v>223</v>
      </c>
      <c r="B655" s="7" t="s">
        <v>6705</v>
      </c>
      <c r="C655" s="8">
        <v>16</v>
      </c>
      <c r="D655" s="8" t="s">
        <v>6</v>
      </c>
      <c r="E655" s="9">
        <v>1.77441208501175</v>
      </c>
      <c r="F655" s="9">
        <v>15.7721124687579</v>
      </c>
      <c r="G655" s="10">
        <v>9.9884450645214206E-8</v>
      </c>
      <c r="H655" s="11" t="s">
        <v>8369</v>
      </c>
      <c r="I655" s="11" t="s">
        <v>8369</v>
      </c>
      <c r="J655" s="12" t="s">
        <v>224</v>
      </c>
      <c r="K655" s="12" t="s">
        <v>1450</v>
      </c>
      <c r="L655" s="8">
        <v>2014710</v>
      </c>
      <c r="M655" s="8">
        <v>2015165</v>
      </c>
      <c r="N655" s="8" t="s">
        <v>5</v>
      </c>
      <c r="O655" s="8">
        <v>2022513</v>
      </c>
      <c r="P655" s="8">
        <v>2022988</v>
      </c>
      <c r="Q655" s="8" t="s">
        <v>5</v>
      </c>
      <c r="R655" s="8">
        <v>10198</v>
      </c>
      <c r="S655" s="8">
        <v>1353</v>
      </c>
      <c r="T655" s="8">
        <v>13601371</v>
      </c>
      <c r="U655" s="8">
        <v>1858</v>
      </c>
      <c r="V655" s="8">
        <v>272</v>
      </c>
      <c r="W655" s="8" t="s">
        <v>222</v>
      </c>
      <c r="X655" s="11" t="s">
        <v>6704</v>
      </c>
    </row>
    <row r="656" spans="1:24">
      <c r="A656" s="7" t="s">
        <v>3403</v>
      </c>
      <c r="B656" s="7" t="s">
        <v>5078</v>
      </c>
      <c r="C656" s="8">
        <v>16</v>
      </c>
      <c r="D656" s="8" t="s">
        <v>6</v>
      </c>
      <c r="E656" s="9">
        <v>3.1089774601552001E-3</v>
      </c>
      <c r="F656" s="9">
        <v>20.448456325959398</v>
      </c>
      <c r="G656" s="10">
        <v>2.0766355433032899E-9</v>
      </c>
      <c r="H656" s="11" t="s">
        <v>8362</v>
      </c>
      <c r="I656" s="11" t="s">
        <v>8369</v>
      </c>
      <c r="J656" s="12" t="s">
        <v>3403</v>
      </c>
      <c r="K656" s="12" t="s">
        <v>5079</v>
      </c>
      <c r="L656" s="8">
        <v>4175873</v>
      </c>
      <c r="M656" s="8">
        <v>4175983</v>
      </c>
      <c r="N656" s="8" t="s">
        <v>5</v>
      </c>
      <c r="O656" s="8">
        <v>3276779</v>
      </c>
      <c r="P656" s="8">
        <v>3276905</v>
      </c>
      <c r="Q656" s="8" t="s">
        <v>5</v>
      </c>
      <c r="R656" s="8">
        <v>794</v>
      </c>
      <c r="S656" s="8">
        <v>13401</v>
      </c>
      <c r="T656" s="8">
        <v>13598727</v>
      </c>
      <c r="U656" s="8">
        <v>340432</v>
      </c>
      <c r="V656" s="8">
        <v>373</v>
      </c>
      <c r="W656" s="8" t="s">
        <v>3402</v>
      </c>
      <c r="X656" s="11" t="s">
        <v>5077</v>
      </c>
    </row>
    <row r="657" spans="1:24">
      <c r="A657" s="7" t="s">
        <v>4274</v>
      </c>
      <c r="B657" s="7" t="s">
        <v>6714</v>
      </c>
      <c r="C657" s="8">
        <v>16</v>
      </c>
      <c r="D657" s="8">
        <v>1</v>
      </c>
      <c r="E657" s="9">
        <v>0.61997887844316901</v>
      </c>
      <c r="F657" s="9">
        <v>10.6446622167895</v>
      </c>
      <c r="G657" s="10">
        <v>3.3301745945956499E-5</v>
      </c>
      <c r="H657" s="11" t="s">
        <v>8364</v>
      </c>
      <c r="I657" s="11" t="s">
        <v>8369</v>
      </c>
      <c r="J657" s="12" t="s">
        <v>1650</v>
      </c>
      <c r="K657" s="12" t="s">
        <v>6715</v>
      </c>
      <c r="L657" s="8">
        <v>1757383</v>
      </c>
      <c r="M657" s="8">
        <v>1757386</v>
      </c>
      <c r="N657" s="8" t="s">
        <v>5</v>
      </c>
      <c r="O657" s="8">
        <v>1727843</v>
      </c>
      <c r="P657" s="8">
        <v>1728281</v>
      </c>
      <c r="Q657" s="8" t="s">
        <v>5</v>
      </c>
      <c r="R657" s="8">
        <v>12218</v>
      </c>
      <c r="S657" s="8">
        <v>1673</v>
      </c>
      <c r="T657" s="8">
        <v>13599031</v>
      </c>
      <c r="U657" s="8">
        <v>4023</v>
      </c>
      <c r="V657" s="8">
        <v>359</v>
      </c>
      <c r="W657" s="8" t="s">
        <v>4273</v>
      </c>
      <c r="X657" s="11" t="s">
        <v>6713</v>
      </c>
    </row>
    <row r="658" spans="1:24">
      <c r="A658" s="7" t="s">
        <v>6732</v>
      </c>
      <c r="B658" s="7" t="s">
        <v>6733</v>
      </c>
      <c r="C658" s="8">
        <v>16</v>
      </c>
      <c r="D658" s="8" t="s">
        <v>6</v>
      </c>
      <c r="E658" s="9">
        <v>16.6278048850183</v>
      </c>
      <c r="F658" s="9">
        <v>59.1398311875489</v>
      </c>
      <c r="G658" s="10">
        <v>1.4358381599663601E-16</v>
      </c>
      <c r="H658" s="11" t="s">
        <v>8369</v>
      </c>
      <c r="I658" s="11" t="s">
        <v>8363</v>
      </c>
      <c r="J658" s="12" t="s">
        <v>6734</v>
      </c>
      <c r="K658" s="12" t="s">
        <v>6735</v>
      </c>
      <c r="L658" s="8">
        <v>3548521</v>
      </c>
      <c r="M658" s="8">
        <v>3548959</v>
      </c>
      <c r="N658" s="8" t="s">
        <v>9</v>
      </c>
      <c r="O658" s="8">
        <v>3547272</v>
      </c>
      <c r="P658" s="8">
        <v>3547598</v>
      </c>
      <c r="Q658" s="8" t="s">
        <v>9</v>
      </c>
      <c r="R658" s="8">
        <v>4457</v>
      </c>
      <c r="S658" s="8">
        <v>826</v>
      </c>
      <c r="T658" s="8">
        <v>13607639</v>
      </c>
      <c r="U658" s="8">
        <v>658</v>
      </c>
      <c r="V658" s="8">
        <v>82</v>
      </c>
      <c r="W658" s="8" t="s">
        <v>6730</v>
      </c>
      <c r="X658" s="11" t="s">
        <v>6731</v>
      </c>
    </row>
    <row r="659" spans="1:24">
      <c r="A659" s="7" t="s">
        <v>1131</v>
      </c>
      <c r="B659" s="7" t="s">
        <v>6331</v>
      </c>
      <c r="C659" s="8">
        <v>16</v>
      </c>
      <c r="D659" s="8" t="s">
        <v>6</v>
      </c>
      <c r="E659" s="9">
        <v>0.30965569302649298</v>
      </c>
      <c r="F659" s="9">
        <v>6.51592410958117</v>
      </c>
      <c r="G659" s="10">
        <v>3.5552247928180403E-2</v>
      </c>
      <c r="H659" s="11" t="s">
        <v>8367</v>
      </c>
      <c r="I659" s="11" t="s">
        <v>8369</v>
      </c>
      <c r="J659" s="12" t="s">
        <v>1133</v>
      </c>
      <c r="K659" s="12" t="s">
        <v>6332</v>
      </c>
      <c r="L659" s="8">
        <v>2167113</v>
      </c>
      <c r="M659" s="8">
        <v>2167174</v>
      </c>
      <c r="N659" s="8" t="s">
        <v>5</v>
      </c>
      <c r="O659" s="8">
        <v>4400249</v>
      </c>
      <c r="P659" s="8">
        <v>4400384</v>
      </c>
      <c r="Q659" s="8" t="s">
        <v>5</v>
      </c>
      <c r="R659" s="8">
        <v>28006</v>
      </c>
      <c r="S659" s="8">
        <v>1191</v>
      </c>
      <c r="T659" s="8">
        <v>13583725</v>
      </c>
      <c r="U659" s="8">
        <v>3720</v>
      </c>
      <c r="V659" s="8">
        <v>780</v>
      </c>
      <c r="W659" s="8" t="s">
        <v>1129</v>
      </c>
      <c r="X659" s="11" t="s">
        <v>6330</v>
      </c>
    </row>
    <row r="660" spans="1:24">
      <c r="A660" s="7" t="s">
        <v>6686</v>
      </c>
      <c r="B660" s="7" t="s">
        <v>6250</v>
      </c>
      <c r="C660" s="8">
        <v>16</v>
      </c>
      <c r="D660" s="8" t="s">
        <v>6</v>
      </c>
      <c r="E660" s="9">
        <v>6.9186808204698398</v>
      </c>
      <c r="F660" s="9">
        <v>33.707589172504697</v>
      </c>
      <c r="G660" s="10">
        <v>2.4319142283203001E-12</v>
      </c>
      <c r="H660" s="11" t="s">
        <v>8365</v>
      </c>
      <c r="I660" s="11" t="s">
        <v>8369</v>
      </c>
      <c r="J660" s="12" t="s">
        <v>6686</v>
      </c>
      <c r="K660" s="12" t="s">
        <v>6251</v>
      </c>
      <c r="L660" s="8">
        <v>3647862</v>
      </c>
      <c r="M660" s="8">
        <v>3647871</v>
      </c>
      <c r="N660" s="8" t="s">
        <v>5</v>
      </c>
      <c r="O660" s="8">
        <v>1795213</v>
      </c>
      <c r="P660" s="8">
        <v>1795543</v>
      </c>
      <c r="Q660" s="8" t="s">
        <v>9</v>
      </c>
      <c r="R660" s="8">
        <v>90</v>
      </c>
      <c r="S660" s="8">
        <v>71419</v>
      </c>
      <c r="T660" s="8">
        <v>13541413</v>
      </c>
      <c r="U660" s="8">
        <v>32</v>
      </c>
      <c r="V660" s="8">
        <v>1415</v>
      </c>
      <c r="W660" s="8" t="s">
        <v>6685</v>
      </c>
      <c r="X660" s="11" t="s">
        <v>6248</v>
      </c>
    </row>
    <row r="661" spans="1:24">
      <c r="A661" s="7" t="s">
        <v>5098</v>
      </c>
      <c r="B661" s="7" t="s">
        <v>4211</v>
      </c>
      <c r="C661" s="8">
        <v>16</v>
      </c>
      <c r="D661" s="8" t="s">
        <v>6</v>
      </c>
      <c r="E661" s="9">
        <v>1.07899383855723</v>
      </c>
      <c r="F661" s="9">
        <v>12.9907236866216</v>
      </c>
      <c r="G661" s="10">
        <v>1.76306084927354E-6</v>
      </c>
      <c r="H661" s="11" t="s">
        <v>8365</v>
      </c>
      <c r="I661" s="11" t="s">
        <v>8369</v>
      </c>
      <c r="J661" s="12" t="s">
        <v>5098</v>
      </c>
      <c r="K661" s="12" t="s">
        <v>4212</v>
      </c>
      <c r="L661" s="8">
        <v>4133788</v>
      </c>
      <c r="M661" s="8">
        <v>4133811</v>
      </c>
      <c r="N661" s="8" t="s">
        <v>5</v>
      </c>
      <c r="O661" s="8">
        <v>4135262</v>
      </c>
      <c r="P661" s="8">
        <v>4135697</v>
      </c>
      <c r="Q661" s="8" t="s">
        <v>5</v>
      </c>
      <c r="R661" s="8">
        <v>2082</v>
      </c>
      <c r="S661" s="8">
        <v>8047</v>
      </c>
      <c r="T661" s="8">
        <v>13602793</v>
      </c>
      <c r="U661" s="8">
        <v>845</v>
      </c>
      <c r="V661" s="8">
        <v>982</v>
      </c>
      <c r="W661" s="8" t="s">
        <v>5097</v>
      </c>
      <c r="X661" s="11" t="s">
        <v>4210</v>
      </c>
    </row>
    <row r="662" spans="1:24">
      <c r="A662" s="7" t="s">
        <v>29</v>
      </c>
      <c r="B662" s="7" t="s">
        <v>4354</v>
      </c>
      <c r="C662" s="8">
        <v>16</v>
      </c>
      <c r="D662" s="8">
        <v>1</v>
      </c>
      <c r="E662" s="9">
        <v>1.3560374113954901</v>
      </c>
      <c r="F662" s="9">
        <v>28.669643196012402</v>
      </c>
      <c r="G662" s="10">
        <v>1.27005020723884E-11</v>
      </c>
      <c r="H662" s="11" t="s">
        <v>8367</v>
      </c>
      <c r="I662" s="11" t="s">
        <v>8364</v>
      </c>
      <c r="J662" s="12" t="s">
        <v>31</v>
      </c>
      <c r="K662" s="12" t="s">
        <v>409</v>
      </c>
      <c r="L662" s="8">
        <v>2942814</v>
      </c>
      <c r="M662" s="8">
        <v>2942846</v>
      </c>
      <c r="N662" s="8" t="s">
        <v>5</v>
      </c>
      <c r="O662" s="8">
        <v>2578407</v>
      </c>
      <c r="P662" s="8">
        <v>2578414</v>
      </c>
      <c r="Q662" s="8" t="s">
        <v>9</v>
      </c>
      <c r="R662" s="8">
        <v>15392</v>
      </c>
      <c r="S662" s="8">
        <v>493</v>
      </c>
      <c r="T662" s="8">
        <v>13597037</v>
      </c>
      <c r="U662" s="8">
        <v>6268</v>
      </c>
      <c r="V662" s="8">
        <v>107</v>
      </c>
      <c r="W662" s="8" t="s">
        <v>27</v>
      </c>
      <c r="X662" s="11" t="s">
        <v>5873</v>
      </c>
    </row>
    <row r="663" spans="1:24">
      <c r="A663" s="7" t="s">
        <v>3213</v>
      </c>
      <c r="B663" s="7" t="s">
        <v>4935</v>
      </c>
      <c r="C663" s="8">
        <v>16</v>
      </c>
      <c r="D663" s="8">
        <v>1</v>
      </c>
      <c r="E663" s="9">
        <v>5.0541894055382297</v>
      </c>
      <c r="F663" s="9">
        <v>22.049750058496901</v>
      </c>
      <c r="G663" s="10">
        <v>6.1384432084326797E-10</v>
      </c>
      <c r="H663" s="11" t="s">
        <v>8361</v>
      </c>
      <c r="I663" s="11" t="s">
        <v>8361</v>
      </c>
      <c r="J663" s="12" t="s">
        <v>3214</v>
      </c>
      <c r="K663" s="12" t="s">
        <v>412</v>
      </c>
      <c r="L663" s="8">
        <v>4056587</v>
      </c>
      <c r="M663" s="8">
        <v>4056623</v>
      </c>
      <c r="N663" s="8" t="s">
        <v>9</v>
      </c>
      <c r="O663" s="8">
        <v>4242530</v>
      </c>
      <c r="P663" s="8">
        <v>4242538</v>
      </c>
      <c r="Q663" s="8" t="s">
        <v>9</v>
      </c>
      <c r="R663" s="8">
        <v>6209</v>
      </c>
      <c r="S663" s="8">
        <v>1590</v>
      </c>
      <c r="T663" s="8">
        <v>13605123</v>
      </c>
      <c r="U663" s="8">
        <v>872</v>
      </c>
      <c r="V663" s="8">
        <v>203</v>
      </c>
      <c r="W663" s="8" t="s">
        <v>3212</v>
      </c>
      <c r="X663" s="11" t="s">
        <v>4934</v>
      </c>
    </row>
    <row r="664" spans="1:24">
      <c r="A664" s="7" t="s">
        <v>6554</v>
      </c>
      <c r="B664" s="7" t="s">
        <v>5001</v>
      </c>
      <c r="C664" s="8">
        <v>16</v>
      </c>
      <c r="D664" s="8">
        <v>1</v>
      </c>
      <c r="E664" s="9">
        <v>5.7372882859725998</v>
      </c>
      <c r="F664" s="9">
        <v>24.486773499162901</v>
      </c>
      <c r="G664" s="10">
        <v>1.06568142366492E-9</v>
      </c>
      <c r="H664" s="11" t="s">
        <v>8369</v>
      </c>
      <c r="I664" s="11" t="s">
        <v>8361</v>
      </c>
      <c r="J664" s="12" t="s">
        <v>6555</v>
      </c>
      <c r="K664" s="12" t="s">
        <v>4215</v>
      </c>
      <c r="L664" s="8">
        <v>1819268</v>
      </c>
      <c r="M664" s="8">
        <v>1819343</v>
      </c>
      <c r="N664" s="8" t="s">
        <v>9</v>
      </c>
      <c r="O664" s="8">
        <v>4250526</v>
      </c>
      <c r="P664" s="8">
        <v>4250534</v>
      </c>
      <c r="Q664" s="8" t="s">
        <v>5</v>
      </c>
      <c r="R664" s="8">
        <v>50</v>
      </c>
      <c r="S664" s="8">
        <v>175602</v>
      </c>
      <c r="T664" s="8">
        <v>13437270</v>
      </c>
      <c r="U664" s="8">
        <v>17</v>
      </c>
      <c r="V664" s="8">
        <v>1863</v>
      </c>
      <c r="W664" s="8" t="s">
        <v>6553</v>
      </c>
      <c r="X664" s="11" t="s">
        <v>4999</v>
      </c>
    </row>
    <row r="665" spans="1:24">
      <c r="A665" s="7" t="s">
        <v>4522</v>
      </c>
      <c r="B665" s="7" t="s">
        <v>5001</v>
      </c>
      <c r="C665" s="8">
        <v>16</v>
      </c>
      <c r="D665" s="8" t="s">
        <v>6</v>
      </c>
      <c r="E665" s="9">
        <v>2.3187208012074101</v>
      </c>
      <c r="F665" s="9">
        <v>6.5804488117167601</v>
      </c>
      <c r="G665" s="10">
        <v>4.9068396511700002E-2</v>
      </c>
      <c r="H665" s="11" t="s">
        <v>8369</v>
      </c>
      <c r="I665" s="11" t="s">
        <v>8361</v>
      </c>
      <c r="J665" s="12" t="s">
        <v>2651</v>
      </c>
      <c r="K665" s="12" t="s">
        <v>4215</v>
      </c>
      <c r="L665" s="8">
        <v>28308</v>
      </c>
      <c r="M665" s="8">
        <v>28464</v>
      </c>
      <c r="N665" s="8" t="s">
        <v>5</v>
      </c>
      <c r="O665" s="8">
        <v>4250496</v>
      </c>
      <c r="P665" s="8">
        <v>4250534</v>
      </c>
      <c r="Q665" s="8" t="s">
        <v>5</v>
      </c>
      <c r="R665" s="8">
        <v>177</v>
      </c>
      <c r="S665" s="8">
        <v>184464</v>
      </c>
      <c r="T665" s="8">
        <v>13428281</v>
      </c>
      <c r="U665" s="8">
        <v>34</v>
      </c>
      <c r="V665" s="8">
        <v>3989</v>
      </c>
      <c r="W665" s="8" t="s">
        <v>4521</v>
      </c>
      <c r="X665" s="11" t="s">
        <v>4999</v>
      </c>
    </row>
    <row r="666" spans="1:24">
      <c r="A666" s="7" t="s">
        <v>1446</v>
      </c>
      <c r="B666" s="7" t="s">
        <v>5016</v>
      </c>
      <c r="C666" s="8">
        <v>16</v>
      </c>
      <c r="D666" s="8">
        <v>1</v>
      </c>
      <c r="E666" s="9">
        <v>1.1754277647073901</v>
      </c>
      <c r="F666" s="9">
        <v>18.760766968492199</v>
      </c>
      <c r="G666" s="10">
        <v>2.0219257420103199E-8</v>
      </c>
      <c r="H666" s="11" t="s">
        <v>8369</v>
      </c>
      <c r="I666" s="11" t="s">
        <v>8361</v>
      </c>
      <c r="J666" s="12" t="s">
        <v>1447</v>
      </c>
      <c r="K666" s="12" t="s">
        <v>5017</v>
      </c>
      <c r="L666" s="8">
        <v>2003177</v>
      </c>
      <c r="M666" s="8">
        <v>2003591</v>
      </c>
      <c r="N666" s="8" t="s">
        <v>9</v>
      </c>
      <c r="O666" s="8">
        <v>216072</v>
      </c>
      <c r="P666" s="8">
        <v>216075</v>
      </c>
      <c r="Q666" s="8" t="s">
        <v>5</v>
      </c>
      <c r="R666" s="8">
        <v>111789</v>
      </c>
      <c r="S666" s="8">
        <v>103</v>
      </c>
      <c r="T666" s="8">
        <v>13501030</v>
      </c>
      <c r="U666" s="8">
        <v>51005</v>
      </c>
      <c r="V666" s="8">
        <v>16</v>
      </c>
      <c r="W666" s="8" t="s">
        <v>1445</v>
      </c>
      <c r="X666" s="11" t="s">
        <v>5015</v>
      </c>
    </row>
    <row r="667" spans="1:24">
      <c r="A667" s="7" t="s">
        <v>5600</v>
      </c>
      <c r="B667" s="7" t="s">
        <v>6279</v>
      </c>
      <c r="C667" s="8">
        <v>16</v>
      </c>
      <c r="D667" s="8" t="s">
        <v>6</v>
      </c>
      <c r="E667" s="9">
        <v>1.8907094521204</v>
      </c>
      <c r="F667" s="9">
        <v>34.678558564586403</v>
      </c>
      <c r="G667" s="10">
        <v>5.9461080371128303E-13</v>
      </c>
      <c r="H667" s="11" t="s">
        <v>8362</v>
      </c>
      <c r="I667" s="11" t="s">
        <v>8362</v>
      </c>
      <c r="J667" s="12" t="s">
        <v>5600</v>
      </c>
      <c r="K667" s="12" t="s">
        <v>6279</v>
      </c>
      <c r="L667" s="8">
        <v>1130122</v>
      </c>
      <c r="M667" s="8">
        <v>1130166</v>
      </c>
      <c r="N667" s="8" t="s">
        <v>9</v>
      </c>
      <c r="O667" s="8">
        <v>2737624</v>
      </c>
      <c r="P667" s="8">
        <v>2737721</v>
      </c>
      <c r="Q667" s="8" t="s">
        <v>5</v>
      </c>
      <c r="R667" s="8">
        <v>6685</v>
      </c>
      <c r="S667" s="8">
        <v>939</v>
      </c>
      <c r="T667" s="8">
        <v>13605298</v>
      </c>
      <c r="U667" s="8">
        <v>1646</v>
      </c>
      <c r="V667" s="8">
        <v>290</v>
      </c>
      <c r="W667" s="8" t="s">
        <v>5599</v>
      </c>
      <c r="X667" s="11" t="s">
        <v>6278</v>
      </c>
    </row>
    <row r="668" spans="1:24">
      <c r="A668" s="7" t="s">
        <v>29</v>
      </c>
      <c r="B668" s="7" t="s">
        <v>2069</v>
      </c>
      <c r="C668" s="8">
        <v>16</v>
      </c>
      <c r="D668" s="8">
        <v>2</v>
      </c>
      <c r="E668" s="9">
        <v>2.30597453522953</v>
      </c>
      <c r="F668" s="9">
        <v>121.849361961431</v>
      </c>
      <c r="G668" s="10">
        <v>3.9070934810451501E-21</v>
      </c>
      <c r="H668" s="11" t="s">
        <v>8367</v>
      </c>
      <c r="I668" s="11" t="s">
        <v>8369</v>
      </c>
      <c r="J668" s="12" t="s">
        <v>31</v>
      </c>
      <c r="K668" s="12" t="s">
        <v>2070</v>
      </c>
      <c r="L668" s="8">
        <v>2942826</v>
      </c>
      <c r="M668" s="8">
        <v>2942853</v>
      </c>
      <c r="N668" s="8" t="s">
        <v>5</v>
      </c>
      <c r="O668" s="8">
        <v>2053657</v>
      </c>
      <c r="P668" s="8">
        <v>2053716</v>
      </c>
      <c r="Q668" s="8" t="s">
        <v>5</v>
      </c>
      <c r="R668" s="8">
        <v>15392</v>
      </c>
      <c r="S668" s="8">
        <v>116</v>
      </c>
      <c r="T668" s="8">
        <v>13597414</v>
      </c>
      <c r="U668" s="8">
        <v>6268</v>
      </c>
      <c r="V668" s="8">
        <v>69</v>
      </c>
      <c r="W668" s="8" t="s">
        <v>27</v>
      </c>
      <c r="X668" s="11" t="s">
        <v>2068</v>
      </c>
    </row>
    <row r="669" spans="1:24">
      <c r="A669" s="7" t="s">
        <v>6777</v>
      </c>
      <c r="B669" s="7" t="s">
        <v>746</v>
      </c>
      <c r="C669" s="8">
        <v>16</v>
      </c>
      <c r="D669" s="8">
        <v>2</v>
      </c>
      <c r="E669" s="9">
        <v>1.0625154635978001E-4</v>
      </c>
      <c r="F669" s="9">
        <v>34.616115837745802</v>
      </c>
      <c r="G669" s="10">
        <v>7.4765701908703698E-13</v>
      </c>
      <c r="H669" s="11" t="s">
        <v>8365</v>
      </c>
      <c r="I669" s="11" t="s">
        <v>8362</v>
      </c>
      <c r="J669" s="12" t="s">
        <v>6777</v>
      </c>
      <c r="K669" s="12" t="s">
        <v>746</v>
      </c>
      <c r="L669" s="8">
        <v>4392308</v>
      </c>
      <c r="M669" s="8">
        <v>4392312</v>
      </c>
      <c r="N669" s="8" t="s">
        <v>5</v>
      </c>
      <c r="O669" s="8">
        <v>3888608</v>
      </c>
      <c r="P669" s="8">
        <v>3888616</v>
      </c>
      <c r="Q669" s="8" t="s">
        <v>5</v>
      </c>
      <c r="R669" s="8">
        <v>363</v>
      </c>
      <c r="S669" s="8">
        <v>17311</v>
      </c>
      <c r="T669" s="8">
        <v>13595248</v>
      </c>
      <c r="U669" s="8">
        <v>793965</v>
      </c>
      <c r="V669" s="8">
        <v>11002</v>
      </c>
      <c r="W669" s="8" t="s">
        <v>6776</v>
      </c>
      <c r="X669" s="11" t="s">
        <v>745</v>
      </c>
    </row>
    <row r="670" spans="1:24">
      <c r="A670" s="7" t="s">
        <v>4274</v>
      </c>
      <c r="B670" s="7" t="s">
        <v>4387</v>
      </c>
      <c r="C670" s="8">
        <v>16</v>
      </c>
      <c r="D670" s="8">
        <v>1</v>
      </c>
      <c r="E670" s="9">
        <v>7.2154465357500701</v>
      </c>
      <c r="F670" s="9">
        <v>85.627107546243295</v>
      </c>
      <c r="G670" s="10">
        <v>6.5050798640916803E-19</v>
      </c>
      <c r="H670" s="11" t="s">
        <v>8364</v>
      </c>
      <c r="I670" s="11" t="s">
        <v>8365</v>
      </c>
      <c r="J670" s="12" t="s">
        <v>1650</v>
      </c>
      <c r="K670" s="12" t="s">
        <v>4387</v>
      </c>
      <c r="L670" s="8">
        <v>1757383</v>
      </c>
      <c r="M670" s="8">
        <v>1757393</v>
      </c>
      <c r="N670" s="8" t="s">
        <v>5</v>
      </c>
      <c r="O670" s="8">
        <v>574367</v>
      </c>
      <c r="P670" s="8">
        <v>574381</v>
      </c>
      <c r="Q670" s="8" t="s">
        <v>9</v>
      </c>
      <c r="R670" s="8">
        <v>12218</v>
      </c>
      <c r="S670" s="8">
        <v>208</v>
      </c>
      <c r="T670" s="8">
        <v>13600496</v>
      </c>
      <c r="U670" s="8">
        <v>4023</v>
      </c>
      <c r="V670" s="8">
        <v>32</v>
      </c>
      <c r="W670" s="8" t="s">
        <v>4273</v>
      </c>
      <c r="X670" s="11" t="s">
        <v>4386</v>
      </c>
    </row>
    <row r="671" spans="1:24">
      <c r="A671" s="7" t="s">
        <v>5372</v>
      </c>
      <c r="B671" s="7" t="s">
        <v>2315</v>
      </c>
      <c r="C671" s="8">
        <v>16</v>
      </c>
      <c r="D671" s="8">
        <v>2</v>
      </c>
      <c r="E671" s="9">
        <v>0.59865352299201502</v>
      </c>
      <c r="F671" s="9">
        <v>33.322246525193101</v>
      </c>
      <c r="G671" s="10">
        <v>1.0949403816030599E-12</v>
      </c>
      <c r="H671" s="11" t="s">
        <v>8363</v>
      </c>
      <c r="I671" s="11" t="s">
        <v>8369</v>
      </c>
      <c r="J671" s="12" t="s">
        <v>5373</v>
      </c>
      <c r="K671" s="12" t="s">
        <v>2316</v>
      </c>
      <c r="L671" s="8">
        <v>1203804</v>
      </c>
      <c r="M671" s="8">
        <v>1203809</v>
      </c>
      <c r="N671" s="8" t="s">
        <v>9</v>
      </c>
      <c r="O671" s="8">
        <v>1908478</v>
      </c>
      <c r="P671" s="8">
        <v>1908516</v>
      </c>
      <c r="Q671" s="8" t="s">
        <v>9</v>
      </c>
      <c r="R671" s="8">
        <v>6411</v>
      </c>
      <c r="S671" s="8">
        <v>1019</v>
      </c>
      <c r="T671" s="8">
        <v>13605492</v>
      </c>
      <c r="U671" s="8">
        <v>11540</v>
      </c>
      <c r="V671" s="8">
        <v>130</v>
      </c>
      <c r="W671" s="8" t="s">
        <v>5371</v>
      </c>
      <c r="X671" s="11" t="s">
        <v>2314</v>
      </c>
    </row>
    <row r="672" spans="1:24">
      <c r="A672" s="7" t="s">
        <v>4530</v>
      </c>
      <c r="B672" s="7" t="s">
        <v>5459</v>
      </c>
      <c r="C672" s="8">
        <v>16</v>
      </c>
      <c r="D672" s="8">
        <v>2</v>
      </c>
      <c r="E672" s="9">
        <v>2.91530135678402</v>
      </c>
      <c r="F672" s="9">
        <v>44.7474545200457</v>
      </c>
      <c r="G672" s="10">
        <v>1.0696955037430399E-14</v>
      </c>
      <c r="H672" s="11" t="s">
        <v>8369</v>
      </c>
      <c r="I672" s="11" t="s">
        <v>8363</v>
      </c>
      <c r="J672" s="12" t="s">
        <v>4531</v>
      </c>
      <c r="K672" s="12" t="s">
        <v>2377</v>
      </c>
      <c r="L672" s="8">
        <v>944803</v>
      </c>
      <c r="M672" s="8">
        <v>944900</v>
      </c>
      <c r="N672" s="8" t="s">
        <v>5</v>
      </c>
      <c r="O672" s="8">
        <v>2560304</v>
      </c>
      <c r="P672" s="8">
        <v>2560344</v>
      </c>
      <c r="Q672" s="8" t="s">
        <v>9</v>
      </c>
      <c r="R672" s="8">
        <v>1978</v>
      </c>
      <c r="S672" s="8">
        <v>2460</v>
      </c>
      <c r="T672" s="8">
        <v>13608484</v>
      </c>
      <c r="U672" s="8">
        <v>322</v>
      </c>
      <c r="V672" s="8">
        <v>957</v>
      </c>
      <c r="W672" s="8" t="s">
        <v>4529</v>
      </c>
      <c r="X672" s="11" t="s">
        <v>5458</v>
      </c>
    </row>
    <row r="673" spans="1:24">
      <c r="A673" s="7" t="s">
        <v>2625</v>
      </c>
      <c r="B673" s="7" t="s">
        <v>2773</v>
      </c>
      <c r="C673" s="8">
        <v>16</v>
      </c>
      <c r="D673" s="8">
        <v>1</v>
      </c>
      <c r="E673" s="9">
        <v>1.1444908254334101</v>
      </c>
      <c r="F673" s="9">
        <v>114.259236204576</v>
      </c>
      <c r="G673" s="10">
        <v>2.46550041691795E-20</v>
      </c>
      <c r="H673" s="11" t="s">
        <v>8367</v>
      </c>
      <c r="I673" s="11" t="s">
        <v>8365</v>
      </c>
      <c r="J673" s="12" t="s">
        <v>2627</v>
      </c>
      <c r="K673" s="12" t="s">
        <v>2773</v>
      </c>
      <c r="L673" s="8">
        <v>1409128</v>
      </c>
      <c r="M673" s="8">
        <v>1409154</v>
      </c>
      <c r="N673" s="8" t="s">
        <v>5</v>
      </c>
      <c r="O673" s="8">
        <v>3258002</v>
      </c>
      <c r="P673" s="8">
        <v>3258061</v>
      </c>
      <c r="Q673" s="8" t="s">
        <v>9</v>
      </c>
      <c r="R673" s="8">
        <v>29720</v>
      </c>
      <c r="S673" s="8">
        <v>64</v>
      </c>
      <c r="T673" s="8">
        <v>13583138</v>
      </c>
      <c r="U673" s="8">
        <v>14260</v>
      </c>
      <c r="V673" s="8">
        <v>67</v>
      </c>
      <c r="W673" s="8" t="s">
        <v>2623</v>
      </c>
      <c r="X673" s="11" t="s">
        <v>2772</v>
      </c>
    </row>
    <row r="674" spans="1:24">
      <c r="A674" s="7" t="s">
        <v>3018</v>
      </c>
      <c r="B674" s="7" t="s">
        <v>5965</v>
      </c>
      <c r="C674" s="8">
        <v>16</v>
      </c>
      <c r="D674" s="8" t="s">
        <v>6</v>
      </c>
      <c r="E674" s="9">
        <v>1.2342790094800999</v>
      </c>
      <c r="F674" s="9">
        <v>24.491981622395102</v>
      </c>
      <c r="G674" s="10">
        <v>7.2408235738133502E-11</v>
      </c>
      <c r="H674" s="11" t="s">
        <v>8364</v>
      </c>
      <c r="I674" s="11" t="s">
        <v>8369</v>
      </c>
      <c r="J674" s="12" t="s">
        <v>3018</v>
      </c>
      <c r="K674" s="12" t="s">
        <v>973</v>
      </c>
      <c r="L674" s="8">
        <v>3679158</v>
      </c>
      <c r="M674" s="8">
        <v>3679227</v>
      </c>
      <c r="N674" s="8" t="s">
        <v>9</v>
      </c>
      <c r="O674" s="8">
        <v>3677734</v>
      </c>
      <c r="P674" s="8">
        <v>3678122</v>
      </c>
      <c r="Q674" s="8" t="s">
        <v>9</v>
      </c>
      <c r="R674" s="8">
        <v>3160</v>
      </c>
      <c r="S674" s="8">
        <v>2813</v>
      </c>
      <c r="T674" s="8">
        <v>13606949</v>
      </c>
      <c r="U674" s="8">
        <v>1299</v>
      </c>
      <c r="V674" s="8">
        <v>559</v>
      </c>
      <c r="W674" s="8" t="s">
        <v>3017</v>
      </c>
      <c r="X674" s="11" t="s">
        <v>5964</v>
      </c>
    </row>
    <row r="675" spans="1:24">
      <c r="A675" s="7" t="s">
        <v>1053</v>
      </c>
      <c r="B675" s="7" t="s">
        <v>1054</v>
      </c>
      <c r="C675" s="8">
        <v>15</v>
      </c>
      <c r="D675" s="8">
        <v>1</v>
      </c>
      <c r="E675" s="9">
        <v>4.1607049376321701</v>
      </c>
      <c r="F675" s="9">
        <v>499.62188762394402</v>
      </c>
      <c r="G675" s="10">
        <v>3.75838855022334E-28</v>
      </c>
      <c r="H675" s="11" t="s">
        <v>8362</v>
      </c>
      <c r="I675" s="11" t="s">
        <v>8367</v>
      </c>
      <c r="J675" s="12" t="s">
        <v>1053</v>
      </c>
      <c r="K675" s="12" t="s">
        <v>1055</v>
      </c>
      <c r="L675" s="8">
        <v>1821276</v>
      </c>
      <c r="M675" s="8">
        <v>1821351</v>
      </c>
      <c r="N675" s="8" t="s">
        <v>9</v>
      </c>
      <c r="O675" s="8">
        <v>507262</v>
      </c>
      <c r="P675" s="8">
        <v>507287</v>
      </c>
      <c r="Q675" s="8" t="s">
        <v>5</v>
      </c>
      <c r="R675" s="8">
        <v>50</v>
      </c>
      <c r="S675" s="8">
        <v>8169</v>
      </c>
      <c r="T675" s="8">
        <v>13604704</v>
      </c>
      <c r="U675" s="8">
        <v>51</v>
      </c>
      <c r="V675" s="8">
        <v>5015</v>
      </c>
      <c r="W675" s="8" t="s">
        <v>1051</v>
      </c>
      <c r="X675" s="11" t="s">
        <v>1052</v>
      </c>
    </row>
    <row r="676" spans="1:24">
      <c r="A676" s="7" t="s">
        <v>5076</v>
      </c>
      <c r="B676" s="7" t="s">
        <v>1131</v>
      </c>
      <c r="C676" s="8">
        <v>15</v>
      </c>
      <c r="D676" s="8" t="s">
        <v>6</v>
      </c>
      <c r="E676" s="9">
        <v>1.3527672464034199</v>
      </c>
      <c r="F676" s="9">
        <v>10.292437188166399</v>
      </c>
      <c r="G676" s="10">
        <v>2.74159876589672E-4</v>
      </c>
      <c r="H676" s="11" t="s">
        <v>8369</v>
      </c>
      <c r="I676" s="11" t="s">
        <v>8367</v>
      </c>
      <c r="J676" s="12" t="s">
        <v>2550</v>
      </c>
      <c r="K676" s="12" t="s">
        <v>1133</v>
      </c>
      <c r="L676" s="8">
        <v>1988707</v>
      </c>
      <c r="M676" s="8">
        <v>1988796</v>
      </c>
      <c r="N676" s="8" t="s">
        <v>5</v>
      </c>
      <c r="O676" s="8">
        <v>2167170</v>
      </c>
      <c r="P676" s="8">
        <v>2167200</v>
      </c>
      <c r="Q676" s="8" t="s">
        <v>5</v>
      </c>
      <c r="R676" s="8">
        <v>421</v>
      </c>
      <c r="S676" s="8">
        <v>46960</v>
      </c>
      <c r="T676" s="8">
        <v>13565542</v>
      </c>
      <c r="U676" s="8">
        <v>170</v>
      </c>
      <c r="V676" s="8">
        <v>3720</v>
      </c>
      <c r="W676" s="8" t="s">
        <v>5075</v>
      </c>
      <c r="X676" s="11" t="s">
        <v>1129</v>
      </c>
    </row>
    <row r="677" spans="1:24">
      <c r="A677" s="7" t="s">
        <v>1690</v>
      </c>
      <c r="B677" s="7" t="s">
        <v>45</v>
      </c>
      <c r="C677" s="8">
        <v>15</v>
      </c>
      <c r="D677" s="8" t="s">
        <v>6</v>
      </c>
      <c r="E677" s="9">
        <v>3.1975904094428298</v>
      </c>
      <c r="F677" s="9">
        <v>11.6457224262683</v>
      </c>
      <c r="G677" s="10">
        <v>5.8409467154097397E-5</v>
      </c>
      <c r="H677" s="11" t="s">
        <v>8369</v>
      </c>
      <c r="I677" s="11" t="s">
        <v>8367</v>
      </c>
      <c r="J677" s="12" t="s">
        <v>1691</v>
      </c>
      <c r="K677" s="12" t="s">
        <v>47</v>
      </c>
      <c r="L677" s="8">
        <v>1744763</v>
      </c>
      <c r="M677" s="8">
        <v>1744831</v>
      </c>
      <c r="N677" s="8" t="s">
        <v>5</v>
      </c>
      <c r="O677" s="8">
        <v>1405658</v>
      </c>
      <c r="P677" s="8">
        <v>1405697</v>
      </c>
      <c r="Q677" s="8" t="s">
        <v>9</v>
      </c>
      <c r="R677" s="8">
        <v>260</v>
      </c>
      <c r="S677" s="8">
        <v>67104</v>
      </c>
      <c r="T677" s="8">
        <v>13545559</v>
      </c>
      <c r="U677" s="8">
        <v>63</v>
      </c>
      <c r="V677" s="8">
        <v>2203</v>
      </c>
      <c r="W677" s="8" t="s">
        <v>1689</v>
      </c>
      <c r="X677" s="11" t="s">
        <v>43</v>
      </c>
    </row>
    <row r="678" spans="1:24">
      <c r="A678" s="7" t="s">
        <v>24</v>
      </c>
      <c r="B678" s="7" t="s">
        <v>151</v>
      </c>
      <c r="C678" s="8">
        <v>15</v>
      </c>
      <c r="D678" s="8">
        <v>2</v>
      </c>
      <c r="E678" s="9">
        <v>0.387381311598814</v>
      </c>
      <c r="F678" s="9">
        <v>37.831007761707703</v>
      </c>
      <c r="G678" s="10">
        <v>2.1447243564190801E-12</v>
      </c>
      <c r="H678" s="11" t="s">
        <v>8367</v>
      </c>
      <c r="I678" s="11" t="s">
        <v>8369</v>
      </c>
      <c r="J678" s="12" t="s">
        <v>25</v>
      </c>
      <c r="K678" s="12" t="s">
        <v>152</v>
      </c>
      <c r="L678" s="8">
        <v>1622859</v>
      </c>
      <c r="M678" s="8">
        <v>1622915</v>
      </c>
      <c r="N678" s="8" t="s">
        <v>9</v>
      </c>
      <c r="O678" s="8">
        <v>922513</v>
      </c>
      <c r="P678" s="8">
        <v>922579</v>
      </c>
      <c r="Q678" s="8" t="s">
        <v>9</v>
      </c>
      <c r="R678" s="8">
        <v>3187</v>
      </c>
      <c r="S678" s="8">
        <v>1693</v>
      </c>
      <c r="T678" s="8">
        <v>13608043</v>
      </c>
      <c r="U678" s="8">
        <v>4689</v>
      </c>
      <c r="V678" s="8">
        <v>464</v>
      </c>
      <c r="W678" s="8" t="s">
        <v>22</v>
      </c>
      <c r="X678" s="11" t="s">
        <v>150</v>
      </c>
    </row>
    <row r="679" spans="1:24">
      <c r="A679" s="7" t="s">
        <v>6511</v>
      </c>
      <c r="B679" s="7" t="s">
        <v>4799</v>
      </c>
      <c r="C679" s="8">
        <v>15</v>
      </c>
      <c r="D679" s="8" t="s">
        <v>6</v>
      </c>
      <c r="E679" s="9">
        <v>2.11631138318088</v>
      </c>
      <c r="F679" s="9">
        <v>9.6480825981384708</v>
      </c>
      <c r="G679" s="10">
        <v>6.9306797032168803E-4</v>
      </c>
      <c r="H679" s="11" t="s">
        <v>8369</v>
      </c>
      <c r="I679" s="11" t="s">
        <v>8361</v>
      </c>
      <c r="J679" s="12" t="s">
        <v>6511</v>
      </c>
      <c r="K679" s="12" t="s">
        <v>4800</v>
      </c>
      <c r="L679" s="8">
        <v>1611607</v>
      </c>
      <c r="M679" s="8">
        <v>1611884</v>
      </c>
      <c r="N679" s="8" t="s">
        <v>9</v>
      </c>
      <c r="O679" s="8">
        <v>657525</v>
      </c>
      <c r="P679" s="8">
        <v>657546</v>
      </c>
      <c r="Q679" s="8" t="s">
        <v>5</v>
      </c>
      <c r="R679" s="8">
        <v>342</v>
      </c>
      <c r="S679" s="8">
        <v>61602</v>
      </c>
      <c r="T679" s="8">
        <v>13550979</v>
      </c>
      <c r="U679" s="8">
        <v>103</v>
      </c>
      <c r="V679" s="8">
        <v>1266</v>
      </c>
      <c r="W679" s="8" t="s">
        <v>6510</v>
      </c>
      <c r="X679" s="11" t="s">
        <v>6211</v>
      </c>
    </row>
    <row r="680" spans="1:24">
      <c r="A680" s="7" t="s">
        <v>6184</v>
      </c>
      <c r="B680" s="7" t="s">
        <v>4799</v>
      </c>
      <c r="C680" s="8">
        <v>15</v>
      </c>
      <c r="D680" s="8">
        <v>1</v>
      </c>
      <c r="E680" s="9">
        <v>6.9922161662610902</v>
      </c>
      <c r="F680" s="9">
        <v>20.752759803804501</v>
      </c>
      <c r="G680" s="10">
        <v>2.2657455892513599E-8</v>
      </c>
      <c r="H680" s="11" t="s">
        <v>8365</v>
      </c>
      <c r="I680" s="11" t="s">
        <v>8361</v>
      </c>
      <c r="J680" s="12" t="s">
        <v>6184</v>
      </c>
      <c r="K680" s="12" t="s">
        <v>4800</v>
      </c>
      <c r="L680" s="8">
        <v>4531945</v>
      </c>
      <c r="M680" s="8">
        <v>4532093</v>
      </c>
      <c r="N680" s="8" t="s">
        <v>9</v>
      </c>
      <c r="O680" s="8">
        <v>657524</v>
      </c>
      <c r="P680" s="8">
        <v>657549</v>
      </c>
      <c r="Q680" s="8" t="s">
        <v>5</v>
      </c>
      <c r="R680" s="8">
        <v>159</v>
      </c>
      <c r="S680" s="8">
        <v>61602</v>
      </c>
      <c r="T680" s="8">
        <v>13551162</v>
      </c>
      <c r="U680" s="8">
        <v>32</v>
      </c>
      <c r="V680" s="8">
        <v>1266</v>
      </c>
      <c r="W680" s="8" t="s">
        <v>6183</v>
      </c>
      <c r="X680" s="11" t="s">
        <v>6205</v>
      </c>
    </row>
    <row r="681" spans="1:24">
      <c r="A681" s="7" t="s">
        <v>6520</v>
      </c>
      <c r="B681" s="7" t="s">
        <v>4799</v>
      </c>
      <c r="C681" s="8">
        <v>15</v>
      </c>
      <c r="D681" s="8">
        <v>1</v>
      </c>
      <c r="E681" s="9">
        <v>2.5109281317690999</v>
      </c>
      <c r="F681" s="9">
        <v>15.787926477873301</v>
      </c>
      <c r="G681" s="10">
        <v>9.3373809562168403E-7</v>
      </c>
      <c r="H681" s="11" t="s">
        <v>8369</v>
      </c>
      <c r="I681" s="11" t="s">
        <v>8361</v>
      </c>
      <c r="J681" s="12" t="s">
        <v>5360</v>
      </c>
      <c r="K681" s="12" t="s">
        <v>4800</v>
      </c>
      <c r="L681" s="8">
        <v>3429725</v>
      </c>
      <c r="M681" s="8">
        <v>3429893</v>
      </c>
      <c r="N681" s="8" t="s">
        <v>5</v>
      </c>
      <c r="O681" s="8">
        <v>657529</v>
      </c>
      <c r="P681" s="8">
        <v>657549</v>
      </c>
      <c r="Q681" s="8" t="s">
        <v>5</v>
      </c>
      <c r="R681" s="8">
        <v>209</v>
      </c>
      <c r="S681" s="8">
        <v>61602</v>
      </c>
      <c r="T681" s="8">
        <v>13551112</v>
      </c>
      <c r="U681" s="8">
        <v>89</v>
      </c>
      <c r="V681" s="8">
        <v>1266</v>
      </c>
      <c r="W681" s="8" t="s">
        <v>6519</v>
      </c>
      <c r="X681" s="11" t="s">
        <v>6206</v>
      </c>
    </row>
    <row r="682" spans="1:24">
      <c r="A682" s="7" t="s">
        <v>1131</v>
      </c>
      <c r="B682" s="7" t="s">
        <v>1381</v>
      </c>
      <c r="C682" s="8">
        <v>15</v>
      </c>
      <c r="D682" s="8">
        <v>1</v>
      </c>
      <c r="E682" s="9">
        <v>3.1105023572227699</v>
      </c>
      <c r="F682" s="9">
        <v>13.991415607636601</v>
      </c>
      <c r="G682" s="10">
        <v>3.80260226424157E-6</v>
      </c>
      <c r="H682" s="11" t="s">
        <v>8367</v>
      </c>
      <c r="I682" s="11" t="s">
        <v>8369</v>
      </c>
      <c r="J682" s="12" t="s">
        <v>1133</v>
      </c>
      <c r="K682" s="12" t="s">
        <v>1382</v>
      </c>
      <c r="L682" s="8">
        <v>2167113</v>
      </c>
      <c r="M682" s="8">
        <v>2167176</v>
      </c>
      <c r="N682" s="8" t="s">
        <v>5</v>
      </c>
      <c r="O682" s="8">
        <v>3642105</v>
      </c>
      <c r="P682" s="8">
        <v>3642196</v>
      </c>
      <c r="Q682" s="8" t="s">
        <v>5</v>
      </c>
      <c r="R682" s="8">
        <v>28007</v>
      </c>
      <c r="S682" s="8">
        <v>520</v>
      </c>
      <c r="T682" s="8">
        <v>13584396</v>
      </c>
      <c r="U682" s="8">
        <v>3720</v>
      </c>
      <c r="V682" s="8">
        <v>73</v>
      </c>
      <c r="W682" s="8" t="s">
        <v>1129</v>
      </c>
      <c r="X682" s="11" t="s">
        <v>1380</v>
      </c>
    </row>
    <row r="683" spans="1:24">
      <c r="A683" s="7" t="s">
        <v>3202</v>
      </c>
      <c r="B683" s="7" t="s">
        <v>1446</v>
      </c>
      <c r="C683" s="8">
        <v>15</v>
      </c>
      <c r="D683" s="8">
        <v>1</v>
      </c>
      <c r="E683" s="9">
        <v>0.33632997511135698</v>
      </c>
      <c r="F683" s="9">
        <v>10.120751026416899</v>
      </c>
      <c r="G683" s="10">
        <v>3.4801779400520902E-4</v>
      </c>
      <c r="H683" s="11" t="s">
        <v>8367</v>
      </c>
      <c r="I683" s="11" t="s">
        <v>8369</v>
      </c>
      <c r="J683" s="12" t="s">
        <v>3202</v>
      </c>
      <c r="K683" s="12" t="s">
        <v>1447</v>
      </c>
      <c r="L683" s="8">
        <v>607764</v>
      </c>
      <c r="M683" s="8">
        <v>607793</v>
      </c>
      <c r="N683" s="8" t="s">
        <v>9</v>
      </c>
      <c r="O683" s="8">
        <v>2002240</v>
      </c>
      <c r="P683" s="8">
        <v>2002378</v>
      </c>
      <c r="Q683" s="8" t="s">
        <v>9</v>
      </c>
      <c r="R683" s="8">
        <v>403</v>
      </c>
      <c r="S683" s="8">
        <v>49879</v>
      </c>
      <c r="T683" s="8">
        <v>13562641</v>
      </c>
      <c r="U683" s="8">
        <v>217</v>
      </c>
      <c r="V683" s="8">
        <v>11754</v>
      </c>
      <c r="W683" s="8" t="s">
        <v>3201</v>
      </c>
      <c r="X683" s="11" t="s">
        <v>1445</v>
      </c>
    </row>
    <row r="684" spans="1:24">
      <c r="A684" s="7" t="s">
        <v>24</v>
      </c>
      <c r="B684" s="7" t="s">
        <v>2940</v>
      </c>
      <c r="C684" s="8">
        <v>15</v>
      </c>
      <c r="D684" s="8">
        <v>1</v>
      </c>
      <c r="E684" s="9">
        <v>0.77310430492761195</v>
      </c>
      <c r="F684" s="9">
        <v>169.440474560235</v>
      </c>
      <c r="G684" s="10">
        <v>5.5122912009768903E-22</v>
      </c>
      <c r="H684" s="11" t="s">
        <v>8367</v>
      </c>
      <c r="I684" s="11" t="s">
        <v>8362</v>
      </c>
      <c r="J684" s="12" t="s">
        <v>25</v>
      </c>
      <c r="K684" s="12" t="s">
        <v>2940</v>
      </c>
      <c r="L684" s="8">
        <v>1622851</v>
      </c>
      <c r="M684" s="8">
        <v>1622887</v>
      </c>
      <c r="N684" s="8" t="s">
        <v>9</v>
      </c>
      <c r="O684" s="8">
        <v>3346495</v>
      </c>
      <c r="P684" s="8">
        <v>3346517</v>
      </c>
      <c r="Q684" s="8" t="s">
        <v>5</v>
      </c>
      <c r="R684" s="8">
        <v>1443</v>
      </c>
      <c r="S684" s="8">
        <v>835</v>
      </c>
      <c r="T684" s="8">
        <v>13610645</v>
      </c>
      <c r="U684" s="8">
        <v>3261</v>
      </c>
      <c r="V684" s="8">
        <v>339</v>
      </c>
      <c r="W684" s="8" t="s">
        <v>22</v>
      </c>
      <c r="X684" s="11" t="s">
        <v>2939</v>
      </c>
    </row>
    <row r="685" spans="1:24">
      <c r="A685" s="7" t="s">
        <v>5459</v>
      </c>
      <c r="B685" s="7" t="s">
        <v>6765</v>
      </c>
      <c r="C685" s="8">
        <v>15</v>
      </c>
      <c r="D685" s="8">
        <v>1</v>
      </c>
      <c r="E685" s="9">
        <v>0.73662291785647505</v>
      </c>
      <c r="F685" s="9">
        <v>8.8577557463769203</v>
      </c>
      <c r="G685" s="10">
        <v>1.73153780994723E-3</v>
      </c>
      <c r="H685" s="11" t="s">
        <v>8363</v>
      </c>
      <c r="I685" s="11" t="s">
        <v>8369</v>
      </c>
      <c r="J685" s="12" t="s">
        <v>2377</v>
      </c>
      <c r="K685" s="12" t="s">
        <v>6766</v>
      </c>
      <c r="L685" s="8">
        <v>2560345</v>
      </c>
      <c r="M685" s="8">
        <v>2560360</v>
      </c>
      <c r="N685" s="8" t="s">
        <v>9</v>
      </c>
      <c r="O685" s="8">
        <v>1904080</v>
      </c>
      <c r="P685" s="8">
        <v>1904260</v>
      </c>
      <c r="Q685" s="8" t="s">
        <v>5</v>
      </c>
      <c r="R685" s="8">
        <v>2836</v>
      </c>
      <c r="S685" s="8">
        <v>8122</v>
      </c>
      <c r="T685" s="8">
        <v>13601965</v>
      </c>
      <c r="U685" s="8">
        <v>957</v>
      </c>
      <c r="V685" s="8">
        <v>1188</v>
      </c>
      <c r="W685" s="8" t="s">
        <v>5458</v>
      </c>
      <c r="X685" s="11" t="s">
        <v>6764</v>
      </c>
    </row>
    <row r="686" spans="1:24">
      <c r="A686" s="7" t="s">
        <v>4281</v>
      </c>
      <c r="B686" s="7" t="s">
        <v>1805</v>
      </c>
      <c r="C686" s="8">
        <v>15</v>
      </c>
      <c r="D686" s="8">
        <v>2</v>
      </c>
      <c r="E686" s="9">
        <v>6.6977428184149002</v>
      </c>
      <c r="F686" s="9">
        <v>172.752558973161</v>
      </c>
      <c r="G686" s="10">
        <v>4.5403143877639302E-22</v>
      </c>
      <c r="H686" s="11" t="s">
        <v>8364</v>
      </c>
      <c r="I686" s="11" t="s">
        <v>8369</v>
      </c>
      <c r="J686" s="12" t="s">
        <v>4282</v>
      </c>
      <c r="K686" s="12" t="s">
        <v>1806</v>
      </c>
      <c r="L686" s="8">
        <v>4382405</v>
      </c>
      <c r="M686" s="8">
        <v>4382416</v>
      </c>
      <c r="N686" s="8" t="s">
        <v>9</v>
      </c>
      <c r="O686" s="8">
        <v>3615301</v>
      </c>
      <c r="P686" s="8">
        <v>3615311</v>
      </c>
      <c r="Q686" s="8" t="s">
        <v>5</v>
      </c>
      <c r="R686" s="8">
        <v>2774</v>
      </c>
      <c r="S686" s="8">
        <v>426</v>
      </c>
      <c r="T686" s="8">
        <v>13609723</v>
      </c>
      <c r="U686" s="8">
        <v>2023</v>
      </c>
      <c r="V686" s="8">
        <v>63</v>
      </c>
      <c r="W686" s="8" t="s">
        <v>4280</v>
      </c>
      <c r="X686" s="11" t="s">
        <v>1804</v>
      </c>
    </row>
    <row r="687" spans="1:24">
      <c r="A687" s="7" t="s">
        <v>3658</v>
      </c>
      <c r="B687" s="7" t="s">
        <v>3207</v>
      </c>
      <c r="C687" s="8">
        <v>15</v>
      </c>
      <c r="D687" s="8">
        <v>2</v>
      </c>
      <c r="E687" s="9">
        <v>1.4395119063695501</v>
      </c>
      <c r="F687" s="9">
        <v>9.0757409355222798</v>
      </c>
      <c r="G687" s="10">
        <v>7.73761708335024E-5</v>
      </c>
      <c r="H687" s="11" t="s">
        <v>8369</v>
      </c>
      <c r="I687" s="11" t="s">
        <v>8369</v>
      </c>
      <c r="J687" s="12" t="s">
        <v>3658</v>
      </c>
      <c r="K687" s="12" t="s">
        <v>360</v>
      </c>
      <c r="L687" s="8">
        <v>274105</v>
      </c>
      <c r="M687" s="8">
        <v>274190</v>
      </c>
      <c r="N687" s="8" t="s">
        <v>9</v>
      </c>
      <c r="O687" s="8">
        <v>575870</v>
      </c>
      <c r="P687" s="8">
        <v>576283</v>
      </c>
      <c r="Q687" s="8" t="s">
        <v>9</v>
      </c>
      <c r="R687" s="8">
        <v>3952</v>
      </c>
      <c r="S687" s="8">
        <v>5689</v>
      </c>
      <c r="T687" s="8">
        <v>13603282</v>
      </c>
      <c r="U687" s="8">
        <v>89</v>
      </c>
      <c r="V687" s="8">
        <v>2297</v>
      </c>
      <c r="W687" s="8" t="s">
        <v>3657</v>
      </c>
      <c r="X687" s="11" t="s">
        <v>3206</v>
      </c>
    </row>
    <row r="688" spans="1:24">
      <c r="A688" s="7" t="s">
        <v>29</v>
      </c>
      <c r="B688" s="7" t="s">
        <v>3026</v>
      </c>
      <c r="C688" s="8">
        <v>15</v>
      </c>
      <c r="D688" s="8">
        <v>2</v>
      </c>
      <c r="E688" s="9">
        <v>0.38197252610529397</v>
      </c>
      <c r="F688" s="9">
        <v>33.010254227694801</v>
      </c>
      <c r="G688" s="10">
        <v>2.0383588186627199E-11</v>
      </c>
      <c r="H688" s="11" t="s">
        <v>8367</v>
      </c>
      <c r="I688" s="11" t="s">
        <v>8369</v>
      </c>
      <c r="J688" s="12" t="s">
        <v>31</v>
      </c>
      <c r="K688" s="12" t="s">
        <v>3027</v>
      </c>
      <c r="L688" s="8">
        <v>2942696</v>
      </c>
      <c r="M688" s="8">
        <v>2942784</v>
      </c>
      <c r="N688" s="8" t="s">
        <v>5</v>
      </c>
      <c r="O688" s="8">
        <v>2737607</v>
      </c>
      <c r="P688" s="8">
        <v>2737689</v>
      </c>
      <c r="Q688" s="8" t="s">
        <v>5</v>
      </c>
      <c r="R688" s="8">
        <v>23841</v>
      </c>
      <c r="S688" s="8">
        <v>259</v>
      </c>
      <c r="T688" s="8">
        <v>13588823</v>
      </c>
      <c r="U688" s="8">
        <v>11532</v>
      </c>
      <c r="V688" s="8">
        <v>199</v>
      </c>
      <c r="W688" s="8" t="s">
        <v>27</v>
      </c>
      <c r="X688" s="11" t="s">
        <v>3025</v>
      </c>
    </row>
    <row r="689" spans="1:24">
      <c r="A689" s="7" t="s">
        <v>6782</v>
      </c>
      <c r="B689" s="7" t="s">
        <v>6783</v>
      </c>
      <c r="C689" s="8">
        <v>15</v>
      </c>
      <c r="D689" s="8" t="s">
        <v>6</v>
      </c>
      <c r="E689" s="9">
        <v>15.1535305701178</v>
      </c>
      <c r="F689" s="9">
        <v>50.1021296534472</v>
      </c>
      <c r="G689" s="10">
        <v>3.5654249737880003E-14</v>
      </c>
      <c r="H689" s="11" t="s">
        <v>8369</v>
      </c>
      <c r="I689" s="11" t="s">
        <v>8369</v>
      </c>
      <c r="J689" s="12" t="s">
        <v>6782</v>
      </c>
      <c r="K689" s="12" t="s">
        <v>6784</v>
      </c>
      <c r="L689" s="8">
        <v>2720633</v>
      </c>
      <c r="M689" s="8">
        <v>2721032</v>
      </c>
      <c r="N689" s="8" t="s">
        <v>5</v>
      </c>
      <c r="O689" s="8">
        <v>2724063</v>
      </c>
      <c r="P689" s="8">
        <v>2724261</v>
      </c>
      <c r="Q689" s="8" t="s">
        <v>5</v>
      </c>
      <c r="R689" s="8">
        <v>3356</v>
      </c>
      <c r="S689" s="8">
        <v>1214</v>
      </c>
      <c r="T689" s="8">
        <v>13608353</v>
      </c>
      <c r="U689" s="8">
        <v>353</v>
      </c>
      <c r="V689" s="8">
        <v>157</v>
      </c>
      <c r="W689" s="8" t="s">
        <v>6780</v>
      </c>
      <c r="X689" s="11" t="s">
        <v>6781</v>
      </c>
    </row>
    <row r="690" spans="1:24">
      <c r="A690" s="7" t="s">
        <v>4837</v>
      </c>
      <c r="B690" s="7" t="s">
        <v>3050</v>
      </c>
      <c r="C690" s="8">
        <v>15</v>
      </c>
      <c r="D690" s="8" t="s">
        <v>6</v>
      </c>
      <c r="E690" s="9">
        <v>0.18294854637629299</v>
      </c>
      <c r="F690" s="9">
        <v>7.3874882845930401</v>
      </c>
      <c r="G690" s="10">
        <v>2.0864488309104999E-2</v>
      </c>
      <c r="H690" s="11" t="s">
        <v>8363</v>
      </c>
      <c r="I690" s="11" t="s">
        <v>8369</v>
      </c>
      <c r="J690" s="12" t="s">
        <v>4573</v>
      </c>
      <c r="K690" s="12" t="s">
        <v>3051</v>
      </c>
      <c r="L690" s="8">
        <v>2852635</v>
      </c>
      <c r="M690" s="8">
        <v>2852743</v>
      </c>
      <c r="N690" s="8" t="s">
        <v>9</v>
      </c>
      <c r="O690" s="8">
        <v>2737431</v>
      </c>
      <c r="P690" s="8">
        <v>2737475</v>
      </c>
      <c r="Q690" s="8" t="s">
        <v>5</v>
      </c>
      <c r="R690" s="8">
        <v>737</v>
      </c>
      <c r="S690" s="8">
        <v>37399</v>
      </c>
      <c r="T690" s="8">
        <v>13574787</v>
      </c>
      <c r="U690" s="8">
        <v>361</v>
      </c>
      <c r="V690" s="8">
        <v>12814</v>
      </c>
      <c r="W690" s="8" t="s">
        <v>4836</v>
      </c>
      <c r="X690" s="11" t="s">
        <v>3049</v>
      </c>
    </row>
    <row r="691" spans="1:24">
      <c r="A691" s="7" t="s">
        <v>6799</v>
      </c>
      <c r="B691" s="7" t="s">
        <v>3050</v>
      </c>
      <c r="C691" s="8">
        <v>15</v>
      </c>
      <c r="D691" s="8">
        <v>2</v>
      </c>
      <c r="E691" s="9">
        <v>7.6269179216433196</v>
      </c>
      <c r="F691" s="9">
        <v>37.104732768953099</v>
      </c>
      <c r="G691" s="10">
        <v>1.5176681309554201E-11</v>
      </c>
      <c r="H691" s="11" t="s">
        <v>8369</v>
      </c>
      <c r="I691" s="11" t="s">
        <v>8369</v>
      </c>
      <c r="J691" s="12" t="s">
        <v>6800</v>
      </c>
      <c r="K691" s="12" t="s">
        <v>3051</v>
      </c>
      <c r="L691" s="8">
        <v>1720921</v>
      </c>
      <c r="M691" s="8">
        <v>1721094</v>
      </c>
      <c r="N691" s="8" t="s">
        <v>5</v>
      </c>
      <c r="O691" s="8">
        <v>2737508</v>
      </c>
      <c r="P691" s="8">
        <v>2737543</v>
      </c>
      <c r="Q691" s="8" t="s">
        <v>5</v>
      </c>
      <c r="R691" s="8">
        <v>59</v>
      </c>
      <c r="S691" s="8">
        <v>92639</v>
      </c>
      <c r="T691" s="8">
        <v>13520225</v>
      </c>
      <c r="U691" s="8">
        <v>21</v>
      </c>
      <c r="V691" s="8">
        <v>6190</v>
      </c>
      <c r="W691" s="8" t="s">
        <v>6798</v>
      </c>
      <c r="X691" s="11" t="s">
        <v>3049</v>
      </c>
    </row>
    <row r="692" spans="1:24">
      <c r="A692" s="7" t="s">
        <v>1131</v>
      </c>
      <c r="B692" s="7" t="s">
        <v>1939</v>
      </c>
      <c r="C692" s="8">
        <v>15</v>
      </c>
      <c r="D692" s="8" t="s">
        <v>6</v>
      </c>
      <c r="E692" s="9">
        <v>0.33206430718260399</v>
      </c>
      <c r="F692" s="9">
        <v>8.8400654132595999</v>
      </c>
      <c r="G692" s="10">
        <v>1.9144105221852799E-3</v>
      </c>
      <c r="H692" s="11" t="s">
        <v>8367</v>
      </c>
      <c r="I692" s="11" t="s">
        <v>8365</v>
      </c>
      <c r="J692" s="12" t="s">
        <v>1133</v>
      </c>
      <c r="K692" s="12" t="s">
        <v>1939</v>
      </c>
      <c r="L692" s="8">
        <v>2167114</v>
      </c>
      <c r="M692" s="8">
        <v>2167165</v>
      </c>
      <c r="N692" s="8" t="s">
        <v>5</v>
      </c>
      <c r="O692" s="8">
        <v>321515</v>
      </c>
      <c r="P692" s="8">
        <v>321621</v>
      </c>
      <c r="Q692" s="8" t="s">
        <v>5</v>
      </c>
      <c r="R692" s="8">
        <v>28007</v>
      </c>
      <c r="S692" s="8">
        <v>823</v>
      </c>
      <c r="T692" s="8">
        <v>13584093</v>
      </c>
      <c r="U692" s="8">
        <v>3720</v>
      </c>
      <c r="V692" s="8">
        <v>685</v>
      </c>
      <c r="W692" s="8" t="s">
        <v>1129</v>
      </c>
      <c r="X692" s="11" t="s">
        <v>1938</v>
      </c>
    </row>
    <row r="693" spans="1:24">
      <c r="A693" s="7" t="s">
        <v>2792</v>
      </c>
      <c r="B693" s="7" t="s">
        <v>5998</v>
      </c>
      <c r="C693" s="8">
        <v>15</v>
      </c>
      <c r="D693" s="8">
        <v>2</v>
      </c>
      <c r="E693" s="9">
        <v>1.3743401780926201</v>
      </c>
      <c r="F693" s="9">
        <v>36.787759200145302</v>
      </c>
      <c r="G693" s="10">
        <v>3.2177728670131499E-12</v>
      </c>
      <c r="H693" s="11" t="s">
        <v>8369</v>
      </c>
      <c r="I693" s="11" t="s">
        <v>8365</v>
      </c>
      <c r="J693" s="12" t="s">
        <v>2793</v>
      </c>
      <c r="K693" s="12" t="s">
        <v>5998</v>
      </c>
      <c r="L693" s="8">
        <v>3431834</v>
      </c>
      <c r="M693" s="8">
        <v>3431941</v>
      </c>
      <c r="N693" s="8" t="s">
        <v>9</v>
      </c>
      <c r="O693" s="8">
        <v>1417462</v>
      </c>
      <c r="P693" s="8">
        <v>1417486</v>
      </c>
      <c r="Q693" s="8" t="s">
        <v>5</v>
      </c>
      <c r="R693" s="8">
        <v>1824</v>
      </c>
      <c r="S693" s="8">
        <v>3042</v>
      </c>
      <c r="T693" s="8">
        <v>13608057</v>
      </c>
      <c r="U693" s="8">
        <v>531</v>
      </c>
      <c r="V693" s="8">
        <v>1154</v>
      </c>
      <c r="W693" s="8" t="s">
        <v>2791</v>
      </c>
      <c r="X693" s="11" t="s">
        <v>5997</v>
      </c>
    </row>
    <row r="694" spans="1:24">
      <c r="A694" s="7" t="s">
        <v>324</v>
      </c>
      <c r="B694" s="7" t="s">
        <v>5661</v>
      </c>
      <c r="C694" s="8">
        <v>15</v>
      </c>
      <c r="D694" s="8">
        <v>1</v>
      </c>
      <c r="E694" s="9">
        <v>2.3665056570268699</v>
      </c>
      <c r="F694" s="9">
        <v>279.01185009020799</v>
      </c>
      <c r="G694" s="10">
        <v>4.7292539720051402E-25</v>
      </c>
      <c r="H694" s="11" t="s">
        <v>8369</v>
      </c>
      <c r="I694" s="11" t="s">
        <v>8369</v>
      </c>
      <c r="J694" s="12" t="s">
        <v>325</v>
      </c>
      <c r="K694" s="12" t="s">
        <v>5662</v>
      </c>
      <c r="L694" s="8">
        <v>2339422</v>
      </c>
      <c r="M694" s="8">
        <v>2339459</v>
      </c>
      <c r="N694" s="8" t="s">
        <v>9</v>
      </c>
      <c r="O694" s="8">
        <v>3448486</v>
      </c>
      <c r="P694" s="8">
        <v>3448524</v>
      </c>
      <c r="Q694" s="8" t="s">
        <v>9</v>
      </c>
      <c r="R694" s="8">
        <v>201</v>
      </c>
      <c r="S694" s="8">
        <v>3640</v>
      </c>
      <c r="T694" s="8">
        <v>13609082</v>
      </c>
      <c r="U694" s="8">
        <v>122</v>
      </c>
      <c r="V694" s="8">
        <v>3089</v>
      </c>
      <c r="W694" s="8" t="s">
        <v>323</v>
      </c>
      <c r="X694" s="11" t="s">
        <v>5660</v>
      </c>
    </row>
    <row r="695" spans="1:24">
      <c r="A695" s="7" t="s">
        <v>1131</v>
      </c>
      <c r="B695" s="7" t="s">
        <v>2078</v>
      </c>
      <c r="C695" s="8">
        <v>15</v>
      </c>
      <c r="D695" s="8">
        <v>2</v>
      </c>
      <c r="E695" s="9">
        <v>0.72557271368906295</v>
      </c>
      <c r="F695" s="9">
        <v>27.769749220274001</v>
      </c>
      <c r="G695" s="10">
        <v>2.66733136468061E-10</v>
      </c>
      <c r="H695" s="11" t="s">
        <v>8367</v>
      </c>
      <c r="I695" s="11" t="s">
        <v>8369</v>
      </c>
      <c r="J695" s="12" t="s">
        <v>1133</v>
      </c>
      <c r="K695" s="12" t="s">
        <v>2079</v>
      </c>
      <c r="L695" s="8">
        <v>2167113</v>
      </c>
      <c r="M695" s="8">
        <v>2167164</v>
      </c>
      <c r="N695" s="8" t="s">
        <v>5</v>
      </c>
      <c r="O695" s="8">
        <v>2754877</v>
      </c>
      <c r="P695" s="8">
        <v>2754997</v>
      </c>
      <c r="Q695" s="8" t="s">
        <v>5</v>
      </c>
      <c r="R695" s="8">
        <v>28007</v>
      </c>
      <c r="S695" s="8">
        <v>262</v>
      </c>
      <c r="T695" s="8">
        <v>13584654</v>
      </c>
      <c r="U695" s="8">
        <v>3720</v>
      </c>
      <c r="V695" s="8">
        <v>325</v>
      </c>
      <c r="W695" s="8" t="s">
        <v>1129</v>
      </c>
      <c r="X695" s="11" t="s">
        <v>2077</v>
      </c>
    </row>
    <row r="696" spans="1:24">
      <c r="A696" s="7" t="s">
        <v>24</v>
      </c>
      <c r="B696" s="7" t="s">
        <v>4730</v>
      </c>
      <c r="C696" s="8">
        <v>15</v>
      </c>
      <c r="D696" s="8">
        <v>1</v>
      </c>
      <c r="E696" s="9">
        <v>2.50365793308799</v>
      </c>
      <c r="F696" s="9">
        <v>34.198853381783202</v>
      </c>
      <c r="G696" s="10">
        <v>9.3276227153738296E-12</v>
      </c>
      <c r="H696" s="11" t="s">
        <v>8367</v>
      </c>
      <c r="I696" s="11" t="s">
        <v>8369</v>
      </c>
      <c r="J696" s="12" t="s">
        <v>25</v>
      </c>
      <c r="K696" s="12" t="s">
        <v>4731</v>
      </c>
      <c r="L696" s="8">
        <v>1622908</v>
      </c>
      <c r="M696" s="8">
        <v>1622915</v>
      </c>
      <c r="N696" s="8" t="s">
        <v>9</v>
      </c>
      <c r="O696" s="8">
        <v>1474687</v>
      </c>
      <c r="P696" s="8">
        <v>1475081</v>
      </c>
      <c r="Q696" s="8" t="s">
        <v>5</v>
      </c>
      <c r="R696" s="8">
        <v>1729</v>
      </c>
      <c r="S696" s="8">
        <v>3452</v>
      </c>
      <c r="T696" s="8">
        <v>13607742</v>
      </c>
      <c r="U696" s="8">
        <v>1428</v>
      </c>
      <c r="V696" s="8">
        <v>235</v>
      </c>
      <c r="W696" s="8" t="s">
        <v>22</v>
      </c>
      <c r="X696" s="11" t="s">
        <v>4729</v>
      </c>
    </row>
    <row r="697" spans="1:24">
      <c r="A697" s="7" t="s">
        <v>4944</v>
      </c>
      <c r="B697" s="7" t="s">
        <v>6273</v>
      </c>
      <c r="C697" s="8">
        <v>15</v>
      </c>
      <c r="D697" s="8">
        <v>1</v>
      </c>
      <c r="E697" s="9">
        <v>1.3849469697401</v>
      </c>
      <c r="F697" s="9">
        <v>8.0146947885263007</v>
      </c>
      <c r="G697" s="10">
        <v>9.2123529868061802E-3</v>
      </c>
      <c r="H697" s="11" t="s">
        <v>8369</v>
      </c>
      <c r="I697" s="11" t="s">
        <v>8369</v>
      </c>
      <c r="J697" s="12" t="s">
        <v>4800</v>
      </c>
      <c r="K697" s="12" t="s">
        <v>936</v>
      </c>
      <c r="L697" s="8">
        <v>657283</v>
      </c>
      <c r="M697" s="8">
        <v>657500</v>
      </c>
      <c r="N697" s="8" t="s">
        <v>5</v>
      </c>
      <c r="O697" s="8">
        <v>1764977</v>
      </c>
      <c r="P697" s="8">
        <v>1765090</v>
      </c>
      <c r="Q697" s="8" t="s">
        <v>9</v>
      </c>
      <c r="R697" s="8">
        <v>105770</v>
      </c>
      <c r="S697" s="8">
        <v>239</v>
      </c>
      <c r="T697" s="8">
        <v>13506914</v>
      </c>
      <c r="U697" s="8">
        <v>9619</v>
      </c>
      <c r="V697" s="8">
        <v>65</v>
      </c>
      <c r="W697" s="8" t="s">
        <v>4943</v>
      </c>
      <c r="X697" s="11" t="s">
        <v>6272</v>
      </c>
    </row>
    <row r="698" spans="1:24">
      <c r="A698" s="7" t="s">
        <v>6357</v>
      </c>
      <c r="B698" s="7" t="s">
        <v>6677</v>
      </c>
      <c r="C698" s="8">
        <v>15</v>
      </c>
      <c r="D698" s="8" t="s">
        <v>6</v>
      </c>
      <c r="E698" s="9">
        <v>1.51506628683524</v>
      </c>
      <c r="F698" s="9">
        <v>28.9052983919829</v>
      </c>
      <c r="G698" s="10">
        <v>1.08707699438848E-10</v>
      </c>
      <c r="H698" s="11" t="s">
        <v>8364</v>
      </c>
      <c r="I698" s="11" t="s">
        <v>8369</v>
      </c>
      <c r="J698" s="12" t="s">
        <v>5560</v>
      </c>
      <c r="K698" s="12" t="s">
        <v>6105</v>
      </c>
      <c r="L698" s="8">
        <v>1907530</v>
      </c>
      <c r="M698" s="8">
        <v>1907617</v>
      </c>
      <c r="N698" s="8" t="s">
        <v>9</v>
      </c>
      <c r="O698" s="8">
        <v>3718264</v>
      </c>
      <c r="P698" s="8">
        <v>3718319</v>
      </c>
      <c r="Q698" s="8" t="s">
        <v>9</v>
      </c>
      <c r="R698" s="8">
        <v>5423</v>
      </c>
      <c r="S698" s="8">
        <v>1302</v>
      </c>
      <c r="T698" s="8">
        <v>13606198</v>
      </c>
      <c r="U698" s="8">
        <v>5165</v>
      </c>
      <c r="V698" s="8">
        <v>107</v>
      </c>
      <c r="W698" s="8" t="s">
        <v>6356</v>
      </c>
      <c r="X698" s="11" t="s">
        <v>6676</v>
      </c>
    </row>
    <row r="699" spans="1:24">
      <c r="A699" s="7" t="s">
        <v>2989</v>
      </c>
      <c r="B699" s="7" t="s">
        <v>4794</v>
      </c>
      <c r="C699" s="8">
        <v>15</v>
      </c>
      <c r="D699" s="8">
        <v>2</v>
      </c>
      <c r="E699" s="9">
        <v>2.1500801228626099</v>
      </c>
      <c r="F699" s="9">
        <v>39.348127533701401</v>
      </c>
      <c r="G699" s="10">
        <v>1.2808592713146299E-12</v>
      </c>
      <c r="H699" s="11" t="s">
        <v>8369</v>
      </c>
      <c r="I699" s="11" t="s">
        <v>8369</v>
      </c>
      <c r="J699" s="12" t="s">
        <v>412</v>
      </c>
      <c r="K699" s="12" t="s">
        <v>4795</v>
      </c>
      <c r="L699" s="8">
        <v>4245231</v>
      </c>
      <c r="M699" s="8">
        <v>4245288</v>
      </c>
      <c r="N699" s="8" t="s">
        <v>9</v>
      </c>
      <c r="O699" s="8">
        <v>4329405</v>
      </c>
      <c r="P699" s="8">
        <v>4329408</v>
      </c>
      <c r="Q699" s="8" t="s">
        <v>5</v>
      </c>
      <c r="R699" s="8">
        <v>779</v>
      </c>
      <c r="S699" s="8">
        <v>6658</v>
      </c>
      <c r="T699" s="8">
        <v>13605486</v>
      </c>
      <c r="U699" s="8">
        <v>577</v>
      </c>
      <c r="V699" s="8">
        <v>684</v>
      </c>
      <c r="W699" s="8" t="s">
        <v>2988</v>
      </c>
      <c r="X699" s="11" t="s">
        <v>4793</v>
      </c>
    </row>
    <row r="700" spans="1:24">
      <c r="A700" s="7" t="s">
        <v>6168</v>
      </c>
      <c r="B700" s="7" t="s">
        <v>4988</v>
      </c>
      <c r="C700" s="8">
        <v>15</v>
      </c>
      <c r="D700" s="8">
        <v>1</v>
      </c>
      <c r="E700" s="9">
        <v>1.1154497042374401</v>
      </c>
      <c r="F700" s="9">
        <v>9.4937578169837806</v>
      </c>
      <c r="G700" s="10">
        <v>6.9715220954030105E-4</v>
      </c>
      <c r="H700" s="11" t="s">
        <v>8367</v>
      </c>
      <c r="I700" s="11" t="s">
        <v>8365</v>
      </c>
      <c r="J700" s="12" t="s">
        <v>6169</v>
      </c>
      <c r="K700" s="12" t="s">
        <v>4988</v>
      </c>
      <c r="L700" s="8">
        <v>2153645</v>
      </c>
      <c r="M700" s="8">
        <v>2153700</v>
      </c>
      <c r="N700" s="8" t="s">
        <v>5</v>
      </c>
      <c r="O700" s="8">
        <v>273953</v>
      </c>
      <c r="P700" s="8">
        <v>273998</v>
      </c>
      <c r="Q700" s="8" t="s">
        <v>9</v>
      </c>
      <c r="R700" s="8">
        <v>14005</v>
      </c>
      <c r="S700" s="8">
        <v>1534</v>
      </c>
      <c r="T700" s="8">
        <v>13597384</v>
      </c>
      <c r="U700" s="8">
        <v>7624</v>
      </c>
      <c r="V700" s="8">
        <v>21</v>
      </c>
      <c r="W700" s="8" t="s">
        <v>6167</v>
      </c>
      <c r="X700" s="11" t="s">
        <v>4987</v>
      </c>
    </row>
    <row r="701" spans="1:24">
      <c r="A701" s="7" t="s">
        <v>2625</v>
      </c>
      <c r="B701" s="7" t="s">
        <v>2792</v>
      </c>
      <c r="C701" s="8">
        <v>15</v>
      </c>
      <c r="D701" s="8">
        <v>2</v>
      </c>
      <c r="E701" s="9">
        <v>0.66325237265533299</v>
      </c>
      <c r="F701" s="9">
        <v>25.966752158712399</v>
      </c>
      <c r="G701" s="10">
        <v>7.0114148498008296E-10</v>
      </c>
      <c r="H701" s="11" t="s">
        <v>8367</v>
      </c>
      <c r="I701" s="11" t="s">
        <v>8369</v>
      </c>
      <c r="J701" s="12" t="s">
        <v>2627</v>
      </c>
      <c r="K701" s="12" t="s">
        <v>2793</v>
      </c>
      <c r="L701" s="8">
        <v>1409128</v>
      </c>
      <c r="M701" s="8">
        <v>1409161</v>
      </c>
      <c r="N701" s="8" t="s">
        <v>5</v>
      </c>
      <c r="O701" s="8">
        <v>3431416</v>
      </c>
      <c r="P701" s="8">
        <v>3431499</v>
      </c>
      <c r="Q701" s="8" t="s">
        <v>9</v>
      </c>
      <c r="R701" s="8">
        <v>29721</v>
      </c>
      <c r="S701" s="8">
        <v>264</v>
      </c>
      <c r="T701" s="8">
        <v>13582938</v>
      </c>
      <c r="U701" s="8">
        <v>14260</v>
      </c>
      <c r="V701" s="8">
        <v>92</v>
      </c>
      <c r="W701" s="8" t="s">
        <v>2623</v>
      </c>
      <c r="X701" s="11" t="s">
        <v>2791</v>
      </c>
    </row>
    <row r="702" spans="1:24">
      <c r="A702" s="7" t="s">
        <v>2632</v>
      </c>
      <c r="B702" s="7" t="s">
        <v>6368</v>
      </c>
      <c r="C702" s="8">
        <v>15</v>
      </c>
      <c r="D702" s="8" t="s">
        <v>6</v>
      </c>
      <c r="E702" s="9">
        <v>13.1255274540627</v>
      </c>
      <c r="F702" s="9">
        <v>84.837371293399499</v>
      </c>
      <c r="G702" s="10">
        <v>1.55213712624633E-17</v>
      </c>
      <c r="H702" s="11" t="s">
        <v>8369</v>
      </c>
      <c r="I702" s="11" t="s">
        <v>8361</v>
      </c>
      <c r="J702" s="12" t="s">
        <v>2633</v>
      </c>
      <c r="K702" s="12" t="s">
        <v>2800</v>
      </c>
      <c r="L702" s="8">
        <v>641226</v>
      </c>
      <c r="M702" s="8">
        <v>641335</v>
      </c>
      <c r="N702" s="8" t="s">
        <v>5</v>
      </c>
      <c r="O702" s="8">
        <v>4439807</v>
      </c>
      <c r="P702" s="8">
        <v>4439862</v>
      </c>
      <c r="Q702" s="8" t="s">
        <v>5</v>
      </c>
      <c r="R702" s="8">
        <v>2722</v>
      </c>
      <c r="S702" s="8">
        <v>884</v>
      </c>
      <c r="T702" s="8">
        <v>13609317</v>
      </c>
      <c r="U702" s="8">
        <v>190</v>
      </c>
      <c r="V702" s="8">
        <v>339</v>
      </c>
      <c r="W702" s="8" t="s">
        <v>2631</v>
      </c>
      <c r="X702" s="11" t="s">
        <v>6614</v>
      </c>
    </row>
    <row r="703" spans="1:24">
      <c r="A703" s="7" t="s">
        <v>1778</v>
      </c>
      <c r="B703" s="7" t="s">
        <v>1131</v>
      </c>
      <c r="C703" s="8">
        <v>14</v>
      </c>
      <c r="D703" s="8">
        <v>1</v>
      </c>
      <c r="E703" s="9">
        <v>8.8243118648426808</v>
      </c>
      <c r="F703" s="9">
        <v>41.267875775339398</v>
      </c>
      <c r="G703" s="10">
        <v>2.3137856529385698E-11</v>
      </c>
      <c r="H703" s="11" t="s">
        <v>8364</v>
      </c>
      <c r="I703" s="11" t="s">
        <v>8367</v>
      </c>
      <c r="J703" s="12" t="s">
        <v>1779</v>
      </c>
      <c r="K703" s="12" t="s">
        <v>1133</v>
      </c>
      <c r="L703" s="8">
        <v>1822427</v>
      </c>
      <c r="M703" s="8">
        <v>1822440</v>
      </c>
      <c r="N703" s="8" t="s">
        <v>5</v>
      </c>
      <c r="O703" s="8">
        <v>2167175</v>
      </c>
      <c r="P703" s="8">
        <v>2167200</v>
      </c>
      <c r="Q703" s="8" t="s">
        <v>5</v>
      </c>
      <c r="R703" s="8">
        <v>98</v>
      </c>
      <c r="S703" s="8">
        <v>46961</v>
      </c>
      <c r="T703" s="8">
        <v>13565865</v>
      </c>
      <c r="U703" s="8">
        <v>26</v>
      </c>
      <c r="V703" s="8">
        <v>3720</v>
      </c>
      <c r="W703" s="8" t="s">
        <v>1777</v>
      </c>
      <c r="X703" s="11" t="s">
        <v>1129</v>
      </c>
    </row>
    <row r="704" spans="1:24">
      <c r="A704" s="7" t="s">
        <v>6353</v>
      </c>
      <c r="B704" s="7" t="s">
        <v>1131</v>
      </c>
      <c r="C704" s="8">
        <v>14</v>
      </c>
      <c r="D704" s="8" t="s">
        <v>6</v>
      </c>
      <c r="E704" s="9">
        <v>3.3400855355390999</v>
      </c>
      <c r="F704" s="9">
        <v>11.965030406068999</v>
      </c>
      <c r="G704" s="10">
        <v>1.7621805277790299E-4</v>
      </c>
      <c r="H704" s="11" t="s">
        <v>8369</v>
      </c>
      <c r="I704" s="11" t="s">
        <v>8367</v>
      </c>
      <c r="J704" s="12" t="s">
        <v>1496</v>
      </c>
      <c r="K704" s="12" t="s">
        <v>1133</v>
      </c>
      <c r="L704" s="8">
        <v>3625999</v>
      </c>
      <c r="M704" s="8">
        <v>3626160</v>
      </c>
      <c r="N704" s="8" t="s">
        <v>9</v>
      </c>
      <c r="O704" s="8">
        <v>2167148</v>
      </c>
      <c r="P704" s="8">
        <v>2167199</v>
      </c>
      <c r="Q704" s="8" t="s">
        <v>5</v>
      </c>
      <c r="R704" s="8">
        <v>338</v>
      </c>
      <c r="S704" s="8">
        <v>46961</v>
      </c>
      <c r="T704" s="8">
        <v>13565625</v>
      </c>
      <c r="U704" s="8">
        <v>64</v>
      </c>
      <c r="V704" s="8">
        <v>3720</v>
      </c>
      <c r="W704" s="8" t="s">
        <v>6352</v>
      </c>
      <c r="X704" s="11" t="s">
        <v>1129</v>
      </c>
    </row>
    <row r="705" spans="1:24">
      <c r="A705" s="7" t="s">
        <v>6370</v>
      </c>
      <c r="B705" s="7" t="s">
        <v>29</v>
      </c>
      <c r="C705" s="8">
        <v>14</v>
      </c>
      <c r="D705" s="8">
        <v>1</v>
      </c>
      <c r="E705" s="9">
        <v>4.2072339332975002E-2</v>
      </c>
      <c r="F705" s="9">
        <v>18.057462452620499</v>
      </c>
      <c r="G705" s="10">
        <v>8.4099721660747598E-7</v>
      </c>
      <c r="H705" s="11" t="s">
        <v>8361</v>
      </c>
      <c r="I705" s="11" t="s">
        <v>8367</v>
      </c>
      <c r="J705" s="12" t="s">
        <v>103</v>
      </c>
      <c r="K705" s="12" t="s">
        <v>31</v>
      </c>
      <c r="L705" s="8">
        <v>4366847</v>
      </c>
      <c r="M705" s="8">
        <v>4366900</v>
      </c>
      <c r="N705" s="8" t="s">
        <v>9</v>
      </c>
      <c r="O705" s="8">
        <v>2942766</v>
      </c>
      <c r="P705" s="8">
        <v>2942894</v>
      </c>
      <c r="Q705" s="8" t="s">
        <v>5</v>
      </c>
      <c r="R705" s="8">
        <v>300</v>
      </c>
      <c r="S705" s="8">
        <v>35089</v>
      </c>
      <c r="T705" s="8">
        <v>13577535</v>
      </c>
      <c r="U705" s="8">
        <v>1415</v>
      </c>
      <c r="V705" s="8">
        <v>13641</v>
      </c>
      <c r="W705" s="8" t="s">
        <v>6369</v>
      </c>
      <c r="X705" s="11" t="s">
        <v>27</v>
      </c>
    </row>
    <row r="706" spans="1:24">
      <c r="A706" s="7" t="s">
        <v>6404</v>
      </c>
      <c r="B706" s="7" t="s">
        <v>45</v>
      </c>
      <c r="C706" s="8">
        <v>14</v>
      </c>
      <c r="D706" s="8">
        <v>1</v>
      </c>
      <c r="E706" s="9">
        <v>2.8557674120547198</v>
      </c>
      <c r="F706" s="9">
        <v>27.980393073954598</v>
      </c>
      <c r="G706" s="10">
        <v>4.3661284458661901E-9</v>
      </c>
      <c r="H706" s="11" t="s">
        <v>8369</v>
      </c>
      <c r="I706" s="11" t="s">
        <v>8367</v>
      </c>
      <c r="J706" s="12" t="s">
        <v>6405</v>
      </c>
      <c r="K706" s="12" t="s">
        <v>47</v>
      </c>
      <c r="L706" s="8">
        <v>1288630</v>
      </c>
      <c r="M706" s="8">
        <v>1288673</v>
      </c>
      <c r="N706" s="8" t="s">
        <v>9</v>
      </c>
      <c r="O706" s="8">
        <v>1405658</v>
      </c>
      <c r="P706" s="8">
        <v>1405688</v>
      </c>
      <c r="Q706" s="8" t="s">
        <v>9</v>
      </c>
      <c r="R706" s="8">
        <v>101</v>
      </c>
      <c r="S706" s="8">
        <v>67105</v>
      </c>
      <c r="T706" s="8">
        <v>13545718</v>
      </c>
      <c r="U706" s="8">
        <v>71</v>
      </c>
      <c r="V706" s="8">
        <v>2203</v>
      </c>
      <c r="W706" s="8" t="s">
        <v>6403</v>
      </c>
      <c r="X706" s="11" t="s">
        <v>43</v>
      </c>
    </row>
    <row r="707" spans="1:24">
      <c r="A707" s="7" t="s">
        <v>3398</v>
      </c>
      <c r="B707" s="7" t="s">
        <v>45</v>
      </c>
      <c r="C707" s="8">
        <v>14</v>
      </c>
      <c r="D707" s="8">
        <v>1</v>
      </c>
      <c r="E707" s="9">
        <v>0.50597620024358103</v>
      </c>
      <c r="F707" s="9">
        <v>58.875640786826601</v>
      </c>
      <c r="G707" s="10">
        <v>4.5524973372098998E-13</v>
      </c>
      <c r="H707" s="11" t="s">
        <v>8369</v>
      </c>
      <c r="I707" s="11" t="s">
        <v>8367</v>
      </c>
      <c r="J707" s="12" t="s">
        <v>3399</v>
      </c>
      <c r="K707" s="12" t="s">
        <v>47</v>
      </c>
      <c r="L707" s="8">
        <v>4196117</v>
      </c>
      <c r="M707" s="8">
        <v>4196195</v>
      </c>
      <c r="N707" s="8" t="s">
        <v>9</v>
      </c>
      <c r="O707" s="8">
        <v>1405658</v>
      </c>
      <c r="P707" s="8">
        <v>1405690</v>
      </c>
      <c r="Q707" s="8" t="s">
        <v>9</v>
      </c>
      <c r="R707" s="8">
        <v>48</v>
      </c>
      <c r="S707" s="8">
        <v>67105</v>
      </c>
      <c r="T707" s="8">
        <v>13545771</v>
      </c>
      <c r="U707" s="8">
        <v>460</v>
      </c>
      <c r="V707" s="8">
        <v>2203</v>
      </c>
      <c r="W707" s="8" t="s">
        <v>3397</v>
      </c>
      <c r="X707" s="11" t="s">
        <v>43</v>
      </c>
    </row>
    <row r="708" spans="1:24">
      <c r="A708" s="7" t="s">
        <v>777</v>
      </c>
      <c r="B708" s="7" t="s">
        <v>53</v>
      </c>
      <c r="C708" s="8">
        <v>14</v>
      </c>
      <c r="D708" s="8">
        <v>1</v>
      </c>
      <c r="E708" s="9">
        <v>36.487005526221701</v>
      </c>
      <c r="F708" s="9">
        <v>992.15031760908096</v>
      </c>
      <c r="G708" s="10">
        <v>1.58702951010037E-30</v>
      </c>
      <c r="H708" s="11" t="s">
        <v>8369</v>
      </c>
      <c r="I708" s="11" t="s">
        <v>8367</v>
      </c>
      <c r="J708" s="12" t="s">
        <v>778</v>
      </c>
      <c r="K708" s="12" t="s">
        <v>54</v>
      </c>
      <c r="L708" s="8">
        <v>2543792</v>
      </c>
      <c r="M708" s="8">
        <v>2543892</v>
      </c>
      <c r="N708" s="8" t="s">
        <v>9</v>
      </c>
      <c r="O708" s="8">
        <v>4158278</v>
      </c>
      <c r="P708" s="8">
        <v>4158295</v>
      </c>
      <c r="Q708" s="8" t="s">
        <v>9</v>
      </c>
      <c r="R708" s="8">
        <v>1940</v>
      </c>
      <c r="S708" s="8">
        <v>99</v>
      </c>
      <c r="T708" s="8">
        <v>13610885</v>
      </c>
      <c r="U708" s="8">
        <v>907</v>
      </c>
      <c r="V708" s="8">
        <v>26</v>
      </c>
      <c r="W708" s="8" t="s">
        <v>776</v>
      </c>
      <c r="X708" s="11" t="s">
        <v>52</v>
      </c>
    </row>
    <row r="709" spans="1:24">
      <c r="A709" s="7" t="s">
        <v>2306</v>
      </c>
      <c r="B709" s="7" t="s">
        <v>5045</v>
      </c>
      <c r="C709" s="8">
        <v>14</v>
      </c>
      <c r="D709" s="8" t="s">
        <v>6</v>
      </c>
      <c r="E709" s="9">
        <v>2.0733965663963101</v>
      </c>
      <c r="F709" s="9">
        <v>9.1622740421478195</v>
      </c>
      <c r="G709" s="10">
        <v>5.9182811139393901E-3</v>
      </c>
      <c r="H709" s="11" t="s">
        <v>8369</v>
      </c>
      <c r="I709" s="11" t="s">
        <v>8367</v>
      </c>
      <c r="J709" s="12" t="s">
        <v>873</v>
      </c>
      <c r="K709" s="12" t="s">
        <v>3051</v>
      </c>
      <c r="L709" s="8">
        <v>1848654</v>
      </c>
      <c r="M709" s="8">
        <v>1848702</v>
      </c>
      <c r="N709" s="8" t="s">
        <v>9</v>
      </c>
      <c r="O709" s="8">
        <v>2737514</v>
      </c>
      <c r="P709" s="8">
        <v>2737542</v>
      </c>
      <c r="Q709" s="8" t="s">
        <v>5</v>
      </c>
      <c r="R709" s="8">
        <v>223</v>
      </c>
      <c r="S709" s="8">
        <v>92640</v>
      </c>
      <c r="T709" s="8">
        <v>13520061</v>
      </c>
      <c r="U709" s="8">
        <v>63</v>
      </c>
      <c r="V709" s="8">
        <v>6190</v>
      </c>
      <c r="W709" s="8" t="s">
        <v>2305</v>
      </c>
      <c r="X709" s="11" t="s">
        <v>5043</v>
      </c>
    </row>
    <row r="710" spans="1:24">
      <c r="A710" s="7" t="s">
        <v>6604</v>
      </c>
      <c r="B710" s="7" t="s">
        <v>4423</v>
      </c>
      <c r="C710" s="8">
        <v>14</v>
      </c>
      <c r="D710" s="8">
        <v>1</v>
      </c>
      <c r="E710" s="9">
        <v>7.5836621574884404</v>
      </c>
      <c r="F710" s="9">
        <v>234.00686009026401</v>
      </c>
      <c r="G710" s="10">
        <v>4.3666197649043502E-22</v>
      </c>
      <c r="H710" s="11" t="s">
        <v>8369</v>
      </c>
      <c r="I710" s="11" t="s">
        <v>8367</v>
      </c>
      <c r="J710" s="12" t="s">
        <v>6605</v>
      </c>
      <c r="K710" s="12" t="s">
        <v>712</v>
      </c>
      <c r="L710" s="8">
        <v>118132</v>
      </c>
      <c r="M710" s="8">
        <v>118337</v>
      </c>
      <c r="N710" s="8" t="s">
        <v>9</v>
      </c>
      <c r="O710" s="8">
        <v>765142</v>
      </c>
      <c r="P710" s="8">
        <v>765149</v>
      </c>
      <c r="Q710" s="8" t="s">
        <v>5</v>
      </c>
      <c r="R710" s="8">
        <v>385</v>
      </c>
      <c r="S710" s="8">
        <v>2115</v>
      </c>
      <c r="T710" s="8">
        <v>13610424</v>
      </c>
      <c r="U710" s="8">
        <v>76</v>
      </c>
      <c r="V710" s="8">
        <v>1389</v>
      </c>
      <c r="W710" s="8" t="s">
        <v>6603</v>
      </c>
      <c r="X710" s="11" t="s">
        <v>5104</v>
      </c>
    </row>
    <row r="711" spans="1:24">
      <c r="A711" s="7" t="s">
        <v>1131</v>
      </c>
      <c r="B711" s="7" t="s">
        <v>2034</v>
      </c>
      <c r="C711" s="8">
        <v>14</v>
      </c>
      <c r="D711" s="8">
        <v>1</v>
      </c>
      <c r="E711" s="9">
        <v>0.79166967497495</v>
      </c>
      <c r="F711" s="9">
        <v>7.8317006642030398</v>
      </c>
      <c r="G711" s="10">
        <v>3.1794070810110299E-2</v>
      </c>
      <c r="H711" s="11" t="s">
        <v>8367</v>
      </c>
      <c r="I711" s="11" t="s">
        <v>8367</v>
      </c>
      <c r="J711" s="12" t="s">
        <v>1133</v>
      </c>
      <c r="K711" s="12" t="s">
        <v>2034</v>
      </c>
      <c r="L711" s="8">
        <v>2167114</v>
      </c>
      <c r="M711" s="8">
        <v>2167176</v>
      </c>
      <c r="N711" s="8" t="s">
        <v>5</v>
      </c>
      <c r="O711" s="8">
        <v>2470466</v>
      </c>
      <c r="P711" s="8">
        <v>2470630</v>
      </c>
      <c r="Q711" s="8" t="s">
        <v>9</v>
      </c>
      <c r="R711" s="8">
        <v>28008</v>
      </c>
      <c r="S711" s="8">
        <v>867</v>
      </c>
      <c r="T711" s="8">
        <v>13584049</v>
      </c>
      <c r="U711" s="8">
        <v>3720</v>
      </c>
      <c r="V711" s="8">
        <v>267</v>
      </c>
      <c r="W711" s="8" t="s">
        <v>1129</v>
      </c>
      <c r="X711" s="11" t="s">
        <v>2033</v>
      </c>
    </row>
    <row r="712" spans="1:24">
      <c r="A712" s="7" t="s">
        <v>6631</v>
      </c>
      <c r="B712" s="7" t="s">
        <v>5139</v>
      </c>
      <c r="C712" s="8">
        <v>14</v>
      </c>
      <c r="D712" s="8" t="s">
        <v>6</v>
      </c>
      <c r="E712" s="9">
        <v>1.7574451316094599</v>
      </c>
      <c r="F712" s="9">
        <v>10.391685747131</v>
      </c>
      <c r="G712" s="10">
        <v>9.8508880705872504E-4</v>
      </c>
      <c r="H712" s="11" t="s">
        <v>8369</v>
      </c>
      <c r="I712" s="11" t="s">
        <v>8369</v>
      </c>
      <c r="J712" s="12" t="s">
        <v>6632</v>
      </c>
      <c r="K712" s="12" t="s">
        <v>5140</v>
      </c>
      <c r="L712" s="8">
        <v>4347265</v>
      </c>
      <c r="M712" s="8">
        <v>4347308</v>
      </c>
      <c r="N712" s="8" t="s">
        <v>9</v>
      </c>
      <c r="O712" s="8">
        <v>1151596</v>
      </c>
      <c r="P712" s="8">
        <v>1151661</v>
      </c>
      <c r="Q712" s="8" t="s">
        <v>5</v>
      </c>
      <c r="R712" s="8">
        <v>503</v>
      </c>
      <c r="S712" s="8">
        <v>36362</v>
      </c>
      <c r="T712" s="8">
        <v>13576059</v>
      </c>
      <c r="U712" s="8">
        <v>117</v>
      </c>
      <c r="V712" s="8">
        <v>3847</v>
      </c>
      <c r="W712" s="8" t="s">
        <v>6630</v>
      </c>
      <c r="X712" s="11" t="s">
        <v>5137</v>
      </c>
    </row>
    <row r="713" spans="1:24">
      <c r="A713" s="7" t="s">
        <v>35</v>
      </c>
      <c r="B713" s="7" t="s">
        <v>3197</v>
      </c>
      <c r="C713" s="8">
        <v>14</v>
      </c>
      <c r="D713" s="8">
        <v>2</v>
      </c>
      <c r="E713" s="9">
        <v>1.19470982691423</v>
      </c>
      <c r="F713" s="9">
        <v>78.8703222360691</v>
      </c>
      <c r="G713" s="10">
        <v>1.5059137073089199E-15</v>
      </c>
      <c r="H713" s="11" t="s">
        <v>8367</v>
      </c>
      <c r="I713" s="11" t="s">
        <v>8362</v>
      </c>
      <c r="J713" s="12" t="s">
        <v>36</v>
      </c>
      <c r="K713" s="12" t="s">
        <v>3197</v>
      </c>
      <c r="L713" s="8">
        <v>3986432</v>
      </c>
      <c r="M713" s="8">
        <v>3986574</v>
      </c>
      <c r="N713" s="8" t="s">
        <v>5</v>
      </c>
      <c r="O713" s="8">
        <v>3913657</v>
      </c>
      <c r="P713" s="8">
        <v>3913787</v>
      </c>
      <c r="Q713" s="8" t="s">
        <v>9</v>
      </c>
      <c r="R713" s="8">
        <v>5617</v>
      </c>
      <c r="S713" s="8">
        <v>430</v>
      </c>
      <c r="T713" s="8">
        <v>13606877</v>
      </c>
      <c r="U713" s="8">
        <v>1500</v>
      </c>
      <c r="V713" s="8">
        <v>448</v>
      </c>
      <c r="W713" s="8" t="s">
        <v>33</v>
      </c>
      <c r="X713" s="11" t="s">
        <v>3196</v>
      </c>
    </row>
    <row r="714" spans="1:24">
      <c r="A714" s="7" t="s">
        <v>279</v>
      </c>
      <c r="B714" s="7" t="s">
        <v>1540</v>
      </c>
      <c r="C714" s="8">
        <v>14</v>
      </c>
      <c r="D714" s="8">
        <v>1</v>
      </c>
      <c r="E714" s="9">
        <v>0.36336741884561302</v>
      </c>
      <c r="F714" s="9">
        <v>8.3783915858311904</v>
      </c>
      <c r="G714" s="10">
        <v>1.3417224777180801E-2</v>
      </c>
      <c r="H714" s="11" t="s">
        <v>8369</v>
      </c>
      <c r="I714" s="11" t="s">
        <v>8369</v>
      </c>
      <c r="J714" s="12" t="s">
        <v>280</v>
      </c>
      <c r="K714" s="12" t="s">
        <v>1541</v>
      </c>
      <c r="L714" s="8">
        <v>2351801</v>
      </c>
      <c r="M714" s="8">
        <v>2352042</v>
      </c>
      <c r="N714" s="8" t="s">
        <v>9</v>
      </c>
      <c r="O714" s="8">
        <v>2352631</v>
      </c>
      <c r="P714" s="8">
        <v>2352690</v>
      </c>
      <c r="Q714" s="8" t="s">
        <v>5</v>
      </c>
      <c r="R714" s="8">
        <v>18056</v>
      </c>
      <c r="S714" s="8">
        <v>1258</v>
      </c>
      <c r="T714" s="8">
        <v>13593610</v>
      </c>
      <c r="U714" s="8">
        <v>2060</v>
      </c>
      <c r="V714" s="8">
        <v>1049</v>
      </c>
      <c r="W714" s="8" t="s">
        <v>278</v>
      </c>
      <c r="X714" s="11" t="s">
        <v>1539</v>
      </c>
    </row>
    <row r="715" spans="1:24">
      <c r="A715" s="7" t="s">
        <v>6085</v>
      </c>
      <c r="B715" s="7" t="s">
        <v>6250</v>
      </c>
      <c r="C715" s="8">
        <v>14</v>
      </c>
      <c r="D715" s="8" t="s">
        <v>6</v>
      </c>
      <c r="E715" s="9">
        <v>2.1663504017770299</v>
      </c>
      <c r="F715" s="9">
        <v>19.815944341844698</v>
      </c>
      <c r="G715" s="10">
        <v>3.6601852983988701E-7</v>
      </c>
      <c r="H715" s="11" t="s">
        <v>8362</v>
      </c>
      <c r="I715" s="11" t="s">
        <v>8369</v>
      </c>
      <c r="J715" s="12" t="s">
        <v>6085</v>
      </c>
      <c r="K715" s="12" t="s">
        <v>6251</v>
      </c>
      <c r="L715" s="8">
        <v>407149</v>
      </c>
      <c r="M715" s="8">
        <v>407175</v>
      </c>
      <c r="N715" s="8" t="s">
        <v>5</v>
      </c>
      <c r="O715" s="8">
        <v>1795213</v>
      </c>
      <c r="P715" s="8">
        <v>1795611</v>
      </c>
      <c r="Q715" s="8" t="s">
        <v>9</v>
      </c>
      <c r="R715" s="8">
        <v>128</v>
      </c>
      <c r="S715" s="8">
        <v>74724</v>
      </c>
      <c r="T715" s="8">
        <v>13538072</v>
      </c>
      <c r="U715" s="8">
        <v>82</v>
      </c>
      <c r="V715" s="8">
        <v>1769</v>
      </c>
      <c r="W715" s="8" t="s">
        <v>6083</v>
      </c>
      <c r="X715" s="11" t="s">
        <v>6248</v>
      </c>
    </row>
    <row r="716" spans="1:24">
      <c r="A716" s="7" t="s">
        <v>5372</v>
      </c>
      <c r="B716" s="7" t="s">
        <v>1627</v>
      </c>
      <c r="C716" s="8">
        <v>14</v>
      </c>
      <c r="D716" s="8">
        <v>1</v>
      </c>
      <c r="E716" s="9">
        <v>0.24945873094818799</v>
      </c>
      <c r="F716" s="9">
        <v>10.1599471950124</v>
      </c>
      <c r="G716" s="10">
        <v>1.1523415542255E-3</v>
      </c>
      <c r="H716" s="11" t="s">
        <v>8363</v>
      </c>
      <c r="I716" s="11" t="s">
        <v>8369</v>
      </c>
      <c r="J716" s="12" t="s">
        <v>5373</v>
      </c>
      <c r="K716" s="12" t="s">
        <v>1628</v>
      </c>
      <c r="L716" s="8">
        <v>1203802</v>
      </c>
      <c r="M716" s="8">
        <v>1203821</v>
      </c>
      <c r="N716" s="8" t="s">
        <v>9</v>
      </c>
      <c r="O716" s="8">
        <v>3792108</v>
      </c>
      <c r="P716" s="8">
        <v>3792232</v>
      </c>
      <c r="Q716" s="8" t="s">
        <v>9</v>
      </c>
      <c r="R716" s="8">
        <v>6413</v>
      </c>
      <c r="S716" s="8">
        <v>2923</v>
      </c>
      <c r="T716" s="8">
        <v>13603588</v>
      </c>
      <c r="U716" s="8">
        <v>11540</v>
      </c>
      <c r="V716" s="8">
        <v>271</v>
      </c>
      <c r="W716" s="8" t="s">
        <v>5371</v>
      </c>
      <c r="X716" s="11" t="s">
        <v>1626</v>
      </c>
    </row>
    <row r="717" spans="1:24">
      <c r="A717" s="7" t="s">
        <v>3658</v>
      </c>
      <c r="B717" s="7" t="s">
        <v>528</v>
      </c>
      <c r="C717" s="8">
        <v>14</v>
      </c>
      <c r="D717" s="8">
        <v>1</v>
      </c>
      <c r="E717" s="9">
        <v>3.9065328531196002</v>
      </c>
      <c r="F717" s="9">
        <v>15.387083429163599</v>
      </c>
      <c r="G717" s="10">
        <v>5.4115726466679601E-6</v>
      </c>
      <c r="H717" s="11" t="s">
        <v>8369</v>
      </c>
      <c r="I717" s="11" t="s">
        <v>8369</v>
      </c>
      <c r="J717" s="12" t="s">
        <v>3658</v>
      </c>
      <c r="K717" s="12" t="s">
        <v>529</v>
      </c>
      <c r="L717" s="8">
        <v>274268</v>
      </c>
      <c r="M717" s="8">
        <v>274348</v>
      </c>
      <c r="N717" s="8" t="s">
        <v>9</v>
      </c>
      <c r="O717" s="8">
        <v>1301523</v>
      </c>
      <c r="P717" s="8">
        <v>1301928</v>
      </c>
      <c r="Q717" s="8" t="s">
        <v>5</v>
      </c>
      <c r="R717" s="8">
        <v>5619</v>
      </c>
      <c r="S717" s="8">
        <v>2203</v>
      </c>
      <c r="T717" s="8">
        <v>13605102</v>
      </c>
      <c r="U717" s="8">
        <v>147</v>
      </c>
      <c r="V717" s="8">
        <v>557</v>
      </c>
      <c r="W717" s="8" t="s">
        <v>3657</v>
      </c>
      <c r="X717" s="11" t="s">
        <v>527</v>
      </c>
    </row>
    <row r="718" spans="1:24">
      <c r="A718" s="7" t="s">
        <v>4411</v>
      </c>
      <c r="B718" s="7" t="s">
        <v>6186</v>
      </c>
      <c r="C718" s="8">
        <v>14</v>
      </c>
      <c r="D718" s="8">
        <v>2</v>
      </c>
      <c r="E718" s="9">
        <v>79.113524984359103</v>
      </c>
      <c r="F718" s="9">
        <v>611.81659929816897</v>
      </c>
      <c r="G718" s="10">
        <v>7.2058080661271197E-28</v>
      </c>
      <c r="H718" s="11" t="s">
        <v>8367</v>
      </c>
      <c r="I718" s="11" t="s">
        <v>8365</v>
      </c>
      <c r="J718" s="12" t="s">
        <v>4411</v>
      </c>
      <c r="K718" s="12" t="s">
        <v>6186</v>
      </c>
      <c r="L718" s="8">
        <v>1888058</v>
      </c>
      <c r="M718" s="8">
        <v>1888064</v>
      </c>
      <c r="N718" s="8" t="s">
        <v>9</v>
      </c>
      <c r="O718" s="8">
        <v>4235569</v>
      </c>
      <c r="P718" s="8">
        <v>4235597</v>
      </c>
      <c r="Q718" s="8" t="s">
        <v>5</v>
      </c>
      <c r="R718" s="8">
        <v>331</v>
      </c>
      <c r="S718" s="8">
        <v>941</v>
      </c>
      <c r="T718" s="8">
        <v>13611652</v>
      </c>
      <c r="U718" s="8">
        <v>101</v>
      </c>
      <c r="V718" s="8">
        <v>101</v>
      </c>
      <c r="W718" s="8" t="s">
        <v>4409</v>
      </c>
      <c r="X718" s="11" t="s">
        <v>6185</v>
      </c>
    </row>
    <row r="719" spans="1:24">
      <c r="A719" s="7" t="s">
        <v>4295</v>
      </c>
      <c r="B719" s="7" t="s">
        <v>6213</v>
      </c>
      <c r="C719" s="8">
        <v>14</v>
      </c>
      <c r="D719" s="8" t="s">
        <v>6</v>
      </c>
      <c r="E719" s="9">
        <v>0.425254304837277</v>
      </c>
      <c r="F719" s="9">
        <v>26.630562118671801</v>
      </c>
      <c r="G719" s="10">
        <v>3.6329911644939202E-9</v>
      </c>
      <c r="H719" s="11" t="s">
        <v>8367</v>
      </c>
      <c r="I719" s="11" t="s">
        <v>8369</v>
      </c>
      <c r="J719" s="12" t="s">
        <v>18</v>
      </c>
      <c r="K719" s="12" t="s">
        <v>4053</v>
      </c>
      <c r="L719" s="8">
        <v>4528020</v>
      </c>
      <c r="M719" s="8">
        <v>4528058</v>
      </c>
      <c r="N719" s="8" t="s">
        <v>5</v>
      </c>
      <c r="O719" s="8">
        <v>4449068</v>
      </c>
      <c r="P719" s="8">
        <v>4449235</v>
      </c>
      <c r="Q719" s="8" t="s">
        <v>9</v>
      </c>
      <c r="R719" s="8">
        <v>3218</v>
      </c>
      <c r="S719" s="8">
        <v>2223</v>
      </c>
      <c r="T719" s="8">
        <v>13607483</v>
      </c>
      <c r="U719" s="8">
        <v>3070</v>
      </c>
      <c r="V719" s="8">
        <v>601</v>
      </c>
      <c r="W719" s="8" t="s">
        <v>4293</v>
      </c>
      <c r="X719" s="11" t="s">
        <v>6212</v>
      </c>
    </row>
    <row r="720" spans="1:24">
      <c r="A720" s="7" t="s">
        <v>1472</v>
      </c>
      <c r="B720" s="7" t="s">
        <v>5780</v>
      </c>
      <c r="C720" s="8">
        <v>14</v>
      </c>
      <c r="D720" s="8" t="s">
        <v>6</v>
      </c>
      <c r="E720" s="9">
        <v>376.20388552353398</v>
      </c>
      <c r="F720" s="9">
        <v>644.238255578093</v>
      </c>
      <c r="G720" s="10">
        <v>3.36371285610617E-28</v>
      </c>
      <c r="H720" s="11" t="s">
        <v>8369</v>
      </c>
      <c r="I720" s="11" t="s">
        <v>8365</v>
      </c>
      <c r="J720" s="12" t="s">
        <v>1473</v>
      </c>
      <c r="K720" s="12" t="s">
        <v>5780</v>
      </c>
      <c r="L720" s="8">
        <v>2260858</v>
      </c>
      <c r="M720" s="8">
        <v>2261219</v>
      </c>
      <c r="N720" s="8" t="s">
        <v>9</v>
      </c>
      <c r="O720" s="8">
        <v>2259535</v>
      </c>
      <c r="P720" s="8">
        <v>2259592</v>
      </c>
      <c r="Q720" s="8" t="s">
        <v>9</v>
      </c>
      <c r="R720" s="8">
        <v>580</v>
      </c>
      <c r="S720" s="8">
        <v>510</v>
      </c>
      <c r="T720" s="8">
        <v>13611834</v>
      </c>
      <c r="U720" s="8">
        <v>64</v>
      </c>
      <c r="V720" s="8">
        <v>18</v>
      </c>
      <c r="W720" s="8" t="s">
        <v>1471</v>
      </c>
      <c r="X720" s="11" t="s">
        <v>5779</v>
      </c>
    </row>
    <row r="721" spans="1:24">
      <c r="A721" s="7" t="s">
        <v>5937</v>
      </c>
      <c r="B721" s="7" t="s">
        <v>1939</v>
      </c>
      <c r="C721" s="8">
        <v>14</v>
      </c>
      <c r="D721" s="8">
        <v>1</v>
      </c>
      <c r="E721" s="9">
        <v>2.2796829504114902</v>
      </c>
      <c r="F721" s="9">
        <v>62.530453588388603</v>
      </c>
      <c r="G721" s="10">
        <v>3.6386741324312497E-14</v>
      </c>
      <c r="H721" s="11" t="s">
        <v>8369</v>
      </c>
      <c r="I721" s="11" t="s">
        <v>8365</v>
      </c>
      <c r="J721" s="12" t="s">
        <v>2474</v>
      </c>
      <c r="K721" s="12" t="s">
        <v>1939</v>
      </c>
      <c r="L721" s="8">
        <v>322543</v>
      </c>
      <c r="M721" s="8">
        <v>322933</v>
      </c>
      <c r="N721" s="8" t="s">
        <v>5</v>
      </c>
      <c r="O721" s="8">
        <v>321515</v>
      </c>
      <c r="P721" s="8">
        <v>321519</v>
      </c>
      <c r="Q721" s="8" t="s">
        <v>5</v>
      </c>
      <c r="R721" s="8">
        <v>6537</v>
      </c>
      <c r="S721" s="8">
        <v>466</v>
      </c>
      <c r="T721" s="8">
        <v>13605921</v>
      </c>
      <c r="U721" s="8">
        <v>1110</v>
      </c>
      <c r="V721" s="8">
        <v>316</v>
      </c>
      <c r="W721" s="8" t="s">
        <v>5936</v>
      </c>
      <c r="X721" s="11" t="s">
        <v>1938</v>
      </c>
    </row>
    <row r="722" spans="1:24">
      <c r="A722" s="7" t="s">
        <v>5459</v>
      </c>
      <c r="B722" s="7" t="s">
        <v>6821</v>
      </c>
      <c r="C722" s="8">
        <v>14</v>
      </c>
      <c r="D722" s="8">
        <v>1</v>
      </c>
      <c r="E722" s="9">
        <v>0.46121842572973598</v>
      </c>
      <c r="F722" s="9">
        <v>16.241539549518301</v>
      </c>
      <c r="G722" s="10">
        <v>2.6468096814216099E-6</v>
      </c>
      <c r="H722" s="11" t="s">
        <v>8363</v>
      </c>
      <c r="I722" s="11" t="s">
        <v>8362</v>
      </c>
      <c r="J722" s="12" t="s">
        <v>2377</v>
      </c>
      <c r="K722" s="12" t="s">
        <v>6821</v>
      </c>
      <c r="L722" s="8">
        <v>2560346</v>
      </c>
      <c r="M722" s="8">
        <v>2560372</v>
      </c>
      <c r="N722" s="8" t="s">
        <v>9</v>
      </c>
      <c r="O722" s="8">
        <v>963546</v>
      </c>
      <c r="P722" s="8">
        <v>963778</v>
      </c>
      <c r="Q722" s="8" t="s">
        <v>5</v>
      </c>
      <c r="R722" s="8">
        <v>2837</v>
      </c>
      <c r="S722" s="8">
        <v>4134</v>
      </c>
      <c r="T722" s="8">
        <v>13605953</v>
      </c>
      <c r="U722" s="8">
        <v>957</v>
      </c>
      <c r="V722" s="8">
        <v>1774</v>
      </c>
      <c r="W722" s="8" t="s">
        <v>5458</v>
      </c>
      <c r="X722" s="11" t="s">
        <v>6820</v>
      </c>
    </row>
    <row r="723" spans="1:24">
      <c r="A723" s="7" t="s">
        <v>1446</v>
      </c>
      <c r="B723" s="7" t="s">
        <v>3391</v>
      </c>
      <c r="C723" s="8">
        <v>14</v>
      </c>
      <c r="D723" s="8" t="s">
        <v>6</v>
      </c>
      <c r="E723" s="9">
        <v>7.6818511575468401E-2</v>
      </c>
      <c r="F723" s="9">
        <v>12.002348650930299</v>
      </c>
      <c r="G723" s="10">
        <v>1.5628222628933999E-4</v>
      </c>
      <c r="H723" s="11" t="s">
        <v>8369</v>
      </c>
      <c r="I723" s="11" t="s">
        <v>8364</v>
      </c>
      <c r="J723" s="12" t="s">
        <v>1447</v>
      </c>
      <c r="K723" s="12" t="s">
        <v>2052</v>
      </c>
      <c r="L723" s="8">
        <v>2003253</v>
      </c>
      <c r="M723" s="8">
        <v>2003297</v>
      </c>
      <c r="N723" s="8" t="s">
        <v>9</v>
      </c>
      <c r="O723" s="8">
        <v>3322488</v>
      </c>
      <c r="P723" s="8">
        <v>3322515</v>
      </c>
      <c r="Q723" s="8" t="s">
        <v>9</v>
      </c>
      <c r="R723" s="8">
        <v>32131</v>
      </c>
      <c r="S723" s="8">
        <v>493</v>
      </c>
      <c r="T723" s="8">
        <v>13580300</v>
      </c>
      <c r="U723" s="8">
        <v>12496</v>
      </c>
      <c r="V723" s="8">
        <v>831</v>
      </c>
      <c r="W723" s="8" t="s">
        <v>1445</v>
      </c>
      <c r="X723" s="11" t="s">
        <v>3390</v>
      </c>
    </row>
    <row r="724" spans="1:24">
      <c r="A724" s="7" t="s">
        <v>2162</v>
      </c>
      <c r="B724" s="7" t="s">
        <v>6000</v>
      </c>
      <c r="C724" s="8">
        <v>14</v>
      </c>
      <c r="D724" s="8">
        <v>1</v>
      </c>
      <c r="E724" s="9">
        <v>2.7283182614425598</v>
      </c>
      <c r="F724" s="9">
        <v>20.512903112876799</v>
      </c>
      <c r="G724" s="10">
        <v>1.9073126076329599E-7</v>
      </c>
      <c r="H724" s="11" t="s">
        <v>8369</v>
      </c>
      <c r="I724" s="11" t="s">
        <v>8365</v>
      </c>
      <c r="J724" s="12" t="s">
        <v>2163</v>
      </c>
      <c r="K724" s="12" t="s">
        <v>6000</v>
      </c>
      <c r="L724" s="8">
        <v>4253860</v>
      </c>
      <c r="M724" s="8">
        <v>4253976</v>
      </c>
      <c r="N724" s="8" t="s">
        <v>5</v>
      </c>
      <c r="O724" s="8">
        <v>1735960</v>
      </c>
      <c r="P724" s="8">
        <v>1736114</v>
      </c>
      <c r="Q724" s="8" t="s">
        <v>5</v>
      </c>
      <c r="R724" s="8">
        <v>177</v>
      </c>
      <c r="S724" s="8">
        <v>52288</v>
      </c>
      <c r="T724" s="8">
        <v>13560459</v>
      </c>
      <c r="U724" s="8">
        <v>62</v>
      </c>
      <c r="V724" s="8">
        <v>4867</v>
      </c>
      <c r="W724" s="8" t="s">
        <v>2161</v>
      </c>
      <c r="X724" s="11" t="s">
        <v>5999</v>
      </c>
    </row>
    <row r="725" spans="1:24">
      <c r="A725" s="7" t="s">
        <v>29</v>
      </c>
      <c r="B725" s="7" t="s">
        <v>3088</v>
      </c>
      <c r="C725" s="8">
        <v>14</v>
      </c>
      <c r="D725" s="8">
        <v>1</v>
      </c>
      <c r="E725" s="9">
        <v>0.276078321032729</v>
      </c>
      <c r="F725" s="9">
        <v>12.7740997619551</v>
      </c>
      <c r="G725" s="10">
        <v>6.41515139185814E-5</v>
      </c>
      <c r="H725" s="11" t="s">
        <v>8367</v>
      </c>
      <c r="I725" s="11" t="s">
        <v>8362</v>
      </c>
      <c r="J725" s="12" t="s">
        <v>31</v>
      </c>
      <c r="K725" s="12" t="s">
        <v>3088</v>
      </c>
      <c r="L725" s="8">
        <v>2942825</v>
      </c>
      <c r="M725" s="8">
        <v>2942859</v>
      </c>
      <c r="N725" s="8" t="s">
        <v>5</v>
      </c>
      <c r="O725" s="8">
        <v>763009</v>
      </c>
      <c r="P725" s="8">
        <v>763080</v>
      </c>
      <c r="Q725" s="8" t="s">
        <v>5</v>
      </c>
      <c r="R725" s="8">
        <v>15394</v>
      </c>
      <c r="S725" s="8">
        <v>968</v>
      </c>
      <c r="T725" s="8">
        <v>13596562</v>
      </c>
      <c r="U725" s="8">
        <v>6268</v>
      </c>
      <c r="V725" s="8">
        <v>455</v>
      </c>
      <c r="W725" s="8" t="s">
        <v>27</v>
      </c>
      <c r="X725" s="11" t="s">
        <v>3087</v>
      </c>
    </row>
    <row r="726" spans="1:24">
      <c r="A726" s="7" t="s">
        <v>6583</v>
      </c>
      <c r="B726" s="7" t="s">
        <v>6809</v>
      </c>
      <c r="C726" s="8">
        <v>14</v>
      </c>
      <c r="D726" s="8" t="s">
        <v>6</v>
      </c>
      <c r="E726" s="9">
        <v>1.90321536944835</v>
      </c>
      <c r="F726" s="9">
        <v>11.009480726250199</v>
      </c>
      <c r="G726" s="10">
        <v>4.1686431578579999E-4</v>
      </c>
      <c r="H726" s="11" t="s">
        <v>8369</v>
      </c>
      <c r="I726" s="11" t="s">
        <v>8369</v>
      </c>
      <c r="J726" s="12" t="s">
        <v>6584</v>
      </c>
      <c r="K726" s="12" t="s">
        <v>6810</v>
      </c>
      <c r="L726" s="8">
        <v>3263454</v>
      </c>
      <c r="M726" s="8">
        <v>3263675</v>
      </c>
      <c r="N726" s="8" t="s">
        <v>9</v>
      </c>
      <c r="O726" s="8">
        <v>1747011</v>
      </c>
      <c r="P726" s="8">
        <v>1747041</v>
      </c>
      <c r="Q726" s="8" t="s">
        <v>5</v>
      </c>
      <c r="R726" s="8">
        <v>8083</v>
      </c>
      <c r="S726" s="8">
        <v>2140</v>
      </c>
      <c r="T726" s="8">
        <v>13602701</v>
      </c>
      <c r="U726" s="8">
        <v>2992</v>
      </c>
      <c r="V726" s="8">
        <v>81</v>
      </c>
      <c r="W726" s="8" t="s">
        <v>6582</v>
      </c>
      <c r="X726" s="11" t="s">
        <v>6808</v>
      </c>
    </row>
    <row r="727" spans="1:24">
      <c r="A727" s="7" t="s">
        <v>3050</v>
      </c>
      <c r="B727" s="7" t="s">
        <v>6807</v>
      </c>
      <c r="C727" s="8">
        <v>14</v>
      </c>
      <c r="D727" s="8">
        <v>1</v>
      </c>
      <c r="E727" s="9">
        <v>0.63661950429241398</v>
      </c>
      <c r="F727" s="9">
        <v>11.8099833209825</v>
      </c>
      <c r="G727" s="10">
        <v>2.2341497214661799E-4</v>
      </c>
      <c r="H727" s="11" t="s">
        <v>8369</v>
      </c>
      <c r="I727" s="11" t="s">
        <v>8369</v>
      </c>
      <c r="J727" s="12" t="s">
        <v>3051</v>
      </c>
      <c r="K727" s="12" t="s">
        <v>2654</v>
      </c>
      <c r="L727" s="8">
        <v>2737410</v>
      </c>
      <c r="M727" s="8">
        <v>2737494</v>
      </c>
      <c r="N727" s="8" t="s">
        <v>5</v>
      </c>
      <c r="O727" s="8">
        <v>3994584</v>
      </c>
      <c r="P727" s="8">
        <v>3994600</v>
      </c>
      <c r="Q727" s="8" t="s">
        <v>5</v>
      </c>
      <c r="R727" s="8">
        <v>60623</v>
      </c>
      <c r="S727" s="8">
        <v>265</v>
      </c>
      <c r="T727" s="8">
        <v>13552036</v>
      </c>
      <c r="U727" s="8">
        <v>12814</v>
      </c>
      <c r="V727" s="8">
        <v>99</v>
      </c>
      <c r="W727" s="8" t="s">
        <v>3049</v>
      </c>
      <c r="X727" s="11" t="s">
        <v>6806</v>
      </c>
    </row>
    <row r="728" spans="1:24">
      <c r="A728" s="7" t="s">
        <v>2468</v>
      </c>
      <c r="B728" s="7" t="s">
        <v>6830</v>
      </c>
      <c r="C728" s="8">
        <v>14</v>
      </c>
      <c r="D728" s="8">
        <v>1</v>
      </c>
      <c r="E728" s="9">
        <v>11.940907396716799</v>
      </c>
      <c r="F728" s="9">
        <v>65.618690258805898</v>
      </c>
      <c r="G728" s="10">
        <v>5.6433294991120899E-15</v>
      </c>
      <c r="H728" s="11" t="s">
        <v>8369</v>
      </c>
      <c r="I728" s="11" t="s">
        <v>8369</v>
      </c>
      <c r="J728" s="12" t="s">
        <v>2469</v>
      </c>
      <c r="K728" s="12" t="s">
        <v>6831</v>
      </c>
      <c r="L728" s="8">
        <v>4615852</v>
      </c>
      <c r="M728" s="8">
        <v>4616099</v>
      </c>
      <c r="N728" s="8" t="s">
        <v>9</v>
      </c>
      <c r="O728" s="8">
        <v>4614702</v>
      </c>
      <c r="P728" s="8">
        <v>4614893</v>
      </c>
      <c r="Q728" s="8" t="s">
        <v>9</v>
      </c>
      <c r="R728" s="8">
        <v>2686</v>
      </c>
      <c r="S728" s="8">
        <v>1081</v>
      </c>
      <c r="T728" s="8">
        <v>13609157</v>
      </c>
      <c r="U728" s="8">
        <v>427</v>
      </c>
      <c r="V728" s="8">
        <v>154</v>
      </c>
      <c r="W728" s="8" t="s">
        <v>2467</v>
      </c>
      <c r="X728" s="11" t="s">
        <v>6829</v>
      </c>
    </row>
    <row r="729" spans="1:24">
      <c r="A729" s="7" t="s">
        <v>1370</v>
      </c>
      <c r="B729" s="7" t="s">
        <v>1131</v>
      </c>
      <c r="C729" s="8">
        <v>13</v>
      </c>
      <c r="D729" s="8">
        <v>1</v>
      </c>
      <c r="E729" s="9">
        <v>11.1344093507692</v>
      </c>
      <c r="F729" s="9">
        <v>26.823465020350799</v>
      </c>
      <c r="G729" s="10">
        <v>5.8501208102381E-8</v>
      </c>
      <c r="H729" s="11" t="s">
        <v>8369</v>
      </c>
      <c r="I729" s="11" t="s">
        <v>8367</v>
      </c>
      <c r="J729" s="12" t="s">
        <v>1370</v>
      </c>
      <c r="K729" s="12" t="s">
        <v>1133</v>
      </c>
      <c r="L729" s="8">
        <v>652598</v>
      </c>
      <c r="M729" s="8">
        <v>652881</v>
      </c>
      <c r="N729" s="8" t="s">
        <v>5</v>
      </c>
      <c r="O729" s="8">
        <v>2167168</v>
      </c>
      <c r="P729" s="8">
        <v>2167200</v>
      </c>
      <c r="Q729" s="8" t="s">
        <v>5</v>
      </c>
      <c r="R729" s="8">
        <v>140</v>
      </c>
      <c r="S729" s="8">
        <v>46962</v>
      </c>
      <c r="T729" s="8">
        <v>13565823</v>
      </c>
      <c r="U729" s="8">
        <v>18</v>
      </c>
      <c r="V729" s="8">
        <v>3720</v>
      </c>
      <c r="W729" s="8" t="s">
        <v>1369</v>
      </c>
      <c r="X729" s="11" t="s">
        <v>1129</v>
      </c>
    </row>
    <row r="730" spans="1:24">
      <c r="A730" s="7" t="s">
        <v>1772</v>
      </c>
      <c r="B730" s="7" t="s">
        <v>1131</v>
      </c>
      <c r="C730" s="8">
        <v>13</v>
      </c>
      <c r="D730" s="8">
        <v>1</v>
      </c>
      <c r="E730" s="9">
        <v>2.29273441747387</v>
      </c>
      <c r="F730" s="9">
        <v>8.7943926361509899</v>
      </c>
      <c r="G730" s="10">
        <v>3.0414332328457399E-2</v>
      </c>
      <c r="H730" s="11" t="s">
        <v>8369</v>
      </c>
      <c r="I730" s="11" t="s">
        <v>8367</v>
      </c>
      <c r="J730" s="12" t="s">
        <v>1773</v>
      </c>
      <c r="K730" s="12" t="s">
        <v>1133</v>
      </c>
      <c r="L730" s="8">
        <v>100019</v>
      </c>
      <c r="M730" s="8">
        <v>100184</v>
      </c>
      <c r="N730" s="8" t="s">
        <v>5</v>
      </c>
      <c r="O730" s="8">
        <v>2167195</v>
      </c>
      <c r="P730" s="8">
        <v>2167199</v>
      </c>
      <c r="Q730" s="8" t="s">
        <v>5</v>
      </c>
      <c r="R730" s="8">
        <v>427</v>
      </c>
      <c r="S730" s="8">
        <v>46962</v>
      </c>
      <c r="T730" s="8">
        <v>13565536</v>
      </c>
      <c r="U730" s="8">
        <v>86</v>
      </c>
      <c r="V730" s="8">
        <v>3720</v>
      </c>
      <c r="W730" s="8" t="s">
        <v>1771</v>
      </c>
      <c r="X730" s="11" t="s">
        <v>1129</v>
      </c>
    </row>
    <row r="731" spans="1:24">
      <c r="A731" s="7" t="s">
        <v>2130</v>
      </c>
      <c r="B731" s="7" t="s">
        <v>1131</v>
      </c>
      <c r="C731" s="8">
        <v>13</v>
      </c>
      <c r="D731" s="8">
        <v>1</v>
      </c>
      <c r="E731" s="9">
        <v>2.2989985498454102</v>
      </c>
      <c r="F731" s="9">
        <v>23.324716084710801</v>
      </c>
      <c r="G731" s="10">
        <v>3.1067120837226601E-7</v>
      </c>
      <c r="H731" s="11" t="s">
        <v>8369</v>
      </c>
      <c r="I731" s="11" t="s">
        <v>8367</v>
      </c>
      <c r="J731" s="12" t="s">
        <v>2131</v>
      </c>
      <c r="K731" s="12" t="s">
        <v>1133</v>
      </c>
      <c r="L731" s="8">
        <v>777598</v>
      </c>
      <c r="M731" s="8">
        <v>777834</v>
      </c>
      <c r="N731" s="8" t="s">
        <v>5</v>
      </c>
      <c r="O731" s="8">
        <v>2167161</v>
      </c>
      <c r="P731" s="8">
        <v>2167199</v>
      </c>
      <c r="Q731" s="8" t="s">
        <v>5</v>
      </c>
      <c r="R731" s="8">
        <v>161</v>
      </c>
      <c r="S731" s="8">
        <v>46962</v>
      </c>
      <c r="T731" s="8">
        <v>13565802</v>
      </c>
      <c r="U731" s="8">
        <v>90</v>
      </c>
      <c r="V731" s="8">
        <v>3720</v>
      </c>
      <c r="W731" s="8" t="s">
        <v>2129</v>
      </c>
      <c r="X731" s="11" t="s">
        <v>1129</v>
      </c>
    </row>
    <row r="732" spans="1:24">
      <c r="A732" s="7" t="s">
        <v>6346</v>
      </c>
      <c r="B732" s="7" t="s">
        <v>1131</v>
      </c>
      <c r="C732" s="8">
        <v>13</v>
      </c>
      <c r="D732" s="8">
        <v>1</v>
      </c>
      <c r="E732" s="9">
        <v>3.2714284809438299</v>
      </c>
      <c r="F732" s="9">
        <v>13.8060608921606</v>
      </c>
      <c r="G732" s="10">
        <v>5.31871065771251E-5</v>
      </c>
      <c r="H732" s="11" t="s">
        <v>8361</v>
      </c>
      <c r="I732" s="11" t="s">
        <v>8367</v>
      </c>
      <c r="J732" s="12" t="s">
        <v>2206</v>
      </c>
      <c r="K732" s="12" t="s">
        <v>1133</v>
      </c>
      <c r="L732" s="8">
        <v>134814</v>
      </c>
      <c r="M732" s="8">
        <v>134970</v>
      </c>
      <c r="N732" s="8" t="s">
        <v>5</v>
      </c>
      <c r="O732" s="8">
        <v>2167164</v>
      </c>
      <c r="P732" s="8">
        <v>2167199</v>
      </c>
      <c r="Q732" s="8" t="s">
        <v>5</v>
      </c>
      <c r="R732" s="8">
        <v>272</v>
      </c>
      <c r="S732" s="8">
        <v>46962</v>
      </c>
      <c r="T732" s="8">
        <v>13565691</v>
      </c>
      <c r="U732" s="8">
        <v>61</v>
      </c>
      <c r="V732" s="8">
        <v>3720</v>
      </c>
      <c r="W732" s="8" t="s">
        <v>6345</v>
      </c>
      <c r="X732" s="11" t="s">
        <v>1129</v>
      </c>
    </row>
    <row r="733" spans="1:24">
      <c r="A733" s="7" t="s">
        <v>2344</v>
      </c>
      <c r="B733" s="7" t="s">
        <v>1131</v>
      </c>
      <c r="C733" s="8">
        <v>13</v>
      </c>
      <c r="D733" s="8">
        <v>1</v>
      </c>
      <c r="E733" s="9">
        <v>22.4268872359706</v>
      </c>
      <c r="F733" s="9">
        <v>45.796355590041102</v>
      </c>
      <c r="G733" s="10">
        <v>1.02709930409669E-10</v>
      </c>
      <c r="H733" s="11" t="s">
        <v>8369</v>
      </c>
      <c r="I733" s="11" t="s">
        <v>8367</v>
      </c>
      <c r="J733" s="12" t="s">
        <v>2345</v>
      </c>
      <c r="K733" s="12" t="s">
        <v>1133</v>
      </c>
      <c r="L733" s="8">
        <v>2249703</v>
      </c>
      <c r="M733" s="8">
        <v>2249793</v>
      </c>
      <c r="N733" s="8" t="s">
        <v>5</v>
      </c>
      <c r="O733" s="8">
        <v>2167168</v>
      </c>
      <c r="P733" s="8">
        <v>2167200</v>
      </c>
      <c r="Q733" s="8" t="s">
        <v>5</v>
      </c>
      <c r="R733" s="8">
        <v>82</v>
      </c>
      <c r="S733" s="8">
        <v>46962</v>
      </c>
      <c r="T733" s="8">
        <v>13565881</v>
      </c>
      <c r="U733" s="8">
        <v>9</v>
      </c>
      <c r="V733" s="8">
        <v>3720</v>
      </c>
      <c r="W733" s="8" t="s">
        <v>2343</v>
      </c>
      <c r="X733" s="11" t="s">
        <v>1129</v>
      </c>
    </row>
    <row r="734" spans="1:24">
      <c r="A734" s="7" t="s">
        <v>2452</v>
      </c>
      <c r="B734" s="7" t="s">
        <v>1131</v>
      </c>
      <c r="C734" s="8">
        <v>13</v>
      </c>
      <c r="D734" s="8">
        <v>1</v>
      </c>
      <c r="E734" s="9">
        <v>4.6449487008861903</v>
      </c>
      <c r="F734" s="9">
        <v>16.116992955495199</v>
      </c>
      <c r="G734" s="10">
        <v>2.3811451617139301E-5</v>
      </c>
      <c r="H734" s="11" t="s">
        <v>8369</v>
      </c>
      <c r="I734" s="11" t="s">
        <v>8367</v>
      </c>
      <c r="J734" s="12" t="s">
        <v>2453</v>
      </c>
      <c r="K734" s="12" t="s">
        <v>1133</v>
      </c>
      <c r="L734" s="8">
        <v>4076639</v>
      </c>
      <c r="M734" s="8">
        <v>4076695</v>
      </c>
      <c r="N734" s="8" t="s">
        <v>5</v>
      </c>
      <c r="O734" s="8">
        <v>2167161</v>
      </c>
      <c r="P734" s="8">
        <v>2167199</v>
      </c>
      <c r="Q734" s="8" t="s">
        <v>5</v>
      </c>
      <c r="R734" s="8">
        <v>233</v>
      </c>
      <c r="S734" s="8">
        <v>46962</v>
      </c>
      <c r="T734" s="8">
        <v>13565730</v>
      </c>
      <c r="U734" s="8">
        <v>43</v>
      </c>
      <c r="V734" s="8">
        <v>3720</v>
      </c>
      <c r="W734" s="8" t="s">
        <v>2451</v>
      </c>
      <c r="X734" s="11" t="s">
        <v>1129</v>
      </c>
    </row>
    <row r="735" spans="1:24">
      <c r="A735" s="7" t="s">
        <v>2986</v>
      </c>
      <c r="B735" s="7" t="s">
        <v>29</v>
      </c>
      <c r="C735" s="8">
        <v>13</v>
      </c>
      <c r="D735" s="8">
        <v>1</v>
      </c>
      <c r="E735" s="9">
        <v>0.59891918826895496</v>
      </c>
      <c r="F735" s="9">
        <v>12.8658105306666</v>
      </c>
      <c r="G735" s="10">
        <v>3.3643638277536399E-4</v>
      </c>
      <c r="H735" s="11" t="s">
        <v>8364</v>
      </c>
      <c r="I735" s="11" t="s">
        <v>8367</v>
      </c>
      <c r="J735" s="12" t="s">
        <v>2987</v>
      </c>
      <c r="K735" s="12" t="s">
        <v>31</v>
      </c>
      <c r="L735" s="8">
        <v>932502</v>
      </c>
      <c r="M735" s="8">
        <v>932577</v>
      </c>
      <c r="N735" s="8" t="s">
        <v>5</v>
      </c>
      <c r="O735" s="8">
        <v>2942831</v>
      </c>
      <c r="P735" s="8">
        <v>2942901</v>
      </c>
      <c r="Q735" s="8" t="s">
        <v>5</v>
      </c>
      <c r="R735" s="8">
        <v>436</v>
      </c>
      <c r="S735" s="8">
        <v>31474</v>
      </c>
      <c r="T735" s="8">
        <v>13581015</v>
      </c>
      <c r="U735" s="8">
        <v>195</v>
      </c>
      <c r="V735" s="8">
        <v>6326</v>
      </c>
      <c r="W735" s="8" t="s">
        <v>2985</v>
      </c>
      <c r="X735" s="11" t="s">
        <v>27</v>
      </c>
    </row>
    <row r="736" spans="1:24">
      <c r="A736" s="7" t="s">
        <v>6388</v>
      </c>
      <c r="B736" s="7" t="s">
        <v>45</v>
      </c>
      <c r="C736" s="8">
        <v>13</v>
      </c>
      <c r="D736" s="8" t="s">
        <v>6</v>
      </c>
      <c r="E736" s="9">
        <v>7.0400207635168401</v>
      </c>
      <c r="F736" s="9">
        <v>10.015613955180401</v>
      </c>
      <c r="G736" s="10">
        <v>7.4052195040404702E-3</v>
      </c>
      <c r="H736" s="11" t="s">
        <v>8369</v>
      </c>
      <c r="I736" s="11" t="s">
        <v>8367</v>
      </c>
      <c r="J736" s="12" t="s">
        <v>6389</v>
      </c>
      <c r="K736" s="12" t="s">
        <v>47</v>
      </c>
      <c r="L736" s="8">
        <v>4364481</v>
      </c>
      <c r="M736" s="8">
        <v>4364693</v>
      </c>
      <c r="N736" s="8" t="s">
        <v>9</v>
      </c>
      <c r="O736" s="8">
        <v>1405658</v>
      </c>
      <c r="P736" s="8">
        <v>1405666</v>
      </c>
      <c r="Q736" s="8" t="s">
        <v>9</v>
      </c>
      <c r="R736" s="8">
        <v>262</v>
      </c>
      <c r="S736" s="8">
        <v>67106</v>
      </c>
      <c r="T736" s="8">
        <v>13545557</v>
      </c>
      <c r="U736" s="8">
        <v>24</v>
      </c>
      <c r="V736" s="8">
        <v>2203</v>
      </c>
      <c r="W736" s="8" t="s">
        <v>6387</v>
      </c>
      <c r="X736" s="11" t="s">
        <v>43</v>
      </c>
    </row>
    <row r="737" spans="1:24">
      <c r="A737" s="7" t="s">
        <v>3485</v>
      </c>
      <c r="B737" s="7" t="s">
        <v>45</v>
      </c>
      <c r="C737" s="8">
        <v>13</v>
      </c>
      <c r="D737" s="8">
        <v>1</v>
      </c>
      <c r="E737" s="9">
        <v>5.0604989863686303</v>
      </c>
      <c r="F737" s="9">
        <v>11.359726673946</v>
      </c>
      <c r="G737" s="10">
        <v>1.73577247942137E-3</v>
      </c>
      <c r="H737" s="11" t="s">
        <v>8369</v>
      </c>
      <c r="I737" s="11" t="s">
        <v>8367</v>
      </c>
      <c r="J737" s="12" t="s">
        <v>3486</v>
      </c>
      <c r="K737" s="12" t="s">
        <v>47</v>
      </c>
      <c r="L737" s="8">
        <v>2747938</v>
      </c>
      <c r="M737" s="8">
        <v>2748171</v>
      </c>
      <c r="N737" s="8" t="s">
        <v>5</v>
      </c>
      <c r="O737" s="8">
        <v>1405657</v>
      </c>
      <c r="P737" s="8">
        <v>1405664</v>
      </c>
      <c r="Q737" s="8" t="s">
        <v>9</v>
      </c>
      <c r="R737" s="8">
        <v>231</v>
      </c>
      <c r="S737" s="8">
        <v>67106</v>
      </c>
      <c r="T737" s="8">
        <v>13545588</v>
      </c>
      <c r="U737" s="8">
        <v>34</v>
      </c>
      <c r="V737" s="8">
        <v>2203</v>
      </c>
      <c r="W737" s="8" t="s">
        <v>3484</v>
      </c>
      <c r="X737" s="11" t="s">
        <v>43</v>
      </c>
    </row>
    <row r="738" spans="1:24">
      <c r="A738" s="7" t="s">
        <v>495</v>
      </c>
      <c r="B738" s="7" t="s">
        <v>24</v>
      </c>
      <c r="C738" s="8">
        <v>13</v>
      </c>
      <c r="D738" s="8" t="s">
        <v>6</v>
      </c>
      <c r="E738" s="9">
        <v>0.12935230136921599</v>
      </c>
      <c r="F738" s="9">
        <v>20.216315262954801</v>
      </c>
      <c r="G738" s="10">
        <v>1.17742704062169E-6</v>
      </c>
      <c r="H738" s="11" t="s">
        <v>8369</v>
      </c>
      <c r="I738" s="11" t="s">
        <v>8367</v>
      </c>
      <c r="J738" s="12" t="s">
        <v>496</v>
      </c>
      <c r="K738" s="12" t="s">
        <v>25</v>
      </c>
      <c r="L738" s="8">
        <v>2867664</v>
      </c>
      <c r="M738" s="8">
        <v>2868035</v>
      </c>
      <c r="N738" s="8" t="s">
        <v>9</v>
      </c>
      <c r="O738" s="8">
        <v>1622818</v>
      </c>
      <c r="P738" s="8">
        <v>1622868</v>
      </c>
      <c r="Q738" s="8" t="s">
        <v>9</v>
      </c>
      <c r="R738" s="8">
        <v>1999</v>
      </c>
      <c r="S738" s="8">
        <v>4377</v>
      </c>
      <c r="T738" s="8">
        <v>13606549</v>
      </c>
      <c r="U738" s="8">
        <v>1727</v>
      </c>
      <c r="V738" s="8">
        <v>3261</v>
      </c>
      <c r="W738" s="8" t="s">
        <v>494</v>
      </c>
      <c r="X738" s="11" t="s">
        <v>22</v>
      </c>
    </row>
    <row r="739" spans="1:24">
      <c r="A739" s="7" t="s">
        <v>519</v>
      </c>
      <c r="B739" s="7" t="s">
        <v>4043</v>
      </c>
      <c r="C739" s="8">
        <v>13</v>
      </c>
      <c r="D739" s="8" t="s">
        <v>6</v>
      </c>
      <c r="E739" s="9">
        <v>0.43204632097672202</v>
      </c>
      <c r="F739" s="9">
        <v>52.1190718735986</v>
      </c>
      <c r="G739" s="10">
        <v>1.06250898473897E-11</v>
      </c>
      <c r="H739" s="11" t="s">
        <v>8369</v>
      </c>
      <c r="I739" s="11" t="s">
        <v>8367</v>
      </c>
      <c r="J739" s="12" t="s">
        <v>520</v>
      </c>
      <c r="K739" s="12" t="s">
        <v>4044</v>
      </c>
      <c r="L739" s="8">
        <v>986653</v>
      </c>
      <c r="M739" s="8">
        <v>987093</v>
      </c>
      <c r="N739" s="8" t="s">
        <v>9</v>
      </c>
      <c r="O739" s="8">
        <v>2313120</v>
      </c>
      <c r="P739" s="8">
        <v>2313177</v>
      </c>
      <c r="Q739" s="8" t="s">
        <v>5</v>
      </c>
      <c r="R739" s="8">
        <v>15209</v>
      </c>
      <c r="S739" s="8">
        <v>223</v>
      </c>
      <c r="T739" s="8">
        <v>13597493</v>
      </c>
      <c r="U739" s="8">
        <v>7497</v>
      </c>
      <c r="V739" s="8">
        <v>235</v>
      </c>
      <c r="W739" s="8" t="s">
        <v>518</v>
      </c>
      <c r="X739" s="11" t="s">
        <v>4042</v>
      </c>
    </row>
    <row r="740" spans="1:24">
      <c r="A740" s="7" t="s">
        <v>6590</v>
      </c>
      <c r="B740" s="7" t="s">
        <v>5045</v>
      </c>
      <c r="C740" s="8">
        <v>13</v>
      </c>
      <c r="D740" s="8" t="s">
        <v>6</v>
      </c>
      <c r="E740" s="9">
        <v>1.37529947168032</v>
      </c>
      <c r="F740" s="9">
        <v>16.789735674861699</v>
      </c>
      <c r="G740" s="10">
        <v>2.1884523436322798E-5</v>
      </c>
      <c r="H740" s="11" t="s">
        <v>8369</v>
      </c>
      <c r="I740" s="11" t="s">
        <v>8367</v>
      </c>
      <c r="J740" s="12" t="s">
        <v>6591</v>
      </c>
      <c r="K740" s="12" t="s">
        <v>3051</v>
      </c>
      <c r="L740" s="8">
        <v>983105</v>
      </c>
      <c r="M740" s="8">
        <v>983174</v>
      </c>
      <c r="N740" s="8" t="s">
        <v>5</v>
      </c>
      <c r="O740" s="8">
        <v>2737518</v>
      </c>
      <c r="P740" s="8">
        <v>2737542</v>
      </c>
      <c r="Q740" s="8" t="s">
        <v>5</v>
      </c>
      <c r="R740" s="8">
        <v>113</v>
      </c>
      <c r="S740" s="8">
        <v>92641</v>
      </c>
      <c r="T740" s="8">
        <v>13520171</v>
      </c>
      <c r="U740" s="8">
        <v>93</v>
      </c>
      <c r="V740" s="8">
        <v>6190</v>
      </c>
      <c r="W740" s="8" t="s">
        <v>6588</v>
      </c>
      <c r="X740" s="11" t="s">
        <v>6589</v>
      </c>
    </row>
    <row r="741" spans="1:24">
      <c r="A741" s="7" t="s">
        <v>2417</v>
      </c>
      <c r="B741" s="7" t="s">
        <v>5045</v>
      </c>
      <c r="C741" s="8">
        <v>13</v>
      </c>
      <c r="D741" s="8" t="s">
        <v>6</v>
      </c>
      <c r="E741" s="9">
        <v>1.4188244526567999</v>
      </c>
      <c r="F741" s="9">
        <v>9.4389441916184094</v>
      </c>
      <c r="G741" s="10">
        <v>1.6087034077222399E-2</v>
      </c>
      <c r="H741" s="11" t="s">
        <v>8369</v>
      </c>
      <c r="I741" s="11" t="s">
        <v>8367</v>
      </c>
      <c r="J741" s="12" t="s">
        <v>2418</v>
      </c>
      <c r="K741" s="12" t="s">
        <v>3051</v>
      </c>
      <c r="L741" s="8">
        <v>3485410</v>
      </c>
      <c r="M741" s="8">
        <v>3485446</v>
      </c>
      <c r="N741" s="8" t="s">
        <v>9</v>
      </c>
      <c r="O741" s="8">
        <v>2737533</v>
      </c>
      <c r="P741" s="8">
        <v>2737542</v>
      </c>
      <c r="Q741" s="8" t="s">
        <v>5</v>
      </c>
      <c r="R741" s="8">
        <v>201</v>
      </c>
      <c r="S741" s="8">
        <v>92641</v>
      </c>
      <c r="T741" s="8">
        <v>13520083</v>
      </c>
      <c r="U741" s="8">
        <v>86</v>
      </c>
      <c r="V741" s="8">
        <v>6190</v>
      </c>
      <c r="W741" s="8" t="s">
        <v>2416</v>
      </c>
      <c r="X741" s="11" t="s">
        <v>5043</v>
      </c>
    </row>
    <row r="742" spans="1:24">
      <c r="A742" s="7" t="s">
        <v>5101</v>
      </c>
      <c r="B742" s="7" t="s">
        <v>5139</v>
      </c>
      <c r="C742" s="8">
        <v>13</v>
      </c>
      <c r="D742" s="8">
        <v>1</v>
      </c>
      <c r="E742" s="9">
        <v>0.696555556028852</v>
      </c>
      <c r="F742" s="9">
        <v>11.1575869876573</v>
      </c>
      <c r="G742" s="10">
        <v>1.8505510989867699E-3</v>
      </c>
      <c r="H742" s="11" t="s">
        <v>8369</v>
      </c>
      <c r="I742" s="11" t="s">
        <v>8369</v>
      </c>
      <c r="J742" s="12" t="s">
        <v>5102</v>
      </c>
      <c r="K742" s="12" t="s">
        <v>5140</v>
      </c>
      <c r="L742" s="8">
        <v>255625</v>
      </c>
      <c r="M742" s="8">
        <v>255683</v>
      </c>
      <c r="N742" s="8" t="s">
        <v>9</v>
      </c>
      <c r="O742" s="8">
        <v>1151599</v>
      </c>
      <c r="P742" s="8">
        <v>1151661</v>
      </c>
      <c r="Q742" s="8" t="s">
        <v>5</v>
      </c>
      <c r="R742" s="8">
        <v>435</v>
      </c>
      <c r="S742" s="8">
        <v>36363</v>
      </c>
      <c r="T742" s="8">
        <v>13576127</v>
      </c>
      <c r="U742" s="8">
        <v>276</v>
      </c>
      <c r="V742" s="8">
        <v>3847</v>
      </c>
      <c r="W742" s="8" t="s">
        <v>5100</v>
      </c>
      <c r="X742" s="11" t="s">
        <v>5137</v>
      </c>
    </row>
    <row r="743" spans="1:24">
      <c r="A743" s="7" t="s">
        <v>5399</v>
      </c>
      <c r="B743" s="7" t="s">
        <v>4069</v>
      </c>
      <c r="C743" s="8">
        <v>13</v>
      </c>
      <c r="D743" s="8">
        <v>1</v>
      </c>
      <c r="E743" s="9">
        <v>1.8286792799396101</v>
      </c>
      <c r="F743" s="9">
        <v>82.790125536482705</v>
      </c>
      <c r="G743" s="10">
        <v>2.1681075460982799E-14</v>
      </c>
      <c r="H743" s="11" t="s">
        <v>8367</v>
      </c>
      <c r="I743" s="11" t="s">
        <v>8369</v>
      </c>
      <c r="J743" s="12" t="s">
        <v>5400</v>
      </c>
      <c r="K743" s="12" t="s">
        <v>4070</v>
      </c>
      <c r="L743" s="8">
        <v>3648061</v>
      </c>
      <c r="M743" s="8">
        <v>3648100</v>
      </c>
      <c r="N743" s="8" t="s">
        <v>5</v>
      </c>
      <c r="O743" s="8">
        <v>794830</v>
      </c>
      <c r="P743" s="8">
        <v>794957</v>
      </c>
      <c r="Q743" s="8" t="s">
        <v>5</v>
      </c>
      <c r="R743" s="8">
        <v>2001</v>
      </c>
      <c r="S743" s="8">
        <v>1068</v>
      </c>
      <c r="T743" s="8">
        <v>13609856</v>
      </c>
      <c r="U743" s="8">
        <v>1204</v>
      </c>
      <c r="V743" s="8">
        <v>333</v>
      </c>
      <c r="W743" s="8" t="s">
        <v>5398</v>
      </c>
      <c r="X743" s="11" t="s">
        <v>4068</v>
      </c>
    </row>
    <row r="744" spans="1:24">
      <c r="A744" s="7" t="s">
        <v>1131</v>
      </c>
      <c r="B744" s="7" t="s">
        <v>1178</v>
      </c>
      <c r="C744" s="8">
        <v>13</v>
      </c>
      <c r="D744" s="8" t="s">
        <v>6</v>
      </c>
      <c r="E744" s="9">
        <v>3.3499195618358</v>
      </c>
      <c r="F744" s="9">
        <v>9.4244323346632992</v>
      </c>
      <c r="G744" s="10">
        <v>1.2792392768417401E-2</v>
      </c>
      <c r="H744" s="11" t="s">
        <v>8367</v>
      </c>
      <c r="I744" s="11" t="s">
        <v>8369</v>
      </c>
      <c r="J744" s="12" t="s">
        <v>1133</v>
      </c>
      <c r="K744" s="12" t="s">
        <v>1179</v>
      </c>
      <c r="L744" s="8">
        <v>2167113</v>
      </c>
      <c r="M744" s="8">
        <v>2167157</v>
      </c>
      <c r="N744" s="8" t="s">
        <v>5</v>
      </c>
      <c r="O744" s="8">
        <v>2007613</v>
      </c>
      <c r="P744" s="8">
        <v>2007677</v>
      </c>
      <c r="Q744" s="8" t="s">
        <v>5</v>
      </c>
      <c r="R744" s="8">
        <v>28009</v>
      </c>
      <c r="S744" s="8">
        <v>669</v>
      </c>
      <c r="T744" s="8">
        <v>13584247</v>
      </c>
      <c r="U744" s="8">
        <v>3720</v>
      </c>
      <c r="V744" s="8">
        <v>58</v>
      </c>
      <c r="W744" s="8" t="s">
        <v>1129</v>
      </c>
      <c r="X744" s="11" t="s">
        <v>1177</v>
      </c>
    </row>
    <row r="745" spans="1:24">
      <c r="A745" s="7" t="s">
        <v>3995</v>
      </c>
      <c r="B745" s="7" t="s">
        <v>4944</v>
      </c>
      <c r="C745" s="8">
        <v>13</v>
      </c>
      <c r="D745" s="8">
        <v>1</v>
      </c>
      <c r="E745" s="9">
        <v>1.7100044750363299</v>
      </c>
      <c r="F745" s="9">
        <v>18.8134140512065</v>
      </c>
      <c r="G745" s="10">
        <v>4.5689749847613696E-6</v>
      </c>
      <c r="H745" s="11" t="s">
        <v>8369</v>
      </c>
      <c r="I745" s="11" t="s">
        <v>8369</v>
      </c>
      <c r="J745" s="12" t="s">
        <v>3996</v>
      </c>
      <c r="K745" s="12" t="s">
        <v>4800</v>
      </c>
      <c r="L745" s="8">
        <v>2390006</v>
      </c>
      <c r="M745" s="8">
        <v>2390098</v>
      </c>
      <c r="N745" s="8" t="s">
        <v>9</v>
      </c>
      <c r="O745" s="8">
        <v>657511</v>
      </c>
      <c r="P745" s="8">
        <v>657548</v>
      </c>
      <c r="Q745" s="8" t="s">
        <v>5</v>
      </c>
      <c r="R745" s="8">
        <v>152</v>
      </c>
      <c r="S745" s="8">
        <v>61604</v>
      </c>
      <c r="T745" s="8">
        <v>13551169</v>
      </c>
      <c r="U745" s="8">
        <v>115</v>
      </c>
      <c r="V745" s="8">
        <v>1266</v>
      </c>
      <c r="W745" s="8" t="s">
        <v>3994</v>
      </c>
      <c r="X745" s="11" t="s">
        <v>4943</v>
      </c>
    </row>
    <row r="746" spans="1:24">
      <c r="A746" s="7" t="s">
        <v>3888</v>
      </c>
      <c r="B746" s="7" t="s">
        <v>4944</v>
      </c>
      <c r="C746" s="8">
        <v>13</v>
      </c>
      <c r="D746" s="8" t="s">
        <v>6</v>
      </c>
      <c r="E746" s="9">
        <v>1.62524144681726</v>
      </c>
      <c r="F746" s="9">
        <v>8.9362608860625894</v>
      </c>
      <c r="G746" s="10">
        <v>2.6692674494270801E-2</v>
      </c>
      <c r="H746" s="11" t="s">
        <v>8369</v>
      </c>
      <c r="I746" s="11" t="s">
        <v>8369</v>
      </c>
      <c r="J746" s="12" t="s">
        <v>3889</v>
      </c>
      <c r="K746" s="12" t="s">
        <v>4800</v>
      </c>
      <c r="L746" s="8">
        <v>2741822</v>
      </c>
      <c r="M746" s="8">
        <v>2742047</v>
      </c>
      <c r="N746" s="8" t="s">
        <v>5</v>
      </c>
      <c r="O746" s="8">
        <v>657512</v>
      </c>
      <c r="P746" s="8">
        <v>657549</v>
      </c>
      <c r="Q746" s="8" t="s">
        <v>5</v>
      </c>
      <c r="R746" s="8">
        <v>320</v>
      </c>
      <c r="S746" s="8">
        <v>61604</v>
      </c>
      <c r="T746" s="8">
        <v>13551001</v>
      </c>
      <c r="U746" s="8">
        <v>116</v>
      </c>
      <c r="V746" s="8">
        <v>1266</v>
      </c>
      <c r="W746" s="8" t="s">
        <v>3887</v>
      </c>
      <c r="X746" s="11" t="s">
        <v>4943</v>
      </c>
    </row>
    <row r="747" spans="1:24">
      <c r="A747" s="7" t="s">
        <v>2625</v>
      </c>
      <c r="B747" s="7" t="s">
        <v>2694</v>
      </c>
      <c r="C747" s="8">
        <v>13</v>
      </c>
      <c r="D747" s="8" t="s">
        <v>6</v>
      </c>
      <c r="E747" s="9">
        <v>0.17266763783449501</v>
      </c>
      <c r="F747" s="9">
        <v>12.5862333683269</v>
      </c>
      <c r="G747" s="10">
        <v>4.3244105073733701E-4</v>
      </c>
      <c r="H747" s="11" t="s">
        <v>8367</v>
      </c>
      <c r="I747" s="11" t="s">
        <v>8369</v>
      </c>
      <c r="J747" s="12" t="s">
        <v>2627</v>
      </c>
      <c r="K747" s="12" t="s">
        <v>2695</v>
      </c>
      <c r="L747" s="8">
        <v>1409128</v>
      </c>
      <c r="M747" s="8">
        <v>1409163</v>
      </c>
      <c r="N747" s="8" t="s">
        <v>5</v>
      </c>
      <c r="O747" s="8">
        <v>1734045</v>
      </c>
      <c r="P747" s="8">
        <v>1734109</v>
      </c>
      <c r="Q747" s="8" t="s">
        <v>9</v>
      </c>
      <c r="R747" s="8">
        <v>29723</v>
      </c>
      <c r="S747" s="8">
        <v>472</v>
      </c>
      <c r="T747" s="8">
        <v>13582730</v>
      </c>
      <c r="U747" s="8">
        <v>14260</v>
      </c>
      <c r="V747" s="8">
        <v>300</v>
      </c>
      <c r="W747" s="8" t="s">
        <v>2623</v>
      </c>
      <c r="X747" s="11" t="s">
        <v>2693</v>
      </c>
    </row>
    <row r="748" spans="1:24">
      <c r="A748" s="7" t="s">
        <v>522</v>
      </c>
      <c r="B748" s="7" t="s">
        <v>3978</v>
      </c>
      <c r="C748" s="8">
        <v>13</v>
      </c>
      <c r="D748" s="8" t="s">
        <v>6</v>
      </c>
      <c r="E748" s="9">
        <v>0.93836821129029901</v>
      </c>
      <c r="F748" s="9">
        <v>11.721253038759199</v>
      </c>
      <c r="G748" s="10">
        <v>1.08533650221523E-3</v>
      </c>
      <c r="H748" s="11" t="s">
        <v>8369</v>
      </c>
      <c r="I748" s="11" t="s">
        <v>8369</v>
      </c>
      <c r="J748" s="12" t="s">
        <v>523</v>
      </c>
      <c r="K748" s="12" t="s">
        <v>2705</v>
      </c>
      <c r="L748" s="8">
        <v>584827</v>
      </c>
      <c r="M748" s="8">
        <v>584875</v>
      </c>
      <c r="N748" s="8" t="s">
        <v>9</v>
      </c>
      <c r="O748" s="8">
        <v>461431</v>
      </c>
      <c r="P748" s="8">
        <v>461696</v>
      </c>
      <c r="Q748" s="8" t="s">
        <v>5</v>
      </c>
      <c r="R748" s="8">
        <v>331</v>
      </c>
      <c r="S748" s="8">
        <v>45460</v>
      </c>
      <c r="T748" s="8">
        <v>13567134</v>
      </c>
      <c r="U748" s="8">
        <v>180</v>
      </c>
      <c r="V748" s="8">
        <v>4407</v>
      </c>
      <c r="W748" s="8" t="s">
        <v>521</v>
      </c>
      <c r="X748" s="11" t="s">
        <v>3977</v>
      </c>
    </row>
    <row r="749" spans="1:24">
      <c r="A749" s="7" t="s">
        <v>3658</v>
      </c>
      <c r="B749" s="7" t="s">
        <v>4583</v>
      </c>
      <c r="C749" s="8">
        <v>13</v>
      </c>
      <c r="D749" s="8" t="s">
        <v>6</v>
      </c>
      <c r="E749" s="9">
        <v>2.0741604903257498</v>
      </c>
      <c r="F749" s="9">
        <v>13.308041165696</v>
      </c>
      <c r="G749" s="10">
        <v>2.00378195640348E-4</v>
      </c>
      <c r="H749" s="11" t="s">
        <v>8369</v>
      </c>
      <c r="I749" s="11" t="s">
        <v>8365</v>
      </c>
      <c r="J749" s="12" t="s">
        <v>3658</v>
      </c>
      <c r="K749" s="12" t="s">
        <v>4583</v>
      </c>
      <c r="L749" s="8">
        <v>274066</v>
      </c>
      <c r="M749" s="8">
        <v>274374</v>
      </c>
      <c r="N749" s="8" t="s">
        <v>9</v>
      </c>
      <c r="O749" s="8">
        <v>2103017</v>
      </c>
      <c r="P749" s="8">
        <v>2103484</v>
      </c>
      <c r="Q749" s="8" t="s">
        <v>9</v>
      </c>
      <c r="R749" s="8">
        <v>10646</v>
      </c>
      <c r="S749" s="8">
        <v>1248</v>
      </c>
      <c r="T749" s="8">
        <v>13601031</v>
      </c>
      <c r="U749" s="8">
        <v>315</v>
      </c>
      <c r="V749" s="8">
        <v>516</v>
      </c>
      <c r="W749" s="8" t="s">
        <v>3657</v>
      </c>
      <c r="X749" s="11" t="s">
        <v>4582</v>
      </c>
    </row>
    <row r="750" spans="1:24">
      <c r="A750" s="7" t="s">
        <v>4089</v>
      </c>
      <c r="B750" s="7" t="s">
        <v>6437</v>
      </c>
      <c r="C750" s="8">
        <v>13</v>
      </c>
      <c r="D750" s="8">
        <v>1</v>
      </c>
      <c r="E750" s="9">
        <v>4.6922187122549897</v>
      </c>
      <c r="F750" s="9">
        <v>194.37968333904601</v>
      </c>
      <c r="G750" s="10">
        <v>4.0811628287592101E-19</v>
      </c>
      <c r="H750" s="11" t="s">
        <v>8367</v>
      </c>
      <c r="I750" s="11" t="s">
        <v>8369</v>
      </c>
      <c r="J750" s="12" t="s">
        <v>4067</v>
      </c>
      <c r="K750" s="12" t="s">
        <v>6438</v>
      </c>
      <c r="L750" s="8">
        <v>2976190</v>
      </c>
      <c r="M750" s="8">
        <v>2976386</v>
      </c>
      <c r="N750" s="8" t="s">
        <v>9</v>
      </c>
      <c r="O750" s="8">
        <v>553873</v>
      </c>
      <c r="P750" s="8">
        <v>554011</v>
      </c>
      <c r="Q750" s="8" t="s">
        <v>9</v>
      </c>
      <c r="R750" s="8">
        <v>2231</v>
      </c>
      <c r="S750" s="8">
        <v>408</v>
      </c>
      <c r="T750" s="8">
        <v>13610286</v>
      </c>
      <c r="U750" s="8">
        <v>616</v>
      </c>
      <c r="V750" s="8">
        <v>258</v>
      </c>
      <c r="W750" s="8" t="s">
        <v>4088</v>
      </c>
      <c r="X750" s="11" t="s">
        <v>6436</v>
      </c>
    </row>
    <row r="751" spans="1:24">
      <c r="A751" s="7" t="s">
        <v>3658</v>
      </c>
      <c r="B751" s="7" t="s">
        <v>3207</v>
      </c>
      <c r="C751" s="8">
        <v>13</v>
      </c>
      <c r="D751" s="8">
        <v>2</v>
      </c>
      <c r="E751" s="9">
        <v>1.965080509956</v>
      </c>
      <c r="F751" s="9">
        <v>48.904918337363398</v>
      </c>
      <c r="G751" s="10">
        <v>6.2693246429039399E-12</v>
      </c>
      <c r="H751" s="11" t="s">
        <v>8369</v>
      </c>
      <c r="I751" s="11" t="s">
        <v>8369</v>
      </c>
      <c r="J751" s="12" t="s">
        <v>3658</v>
      </c>
      <c r="K751" s="12" t="s">
        <v>360</v>
      </c>
      <c r="L751" s="8">
        <v>274904</v>
      </c>
      <c r="M751" s="8">
        <v>274989</v>
      </c>
      <c r="N751" s="8" t="s">
        <v>9</v>
      </c>
      <c r="O751" s="8">
        <v>576743</v>
      </c>
      <c r="P751" s="8">
        <v>576815</v>
      </c>
      <c r="Q751" s="8" t="s">
        <v>9</v>
      </c>
      <c r="R751" s="8">
        <v>5599</v>
      </c>
      <c r="S751" s="8">
        <v>646</v>
      </c>
      <c r="T751" s="8">
        <v>13606680</v>
      </c>
      <c r="U751" s="8">
        <v>142</v>
      </c>
      <c r="V751" s="8">
        <v>1047</v>
      </c>
      <c r="W751" s="8" t="s">
        <v>3657</v>
      </c>
      <c r="X751" s="11" t="s">
        <v>3206</v>
      </c>
    </row>
    <row r="752" spans="1:24">
      <c r="A752" s="7" t="s">
        <v>4387</v>
      </c>
      <c r="B752" s="7" t="s">
        <v>4263</v>
      </c>
      <c r="C752" s="8">
        <v>13</v>
      </c>
      <c r="D752" s="8" t="s">
        <v>6</v>
      </c>
      <c r="E752" s="9">
        <v>0.249569118536729</v>
      </c>
      <c r="F752" s="9">
        <v>77.357346800463503</v>
      </c>
      <c r="G752" s="10">
        <v>5.2650513385862203E-14</v>
      </c>
      <c r="H752" s="11" t="s">
        <v>8365</v>
      </c>
      <c r="I752" s="11" t="s">
        <v>8364</v>
      </c>
      <c r="J752" s="12" t="s">
        <v>4387</v>
      </c>
      <c r="K752" s="12" t="s">
        <v>517</v>
      </c>
      <c r="L752" s="8">
        <v>574387</v>
      </c>
      <c r="M752" s="8">
        <v>574591</v>
      </c>
      <c r="N752" s="8" t="s">
        <v>9</v>
      </c>
      <c r="O752" s="8">
        <v>2312729</v>
      </c>
      <c r="P752" s="8">
        <v>2312772</v>
      </c>
      <c r="Q752" s="8" t="s">
        <v>9</v>
      </c>
      <c r="R752" s="8">
        <v>790</v>
      </c>
      <c r="S752" s="8">
        <v>2895</v>
      </c>
      <c r="T752" s="8">
        <v>13609240</v>
      </c>
      <c r="U752" s="8">
        <v>659</v>
      </c>
      <c r="V752" s="8">
        <v>4477</v>
      </c>
      <c r="W752" s="8" t="s">
        <v>4386</v>
      </c>
      <c r="X752" s="11" t="s">
        <v>4262</v>
      </c>
    </row>
    <row r="753" spans="1:24">
      <c r="A753" s="7" t="s">
        <v>4043</v>
      </c>
      <c r="B753" s="7" t="s">
        <v>519</v>
      </c>
      <c r="C753" s="8">
        <v>13</v>
      </c>
      <c r="D753" s="8">
        <v>2</v>
      </c>
      <c r="E753" s="9">
        <v>2.8180806841328701</v>
      </c>
      <c r="F753" s="9">
        <v>617.65411189665701</v>
      </c>
      <c r="G753" s="10">
        <v>3.5552963239168498E-25</v>
      </c>
      <c r="H753" s="11" t="s">
        <v>8367</v>
      </c>
      <c r="I753" s="11" t="s">
        <v>8369</v>
      </c>
      <c r="J753" s="12" t="s">
        <v>4044</v>
      </c>
      <c r="K753" s="12" t="s">
        <v>520</v>
      </c>
      <c r="L753" s="8">
        <v>2313084</v>
      </c>
      <c r="M753" s="8">
        <v>2313096</v>
      </c>
      <c r="N753" s="8" t="s">
        <v>5</v>
      </c>
      <c r="O753" s="8">
        <v>986939</v>
      </c>
      <c r="P753" s="8">
        <v>987046</v>
      </c>
      <c r="Q753" s="8" t="s">
        <v>9</v>
      </c>
      <c r="R753" s="8">
        <v>67</v>
      </c>
      <c r="S753" s="8">
        <v>4275</v>
      </c>
      <c r="T753" s="8">
        <v>13608583</v>
      </c>
      <c r="U753" s="8">
        <v>70</v>
      </c>
      <c r="V753" s="8">
        <v>4323</v>
      </c>
      <c r="W753" s="8" t="s">
        <v>4042</v>
      </c>
      <c r="X753" s="11" t="s">
        <v>518</v>
      </c>
    </row>
    <row r="754" spans="1:24">
      <c r="A754" s="7" t="s">
        <v>6627</v>
      </c>
      <c r="B754" s="7" t="s">
        <v>3050</v>
      </c>
      <c r="C754" s="8">
        <v>13</v>
      </c>
      <c r="D754" s="8" t="s">
        <v>6</v>
      </c>
      <c r="E754" s="9">
        <v>0.32737119297377998</v>
      </c>
      <c r="F754" s="9">
        <v>13.477068163469299</v>
      </c>
      <c r="G754" s="10">
        <v>3.4008085824566202E-4</v>
      </c>
      <c r="H754" s="11" t="s">
        <v>8367</v>
      </c>
      <c r="I754" s="11" t="s">
        <v>8369</v>
      </c>
      <c r="J754" s="12" t="s">
        <v>6627</v>
      </c>
      <c r="K754" s="12" t="s">
        <v>3051</v>
      </c>
      <c r="L754" s="8">
        <v>4001192</v>
      </c>
      <c r="M754" s="8">
        <v>4001290</v>
      </c>
      <c r="N754" s="8" t="s">
        <v>5</v>
      </c>
      <c r="O754" s="8">
        <v>2737446</v>
      </c>
      <c r="P754" s="8">
        <v>2737542</v>
      </c>
      <c r="Q754" s="8" t="s">
        <v>5</v>
      </c>
      <c r="R754" s="8">
        <v>100</v>
      </c>
      <c r="S754" s="8">
        <v>130055</v>
      </c>
      <c r="T754" s="8">
        <v>13482770</v>
      </c>
      <c r="U754" s="8">
        <v>129</v>
      </c>
      <c r="V754" s="8">
        <v>19004</v>
      </c>
      <c r="W754" s="8" t="s">
        <v>6627</v>
      </c>
      <c r="X754" s="11" t="s">
        <v>3049</v>
      </c>
    </row>
    <row r="755" spans="1:24">
      <c r="A755" s="7" t="s">
        <v>6805</v>
      </c>
      <c r="B755" s="7" t="s">
        <v>3050</v>
      </c>
      <c r="C755" s="8">
        <v>13</v>
      </c>
      <c r="D755" s="8">
        <v>1</v>
      </c>
      <c r="E755" s="9">
        <v>0.80654746349816697</v>
      </c>
      <c r="F755" s="9">
        <v>22.152886499858798</v>
      </c>
      <c r="G755" s="10">
        <v>5.2291154309290697E-7</v>
      </c>
      <c r="H755" s="11" t="s">
        <v>8365</v>
      </c>
      <c r="I755" s="11" t="s">
        <v>8369</v>
      </c>
      <c r="J755" s="12" t="s">
        <v>6805</v>
      </c>
      <c r="K755" s="12" t="s">
        <v>3051</v>
      </c>
      <c r="L755" s="8">
        <v>2204402</v>
      </c>
      <c r="M755" s="8">
        <v>2204445</v>
      </c>
      <c r="N755" s="8" t="s">
        <v>5</v>
      </c>
      <c r="O755" s="8">
        <v>2737441</v>
      </c>
      <c r="P755" s="8">
        <v>2737491</v>
      </c>
      <c r="Q755" s="8" t="s">
        <v>5</v>
      </c>
      <c r="R755" s="8">
        <v>213</v>
      </c>
      <c r="S755" s="8">
        <v>37401</v>
      </c>
      <c r="T755" s="8">
        <v>13575311</v>
      </c>
      <c r="U755" s="8">
        <v>73</v>
      </c>
      <c r="V755" s="8">
        <v>12814</v>
      </c>
      <c r="W755" s="8" t="s">
        <v>6804</v>
      </c>
      <c r="X755" s="11" t="s">
        <v>3049</v>
      </c>
    </row>
    <row r="756" spans="1:24">
      <c r="A756" s="7" t="s">
        <v>6444</v>
      </c>
      <c r="B756" s="7" t="s">
        <v>789</v>
      </c>
      <c r="C756" s="8">
        <v>13</v>
      </c>
      <c r="D756" s="8" t="s">
        <v>6</v>
      </c>
      <c r="E756" s="9">
        <v>1.4785541212208</v>
      </c>
      <c r="F756" s="9">
        <v>258.25891501168201</v>
      </c>
      <c r="G756" s="10">
        <v>2.34521108516715E-20</v>
      </c>
      <c r="H756" s="11" t="s">
        <v>8367</v>
      </c>
      <c r="I756" s="11" t="s">
        <v>8369</v>
      </c>
      <c r="J756" s="12" t="s">
        <v>6445</v>
      </c>
      <c r="K756" s="12" t="s">
        <v>790</v>
      </c>
      <c r="L756" s="8">
        <v>3700135</v>
      </c>
      <c r="M756" s="8">
        <v>3700176</v>
      </c>
      <c r="N756" s="8" t="s">
        <v>5</v>
      </c>
      <c r="O756" s="8">
        <v>3640336</v>
      </c>
      <c r="P756" s="8">
        <v>3640596</v>
      </c>
      <c r="Q756" s="8" t="s">
        <v>5</v>
      </c>
      <c r="R756" s="8">
        <v>80</v>
      </c>
      <c r="S756" s="8">
        <v>8560</v>
      </c>
      <c r="T756" s="8">
        <v>13604285</v>
      </c>
      <c r="U756" s="8">
        <v>244</v>
      </c>
      <c r="V756" s="8">
        <v>2320</v>
      </c>
      <c r="W756" s="8" t="s">
        <v>6443</v>
      </c>
      <c r="X756" s="11" t="s">
        <v>788</v>
      </c>
    </row>
    <row r="757" spans="1:24">
      <c r="A757" s="7" t="s">
        <v>2625</v>
      </c>
      <c r="B757" s="7" t="s">
        <v>2441</v>
      </c>
      <c r="C757" s="8">
        <v>13</v>
      </c>
      <c r="D757" s="8">
        <v>1</v>
      </c>
      <c r="E757" s="9">
        <v>0.247108152393337</v>
      </c>
      <c r="F757" s="9">
        <v>121.242595063124</v>
      </c>
      <c r="G757" s="10">
        <v>7.5391991251172104E-16</v>
      </c>
      <c r="H757" s="11" t="s">
        <v>8367</v>
      </c>
      <c r="I757" s="11" t="s">
        <v>8369</v>
      </c>
      <c r="J757" s="12" t="s">
        <v>2627</v>
      </c>
      <c r="K757" s="12" t="s">
        <v>1038</v>
      </c>
      <c r="L757" s="8">
        <v>1409128</v>
      </c>
      <c r="M757" s="8">
        <v>1409170</v>
      </c>
      <c r="N757" s="8" t="s">
        <v>5</v>
      </c>
      <c r="O757" s="8">
        <v>3941301</v>
      </c>
      <c r="P757" s="8">
        <v>3941324</v>
      </c>
      <c r="Q757" s="8" t="s">
        <v>9</v>
      </c>
      <c r="R757" s="8">
        <v>29723</v>
      </c>
      <c r="S757" s="8">
        <v>49</v>
      </c>
      <c r="T757" s="8">
        <v>13583153</v>
      </c>
      <c r="U757" s="8">
        <v>14260</v>
      </c>
      <c r="V757" s="8">
        <v>258</v>
      </c>
      <c r="W757" s="8" t="s">
        <v>2623</v>
      </c>
      <c r="X757" s="11" t="s">
        <v>2440</v>
      </c>
    </row>
    <row r="758" spans="1:24">
      <c r="A758" s="7" t="s">
        <v>1611</v>
      </c>
      <c r="B758" s="7" t="s">
        <v>1131</v>
      </c>
      <c r="C758" s="8">
        <v>12</v>
      </c>
      <c r="D758" s="8" t="s">
        <v>6</v>
      </c>
      <c r="E758" s="9">
        <v>2.2282866299619699</v>
      </c>
      <c r="F758" s="9">
        <v>17.331639375678701</v>
      </c>
      <c r="G758" s="10">
        <v>7.3564758745640294E-5</v>
      </c>
      <c r="H758" s="11" t="s">
        <v>8369</v>
      </c>
      <c r="I758" s="11" t="s">
        <v>8367</v>
      </c>
      <c r="J758" s="12" t="s">
        <v>1612</v>
      </c>
      <c r="K758" s="12" t="s">
        <v>1133</v>
      </c>
      <c r="L758" s="8">
        <v>3852694</v>
      </c>
      <c r="M758" s="8">
        <v>3852785</v>
      </c>
      <c r="N758" s="8" t="s">
        <v>9</v>
      </c>
      <c r="O758" s="8">
        <v>2167195</v>
      </c>
      <c r="P758" s="8">
        <v>2167199</v>
      </c>
      <c r="Q758" s="8" t="s">
        <v>5</v>
      </c>
      <c r="R758" s="8">
        <v>200</v>
      </c>
      <c r="S758" s="8">
        <v>46963</v>
      </c>
      <c r="T758" s="8">
        <v>13565763</v>
      </c>
      <c r="U758" s="8">
        <v>84</v>
      </c>
      <c r="V758" s="8">
        <v>3720</v>
      </c>
      <c r="W758" s="8" t="s">
        <v>1610</v>
      </c>
      <c r="X758" s="11" t="s">
        <v>1129</v>
      </c>
    </row>
    <row r="759" spans="1:24">
      <c r="A759" s="7" t="s">
        <v>2410</v>
      </c>
      <c r="B759" s="7" t="s">
        <v>1131</v>
      </c>
      <c r="C759" s="8">
        <v>12</v>
      </c>
      <c r="D759" s="8">
        <v>1</v>
      </c>
      <c r="E759" s="9">
        <v>6.8590705258812497</v>
      </c>
      <c r="F759" s="9">
        <v>32.701432962681601</v>
      </c>
      <c r="G759" s="10">
        <v>6.7538948087161202E-8</v>
      </c>
      <c r="H759" s="11" t="s">
        <v>8369</v>
      </c>
      <c r="I759" s="11" t="s">
        <v>8367</v>
      </c>
      <c r="J759" s="12" t="s">
        <v>976</v>
      </c>
      <c r="K759" s="12" t="s">
        <v>1133</v>
      </c>
      <c r="L759" s="8">
        <v>3256705</v>
      </c>
      <c r="M759" s="8">
        <v>3256779</v>
      </c>
      <c r="N759" s="8" t="s">
        <v>9</v>
      </c>
      <c r="O759" s="8">
        <v>2167177</v>
      </c>
      <c r="P759" s="8">
        <v>2167200</v>
      </c>
      <c r="Q759" s="8" t="s">
        <v>5</v>
      </c>
      <c r="R759" s="8">
        <v>106</v>
      </c>
      <c r="S759" s="8">
        <v>46963</v>
      </c>
      <c r="T759" s="8">
        <v>13565857</v>
      </c>
      <c r="U759" s="8">
        <v>28</v>
      </c>
      <c r="V759" s="8">
        <v>3720</v>
      </c>
      <c r="W759" s="8" t="s">
        <v>2409</v>
      </c>
      <c r="X759" s="11" t="s">
        <v>1129</v>
      </c>
    </row>
    <row r="760" spans="1:24">
      <c r="A760" s="7" t="s">
        <v>2499</v>
      </c>
      <c r="B760" s="7" t="s">
        <v>1131</v>
      </c>
      <c r="C760" s="8">
        <v>12</v>
      </c>
      <c r="D760" s="8">
        <v>1</v>
      </c>
      <c r="E760" s="9">
        <v>3.48702806881052</v>
      </c>
      <c r="F760" s="9">
        <v>38.091821174162597</v>
      </c>
      <c r="G760" s="10">
        <v>1.26970765108451E-8</v>
      </c>
      <c r="H760" s="11" t="s">
        <v>8369</v>
      </c>
      <c r="I760" s="11" t="s">
        <v>8367</v>
      </c>
      <c r="J760" s="12" t="s">
        <v>2500</v>
      </c>
      <c r="K760" s="12" t="s">
        <v>1133</v>
      </c>
      <c r="L760" s="8">
        <v>1894376</v>
      </c>
      <c r="M760" s="8">
        <v>1894447</v>
      </c>
      <c r="N760" s="8" t="s">
        <v>5</v>
      </c>
      <c r="O760" s="8">
        <v>2167191</v>
      </c>
      <c r="P760" s="8">
        <v>2167199</v>
      </c>
      <c r="Q760" s="8" t="s">
        <v>5</v>
      </c>
      <c r="R760" s="8">
        <v>91</v>
      </c>
      <c r="S760" s="8">
        <v>46963</v>
      </c>
      <c r="T760" s="8">
        <v>13565872</v>
      </c>
      <c r="U760" s="8">
        <v>57</v>
      </c>
      <c r="V760" s="8">
        <v>3720</v>
      </c>
      <c r="W760" s="8" t="s">
        <v>2498</v>
      </c>
      <c r="X760" s="11" t="s">
        <v>1129</v>
      </c>
    </row>
    <row r="761" spans="1:24">
      <c r="A761" s="7" t="s">
        <v>2504</v>
      </c>
      <c r="B761" s="7" t="s">
        <v>1131</v>
      </c>
      <c r="C761" s="8">
        <v>12</v>
      </c>
      <c r="D761" s="8" t="s">
        <v>6</v>
      </c>
      <c r="E761" s="9">
        <v>4.4998072827332498</v>
      </c>
      <c r="F761" s="9">
        <v>16.665028033525601</v>
      </c>
      <c r="G761" s="10">
        <v>1.1318081131974701E-4</v>
      </c>
      <c r="H761" s="11" t="s">
        <v>8369</v>
      </c>
      <c r="I761" s="11" t="s">
        <v>8367</v>
      </c>
      <c r="J761" s="12" t="s">
        <v>2505</v>
      </c>
      <c r="K761" s="12" t="s">
        <v>1133</v>
      </c>
      <c r="L761" s="8">
        <v>2230764</v>
      </c>
      <c r="M761" s="8">
        <v>2230948</v>
      </c>
      <c r="N761" s="8" t="s">
        <v>5</v>
      </c>
      <c r="O761" s="8">
        <v>2167179</v>
      </c>
      <c r="P761" s="8">
        <v>2167200</v>
      </c>
      <c r="Q761" s="8" t="s">
        <v>5</v>
      </c>
      <c r="R761" s="8">
        <v>208</v>
      </c>
      <c r="S761" s="8">
        <v>46963</v>
      </c>
      <c r="T761" s="8">
        <v>13565755</v>
      </c>
      <c r="U761" s="8">
        <v>41</v>
      </c>
      <c r="V761" s="8">
        <v>3720</v>
      </c>
      <c r="W761" s="8" t="s">
        <v>2503</v>
      </c>
      <c r="X761" s="11" t="s">
        <v>1129</v>
      </c>
    </row>
    <row r="762" spans="1:24">
      <c r="A762" s="7" t="s">
        <v>4907</v>
      </c>
      <c r="B762" s="7" t="s">
        <v>2604</v>
      </c>
      <c r="C762" s="8">
        <v>12</v>
      </c>
      <c r="D762" s="8">
        <v>1</v>
      </c>
      <c r="E762" s="9">
        <v>0.59647552425204897</v>
      </c>
      <c r="F762" s="9">
        <v>79.9803572723158</v>
      </c>
      <c r="G762" s="10">
        <v>1.1710032522630101E-12</v>
      </c>
      <c r="H762" s="11" t="s">
        <v>8369</v>
      </c>
      <c r="I762" s="11" t="s">
        <v>8367</v>
      </c>
      <c r="J762" s="12" t="s">
        <v>4908</v>
      </c>
      <c r="K762" s="12" t="s">
        <v>2605</v>
      </c>
      <c r="L762" s="8">
        <v>4180843</v>
      </c>
      <c r="M762" s="8">
        <v>4180892</v>
      </c>
      <c r="N762" s="8" t="s">
        <v>5</v>
      </c>
      <c r="O762" s="8">
        <v>2025223</v>
      </c>
      <c r="P762" s="8">
        <v>2025265</v>
      </c>
      <c r="Q762" s="8" t="s">
        <v>9</v>
      </c>
      <c r="R762" s="8">
        <v>6149</v>
      </c>
      <c r="S762" s="8">
        <v>332</v>
      </c>
      <c r="T762" s="8">
        <v>13606445</v>
      </c>
      <c r="U762" s="8">
        <v>3867</v>
      </c>
      <c r="V762" s="8">
        <v>299</v>
      </c>
      <c r="W762" s="8" t="s">
        <v>4906</v>
      </c>
      <c r="X762" s="11" t="s">
        <v>2603</v>
      </c>
    </row>
    <row r="763" spans="1:24">
      <c r="A763" s="7" t="s">
        <v>5162</v>
      </c>
      <c r="B763" s="7" t="s">
        <v>45</v>
      </c>
      <c r="C763" s="8">
        <v>12</v>
      </c>
      <c r="D763" s="8" t="s">
        <v>6</v>
      </c>
      <c r="E763" s="9">
        <v>1.59594014664198</v>
      </c>
      <c r="F763" s="9">
        <v>10.440547339991801</v>
      </c>
      <c r="G763" s="10">
        <v>1.97734427304317E-2</v>
      </c>
      <c r="H763" s="11" t="s">
        <v>8369</v>
      </c>
      <c r="I763" s="11" t="s">
        <v>8367</v>
      </c>
      <c r="J763" s="12" t="s">
        <v>5163</v>
      </c>
      <c r="K763" s="12" t="s">
        <v>47</v>
      </c>
      <c r="L763" s="8">
        <v>3040350</v>
      </c>
      <c r="M763" s="8">
        <v>3040357</v>
      </c>
      <c r="N763" s="8" t="s">
        <v>5</v>
      </c>
      <c r="O763" s="8">
        <v>1405658</v>
      </c>
      <c r="P763" s="8">
        <v>1405692</v>
      </c>
      <c r="Q763" s="8" t="s">
        <v>9</v>
      </c>
      <c r="R763" s="8">
        <v>232</v>
      </c>
      <c r="S763" s="8">
        <v>67107</v>
      </c>
      <c r="T763" s="8">
        <v>13545587</v>
      </c>
      <c r="U763" s="8">
        <v>101</v>
      </c>
      <c r="V763" s="8">
        <v>2203</v>
      </c>
      <c r="W763" s="8" t="s">
        <v>5161</v>
      </c>
      <c r="X763" s="11" t="s">
        <v>43</v>
      </c>
    </row>
    <row r="764" spans="1:24">
      <c r="A764" s="7" t="s">
        <v>3431</v>
      </c>
      <c r="B764" s="7" t="s">
        <v>45</v>
      </c>
      <c r="C764" s="8">
        <v>12</v>
      </c>
      <c r="D764" s="8" t="s">
        <v>6</v>
      </c>
      <c r="E764" s="9">
        <v>3.0120398948548899</v>
      </c>
      <c r="F764" s="9">
        <v>10.263585879671499</v>
      </c>
      <c r="G764" s="10">
        <v>2.37088928593173E-2</v>
      </c>
      <c r="H764" s="11" t="s">
        <v>8369</v>
      </c>
      <c r="I764" s="11" t="s">
        <v>8367</v>
      </c>
      <c r="J764" s="12" t="s">
        <v>3432</v>
      </c>
      <c r="K764" s="12" t="s">
        <v>47</v>
      </c>
      <c r="L764" s="8">
        <v>904161</v>
      </c>
      <c r="M764" s="8">
        <v>904441</v>
      </c>
      <c r="N764" s="8" t="s">
        <v>9</v>
      </c>
      <c r="O764" s="8">
        <v>1405658</v>
      </c>
      <c r="P764" s="8">
        <v>1405663</v>
      </c>
      <c r="Q764" s="8" t="s">
        <v>9</v>
      </c>
      <c r="R764" s="8">
        <v>236</v>
      </c>
      <c r="S764" s="8">
        <v>67107</v>
      </c>
      <c r="T764" s="8">
        <v>13545583</v>
      </c>
      <c r="U764" s="8">
        <v>53</v>
      </c>
      <c r="V764" s="8">
        <v>2203</v>
      </c>
      <c r="W764" s="8" t="s">
        <v>3430</v>
      </c>
      <c r="X764" s="11" t="s">
        <v>43</v>
      </c>
    </row>
    <row r="765" spans="1:24">
      <c r="A765" s="7" t="s">
        <v>3522</v>
      </c>
      <c r="B765" s="7" t="s">
        <v>24</v>
      </c>
      <c r="C765" s="8">
        <v>12</v>
      </c>
      <c r="D765" s="8">
        <v>1</v>
      </c>
      <c r="E765" s="9">
        <v>1.3049568090255899E-2</v>
      </c>
      <c r="F765" s="9">
        <v>26.1365200212696</v>
      </c>
      <c r="G765" s="10">
        <v>5.00137933480622E-7</v>
      </c>
      <c r="H765" s="11" t="s">
        <v>8368</v>
      </c>
      <c r="I765" s="11" t="s">
        <v>8367</v>
      </c>
      <c r="J765" s="12" t="s">
        <v>3523</v>
      </c>
      <c r="K765" s="12" t="s">
        <v>25</v>
      </c>
      <c r="L765" s="8">
        <v>3982362</v>
      </c>
      <c r="M765" s="8">
        <v>3982396</v>
      </c>
      <c r="N765" s="8" t="s">
        <v>5</v>
      </c>
      <c r="O765" s="8">
        <v>1622818</v>
      </c>
      <c r="P765" s="8">
        <v>1622848</v>
      </c>
      <c r="Q765" s="8" t="s">
        <v>9</v>
      </c>
      <c r="R765" s="8">
        <v>1427</v>
      </c>
      <c r="S765" s="8">
        <v>4378</v>
      </c>
      <c r="T765" s="8">
        <v>13607121</v>
      </c>
      <c r="U765" s="8">
        <v>15837</v>
      </c>
      <c r="V765" s="8">
        <v>3261</v>
      </c>
      <c r="W765" s="8" t="s">
        <v>3521</v>
      </c>
      <c r="X765" s="11" t="s">
        <v>22</v>
      </c>
    </row>
    <row r="766" spans="1:24">
      <c r="A766" s="7" t="s">
        <v>6433</v>
      </c>
      <c r="B766" s="7" t="s">
        <v>24</v>
      </c>
      <c r="C766" s="8">
        <v>12</v>
      </c>
      <c r="D766" s="8" t="s">
        <v>6</v>
      </c>
      <c r="E766" s="9">
        <v>1.2486922969743699</v>
      </c>
      <c r="F766" s="9">
        <v>186.50088624942899</v>
      </c>
      <c r="G766" s="10">
        <v>5.7364072581506603E-17</v>
      </c>
      <c r="H766" s="11" t="s">
        <v>8365</v>
      </c>
      <c r="I766" s="11" t="s">
        <v>8367</v>
      </c>
      <c r="J766" s="12" t="s">
        <v>6433</v>
      </c>
      <c r="K766" s="12" t="s">
        <v>25</v>
      </c>
      <c r="L766" s="8">
        <v>4518367</v>
      </c>
      <c r="M766" s="8">
        <v>4518514</v>
      </c>
      <c r="N766" s="8" t="s">
        <v>5</v>
      </c>
      <c r="O766" s="8">
        <v>1622818</v>
      </c>
      <c r="P766" s="8">
        <v>1622835</v>
      </c>
      <c r="Q766" s="8" t="s">
        <v>9</v>
      </c>
      <c r="R766" s="8">
        <v>200</v>
      </c>
      <c r="S766" s="8">
        <v>4378</v>
      </c>
      <c r="T766" s="8">
        <v>13608348</v>
      </c>
      <c r="U766" s="8">
        <v>173</v>
      </c>
      <c r="V766" s="8">
        <v>3261</v>
      </c>
      <c r="W766" s="8" t="s">
        <v>6432</v>
      </c>
      <c r="X766" s="11" t="s">
        <v>22</v>
      </c>
    </row>
    <row r="767" spans="1:24">
      <c r="A767" s="7" t="s">
        <v>6503</v>
      </c>
      <c r="B767" s="7" t="s">
        <v>8371</v>
      </c>
      <c r="C767" s="8">
        <v>12</v>
      </c>
      <c r="D767" s="8">
        <v>1</v>
      </c>
      <c r="E767" s="9">
        <v>27.327512859419901</v>
      </c>
      <c r="F767" s="9">
        <v>163.67496018928799</v>
      </c>
      <c r="G767" s="10">
        <v>2.2582720396478501E-16</v>
      </c>
      <c r="H767" s="11" t="s">
        <v>8369</v>
      </c>
      <c r="I767" s="11" t="s">
        <v>8367</v>
      </c>
      <c r="J767" s="12" t="s">
        <v>6504</v>
      </c>
      <c r="K767" s="12" t="s">
        <v>8371</v>
      </c>
      <c r="L767" s="8">
        <v>1821896</v>
      </c>
      <c r="M767" s="8">
        <v>1821997</v>
      </c>
      <c r="N767" s="8" t="s">
        <v>9</v>
      </c>
      <c r="O767" s="8">
        <v>1991747</v>
      </c>
      <c r="P767" s="8">
        <v>1991752</v>
      </c>
      <c r="Q767" s="8" t="s">
        <v>9</v>
      </c>
      <c r="R767" s="8">
        <v>439</v>
      </c>
      <c r="S767" s="8">
        <v>2273</v>
      </c>
      <c r="T767" s="8">
        <v>13610214</v>
      </c>
      <c r="U767" s="8">
        <v>92</v>
      </c>
      <c r="V767" s="8">
        <v>270</v>
      </c>
      <c r="W767" s="8" t="s">
        <v>6502</v>
      </c>
      <c r="X767" s="11" t="s">
        <v>2602</v>
      </c>
    </row>
    <row r="768" spans="1:24">
      <c r="A768" s="7" t="s">
        <v>6057</v>
      </c>
      <c r="B768" s="7" t="s">
        <v>6449</v>
      </c>
      <c r="C768" s="8">
        <v>12</v>
      </c>
      <c r="D768" s="8">
        <v>1</v>
      </c>
      <c r="E768" s="9">
        <v>6.3580697774762296</v>
      </c>
      <c r="F768" s="9">
        <v>45.856366610786999</v>
      </c>
      <c r="G768" s="10">
        <v>8.28913061838586E-10</v>
      </c>
      <c r="H768" s="11" t="s">
        <v>8365</v>
      </c>
      <c r="I768" s="11" t="s">
        <v>8367</v>
      </c>
      <c r="J768" s="12" t="s">
        <v>6057</v>
      </c>
      <c r="K768" s="12" t="s">
        <v>18</v>
      </c>
      <c r="L768" s="8">
        <v>2653422</v>
      </c>
      <c r="M768" s="8">
        <v>2653455</v>
      </c>
      <c r="N768" s="8" t="s">
        <v>9</v>
      </c>
      <c r="O768" s="8">
        <v>2653874</v>
      </c>
      <c r="P768" s="8">
        <v>2653986</v>
      </c>
      <c r="Q768" s="8" t="s">
        <v>5</v>
      </c>
      <c r="R768" s="8">
        <v>333</v>
      </c>
      <c r="S768" s="8">
        <v>10689</v>
      </c>
      <c r="T768" s="8">
        <v>13601904</v>
      </c>
      <c r="U768" s="8">
        <v>158</v>
      </c>
      <c r="V768" s="8">
        <v>80</v>
      </c>
      <c r="W768" s="8" t="s">
        <v>6056</v>
      </c>
      <c r="X768" s="11" t="s">
        <v>6448</v>
      </c>
    </row>
    <row r="769" spans="1:24">
      <c r="A769" s="7" t="s">
        <v>2476</v>
      </c>
      <c r="B769" s="7" t="s">
        <v>5078</v>
      </c>
      <c r="C769" s="8">
        <v>12</v>
      </c>
      <c r="D769" s="8">
        <v>1</v>
      </c>
      <c r="E769" s="9">
        <v>35.467155502090897</v>
      </c>
      <c r="F769" s="9">
        <v>555.03795298726698</v>
      </c>
      <c r="G769" s="10">
        <v>1.3598410354635E-21</v>
      </c>
      <c r="H769" s="11" t="s">
        <v>8364</v>
      </c>
      <c r="I769" s="11" t="s">
        <v>8369</v>
      </c>
      <c r="J769" s="12" t="s">
        <v>936</v>
      </c>
      <c r="K769" s="12" t="s">
        <v>5079</v>
      </c>
      <c r="L769" s="8">
        <v>313260</v>
      </c>
      <c r="M769" s="8">
        <v>313285</v>
      </c>
      <c r="N769" s="8" t="s">
        <v>9</v>
      </c>
      <c r="O769" s="8">
        <v>3276681</v>
      </c>
      <c r="P769" s="8">
        <v>3276888</v>
      </c>
      <c r="Q769" s="8" t="s">
        <v>5</v>
      </c>
      <c r="R769" s="8">
        <v>24</v>
      </c>
      <c r="S769" s="8">
        <v>12252</v>
      </c>
      <c r="T769" s="8">
        <v>13600650</v>
      </c>
      <c r="U769" s="8">
        <v>35</v>
      </c>
      <c r="V769" s="8">
        <v>444</v>
      </c>
      <c r="W769" s="8" t="s">
        <v>2475</v>
      </c>
      <c r="X769" s="11" t="s">
        <v>5077</v>
      </c>
    </row>
    <row r="770" spans="1:24">
      <c r="A770" s="7" t="s">
        <v>2964</v>
      </c>
      <c r="B770" s="7" t="s">
        <v>279</v>
      </c>
      <c r="C770" s="8">
        <v>12</v>
      </c>
      <c r="D770" s="8">
        <v>1</v>
      </c>
      <c r="E770" s="9">
        <v>1.07029476261128</v>
      </c>
      <c r="F770" s="9">
        <v>17.633014812738502</v>
      </c>
      <c r="G770" s="10">
        <v>5.3841650967917803E-5</v>
      </c>
      <c r="H770" s="11" t="s">
        <v>8369</v>
      </c>
      <c r="I770" s="11" t="s">
        <v>8369</v>
      </c>
      <c r="J770" s="12" t="s">
        <v>2965</v>
      </c>
      <c r="K770" s="12" t="s">
        <v>280</v>
      </c>
      <c r="L770" s="8">
        <v>2349305</v>
      </c>
      <c r="M770" s="8">
        <v>2349480</v>
      </c>
      <c r="N770" s="8" t="s">
        <v>9</v>
      </c>
      <c r="O770" s="8">
        <v>2351241</v>
      </c>
      <c r="P770" s="8">
        <v>2351648</v>
      </c>
      <c r="Q770" s="8" t="s">
        <v>9</v>
      </c>
      <c r="R770" s="8">
        <v>307</v>
      </c>
      <c r="S770" s="8">
        <v>30109</v>
      </c>
      <c r="T770" s="8">
        <v>13582510</v>
      </c>
      <c r="U770" s="8">
        <v>141</v>
      </c>
      <c r="V770" s="8">
        <v>4551</v>
      </c>
      <c r="W770" s="8" t="s">
        <v>2963</v>
      </c>
      <c r="X770" s="11" t="s">
        <v>278</v>
      </c>
    </row>
    <row r="771" spans="1:24">
      <c r="A771" s="7" t="s">
        <v>6550</v>
      </c>
      <c r="B771" s="7" t="s">
        <v>6551</v>
      </c>
      <c r="C771" s="8">
        <v>12</v>
      </c>
      <c r="D771" s="8" t="s">
        <v>6</v>
      </c>
      <c r="E771" s="9">
        <v>4.6006130097850804</v>
      </c>
      <c r="F771" s="9">
        <v>20.159049733785501</v>
      </c>
      <c r="G771" s="10">
        <v>1.24997820044207E-5</v>
      </c>
      <c r="H771" s="11" t="s">
        <v>8369</v>
      </c>
      <c r="I771" s="11" t="s">
        <v>8361</v>
      </c>
      <c r="J771" s="12" t="s">
        <v>6552</v>
      </c>
      <c r="K771" s="12" t="s">
        <v>6251</v>
      </c>
      <c r="L771" s="8">
        <v>4634325</v>
      </c>
      <c r="M771" s="8">
        <v>4634580</v>
      </c>
      <c r="N771" s="8" t="s">
        <v>5</v>
      </c>
      <c r="O771" s="8">
        <v>1795213</v>
      </c>
      <c r="P771" s="8">
        <v>1795293</v>
      </c>
      <c r="Q771" s="8" t="s">
        <v>9</v>
      </c>
      <c r="R771" s="8">
        <v>238</v>
      </c>
      <c r="S771" s="8">
        <v>33962</v>
      </c>
      <c r="T771" s="8">
        <v>13578726</v>
      </c>
      <c r="U771" s="8">
        <v>69</v>
      </c>
      <c r="V771" s="8">
        <v>302</v>
      </c>
      <c r="W771" s="8" t="s">
        <v>6548</v>
      </c>
      <c r="X771" s="11" t="s">
        <v>6549</v>
      </c>
    </row>
    <row r="772" spans="1:24">
      <c r="A772" s="7" t="s">
        <v>4387</v>
      </c>
      <c r="B772" s="7" t="s">
        <v>3658</v>
      </c>
      <c r="C772" s="8">
        <v>12</v>
      </c>
      <c r="D772" s="8">
        <v>1</v>
      </c>
      <c r="E772" s="9">
        <v>6.6949996349870302</v>
      </c>
      <c r="F772" s="9">
        <v>43.299223972535202</v>
      </c>
      <c r="G772" s="10">
        <v>1.4080856010489801E-9</v>
      </c>
      <c r="H772" s="11" t="s">
        <v>8365</v>
      </c>
      <c r="I772" s="11" t="s">
        <v>8369</v>
      </c>
      <c r="J772" s="12" t="s">
        <v>4387</v>
      </c>
      <c r="K772" s="12" t="s">
        <v>3658</v>
      </c>
      <c r="L772" s="8">
        <v>574565</v>
      </c>
      <c r="M772" s="8">
        <v>574614</v>
      </c>
      <c r="N772" s="8" t="s">
        <v>9</v>
      </c>
      <c r="O772" s="8">
        <v>275001</v>
      </c>
      <c r="P772" s="8">
        <v>275127</v>
      </c>
      <c r="Q772" s="8" t="s">
        <v>9</v>
      </c>
      <c r="R772" s="8">
        <v>1239</v>
      </c>
      <c r="S772" s="8">
        <v>3044</v>
      </c>
      <c r="T772" s="8">
        <v>13608643</v>
      </c>
      <c r="U772" s="8">
        <v>516</v>
      </c>
      <c r="V772" s="8">
        <v>194</v>
      </c>
      <c r="W772" s="8" t="s">
        <v>4386</v>
      </c>
      <c r="X772" s="11" t="s">
        <v>3657</v>
      </c>
    </row>
    <row r="773" spans="1:24">
      <c r="A773" s="7" t="s">
        <v>6057</v>
      </c>
      <c r="B773" s="7" t="s">
        <v>1649</v>
      </c>
      <c r="C773" s="8">
        <v>12</v>
      </c>
      <c r="D773" s="8" t="s">
        <v>6</v>
      </c>
      <c r="E773" s="9">
        <v>0.14433589437576699</v>
      </c>
      <c r="F773" s="9">
        <v>16.070606067060002</v>
      </c>
      <c r="G773" s="10">
        <v>1.5125777452914101E-4</v>
      </c>
      <c r="H773" s="11" t="s">
        <v>8365</v>
      </c>
      <c r="I773" s="11" t="s">
        <v>8369</v>
      </c>
      <c r="J773" s="12" t="s">
        <v>6057</v>
      </c>
      <c r="K773" s="12" t="s">
        <v>1650</v>
      </c>
      <c r="L773" s="8">
        <v>2653428</v>
      </c>
      <c r="M773" s="8">
        <v>2653456</v>
      </c>
      <c r="N773" s="8" t="s">
        <v>9</v>
      </c>
      <c r="O773" s="8">
        <v>1757407</v>
      </c>
      <c r="P773" s="8">
        <v>1757569</v>
      </c>
      <c r="Q773" s="8" t="s">
        <v>5</v>
      </c>
      <c r="R773" s="8">
        <v>333</v>
      </c>
      <c r="S773" s="8">
        <v>30456</v>
      </c>
      <c r="T773" s="8">
        <v>13582137</v>
      </c>
      <c r="U773" s="8">
        <v>158</v>
      </c>
      <c r="V773" s="8">
        <v>30055</v>
      </c>
      <c r="W773" s="8" t="s">
        <v>6056</v>
      </c>
      <c r="X773" s="11" t="s">
        <v>1648</v>
      </c>
    </row>
    <row r="774" spans="1:24">
      <c r="A774" s="7" t="s">
        <v>4443</v>
      </c>
      <c r="B774" s="7" t="s">
        <v>6378</v>
      </c>
      <c r="C774" s="8">
        <v>12</v>
      </c>
      <c r="D774" s="8" t="s">
        <v>6</v>
      </c>
      <c r="E774" s="9">
        <v>9.5767439084137804E-3</v>
      </c>
      <c r="F774" s="9">
        <v>9.5294418045323503</v>
      </c>
      <c r="G774" s="10">
        <v>4.20883748983263E-2</v>
      </c>
      <c r="H774" s="11" t="s">
        <v>8368</v>
      </c>
      <c r="I774" s="11" t="s">
        <v>8361</v>
      </c>
      <c r="J774" s="12" t="s">
        <v>4444</v>
      </c>
      <c r="K774" s="12" t="s">
        <v>1662</v>
      </c>
      <c r="L774" s="8">
        <v>780801</v>
      </c>
      <c r="M774" s="8">
        <v>780816</v>
      </c>
      <c r="N774" s="8" t="s">
        <v>5</v>
      </c>
      <c r="O774" s="8">
        <v>2814159</v>
      </c>
      <c r="P774" s="8">
        <v>2814171</v>
      </c>
      <c r="Q774" s="8" t="s">
        <v>9</v>
      </c>
      <c r="R774" s="8">
        <v>7064</v>
      </c>
      <c r="S774" s="8">
        <v>2425</v>
      </c>
      <c r="T774" s="8">
        <v>13603437</v>
      </c>
      <c r="U774" s="8">
        <v>449925</v>
      </c>
      <c r="V774" s="8">
        <v>81</v>
      </c>
      <c r="W774" s="8" t="s">
        <v>4442</v>
      </c>
      <c r="X774" s="11" t="s">
        <v>6377</v>
      </c>
    </row>
    <row r="775" spans="1:24">
      <c r="A775" s="7" t="s">
        <v>2415</v>
      </c>
      <c r="B775" s="7" t="s">
        <v>5001</v>
      </c>
      <c r="C775" s="8">
        <v>12</v>
      </c>
      <c r="D775" s="8" t="s">
        <v>6</v>
      </c>
      <c r="E775" s="9">
        <v>1.9637782540806401</v>
      </c>
      <c r="F775" s="9">
        <v>10.5543742712428</v>
      </c>
      <c r="G775" s="10">
        <v>2.7087668704967299E-2</v>
      </c>
      <c r="H775" s="11" t="s">
        <v>8369</v>
      </c>
      <c r="I775" s="11" t="s">
        <v>8361</v>
      </c>
      <c r="J775" s="12" t="s">
        <v>2415</v>
      </c>
      <c r="K775" s="12" t="s">
        <v>4215</v>
      </c>
      <c r="L775" s="8">
        <v>3403712</v>
      </c>
      <c r="M775" s="8">
        <v>3403735</v>
      </c>
      <c r="N775" s="8" t="s">
        <v>5</v>
      </c>
      <c r="O775" s="8">
        <v>4250526</v>
      </c>
      <c r="P775" s="8">
        <v>4250533</v>
      </c>
      <c r="Q775" s="8" t="s">
        <v>5</v>
      </c>
      <c r="R775" s="8">
        <v>87</v>
      </c>
      <c r="S775" s="8">
        <v>175606</v>
      </c>
      <c r="T775" s="8">
        <v>13437233</v>
      </c>
      <c r="U775" s="8">
        <v>33</v>
      </c>
      <c r="V775" s="8">
        <v>1863</v>
      </c>
      <c r="W775" s="8" t="s">
        <v>2414</v>
      </c>
      <c r="X775" s="11" t="s">
        <v>4999</v>
      </c>
    </row>
    <row r="776" spans="1:24">
      <c r="A776" s="7" t="s">
        <v>24</v>
      </c>
      <c r="B776" s="7" t="s">
        <v>1874</v>
      </c>
      <c r="C776" s="8">
        <v>12</v>
      </c>
      <c r="D776" s="8" t="s">
        <v>6</v>
      </c>
      <c r="E776" s="9">
        <v>0.61013582249029197</v>
      </c>
      <c r="F776" s="9">
        <v>165.68070122044</v>
      </c>
      <c r="G776" s="10">
        <v>2.0788416759390201E-16</v>
      </c>
      <c r="H776" s="11" t="s">
        <v>8367</v>
      </c>
      <c r="I776" s="11" t="s">
        <v>8369</v>
      </c>
      <c r="J776" s="12" t="s">
        <v>25</v>
      </c>
      <c r="K776" s="12" t="s">
        <v>1875</v>
      </c>
      <c r="L776" s="8">
        <v>1622855</v>
      </c>
      <c r="M776" s="8">
        <v>1622915</v>
      </c>
      <c r="N776" s="8" t="s">
        <v>9</v>
      </c>
      <c r="O776" s="8">
        <v>3637681</v>
      </c>
      <c r="P776" s="8">
        <v>3637956</v>
      </c>
      <c r="Q776" s="8" t="s">
        <v>5</v>
      </c>
      <c r="R776" s="8">
        <v>3190</v>
      </c>
      <c r="S776" s="8">
        <v>309</v>
      </c>
      <c r="T776" s="8">
        <v>13609427</v>
      </c>
      <c r="U776" s="8">
        <v>4689</v>
      </c>
      <c r="V776" s="8">
        <v>242</v>
      </c>
      <c r="W776" s="8" t="s">
        <v>22</v>
      </c>
      <c r="X776" s="11" t="s">
        <v>1873</v>
      </c>
    </row>
    <row r="777" spans="1:24">
      <c r="A777" s="7" t="s">
        <v>5998</v>
      </c>
      <c r="B777" s="7" t="s">
        <v>650</v>
      </c>
      <c r="C777" s="8">
        <v>12</v>
      </c>
      <c r="D777" s="8" t="s">
        <v>6</v>
      </c>
      <c r="E777" s="9">
        <v>1.1266098144173899</v>
      </c>
      <c r="F777" s="9">
        <v>69.554887890657497</v>
      </c>
      <c r="G777" s="10">
        <v>5.9123352466764904E-12</v>
      </c>
      <c r="H777" s="11" t="s">
        <v>8365</v>
      </c>
      <c r="I777" s="11" t="s">
        <v>8369</v>
      </c>
      <c r="J777" s="12" t="s">
        <v>5998</v>
      </c>
      <c r="K777" s="12" t="s">
        <v>651</v>
      </c>
      <c r="L777" s="8">
        <v>1417422</v>
      </c>
      <c r="M777" s="8">
        <v>1417442</v>
      </c>
      <c r="N777" s="8" t="s">
        <v>5</v>
      </c>
      <c r="O777" s="8">
        <v>4184005</v>
      </c>
      <c r="P777" s="8">
        <v>4184179</v>
      </c>
      <c r="Q777" s="8" t="s">
        <v>5</v>
      </c>
      <c r="R777" s="8">
        <v>5943</v>
      </c>
      <c r="S777" s="8">
        <v>395</v>
      </c>
      <c r="T777" s="8">
        <v>13606588</v>
      </c>
      <c r="U777" s="8">
        <v>1154</v>
      </c>
      <c r="V777" s="8">
        <v>528</v>
      </c>
      <c r="W777" s="8" t="s">
        <v>5997</v>
      </c>
      <c r="X777" s="11" t="s">
        <v>649</v>
      </c>
    </row>
    <row r="778" spans="1:24">
      <c r="A778" s="7" t="s">
        <v>743</v>
      </c>
      <c r="B778" s="7" t="s">
        <v>6032</v>
      </c>
      <c r="C778" s="8">
        <v>12</v>
      </c>
      <c r="D778" s="8">
        <v>1</v>
      </c>
      <c r="E778" s="9">
        <v>4.1312074120848497</v>
      </c>
      <c r="F778" s="9">
        <v>25.573436928667601</v>
      </c>
      <c r="G778" s="10">
        <v>7.6478726875591999E-7</v>
      </c>
      <c r="H778" s="11" t="s">
        <v>8369</v>
      </c>
      <c r="I778" s="11" t="s">
        <v>8363</v>
      </c>
      <c r="J778" s="12" t="s">
        <v>744</v>
      </c>
      <c r="K778" s="12" t="s">
        <v>6032</v>
      </c>
      <c r="L778" s="8">
        <v>3888486</v>
      </c>
      <c r="M778" s="8">
        <v>3888494</v>
      </c>
      <c r="N778" s="8" t="s">
        <v>5</v>
      </c>
      <c r="O778" s="8">
        <v>3923636</v>
      </c>
      <c r="P778" s="8">
        <v>3923737</v>
      </c>
      <c r="Q778" s="8" t="s">
        <v>5</v>
      </c>
      <c r="R778" s="8">
        <v>21118</v>
      </c>
      <c r="S778" s="8">
        <v>302</v>
      </c>
      <c r="T778" s="8">
        <v>13591506</v>
      </c>
      <c r="U778" s="8">
        <v>5081</v>
      </c>
      <c r="V778" s="8">
        <v>32</v>
      </c>
      <c r="W778" s="8" t="s">
        <v>742</v>
      </c>
      <c r="X778" s="11" t="s">
        <v>6031</v>
      </c>
    </row>
    <row r="779" spans="1:24">
      <c r="A779" s="7" t="s">
        <v>6823</v>
      </c>
      <c r="B779" s="7" t="s">
        <v>6220</v>
      </c>
      <c r="C779" s="8">
        <v>12</v>
      </c>
      <c r="D779" s="8" t="s">
        <v>6</v>
      </c>
      <c r="E779" s="9">
        <v>4.20316911253874</v>
      </c>
      <c r="F779" s="9">
        <v>174.42740935580699</v>
      </c>
      <c r="G779" s="10">
        <v>1.0155986515446001E-16</v>
      </c>
      <c r="H779" s="11" t="s">
        <v>8369</v>
      </c>
      <c r="I779" s="11" t="s">
        <v>8369</v>
      </c>
      <c r="J779" s="12" t="s">
        <v>6824</v>
      </c>
      <c r="K779" s="12" t="s">
        <v>6222</v>
      </c>
      <c r="L779" s="8">
        <v>4021701</v>
      </c>
      <c r="M779" s="8">
        <v>4021833</v>
      </c>
      <c r="N779" s="8" t="s">
        <v>5</v>
      </c>
      <c r="O779" s="8">
        <v>4022869</v>
      </c>
      <c r="P779" s="8">
        <v>4023195</v>
      </c>
      <c r="Q779" s="8" t="s">
        <v>5</v>
      </c>
      <c r="R779" s="8">
        <v>687</v>
      </c>
      <c r="S779" s="8">
        <v>1363</v>
      </c>
      <c r="T779" s="8">
        <v>13610876</v>
      </c>
      <c r="U779" s="8">
        <v>347</v>
      </c>
      <c r="V779" s="8">
        <v>467</v>
      </c>
      <c r="W779" s="8" t="s">
        <v>6822</v>
      </c>
      <c r="X779" s="11" t="s">
        <v>6218</v>
      </c>
    </row>
    <row r="780" spans="1:24">
      <c r="A780" s="7" t="s">
        <v>4799</v>
      </c>
      <c r="B780" s="7" t="s">
        <v>2242</v>
      </c>
      <c r="C780" s="8">
        <v>12</v>
      </c>
      <c r="D780" s="8">
        <v>2</v>
      </c>
      <c r="E780" s="9">
        <v>5.8250158348820804</v>
      </c>
      <c r="F780" s="9">
        <v>69.874301241936905</v>
      </c>
      <c r="G780" s="10">
        <v>6.3113513781894898E-12</v>
      </c>
      <c r="H780" s="11" t="s">
        <v>8361</v>
      </c>
      <c r="I780" s="11" t="s">
        <v>8369</v>
      </c>
      <c r="J780" s="12" t="s">
        <v>4800</v>
      </c>
      <c r="K780" s="12" t="s">
        <v>2243</v>
      </c>
      <c r="L780" s="8">
        <v>657502</v>
      </c>
      <c r="M780" s="8">
        <v>657505</v>
      </c>
      <c r="N780" s="8" t="s">
        <v>5</v>
      </c>
      <c r="O780" s="8">
        <v>729358</v>
      </c>
      <c r="P780" s="8">
        <v>729397</v>
      </c>
      <c r="Q780" s="8" t="s">
        <v>5</v>
      </c>
      <c r="R780" s="8">
        <v>9857</v>
      </c>
      <c r="S780" s="8">
        <v>237</v>
      </c>
      <c r="T780" s="8">
        <v>13602832</v>
      </c>
      <c r="U780" s="8">
        <v>1266</v>
      </c>
      <c r="V780" s="8">
        <v>94</v>
      </c>
      <c r="W780" s="8" t="s">
        <v>6206</v>
      </c>
      <c r="X780" s="11" t="s">
        <v>2241</v>
      </c>
    </row>
    <row r="781" spans="1:24">
      <c r="A781" s="7" t="s">
        <v>3202</v>
      </c>
      <c r="B781" s="7" t="s">
        <v>6809</v>
      </c>
      <c r="C781" s="8">
        <v>12</v>
      </c>
      <c r="D781" s="8">
        <v>1</v>
      </c>
      <c r="E781" s="9">
        <v>23.010677165125799</v>
      </c>
      <c r="F781" s="9">
        <v>187.804473513543</v>
      </c>
      <c r="G781" s="10">
        <v>4.4461880523620101E-17</v>
      </c>
      <c r="H781" s="11" t="s">
        <v>8367</v>
      </c>
      <c r="I781" s="11" t="s">
        <v>8369</v>
      </c>
      <c r="J781" s="12" t="s">
        <v>3202</v>
      </c>
      <c r="K781" s="12" t="s">
        <v>6810</v>
      </c>
      <c r="L781" s="8">
        <v>607759</v>
      </c>
      <c r="M781" s="8">
        <v>607793</v>
      </c>
      <c r="N781" s="8" t="s">
        <v>9</v>
      </c>
      <c r="O781" s="8">
        <v>1747009</v>
      </c>
      <c r="P781" s="8">
        <v>1747036</v>
      </c>
      <c r="Q781" s="8" t="s">
        <v>5</v>
      </c>
      <c r="R781" s="8">
        <v>406</v>
      </c>
      <c r="S781" s="8">
        <v>2142</v>
      </c>
      <c r="T781" s="8">
        <v>13610378</v>
      </c>
      <c r="U781" s="8">
        <v>217</v>
      </c>
      <c r="V781" s="8">
        <v>81</v>
      </c>
      <c r="W781" s="8" t="s">
        <v>3201</v>
      </c>
      <c r="X781" s="11" t="s">
        <v>6808</v>
      </c>
    </row>
    <row r="782" spans="1:24">
      <c r="A782" s="7" t="s">
        <v>2704</v>
      </c>
      <c r="B782" s="7" t="s">
        <v>2315</v>
      </c>
      <c r="C782" s="8">
        <v>12</v>
      </c>
      <c r="D782" s="8">
        <v>1</v>
      </c>
      <c r="E782" s="9">
        <v>8.0588671814396999</v>
      </c>
      <c r="F782" s="9">
        <v>23.403036557339899</v>
      </c>
      <c r="G782" s="10">
        <v>2.1177565624596099E-6</v>
      </c>
      <c r="H782" s="11" t="s">
        <v>8364</v>
      </c>
      <c r="I782" s="11" t="s">
        <v>8369</v>
      </c>
      <c r="J782" s="12" t="s">
        <v>2705</v>
      </c>
      <c r="K782" s="12" t="s">
        <v>2316</v>
      </c>
      <c r="L782" s="8">
        <v>461374</v>
      </c>
      <c r="M782" s="8">
        <v>461457</v>
      </c>
      <c r="N782" s="8" t="s">
        <v>5</v>
      </c>
      <c r="O782" s="8">
        <v>1908213</v>
      </c>
      <c r="P782" s="8">
        <v>1908285</v>
      </c>
      <c r="Q782" s="8" t="s">
        <v>9</v>
      </c>
      <c r="R782" s="8">
        <v>22698</v>
      </c>
      <c r="S782" s="8">
        <v>307</v>
      </c>
      <c r="T782" s="8">
        <v>13589921</v>
      </c>
      <c r="U782" s="8">
        <v>1533</v>
      </c>
      <c r="V782" s="8">
        <v>55</v>
      </c>
      <c r="W782" s="8" t="s">
        <v>2703</v>
      </c>
      <c r="X782" s="11" t="s">
        <v>2314</v>
      </c>
    </row>
    <row r="783" spans="1:24">
      <c r="A783" s="7" t="s">
        <v>5411</v>
      </c>
      <c r="B783" s="7" t="s">
        <v>5459</v>
      </c>
      <c r="C783" s="8">
        <v>12</v>
      </c>
      <c r="D783" s="8">
        <v>1</v>
      </c>
      <c r="E783" s="9">
        <v>0.29570464880186298</v>
      </c>
      <c r="F783" s="9">
        <v>23.034656297821101</v>
      </c>
      <c r="G783" s="10">
        <v>2.1233776812582702E-6</v>
      </c>
      <c r="H783" s="11" t="s">
        <v>8362</v>
      </c>
      <c r="I783" s="11" t="s">
        <v>8363</v>
      </c>
      <c r="J783" s="12" t="s">
        <v>5411</v>
      </c>
      <c r="K783" s="12" t="s">
        <v>2377</v>
      </c>
      <c r="L783" s="8">
        <v>225649</v>
      </c>
      <c r="M783" s="8">
        <v>225703</v>
      </c>
      <c r="N783" s="8" t="s">
        <v>5</v>
      </c>
      <c r="O783" s="8">
        <v>2560322</v>
      </c>
      <c r="P783" s="8">
        <v>2560330</v>
      </c>
      <c r="Q783" s="8" t="s">
        <v>9</v>
      </c>
      <c r="R783" s="8">
        <v>2877</v>
      </c>
      <c r="S783" s="8">
        <v>2464</v>
      </c>
      <c r="T783" s="8">
        <v>13607585</v>
      </c>
      <c r="U783" s="8">
        <v>2374</v>
      </c>
      <c r="V783" s="8">
        <v>957</v>
      </c>
      <c r="W783" s="8" t="s">
        <v>5410</v>
      </c>
      <c r="X783" s="11" t="s">
        <v>5458</v>
      </c>
    </row>
    <row r="784" spans="1:24">
      <c r="A784" s="7" t="s">
        <v>513</v>
      </c>
      <c r="B784" s="7" t="s">
        <v>5459</v>
      </c>
      <c r="C784" s="8">
        <v>12</v>
      </c>
      <c r="D784" s="8">
        <v>1</v>
      </c>
      <c r="E784" s="9">
        <v>0.33630090205979901</v>
      </c>
      <c r="F784" s="9">
        <v>35.103560766563902</v>
      </c>
      <c r="G784" s="10">
        <v>1.62003948872959E-8</v>
      </c>
      <c r="H784" s="11" t="s">
        <v>8369</v>
      </c>
      <c r="I784" s="11" t="s">
        <v>8363</v>
      </c>
      <c r="J784" s="12" t="s">
        <v>514</v>
      </c>
      <c r="K784" s="12" t="s">
        <v>2377</v>
      </c>
      <c r="L784" s="8">
        <v>1019015</v>
      </c>
      <c r="M784" s="8">
        <v>1019092</v>
      </c>
      <c r="N784" s="8" t="s">
        <v>9</v>
      </c>
      <c r="O784" s="8">
        <v>2560304</v>
      </c>
      <c r="P784" s="8">
        <v>2560325</v>
      </c>
      <c r="Q784" s="8" t="s">
        <v>9</v>
      </c>
      <c r="R784" s="8">
        <v>1888</v>
      </c>
      <c r="S784" s="8">
        <v>2464</v>
      </c>
      <c r="T784" s="8">
        <v>13608574</v>
      </c>
      <c r="U784" s="8">
        <v>2092</v>
      </c>
      <c r="V784" s="8">
        <v>957</v>
      </c>
      <c r="W784" s="8" t="s">
        <v>512</v>
      </c>
      <c r="X784" s="11" t="s">
        <v>5458</v>
      </c>
    </row>
    <row r="785" spans="1:24">
      <c r="A785" s="7" t="s">
        <v>720</v>
      </c>
      <c r="B785" s="7" t="s">
        <v>3</v>
      </c>
      <c r="C785" s="8">
        <v>11</v>
      </c>
      <c r="D785" s="8">
        <v>2</v>
      </c>
      <c r="E785" s="9">
        <v>0.73229496440511699</v>
      </c>
      <c r="F785" s="9">
        <v>53.2541674492862</v>
      </c>
      <c r="G785" s="10">
        <v>8.5567783476271296E-10</v>
      </c>
      <c r="H785" s="11" t="s">
        <v>8369</v>
      </c>
      <c r="I785" s="11" t="s">
        <v>8367</v>
      </c>
      <c r="J785" s="12" t="s">
        <v>721</v>
      </c>
      <c r="K785" s="12" t="s">
        <v>4</v>
      </c>
      <c r="L785" s="8">
        <v>1972301</v>
      </c>
      <c r="M785" s="8">
        <v>1972377</v>
      </c>
      <c r="N785" s="8" t="s">
        <v>9</v>
      </c>
      <c r="O785" s="8">
        <v>3350680</v>
      </c>
      <c r="P785" s="8">
        <v>3350696</v>
      </c>
      <c r="Q785" s="8" t="s">
        <v>5</v>
      </c>
      <c r="R785" s="8">
        <v>1056</v>
      </c>
      <c r="S785" s="8">
        <v>2662</v>
      </c>
      <c r="T785" s="8">
        <v>13609209</v>
      </c>
      <c r="U785" s="8">
        <v>527</v>
      </c>
      <c r="V785" s="8">
        <v>1603</v>
      </c>
      <c r="W785" s="8" t="s">
        <v>719</v>
      </c>
      <c r="X785" s="11" t="s">
        <v>1</v>
      </c>
    </row>
    <row r="786" spans="1:24">
      <c r="A786" s="7" t="s">
        <v>1187</v>
      </c>
      <c r="B786" s="7" t="s">
        <v>1131</v>
      </c>
      <c r="C786" s="8">
        <v>11</v>
      </c>
      <c r="D786" s="8" t="s">
        <v>6</v>
      </c>
      <c r="E786" s="9">
        <v>16.6491557987489</v>
      </c>
      <c r="F786" s="9">
        <v>122.20924292256601</v>
      </c>
      <c r="G786" s="10">
        <v>2.5327604920505299E-12</v>
      </c>
      <c r="H786" s="11" t="s">
        <v>8363</v>
      </c>
      <c r="I786" s="11" t="s">
        <v>8367</v>
      </c>
      <c r="J786" s="12" t="s">
        <v>1188</v>
      </c>
      <c r="K786" s="12" t="s">
        <v>1133</v>
      </c>
      <c r="L786" s="8">
        <v>1984515</v>
      </c>
      <c r="M786" s="8">
        <v>1984780</v>
      </c>
      <c r="N786" s="8" t="s">
        <v>5</v>
      </c>
      <c r="O786" s="8">
        <v>2167146</v>
      </c>
      <c r="P786" s="8">
        <v>2167200</v>
      </c>
      <c r="Q786" s="8" t="s">
        <v>5</v>
      </c>
      <c r="R786" s="8">
        <v>26</v>
      </c>
      <c r="S786" s="8">
        <v>46964</v>
      </c>
      <c r="T786" s="8">
        <v>13565937</v>
      </c>
      <c r="U786" s="8">
        <v>13</v>
      </c>
      <c r="V786" s="8">
        <v>3720</v>
      </c>
      <c r="W786" s="8" t="s">
        <v>1186</v>
      </c>
      <c r="X786" s="11" t="s">
        <v>1129</v>
      </c>
    </row>
    <row r="787" spans="1:24">
      <c r="A787" s="7" t="s">
        <v>1712</v>
      </c>
      <c r="B787" s="7" t="s">
        <v>1131</v>
      </c>
      <c r="C787" s="8">
        <v>11</v>
      </c>
      <c r="D787" s="8">
        <v>1</v>
      </c>
      <c r="E787" s="9">
        <v>1.6147049065378101</v>
      </c>
      <c r="F787" s="9">
        <v>18.690626988381599</v>
      </c>
      <c r="G787" s="10">
        <v>7.8627163455952201E-5</v>
      </c>
      <c r="H787" s="11" t="s">
        <v>8369</v>
      </c>
      <c r="I787" s="11" t="s">
        <v>8367</v>
      </c>
      <c r="J787" s="12" t="s">
        <v>1713</v>
      </c>
      <c r="K787" s="12" t="s">
        <v>1133</v>
      </c>
      <c r="L787" s="8">
        <v>4400102</v>
      </c>
      <c r="M787" s="8">
        <v>4400175</v>
      </c>
      <c r="N787" s="8" t="s">
        <v>5</v>
      </c>
      <c r="O787" s="8">
        <v>2167146</v>
      </c>
      <c r="P787" s="8">
        <v>2167200</v>
      </c>
      <c r="Q787" s="8" t="s">
        <v>5</v>
      </c>
      <c r="R787" s="8">
        <v>170</v>
      </c>
      <c r="S787" s="8">
        <v>46964</v>
      </c>
      <c r="T787" s="8">
        <v>13565793</v>
      </c>
      <c r="U787" s="8">
        <v>107</v>
      </c>
      <c r="V787" s="8">
        <v>3720</v>
      </c>
      <c r="W787" s="8" t="s">
        <v>1711</v>
      </c>
      <c r="X787" s="11" t="s">
        <v>1129</v>
      </c>
    </row>
    <row r="788" spans="1:24">
      <c r="A788" s="7" t="s">
        <v>2489</v>
      </c>
      <c r="B788" s="7" t="s">
        <v>1131</v>
      </c>
      <c r="C788" s="8">
        <v>11</v>
      </c>
      <c r="D788" s="8">
        <v>1</v>
      </c>
      <c r="E788" s="9">
        <v>1.4217905397813499</v>
      </c>
      <c r="F788" s="9">
        <v>22.065365818026098</v>
      </c>
      <c r="G788" s="10">
        <v>4.4096647708583897E-5</v>
      </c>
      <c r="H788" s="11" t="s">
        <v>8369</v>
      </c>
      <c r="I788" s="11" t="s">
        <v>8367</v>
      </c>
      <c r="J788" s="12" t="s">
        <v>2490</v>
      </c>
      <c r="K788" s="12" t="s">
        <v>1133</v>
      </c>
      <c r="L788" s="8">
        <v>1808610</v>
      </c>
      <c r="M788" s="8">
        <v>1808657</v>
      </c>
      <c r="N788" s="8" t="s">
        <v>5</v>
      </c>
      <c r="O788" s="8">
        <v>2167147</v>
      </c>
      <c r="P788" s="8">
        <v>2167200</v>
      </c>
      <c r="Q788" s="8" t="s">
        <v>5</v>
      </c>
      <c r="R788" s="8">
        <v>144</v>
      </c>
      <c r="S788" s="8">
        <v>46964</v>
      </c>
      <c r="T788" s="8">
        <v>13565819</v>
      </c>
      <c r="U788" s="8">
        <v>123</v>
      </c>
      <c r="V788" s="8">
        <v>3720</v>
      </c>
      <c r="W788" s="8" t="s">
        <v>2488</v>
      </c>
      <c r="X788" s="11" t="s">
        <v>1129</v>
      </c>
    </row>
    <row r="789" spans="1:24">
      <c r="A789" s="7" t="s">
        <v>5941</v>
      </c>
      <c r="B789" s="7" t="s">
        <v>29</v>
      </c>
      <c r="C789" s="8">
        <v>11</v>
      </c>
      <c r="D789" s="8">
        <v>1</v>
      </c>
      <c r="E789" s="9">
        <v>0.58975720069755599</v>
      </c>
      <c r="F789" s="9">
        <v>11.777182000418099</v>
      </c>
      <c r="G789" s="10">
        <v>2.2568215977195501E-2</v>
      </c>
      <c r="H789" s="11" t="s">
        <v>8369</v>
      </c>
      <c r="I789" s="11" t="s">
        <v>8367</v>
      </c>
      <c r="J789" s="12" t="s">
        <v>2730</v>
      </c>
      <c r="K789" s="12" t="s">
        <v>31</v>
      </c>
      <c r="L789" s="8">
        <v>4460547</v>
      </c>
      <c r="M789" s="8">
        <v>4460651</v>
      </c>
      <c r="N789" s="8" t="s">
        <v>9</v>
      </c>
      <c r="O789" s="8">
        <v>2942865</v>
      </c>
      <c r="P789" s="8">
        <v>2942902</v>
      </c>
      <c r="Q789" s="8" t="s">
        <v>5</v>
      </c>
      <c r="R789" s="8">
        <v>403</v>
      </c>
      <c r="S789" s="8">
        <v>31476</v>
      </c>
      <c r="T789" s="8">
        <v>13581048</v>
      </c>
      <c r="U789" s="8">
        <v>167</v>
      </c>
      <c r="V789" s="8">
        <v>6326</v>
      </c>
      <c r="W789" s="8" t="s">
        <v>5940</v>
      </c>
      <c r="X789" s="11" t="s">
        <v>27</v>
      </c>
    </row>
    <row r="790" spans="1:24">
      <c r="A790" s="7" t="s">
        <v>2747</v>
      </c>
      <c r="B790" s="7" t="s">
        <v>29</v>
      </c>
      <c r="C790" s="8">
        <v>11</v>
      </c>
      <c r="D790" s="8" t="s">
        <v>6</v>
      </c>
      <c r="E790" s="9">
        <v>0.673304599373863</v>
      </c>
      <c r="F790" s="9">
        <v>11.275294390891199</v>
      </c>
      <c r="G790" s="10">
        <v>3.4391531877305898E-2</v>
      </c>
      <c r="H790" s="11" t="s">
        <v>8364</v>
      </c>
      <c r="I790" s="11" t="s">
        <v>8367</v>
      </c>
      <c r="J790" s="12" t="s">
        <v>2748</v>
      </c>
      <c r="K790" s="12" t="s">
        <v>31</v>
      </c>
      <c r="L790" s="8">
        <v>3041089</v>
      </c>
      <c r="M790" s="8">
        <v>3041101</v>
      </c>
      <c r="N790" s="8" t="s">
        <v>9</v>
      </c>
      <c r="O790" s="8">
        <v>2942858</v>
      </c>
      <c r="P790" s="8">
        <v>2942899</v>
      </c>
      <c r="Q790" s="8" t="s">
        <v>5</v>
      </c>
      <c r="R790" s="8">
        <v>469</v>
      </c>
      <c r="S790" s="8">
        <v>28257</v>
      </c>
      <c r="T790" s="8">
        <v>13584201</v>
      </c>
      <c r="U790" s="8">
        <v>147</v>
      </c>
      <c r="V790" s="8">
        <v>6268</v>
      </c>
      <c r="W790" s="8" t="s">
        <v>2746</v>
      </c>
      <c r="X790" s="11" t="s">
        <v>27</v>
      </c>
    </row>
    <row r="791" spans="1:24">
      <c r="A791" s="7" t="s">
        <v>2069</v>
      </c>
      <c r="B791" s="7" t="s">
        <v>45</v>
      </c>
      <c r="C791" s="8">
        <v>11</v>
      </c>
      <c r="D791" s="8">
        <v>1</v>
      </c>
      <c r="E791" s="9">
        <v>9.1764030923117001</v>
      </c>
      <c r="F791" s="9">
        <v>33.1395576210857</v>
      </c>
      <c r="G791" s="10">
        <v>9.3662092986281504E-7</v>
      </c>
      <c r="H791" s="11" t="s">
        <v>8369</v>
      </c>
      <c r="I791" s="11" t="s">
        <v>8367</v>
      </c>
      <c r="J791" s="12" t="s">
        <v>2070</v>
      </c>
      <c r="K791" s="12" t="s">
        <v>47</v>
      </c>
      <c r="L791" s="8">
        <v>2054380</v>
      </c>
      <c r="M791" s="8">
        <v>2054409</v>
      </c>
      <c r="N791" s="8" t="s">
        <v>5</v>
      </c>
      <c r="O791" s="8">
        <v>1405658</v>
      </c>
      <c r="P791" s="8">
        <v>1405690</v>
      </c>
      <c r="Q791" s="8" t="s">
        <v>9</v>
      </c>
      <c r="R791" s="8">
        <v>67</v>
      </c>
      <c r="S791" s="8">
        <v>67108</v>
      </c>
      <c r="T791" s="8">
        <v>13545752</v>
      </c>
      <c r="U791" s="8">
        <v>17</v>
      </c>
      <c r="V791" s="8">
        <v>2203</v>
      </c>
      <c r="W791" s="8" t="s">
        <v>2068</v>
      </c>
      <c r="X791" s="11" t="s">
        <v>43</v>
      </c>
    </row>
    <row r="792" spans="1:24">
      <c r="A792" s="7" t="s">
        <v>5504</v>
      </c>
      <c r="B792" s="7" t="s">
        <v>45</v>
      </c>
      <c r="C792" s="8">
        <v>11</v>
      </c>
      <c r="D792" s="8">
        <v>1</v>
      </c>
      <c r="E792" s="9">
        <v>5.3456548689033596</v>
      </c>
      <c r="F792" s="9">
        <v>64.504709882657707</v>
      </c>
      <c r="G792" s="10">
        <v>1.6207145703304799E-9</v>
      </c>
      <c r="H792" s="11" t="s">
        <v>8362</v>
      </c>
      <c r="I792" s="11" t="s">
        <v>8367</v>
      </c>
      <c r="J792" s="12" t="s">
        <v>5504</v>
      </c>
      <c r="K792" s="12" t="s">
        <v>47</v>
      </c>
      <c r="L792" s="8">
        <v>3729433</v>
      </c>
      <c r="M792" s="8">
        <v>3729445</v>
      </c>
      <c r="N792" s="8" t="s">
        <v>9</v>
      </c>
      <c r="O792" s="8">
        <v>1405658</v>
      </c>
      <c r="P792" s="8">
        <v>1405704</v>
      </c>
      <c r="Q792" s="8" t="s">
        <v>9</v>
      </c>
      <c r="R792" s="8">
        <v>34</v>
      </c>
      <c r="S792" s="8">
        <v>67936</v>
      </c>
      <c r="T792" s="8">
        <v>13544957</v>
      </c>
      <c r="U792" s="8">
        <v>33</v>
      </c>
      <c r="V792" s="8">
        <v>4430</v>
      </c>
      <c r="W792" s="8" t="s">
        <v>5503</v>
      </c>
      <c r="X792" s="11" t="s">
        <v>43</v>
      </c>
    </row>
    <row r="793" spans="1:24">
      <c r="A793" s="7" t="s">
        <v>1874</v>
      </c>
      <c r="B793" s="7" t="s">
        <v>24</v>
      </c>
      <c r="C793" s="8">
        <v>11</v>
      </c>
      <c r="D793" s="8" t="s">
        <v>6</v>
      </c>
      <c r="E793" s="9">
        <v>0.96679516191772097</v>
      </c>
      <c r="F793" s="9">
        <v>107.15900339394101</v>
      </c>
      <c r="G793" s="10">
        <v>1.47067477796069E-12</v>
      </c>
      <c r="H793" s="11" t="s">
        <v>8369</v>
      </c>
      <c r="I793" s="11" t="s">
        <v>8367</v>
      </c>
      <c r="J793" s="12" t="s">
        <v>1875</v>
      </c>
      <c r="K793" s="12" t="s">
        <v>25</v>
      </c>
      <c r="L793" s="8">
        <v>3637650</v>
      </c>
      <c r="M793" s="8">
        <v>3637825</v>
      </c>
      <c r="N793" s="8" t="s">
        <v>5</v>
      </c>
      <c r="O793" s="8">
        <v>1622818</v>
      </c>
      <c r="P793" s="8">
        <v>1622835</v>
      </c>
      <c r="Q793" s="8" t="s">
        <v>9</v>
      </c>
      <c r="R793" s="8">
        <v>319</v>
      </c>
      <c r="S793" s="8">
        <v>4379</v>
      </c>
      <c r="T793" s="8">
        <v>13608229</v>
      </c>
      <c r="U793" s="8">
        <v>200</v>
      </c>
      <c r="V793" s="8">
        <v>3261</v>
      </c>
      <c r="W793" s="8" t="s">
        <v>1873</v>
      </c>
      <c r="X793" s="11" t="s">
        <v>22</v>
      </c>
    </row>
    <row r="794" spans="1:24">
      <c r="A794" s="7" t="s">
        <v>2489</v>
      </c>
      <c r="B794" s="7" t="s">
        <v>24</v>
      </c>
      <c r="C794" s="8">
        <v>11</v>
      </c>
      <c r="D794" s="8">
        <v>1</v>
      </c>
      <c r="E794" s="9">
        <v>1.51130783597147</v>
      </c>
      <c r="F794" s="9">
        <v>92.638472854242096</v>
      </c>
      <c r="G794" s="10">
        <v>6.99520234392427E-12</v>
      </c>
      <c r="H794" s="11" t="s">
        <v>8369</v>
      </c>
      <c r="I794" s="11" t="s">
        <v>8367</v>
      </c>
      <c r="J794" s="12" t="s">
        <v>2490</v>
      </c>
      <c r="K794" s="12" t="s">
        <v>25</v>
      </c>
      <c r="L794" s="8">
        <v>1808502</v>
      </c>
      <c r="M794" s="8">
        <v>1808570</v>
      </c>
      <c r="N794" s="8" t="s">
        <v>5</v>
      </c>
      <c r="O794" s="8">
        <v>1622819</v>
      </c>
      <c r="P794" s="8">
        <v>1622846</v>
      </c>
      <c r="Q794" s="8" t="s">
        <v>9</v>
      </c>
      <c r="R794" s="8">
        <v>369</v>
      </c>
      <c r="S794" s="8">
        <v>4379</v>
      </c>
      <c r="T794" s="8">
        <v>13608179</v>
      </c>
      <c r="U794" s="8">
        <v>127</v>
      </c>
      <c r="V794" s="8">
        <v>3261</v>
      </c>
      <c r="W794" s="8" t="s">
        <v>2488</v>
      </c>
      <c r="X794" s="11" t="s">
        <v>22</v>
      </c>
    </row>
    <row r="795" spans="1:24">
      <c r="A795" s="7" t="s">
        <v>4940</v>
      </c>
      <c r="B795" s="7" t="s">
        <v>4423</v>
      </c>
      <c r="C795" s="8">
        <v>11</v>
      </c>
      <c r="D795" s="8" t="s">
        <v>6</v>
      </c>
      <c r="E795" s="9">
        <v>0.16308805798832801</v>
      </c>
      <c r="F795" s="9">
        <v>16.706108956886499</v>
      </c>
      <c r="G795" s="10">
        <v>5.6223851319463995E-4</v>
      </c>
      <c r="H795" s="11" t="s">
        <v>8364</v>
      </c>
      <c r="I795" s="11" t="s">
        <v>8367</v>
      </c>
      <c r="J795" s="12" t="s">
        <v>103</v>
      </c>
      <c r="K795" s="12" t="s">
        <v>712</v>
      </c>
      <c r="L795" s="8">
        <v>4368409</v>
      </c>
      <c r="M795" s="8">
        <v>4368431</v>
      </c>
      <c r="N795" s="8" t="s">
        <v>9</v>
      </c>
      <c r="O795" s="8">
        <v>765128</v>
      </c>
      <c r="P795" s="8">
        <v>765149</v>
      </c>
      <c r="Q795" s="8" t="s">
        <v>5</v>
      </c>
      <c r="R795" s="8">
        <v>4230</v>
      </c>
      <c r="S795" s="8">
        <v>2118</v>
      </c>
      <c r="T795" s="8">
        <v>13606579</v>
      </c>
      <c r="U795" s="8">
        <v>2716</v>
      </c>
      <c r="V795" s="8">
        <v>1389</v>
      </c>
      <c r="W795" s="8" t="s">
        <v>4939</v>
      </c>
      <c r="X795" s="11" t="s">
        <v>5063</v>
      </c>
    </row>
    <row r="796" spans="1:24">
      <c r="A796" s="7" t="s">
        <v>5078</v>
      </c>
      <c r="B796" s="7" t="s">
        <v>4423</v>
      </c>
      <c r="C796" s="8">
        <v>11</v>
      </c>
      <c r="D796" s="8">
        <v>1</v>
      </c>
      <c r="E796" s="9">
        <v>4.1124008038315001</v>
      </c>
      <c r="F796" s="9">
        <v>89.815403277767999</v>
      </c>
      <c r="G796" s="10">
        <v>9.0810359386184596E-12</v>
      </c>
      <c r="H796" s="11" t="s">
        <v>8369</v>
      </c>
      <c r="I796" s="11" t="s">
        <v>8367</v>
      </c>
      <c r="J796" s="12" t="s">
        <v>5079</v>
      </c>
      <c r="K796" s="12" t="s">
        <v>712</v>
      </c>
      <c r="L796" s="8">
        <v>3275253</v>
      </c>
      <c r="M796" s="8">
        <v>3275279</v>
      </c>
      <c r="N796" s="8" t="s">
        <v>5</v>
      </c>
      <c r="O796" s="8">
        <v>765129</v>
      </c>
      <c r="P796" s="8">
        <v>765148</v>
      </c>
      <c r="Q796" s="8" t="s">
        <v>5</v>
      </c>
      <c r="R796" s="8">
        <v>787</v>
      </c>
      <c r="S796" s="8">
        <v>2118</v>
      </c>
      <c r="T796" s="8">
        <v>13610022</v>
      </c>
      <c r="U796" s="8">
        <v>108</v>
      </c>
      <c r="V796" s="8">
        <v>1389</v>
      </c>
      <c r="W796" s="8" t="s">
        <v>5077</v>
      </c>
      <c r="X796" s="11" t="s">
        <v>5063</v>
      </c>
    </row>
    <row r="797" spans="1:24">
      <c r="A797" s="7" t="s">
        <v>4321</v>
      </c>
      <c r="B797" s="7" t="s">
        <v>5399</v>
      </c>
      <c r="C797" s="8">
        <v>11</v>
      </c>
      <c r="D797" s="8">
        <v>1</v>
      </c>
      <c r="E797" s="9">
        <v>0.12857984903394601</v>
      </c>
      <c r="F797" s="9">
        <v>15.477866753539599</v>
      </c>
      <c r="G797" s="10">
        <v>1.2457786751911199E-3</v>
      </c>
      <c r="H797" s="11" t="s">
        <v>8367</v>
      </c>
      <c r="I797" s="11" t="s">
        <v>8367</v>
      </c>
      <c r="J797" s="12" t="s">
        <v>4322</v>
      </c>
      <c r="K797" s="12" t="s">
        <v>5400</v>
      </c>
      <c r="L797" s="8">
        <v>4049898</v>
      </c>
      <c r="M797" s="8">
        <v>4049940</v>
      </c>
      <c r="N797" s="8" t="s">
        <v>5</v>
      </c>
      <c r="O797" s="8">
        <v>3648089</v>
      </c>
      <c r="P797" s="8">
        <v>3648147</v>
      </c>
      <c r="Q797" s="8" t="s">
        <v>5</v>
      </c>
      <c r="R797" s="8">
        <v>5790</v>
      </c>
      <c r="S797" s="8">
        <v>1670</v>
      </c>
      <c r="T797" s="8">
        <v>13605467</v>
      </c>
      <c r="U797" s="8">
        <v>2007</v>
      </c>
      <c r="V797" s="8">
        <v>2386</v>
      </c>
      <c r="W797" s="8" t="s">
        <v>4320</v>
      </c>
      <c r="X797" s="11" t="s">
        <v>5398</v>
      </c>
    </row>
    <row r="798" spans="1:24">
      <c r="A798" s="7" t="s">
        <v>6496</v>
      </c>
      <c r="B798" s="7" t="s">
        <v>8371</v>
      </c>
      <c r="C798" s="8">
        <v>11</v>
      </c>
      <c r="D798" s="8" t="s">
        <v>6</v>
      </c>
      <c r="E798" s="9">
        <v>23.626324640441901</v>
      </c>
      <c r="F798" s="9">
        <v>66.431783145938795</v>
      </c>
      <c r="G798" s="10">
        <v>2.3617399995735998E-10</v>
      </c>
      <c r="H798" s="11" t="s">
        <v>8361</v>
      </c>
      <c r="I798" s="11" t="s">
        <v>8367</v>
      </c>
      <c r="J798" s="12" t="s">
        <v>2633</v>
      </c>
      <c r="K798" s="12" t="s">
        <v>8371</v>
      </c>
      <c r="L798" s="8">
        <v>641309</v>
      </c>
      <c r="M798" s="8">
        <v>641332</v>
      </c>
      <c r="N798" s="8" t="s">
        <v>5</v>
      </c>
      <c r="O798" s="8">
        <v>1991746</v>
      </c>
      <c r="P798" s="8">
        <v>1991760</v>
      </c>
      <c r="Q798" s="8" t="s">
        <v>9</v>
      </c>
      <c r="R798" s="8">
        <v>991</v>
      </c>
      <c r="S798" s="8">
        <v>2274</v>
      </c>
      <c r="T798" s="8">
        <v>13609662</v>
      </c>
      <c r="U798" s="8">
        <v>96</v>
      </c>
      <c r="V798" s="8">
        <v>270</v>
      </c>
      <c r="W798" s="8" t="s">
        <v>6495</v>
      </c>
      <c r="X798" s="11" t="s">
        <v>2602</v>
      </c>
    </row>
    <row r="799" spans="1:24">
      <c r="A799" s="7" t="s">
        <v>5834</v>
      </c>
      <c r="B799" s="7" t="s">
        <v>8371</v>
      </c>
      <c r="C799" s="8">
        <v>11</v>
      </c>
      <c r="D799" s="8">
        <v>2</v>
      </c>
      <c r="E799" s="9">
        <v>18.175382155714601</v>
      </c>
      <c r="F799" s="9">
        <v>205.74107162489</v>
      </c>
      <c r="G799" s="10">
        <v>1.1950192724623301E-15</v>
      </c>
      <c r="H799" s="11" t="s">
        <v>8364</v>
      </c>
      <c r="I799" s="11" t="s">
        <v>8367</v>
      </c>
      <c r="J799" s="12" t="s">
        <v>5834</v>
      </c>
      <c r="K799" s="12" t="s">
        <v>8371</v>
      </c>
      <c r="L799" s="8">
        <v>2102987</v>
      </c>
      <c r="M799" s="8">
        <v>2102995</v>
      </c>
      <c r="N799" s="8" t="s">
        <v>9</v>
      </c>
      <c r="O799" s="8">
        <v>1991746</v>
      </c>
      <c r="P799" s="8">
        <v>1991766</v>
      </c>
      <c r="Q799" s="8" t="s">
        <v>9</v>
      </c>
      <c r="R799" s="8">
        <v>320</v>
      </c>
      <c r="S799" s="8">
        <v>2274</v>
      </c>
      <c r="T799" s="8">
        <v>13610333</v>
      </c>
      <c r="U799" s="8">
        <v>128</v>
      </c>
      <c r="V799" s="8">
        <v>270</v>
      </c>
      <c r="W799" s="8" t="s">
        <v>6620</v>
      </c>
      <c r="X799" s="11" t="s">
        <v>2602</v>
      </c>
    </row>
    <row r="800" spans="1:24">
      <c r="A800" s="7" t="s">
        <v>5998</v>
      </c>
      <c r="B800" s="7" t="s">
        <v>4064</v>
      </c>
      <c r="C800" s="8">
        <v>11</v>
      </c>
      <c r="D800" s="8" t="s">
        <v>6</v>
      </c>
      <c r="E800" s="9">
        <v>1.21097216856184</v>
      </c>
      <c r="F800" s="9">
        <v>27.488498364649399</v>
      </c>
      <c r="G800" s="10">
        <v>3.0821023117791599E-6</v>
      </c>
      <c r="H800" s="11" t="s">
        <v>8365</v>
      </c>
      <c r="I800" s="11" t="s">
        <v>8369</v>
      </c>
      <c r="J800" s="12" t="s">
        <v>5998</v>
      </c>
      <c r="K800" s="12" t="s">
        <v>4066</v>
      </c>
      <c r="L800" s="8">
        <v>1417422</v>
      </c>
      <c r="M800" s="8">
        <v>1417432</v>
      </c>
      <c r="N800" s="8" t="s">
        <v>5</v>
      </c>
      <c r="O800" s="8">
        <v>123863</v>
      </c>
      <c r="P800" s="8">
        <v>123943</v>
      </c>
      <c r="Q800" s="8" t="s">
        <v>5</v>
      </c>
      <c r="R800" s="8">
        <v>5944</v>
      </c>
      <c r="S800" s="8">
        <v>916</v>
      </c>
      <c r="T800" s="8">
        <v>13606067</v>
      </c>
      <c r="U800" s="8">
        <v>1154</v>
      </c>
      <c r="V800" s="8">
        <v>442</v>
      </c>
      <c r="W800" s="8" t="s">
        <v>5997</v>
      </c>
      <c r="X800" s="11" t="s">
        <v>4062</v>
      </c>
    </row>
    <row r="801" spans="1:24">
      <c r="A801" s="7" t="s">
        <v>6679</v>
      </c>
      <c r="B801" s="7" t="s">
        <v>4944</v>
      </c>
      <c r="C801" s="8">
        <v>11</v>
      </c>
      <c r="D801" s="8" t="s">
        <v>6</v>
      </c>
      <c r="E801" s="9">
        <v>4.1294518308191801</v>
      </c>
      <c r="F801" s="9">
        <v>15.028660393044699</v>
      </c>
      <c r="G801" s="10">
        <v>2.2992138378369101E-3</v>
      </c>
      <c r="H801" s="11" t="s">
        <v>8369</v>
      </c>
      <c r="I801" s="11" t="s">
        <v>8369</v>
      </c>
      <c r="J801" s="12" t="s">
        <v>6680</v>
      </c>
      <c r="K801" s="12" t="s">
        <v>4800</v>
      </c>
      <c r="L801" s="8">
        <v>4102844</v>
      </c>
      <c r="M801" s="8">
        <v>4103000</v>
      </c>
      <c r="N801" s="8" t="s">
        <v>5</v>
      </c>
      <c r="O801" s="8">
        <v>657511</v>
      </c>
      <c r="P801" s="8">
        <v>657548</v>
      </c>
      <c r="Q801" s="8" t="s">
        <v>5</v>
      </c>
      <c r="R801" s="8">
        <v>161</v>
      </c>
      <c r="S801" s="8">
        <v>61606</v>
      </c>
      <c r="T801" s="8">
        <v>13551160</v>
      </c>
      <c r="U801" s="8">
        <v>39</v>
      </c>
      <c r="V801" s="8">
        <v>1266</v>
      </c>
      <c r="W801" s="8" t="s">
        <v>6678</v>
      </c>
      <c r="X801" s="11" t="s">
        <v>4943</v>
      </c>
    </row>
    <row r="802" spans="1:24">
      <c r="A802" s="7" t="s">
        <v>1796</v>
      </c>
      <c r="B802" s="7" t="s">
        <v>4799</v>
      </c>
      <c r="C802" s="8">
        <v>11</v>
      </c>
      <c r="D802" s="8" t="s">
        <v>6</v>
      </c>
      <c r="E802" s="9">
        <v>3.7796328768104002</v>
      </c>
      <c r="F802" s="9">
        <v>11.253975262149799</v>
      </c>
      <c r="G802" s="10">
        <v>4.01282920350267E-2</v>
      </c>
      <c r="H802" s="11" t="s">
        <v>8369</v>
      </c>
      <c r="I802" s="11" t="s">
        <v>8361</v>
      </c>
      <c r="J802" s="12" t="s">
        <v>1797</v>
      </c>
      <c r="K802" s="12" t="s">
        <v>4800</v>
      </c>
      <c r="L802" s="8">
        <v>17943</v>
      </c>
      <c r="M802" s="8">
        <v>18258</v>
      </c>
      <c r="N802" s="8" t="s">
        <v>5</v>
      </c>
      <c r="O802" s="8">
        <v>657529</v>
      </c>
      <c r="P802" s="8">
        <v>657549</v>
      </c>
      <c r="Q802" s="8" t="s">
        <v>5</v>
      </c>
      <c r="R802" s="8">
        <v>215</v>
      </c>
      <c r="S802" s="8">
        <v>61606</v>
      </c>
      <c r="T802" s="8">
        <v>13551106</v>
      </c>
      <c r="U802" s="8">
        <v>42</v>
      </c>
      <c r="V802" s="8">
        <v>1266</v>
      </c>
      <c r="W802" s="8" t="s">
        <v>1795</v>
      </c>
      <c r="X802" s="11" t="s">
        <v>6206</v>
      </c>
    </row>
    <row r="803" spans="1:24">
      <c r="A803" s="7" t="s">
        <v>6008</v>
      </c>
      <c r="B803" s="7" t="s">
        <v>167</v>
      </c>
      <c r="C803" s="8">
        <v>11</v>
      </c>
      <c r="D803" s="8" t="s">
        <v>6</v>
      </c>
      <c r="E803" s="9">
        <v>1.9121250311391499E-2</v>
      </c>
      <c r="F803" s="9">
        <v>13.860434697569801</v>
      </c>
      <c r="G803" s="10">
        <v>3.85649511595692E-3</v>
      </c>
      <c r="H803" s="11" t="s">
        <v>8367</v>
      </c>
      <c r="I803" s="11" t="s">
        <v>8369</v>
      </c>
      <c r="J803" s="12" t="s">
        <v>6009</v>
      </c>
      <c r="K803" s="12" t="s">
        <v>168</v>
      </c>
      <c r="L803" s="8">
        <v>3270401</v>
      </c>
      <c r="M803" s="8">
        <v>3270492</v>
      </c>
      <c r="N803" s="8" t="s">
        <v>9</v>
      </c>
      <c r="O803" s="8">
        <v>4366119</v>
      </c>
      <c r="P803" s="8">
        <v>4366379</v>
      </c>
      <c r="Q803" s="8" t="s">
        <v>9</v>
      </c>
      <c r="R803" s="8">
        <v>4411</v>
      </c>
      <c r="S803" s="8">
        <v>2448</v>
      </c>
      <c r="T803" s="8">
        <v>13606068</v>
      </c>
      <c r="U803" s="8">
        <v>30106</v>
      </c>
      <c r="V803" s="8">
        <v>1068</v>
      </c>
      <c r="W803" s="8" t="s">
        <v>6007</v>
      </c>
      <c r="X803" s="11" t="s">
        <v>166</v>
      </c>
    </row>
    <row r="804" spans="1:24">
      <c r="A804" s="7" t="s">
        <v>6168</v>
      </c>
      <c r="B804" s="7" t="s">
        <v>6464</v>
      </c>
      <c r="C804" s="8">
        <v>11</v>
      </c>
      <c r="D804" s="8" t="s">
        <v>6</v>
      </c>
      <c r="E804" s="9">
        <v>32.290171649430398</v>
      </c>
      <c r="F804" s="9">
        <v>593.22142114989595</v>
      </c>
      <c r="G804" s="10">
        <v>1.8262092920900499E-19</v>
      </c>
      <c r="H804" s="11" t="s">
        <v>8367</v>
      </c>
      <c r="I804" s="11" t="s">
        <v>8361</v>
      </c>
      <c r="J804" s="12" t="s">
        <v>6169</v>
      </c>
      <c r="K804" s="12" t="s">
        <v>6465</v>
      </c>
      <c r="L804" s="8">
        <v>2153645</v>
      </c>
      <c r="M804" s="8">
        <v>2153700</v>
      </c>
      <c r="N804" s="8" t="s">
        <v>5</v>
      </c>
      <c r="O804" s="8">
        <v>637773</v>
      </c>
      <c r="P804" s="8">
        <v>637774</v>
      </c>
      <c r="Q804" s="8" t="s">
        <v>9</v>
      </c>
      <c r="R804" s="8">
        <v>14009</v>
      </c>
      <c r="S804" s="8">
        <v>18</v>
      </c>
      <c r="T804" s="8">
        <v>13598900</v>
      </c>
      <c r="U804" s="8">
        <v>7624</v>
      </c>
      <c r="V804" s="8">
        <v>3</v>
      </c>
      <c r="W804" s="8" t="s">
        <v>6167</v>
      </c>
      <c r="X804" s="11" t="s">
        <v>6463</v>
      </c>
    </row>
    <row r="805" spans="1:24">
      <c r="A805" s="7" t="s">
        <v>6699</v>
      </c>
      <c r="B805" s="7" t="s">
        <v>4265</v>
      </c>
      <c r="C805" s="8">
        <v>11</v>
      </c>
      <c r="D805" s="8">
        <v>1</v>
      </c>
      <c r="E805" s="9">
        <v>1.1804268497741499</v>
      </c>
      <c r="F805" s="9">
        <v>11.2834679531174</v>
      </c>
      <c r="G805" s="10">
        <v>3.5192186085673698E-2</v>
      </c>
      <c r="H805" s="11" t="s">
        <v>8369</v>
      </c>
      <c r="I805" s="11" t="s">
        <v>8365</v>
      </c>
      <c r="J805" s="12" t="s">
        <v>6700</v>
      </c>
      <c r="K805" s="12" t="s">
        <v>4265</v>
      </c>
      <c r="L805" s="8">
        <v>3776842</v>
      </c>
      <c r="M805" s="8">
        <v>3776863</v>
      </c>
      <c r="N805" s="8" t="s">
        <v>5</v>
      </c>
      <c r="O805" s="8">
        <v>2001915</v>
      </c>
      <c r="P805" s="8">
        <v>2001940</v>
      </c>
      <c r="Q805" s="8" t="s">
        <v>9</v>
      </c>
      <c r="R805" s="8">
        <v>371</v>
      </c>
      <c r="S805" s="8">
        <v>35676</v>
      </c>
      <c r="T805" s="8">
        <v>13576880</v>
      </c>
      <c r="U805" s="8">
        <v>80</v>
      </c>
      <c r="V805" s="8">
        <v>6568</v>
      </c>
      <c r="W805" s="8" t="s">
        <v>6698</v>
      </c>
      <c r="X805" s="11" t="s">
        <v>4264</v>
      </c>
    </row>
    <row r="806" spans="1:24">
      <c r="A806" s="7" t="s">
        <v>2034</v>
      </c>
      <c r="B806" s="7" t="s">
        <v>1446</v>
      </c>
      <c r="C806" s="8">
        <v>11</v>
      </c>
      <c r="D806" s="8" t="s">
        <v>6</v>
      </c>
      <c r="E806" s="9">
        <v>0.20171982585590301</v>
      </c>
      <c r="F806" s="9">
        <v>16.268538880229801</v>
      </c>
      <c r="G806" s="10">
        <v>8.0775538384254299E-4</v>
      </c>
      <c r="H806" s="11" t="s">
        <v>8367</v>
      </c>
      <c r="I806" s="11" t="s">
        <v>8369</v>
      </c>
      <c r="J806" s="12" t="s">
        <v>2034</v>
      </c>
      <c r="K806" s="12" t="s">
        <v>1447</v>
      </c>
      <c r="L806" s="8">
        <v>2470494</v>
      </c>
      <c r="M806" s="8">
        <v>2470566</v>
      </c>
      <c r="N806" s="8" t="s">
        <v>9</v>
      </c>
      <c r="O806" s="8">
        <v>2003505</v>
      </c>
      <c r="P806" s="8">
        <v>2003586</v>
      </c>
      <c r="Q806" s="8" t="s">
        <v>9</v>
      </c>
      <c r="R806" s="8">
        <v>465</v>
      </c>
      <c r="S806" s="8">
        <v>19765</v>
      </c>
      <c r="T806" s="8">
        <v>13592697</v>
      </c>
      <c r="U806" s="8">
        <v>195</v>
      </c>
      <c r="V806" s="8">
        <v>15815</v>
      </c>
      <c r="W806" s="8" t="s">
        <v>2033</v>
      </c>
      <c r="X806" s="11" t="s">
        <v>1445</v>
      </c>
    </row>
    <row r="807" spans="1:24">
      <c r="A807" s="7" t="s">
        <v>3968</v>
      </c>
      <c r="B807" s="7" t="s">
        <v>5724</v>
      </c>
      <c r="C807" s="8">
        <v>11</v>
      </c>
      <c r="D807" s="8">
        <v>1</v>
      </c>
      <c r="E807" s="9">
        <v>1.951912636314</v>
      </c>
      <c r="F807" s="9">
        <v>16.1412897510649</v>
      </c>
      <c r="G807" s="10">
        <v>8.0381136348217403E-4</v>
      </c>
      <c r="H807" s="11" t="s">
        <v>8369</v>
      </c>
      <c r="I807" s="11" t="s">
        <v>8369</v>
      </c>
      <c r="J807" s="12" t="s">
        <v>3969</v>
      </c>
      <c r="K807" s="12" t="s">
        <v>3969</v>
      </c>
      <c r="L807" s="8">
        <v>2014916</v>
      </c>
      <c r="M807" s="8">
        <v>2014991</v>
      </c>
      <c r="N807" s="8" t="s">
        <v>5</v>
      </c>
      <c r="O807" s="8">
        <v>2020645</v>
      </c>
      <c r="P807" s="8">
        <v>2020999</v>
      </c>
      <c r="Q807" s="8" t="s">
        <v>5</v>
      </c>
      <c r="R807" s="8">
        <v>2014</v>
      </c>
      <c r="S807" s="8">
        <v>4604</v>
      </c>
      <c r="T807" s="8">
        <v>13606309</v>
      </c>
      <c r="U807" s="8">
        <v>391</v>
      </c>
      <c r="V807" s="8">
        <v>804</v>
      </c>
      <c r="W807" s="8" t="s">
        <v>3967</v>
      </c>
      <c r="X807" s="11" t="s">
        <v>5722</v>
      </c>
    </row>
    <row r="808" spans="1:24">
      <c r="A808" s="7" t="s">
        <v>3050</v>
      </c>
      <c r="B808" s="7" t="s">
        <v>6737</v>
      </c>
      <c r="C808" s="8">
        <v>11</v>
      </c>
      <c r="D808" s="8" t="s">
        <v>6</v>
      </c>
      <c r="E808" s="9">
        <v>17.080028774426498</v>
      </c>
      <c r="F808" s="9">
        <v>73.348202260826795</v>
      </c>
      <c r="G808" s="10">
        <v>9.9993629416428092E-10</v>
      </c>
      <c r="H808" s="11" t="s">
        <v>8369</v>
      </c>
      <c r="I808" s="11" t="s">
        <v>8365</v>
      </c>
      <c r="J808" s="12" t="s">
        <v>3051</v>
      </c>
      <c r="K808" s="12" t="s">
        <v>6737</v>
      </c>
      <c r="L808" s="8">
        <v>2737388</v>
      </c>
      <c r="M808" s="8">
        <v>2737501</v>
      </c>
      <c r="N808" s="8" t="s">
        <v>5</v>
      </c>
      <c r="O808" s="8">
        <v>2922383</v>
      </c>
      <c r="P808" s="8">
        <v>2922385</v>
      </c>
      <c r="Q808" s="8" t="s">
        <v>9</v>
      </c>
      <c r="R808" s="8">
        <v>96526</v>
      </c>
      <c r="S808" s="8">
        <v>21</v>
      </c>
      <c r="T808" s="8">
        <v>13516380</v>
      </c>
      <c r="U808" s="8">
        <v>26490</v>
      </c>
      <c r="V808" s="8">
        <v>1</v>
      </c>
      <c r="W808" s="8" t="s">
        <v>3049</v>
      </c>
      <c r="X808" s="11" t="s">
        <v>6736</v>
      </c>
    </row>
    <row r="809" spans="1:24">
      <c r="A809" s="7" t="s">
        <v>2604</v>
      </c>
      <c r="B809" s="7" t="s">
        <v>2612</v>
      </c>
      <c r="C809" s="8">
        <v>11</v>
      </c>
      <c r="D809" s="8">
        <v>1</v>
      </c>
      <c r="E809" s="9">
        <v>0.83177275436213405</v>
      </c>
      <c r="F809" s="9">
        <v>411.40232127450298</v>
      </c>
      <c r="G809" s="10">
        <v>6.2954525457754005E-19</v>
      </c>
      <c r="H809" s="11" t="s">
        <v>8367</v>
      </c>
      <c r="I809" s="11" t="s">
        <v>8369</v>
      </c>
      <c r="J809" s="12" t="s">
        <v>2605</v>
      </c>
      <c r="K809" s="12" t="s">
        <v>2613</v>
      </c>
      <c r="L809" s="8">
        <v>2025269</v>
      </c>
      <c r="M809" s="8">
        <v>2025312</v>
      </c>
      <c r="N809" s="8" t="s">
        <v>9</v>
      </c>
      <c r="O809" s="8">
        <v>1292865</v>
      </c>
      <c r="P809" s="8">
        <v>1292916</v>
      </c>
      <c r="Q809" s="8" t="s">
        <v>9</v>
      </c>
      <c r="R809" s="8">
        <v>283</v>
      </c>
      <c r="S809" s="8">
        <v>1286</v>
      </c>
      <c r="T809" s="8">
        <v>13611358</v>
      </c>
      <c r="U809" s="8">
        <v>508</v>
      </c>
      <c r="V809" s="8">
        <v>1512</v>
      </c>
      <c r="W809" s="8" t="s">
        <v>2603</v>
      </c>
      <c r="X809" s="11" t="s">
        <v>2611</v>
      </c>
    </row>
    <row r="810" spans="1:24">
      <c r="A810" s="7" t="s">
        <v>2604</v>
      </c>
      <c r="B810" s="7" t="s">
        <v>495</v>
      </c>
      <c r="C810" s="8">
        <v>11</v>
      </c>
      <c r="D810" s="8">
        <v>1</v>
      </c>
      <c r="E810" s="9">
        <v>1.35661498067949</v>
      </c>
      <c r="F810" s="9">
        <v>297.115837272904</v>
      </c>
      <c r="G810" s="10">
        <v>2.5884641673562501E-17</v>
      </c>
      <c r="H810" s="11" t="s">
        <v>8367</v>
      </c>
      <c r="I810" s="11" t="s">
        <v>8369</v>
      </c>
      <c r="J810" s="12" t="s">
        <v>2605</v>
      </c>
      <c r="K810" s="12" t="s">
        <v>496</v>
      </c>
      <c r="L810" s="8">
        <v>2025308</v>
      </c>
      <c r="M810" s="8">
        <v>2025310</v>
      </c>
      <c r="N810" s="8" t="s">
        <v>9</v>
      </c>
      <c r="O810" s="8">
        <v>2867315</v>
      </c>
      <c r="P810" s="8">
        <v>2867770</v>
      </c>
      <c r="Q810" s="8" t="s">
        <v>9</v>
      </c>
      <c r="R810" s="8">
        <v>158</v>
      </c>
      <c r="S810" s="8">
        <v>3189</v>
      </c>
      <c r="T810" s="8">
        <v>13609580</v>
      </c>
      <c r="U810" s="8">
        <v>209</v>
      </c>
      <c r="V810" s="8">
        <v>2302</v>
      </c>
      <c r="W810" s="8" t="s">
        <v>2603</v>
      </c>
      <c r="X810" s="11" t="s">
        <v>494</v>
      </c>
    </row>
    <row r="811" spans="1:24">
      <c r="A811" s="7" t="s">
        <v>5880</v>
      </c>
      <c r="B811" s="7" t="s">
        <v>3055</v>
      </c>
      <c r="C811" s="8">
        <v>11</v>
      </c>
      <c r="D811" s="8">
        <v>1</v>
      </c>
      <c r="E811" s="9">
        <v>18.148736230770599</v>
      </c>
      <c r="F811" s="9">
        <v>94.671979039301306</v>
      </c>
      <c r="G811" s="10">
        <v>4.3780182593240699E-11</v>
      </c>
      <c r="H811" s="11" t="s">
        <v>8364</v>
      </c>
      <c r="I811" s="11" t="s">
        <v>8362</v>
      </c>
      <c r="J811" s="12" t="s">
        <v>1691</v>
      </c>
      <c r="K811" s="12" t="s">
        <v>3055</v>
      </c>
      <c r="L811" s="8">
        <v>1743375</v>
      </c>
      <c r="M811" s="8">
        <v>1743399</v>
      </c>
      <c r="N811" s="8" t="s">
        <v>5</v>
      </c>
      <c r="O811" s="8">
        <v>3937259</v>
      </c>
      <c r="P811" s="8">
        <v>3937278</v>
      </c>
      <c r="Q811" s="8" t="s">
        <v>5</v>
      </c>
      <c r="R811" s="8">
        <v>25</v>
      </c>
      <c r="S811" s="8">
        <v>62975</v>
      </c>
      <c r="T811" s="8">
        <v>13549927</v>
      </c>
      <c r="U811" s="8">
        <v>11</v>
      </c>
      <c r="V811" s="8">
        <v>1525</v>
      </c>
      <c r="W811" s="8" t="s">
        <v>6767</v>
      </c>
      <c r="X811" s="11" t="s">
        <v>3054</v>
      </c>
    </row>
    <row r="812" spans="1:24">
      <c r="A812" s="7" t="s">
        <v>1649</v>
      </c>
      <c r="B812" s="7" t="s">
        <v>6753</v>
      </c>
      <c r="C812" s="8">
        <v>11</v>
      </c>
      <c r="D812" s="8">
        <v>1</v>
      </c>
      <c r="E812" s="9">
        <v>1.5540322535661499</v>
      </c>
      <c r="F812" s="9">
        <v>24.060861152798701</v>
      </c>
      <c r="G812" s="10">
        <v>1.6160060278673299E-5</v>
      </c>
      <c r="H812" s="11" t="s">
        <v>8369</v>
      </c>
      <c r="I812" s="11" t="s">
        <v>8362</v>
      </c>
      <c r="J812" s="12" t="s">
        <v>1650</v>
      </c>
      <c r="K812" s="12" t="s">
        <v>6753</v>
      </c>
      <c r="L812" s="8">
        <v>1757406</v>
      </c>
      <c r="M812" s="8">
        <v>1757426</v>
      </c>
      <c r="N812" s="8" t="s">
        <v>5</v>
      </c>
      <c r="O812" s="8">
        <v>136515</v>
      </c>
      <c r="P812" s="8">
        <v>136598</v>
      </c>
      <c r="Q812" s="8" t="s">
        <v>9</v>
      </c>
      <c r="R812" s="8">
        <v>33199</v>
      </c>
      <c r="S812" s="8">
        <v>187</v>
      </c>
      <c r="T812" s="8">
        <v>13579541</v>
      </c>
      <c r="U812" s="8">
        <v>12990</v>
      </c>
      <c r="V812" s="8">
        <v>31</v>
      </c>
      <c r="W812" s="8" t="s">
        <v>1648</v>
      </c>
      <c r="X812" s="11" t="s">
        <v>6752</v>
      </c>
    </row>
    <row r="813" spans="1:24">
      <c r="A813" s="7" t="s">
        <v>4816</v>
      </c>
      <c r="B813" s="7" t="s">
        <v>3815</v>
      </c>
      <c r="C813" s="8">
        <v>11</v>
      </c>
      <c r="D813" s="8">
        <v>1</v>
      </c>
      <c r="E813" s="9">
        <v>0.40237323727826102</v>
      </c>
      <c r="F813" s="9">
        <v>41.830624888223198</v>
      </c>
      <c r="G813" s="10">
        <v>3.45018336819931E-8</v>
      </c>
      <c r="H813" s="11" t="s">
        <v>8369</v>
      </c>
      <c r="I813" s="11" t="s">
        <v>8364</v>
      </c>
      <c r="J813" s="12" t="s">
        <v>4817</v>
      </c>
      <c r="K813" s="12" t="s">
        <v>744</v>
      </c>
      <c r="L813" s="8">
        <v>1027014</v>
      </c>
      <c r="M813" s="8">
        <v>1027035</v>
      </c>
      <c r="N813" s="8" t="s">
        <v>9</v>
      </c>
      <c r="O813" s="8">
        <v>3888436</v>
      </c>
      <c r="P813" s="8">
        <v>3888474</v>
      </c>
      <c r="Q813" s="8" t="s">
        <v>5</v>
      </c>
      <c r="R813" s="8">
        <v>1060</v>
      </c>
      <c r="S813" s="8">
        <v>3376</v>
      </c>
      <c r="T813" s="8">
        <v>13608491</v>
      </c>
      <c r="U813" s="8">
        <v>302</v>
      </c>
      <c r="V813" s="8">
        <v>5081</v>
      </c>
      <c r="W813" s="8" t="s">
        <v>4814</v>
      </c>
      <c r="X813" s="11" t="s">
        <v>3814</v>
      </c>
    </row>
    <row r="814" spans="1:24">
      <c r="A814" s="7" t="s">
        <v>6152</v>
      </c>
      <c r="B814" s="7" t="s">
        <v>4713</v>
      </c>
      <c r="C814" s="8">
        <v>11</v>
      </c>
      <c r="D814" s="8" t="s">
        <v>6</v>
      </c>
      <c r="E814" s="9">
        <v>3.3191398022084702</v>
      </c>
      <c r="F814" s="9">
        <v>11.7548525462675</v>
      </c>
      <c r="G814" s="10">
        <v>2.2385221312992799E-2</v>
      </c>
      <c r="H814" s="11" t="s">
        <v>8369</v>
      </c>
      <c r="I814" s="11" t="s">
        <v>8369</v>
      </c>
      <c r="J814" s="12" t="s">
        <v>5607</v>
      </c>
      <c r="K814" s="12" t="s">
        <v>4714</v>
      </c>
      <c r="L814" s="8">
        <v>3325008</v>
      </c>
      <c r="M814" s="8">
        <v>3325082</v>
      </c>
      <c r="N814" s="8" t="s">
        <v>9</v>
      </c>
      <c r="O814" s="8">
        <v>774356</v>
      </c>
      <c r="P814" s="8">
        <v>774374</v>
      </c>
      <c r="Q814" s="8" t="s">
        <v>5</v>
      </c>
      <c r="R814" s="8">
        <v>506</v>
      </c>
      <c r="S814" s="8">
        <v>25128</v>
      </c>
      <c r="T814" s="8">
        <v>13587293</v>
      </c>
      <c r="U814" s="8">
        <v>116</v>
      </c>
      <c r="V814" s="8">
        <v>1237</v>
      </c>
      <c r="W814" s="8" t="s">
        <v>6151</v>
      </c>
      <c r="X814" s="11" t="s">
        <v>4712</v>
      </c>
    </row>
    <row r="815" spans="1:24">
      <c r="A815" s="7" t="s">
        <v>6789</v>
      </c>
      <c r="B815" s="7" t="s">
        <v>925</v>
      </c>
      <c r="C815" s="8">
        <v>11</v>
      </c>
      <c r="D815" s="8">
        <v>1</v>
      </c>
      <c r="E815" s="9">
        <v>1.29330551180577E-2</v>
      </c>
      <c r="F815" s="9">
        <v>47.005344344399298</v>
      </c>
      <c r="G815" s="10">
        <v>9.8609812418340395E-9</v>
      </c>
      <c r="H815" s="11" t="s">
        <v>8368</v>
      </c>
      <c r="I815" s="11" t="s">
        <v>8369</v>
      </c>
      <c r="J815" s="12" t="s">
        <v>6787</v>
      </c>
      <c r="K815" s="12" t="s">
        <v>926</v>
      </c>
      <c r="L815" s="8">
        <v>2286220</v>
      </c>
      <c r="M815" s="8">
        <v>2286248</v>
      </c>
      <c r="N815" s="8" t="s">
        <v>5</v>
      </c>
      <c r="O815" s="8">
        <v>2412625</v>
      </c>
      <c r="P815" s="8">
        <v>2412710</v>
      </c>
      <c r="Q815" s="8" t="s">
        <v>9</v>
      </c>
      <c r="R815" s="8">
        <v>3107</v>
      </c>
      <c r="S815" s="8">
        <v>1025</v>
      </c>
      <c r="T815" s="8">
        <v>13608795</v>
      </c>
      <c r="U815" s="8">
        <v>221939</v>
      </c>
      <c r="V815" s="8">
        <v>215</v>
      </c>
      <c r="W815" s="8" t="s">
        <v>6788</v>
      </c>
      <c r="X815" s="11" t="s">
        <v>924</v>
      </c>
    </row>
    <row r="816" spans="1:24">
      <c r="A816" s="7" t="s">
        <v>4173</v>
      </c>
      <c r="B816" s="7" t="s">
        <v>5372</v>
      </c>
      <c r="C816" s="8">
        <v>11</v>
      </c>
      <c r="D816" s="8" t="s">
        <v>6</v>
      </c>
      <c r="E816" s="9">
        <v>2.2483471402346501E-2</v>
      </c>
      <c r="F816" s="9">
        <v>11.090820146888101</v>
      </c>
      <c r="G816" s="10">
        <v>3.7543052793310099E-2</v>
      </c>
      <c r="H816" s="11" t="s">
        <v>8369</v>
      </c>
      <c r="I816" s="11" t="s">
        <v>8363</v>
      </c>
      <c r="J816" s="12" t="s">
        <v>4174</v>
      </c>
      <c r="K816" s="12" t="s">
        <v>5373</v>
      </c>
      <c r="L816" s="8">
        <v>3470136</v>
      </c>
      <c r="M816" s="8">
        <v>3470182</v>
      </c>
      <c r="N816" s="8" t="s">
        <v>9</v>
      </c>
      <c r="O816" s="8">
        <v>1203750</v>
      </c>
      <c r="P816" s="8">
        <v>1203771</v>
      </c>
      <c r="Q816" s="8" t="s">
        <v>9</v>
      </c>
      <c r="R816" s="8">
        <v>1631</v>
      </c>
      <c r="S816" s="8">
        <v>8272</v>
      </c>
      <c r="T816" s="8">
        <v>13603024</v>
      </c>
      <c r="U816" s="8">
        <v>1778</v>
      </c>
      <c r="V816" s="8">
        <v>15398</v>
      </c>
      <c r="W816" s="8" t="s">
        <v>4172</v>
      </c>
      <c r="X816" s="11" t="s">
        <v>5371</v>
      </c>
    </row>
    <row r="817" spans="1:24">
      <c r="A817" s="7" t="s">
        <v>6113</v>
      </c>
      <c r="B817" s="7" t="s">
        <v>1054</v>
      </c>
      <c r="C817" s="8">
        <v>10</v>
      </c>
      <c r="D817" s="8">
        <v>1</v>
      </c>
      <c r="E817" s="9">
        <v>1.34813495110614</v>
      </c>
      <c r="F817" s="9">
        <v>237.76930336607401</v>
      </c>
      <c r="G817" s="10">
        <v>3.7891659607280903E-14</v>
      </c>
      <c r="H817" s="11" t="s">
        <v>8362</v>
      </c>
      <c r="I817" s="11" t="s">
        <v>8367</v>
      </c>
      <c r="J817" s="12" t="s">
        <v>6113</v>
      </c>
      <c r="K817" s="12" t="s">
        <v>1055</v>
      </c>
      <c r="L817" s="8">
        <v>2090158</v>
      </c>
      <c r="M817" s="8">
        <v>2090173</v>
      </c>
      <c r="N817" s="8" t="s">
        <v>5</v>
      </c>
      <c r="O817" s="8">
        <v>507280</v>
      </c>
      <c r="P817" s="8">
        <v>507287</v>
      </c>
      <c r="Q817" s="8" t="s">
        <v>5</v>
      </c>
      <c r="R817" s="8">
        <v>70</v>
      </c>
      <c r="S817" s="8">
        <v>8174</v>
      </c>
      <c r="T817" s="8">
        <v>13604684</v>
      </c>
      <c r="U817" s="8">
        <v>93</v>
      </c>
      <c r="V817" s="8">
        <v>5015</v>
      </c>
      <c r="W817" s="8" t="s">
        <v>6112</v>
      </c>
      <c r="X817" s="11" t="s">
        <v>1052</v>
      </c>
    </row>
    <row r="818" spans="1:24">
      <c r="A818" s="7" t="s">
        <v>4460</v>
      </c>
      <c r="B818" s="7" t="s">
        <v>1131</v>
      </c>
      <c r="C818" s="8">
        <v>10</v>
      </c>
      <c r="D818" s="8">
        <v>1</v>
      </c>
      <c r="E818" s="9">
        <v>6.8711722217092301</v>
      </c>
      <c r="F818" s="9">
        <v>31.059207897897</v>
      </c>
      <c r="G818" s="10">
        <v>1.6428415551983899E-5</v>
      </c>
      <c r="H818" s="11" t="s">
        <v>8369</v>
      </c>
      <c r="I818" s="11" t="s">
        <v>8367</v>
      </c>
      <c r="J818" s="12" t="s">
        <v>4461</v>
      </c>
      <c r="K818" s="12" t="s">
        <v>1133</v>
      </c>
      <c r="L818" s="8">
        <v>395276</v>
      </c>
      <c r="M818" s="8">
        <v>395401</v>
      </c>
      <c r="N818" s="8" t="s">
        <v>9</v>
      </c>
      <c r="O818" s="8">
        <v>2167178</v>
      </c>
      <c r="P818" s="8">
        <v>2167199</v>
      </c>
      <c r="Q818" s="8" t="s">
        <v>5</v>
      </c>
      <c r="R818" s="8">
        <v>93</v>
      </c>
      <c r="S818" s="8">
        <v>46965</v>
      </c>
      <c r="T818" s="8">
        <v>13565870</v>
      </c>
      <c r="U818" s="8">
        <v>23</v>
      </c>
      <c r="V818" s="8">
        <v>3720</v>
      </c>
      <c r="W818" s="8" t="s">
        <v>4459</v>
      </c>
      <c r="X818" s="11" t="s">
        <v>1129</v>
      </c>
    </row>
    <row r="819" spans="1:24">
      <c r="A819" s="7" t="s">
        <v>2028</v>
      </c>
      <c r="B819" s="7" t="s">
        <v>1131</v>
      </c>
      <c r="C819" s="8">
        <v>10</v>
      </c>
      <c r="D819" s="8">
        <v>1</v>
      </c>
      <c r="E819" s="9">
        <v>29.498675033049899</v>
      </c>
      <c r="F819" s="9">
        <v>54.500280216700901</v>
      </c>
      <c r="G819" s="10">
        <v>1.0089249175845801E-7</v>
      </c>
      <c r="H819" s="11" t="s">
        <v>8369</v>
      </c>
      <c r="I819" s="11" t="s">
        <v>8367</v>
      </c>
      <c r="J819" s="12" t="s">
        <v>2029</v>
      </c>
      <c r="K819" s="12" t="s">
        <v>1133</v>
      </c>
      <c r="L819" s="8">
        <v>3555999</v>
      </c>
      <c r="M819" s="8">
        <v>3556178</v>
      </c>
      <c r="N819" s="8" t="s">
        <v>9</v>
      </c>
      <c r="O819" s="8">
        <v>2167192</v>
      </c>
      <c r="P819" s="8">
        <v>2167199</v>
      </c>
      <c r="Q819" s="8" t="s">
        <v>5</v>
      </c>
      <c r="R819" s="8">
        <v>53</v>
      </c>
      <c r="S819" s="8">
        <v>46965</v>
      </c>
      <c r="T819" s="8">
        <v>13565910</v>
      </c>
      <c r="U819" s="8">
        <v>5</v>
      </c>
      <c r="V819" s="8">
        <v>3720</v>
      </c>
      <c r="W819" s="8" t="s">
        <v>2027</v>
      </c>
      <c r="X819" s="11" t="s">
        <v>1129</v>
      </c>
    </row>
    <row r="820" spans="1:24">
      <c r="A820" s="7" t="s">
        <v>757</v>
      </c>
      <c r="B820" s="7" t="s">
        <v>1131</v>
      </c>
      <c r="C820" s="8">
        <v>10</v>
      </c>
      <c r="D820" s="8" t="s">
        <v>6</v>
      </c>
      <c r="E820" s="9">
        <v>43.960487441521202</v>
      </c>
      <c r="F820" s="9">
        <v>137.54865071760599</v>
      </c>
      <c r="G820" s="10">
        <v>3.8711340131173299E-11</v>
      </c>
      <c r="H820" s="11" t="s">
        <v>8369</v>
      </c>
      <c r="I820" s="11" t="s">
        <v>8367</v>
      </c>
      <c r="J820" s="12" t="s">
        <v>758</v>
      </c>
      <c r="K820" s="12" t="s">
        <v>1133</v>
      </c>
      <c r="L820" s="8">
        <v>1423744</v>
      </c>
      <c r="M820" s="8">
        <v>1423811</v>
      </c>
      <c r="N820" s="8" t="s">
        <v>5</v>
      </c>
      <c r="O820" s="8">
        <v>2167176</v>
      </c>
      <c r="P820" s="8">
        <v>2167199</v>
      </c>
      <c r="Q820" s="8" t="s">
        <v>5</v>
      </c>
      <c r="R820" s="8">
        <v>21</v>
      </c>
      <c r="S820" s="8">
        <v>46965</v>
      </c>
      <c r="T820" s="8">
        <v>13565942</v>
      </c>
      <c r="U820" s="8">
        <v>4</v>
      </c>
      <c r="V820" s="8">
        <v>3720</v>
      </c>
      <c r="W820" s="8" t="s">
        <v>756</v>
      </c>
      <c r="X820" s="11" t="s">
        <v>1129</v>
      </c>
    </row>
    <row r="821" spans="1:24">
      <c r="A821" s="7" t="s">
        <v>2156</v>
      </c>
      <c r="B821" s="7" t="s">
        <v>1131</v>
      </c>
      <c r="C821" s="8">
        <v>10</v>
      </c>
      <c r="D821" s="8">
        <v>1</v>
      </c>
      <c r="E821" s="9">
        <v>17.145822390928799</v>
      </c>
      <c r="F821" s="9">
        <v>43.765334597975901</v>
      </c>
      <c r="G821" s="10">
        <v>7.2341868308508101E-7</v>
      </c>
      <c r="H821" s="11" t="s">
        <v>8369</v>
      </c>
      <c r="I821" s="11" t="s">
        <v>8367</v>
      </c>
      <c r="J821" s="12" t="s">
        <v>2157</v>
      </c>
      <c r="K821" s="12" t="s">
        <v>1133</v>
      </c>
      <c r="L821" s="8">
        <v>1990444</v>
      </c>
      <c r="M821" s="8">
        <v>1990800</v>
      </c>
      <c r="N821" s="8" t="s">
        <v>5</v>
      </c>
      <c r="O821" s="8">
        <v>2167196</v>
      </c>
      <c r="P821" s="8">
        <v>2167200</v>
      </c>
      <c r="Q821" s="8" t="s">
        <v>5</v>
      </c>
      <c r="R821" s="8">
        <v>66</v>
      </c>
      <c r="S821" s="8">
        <v>46965</v>
      </c>
      <c r="T821" s="8">
        <v>13565897</v>
      </c>
      <c r="U821" s="8">
        <v>9</v>
      </c>
      <c r="V821" s="8">
        <v>3720</v>
      </c>
      <c r="W821" s="8" t="s">
        <v>2155</v>
      </c>
      <c r="X821" s="11" t="s">
        <v>1129</v>
      </c>
    </row>
    <row r="822" spans="1:24">
      <c r="A822" s="7" t="s">
        <v>2607</v>
      </c>
      <c r="B822" s="7" t="s">
        <v>2625</v>
      </c>
      <c r="C822" s="8">
        <v>10</v>
      </c>
      <c r="D822" s="8" t="s">
        <v>6</v>
      </c>
      <c r="E822" s="9">
        <v>3.67898512007701E-2</v>
      </c>
      <c r="F822" s="9">
        <v>22.220543500436801</v>
      </c>
      <c r="G822" s="10">
        <v>2.8750270812403502E-4</v>
      </c>
      <c r="H822" s="11" t="s">
        <v>8364</v>
      </c>
      <c r="I822" s="11" t="s">
        <v>8367</v>
      </c>
      <c r="J822" s="12" t="s">
        <v>168</v>
      </c>
      <c r="K822" s="12" t="s">
        <v>2627</v>
      </c>
      <c r="L822" s="8">
        <v>4366826</v>
      </c>
      <c r="M822" s="8">
        <v>4366854</v>
      </c>
      <c r="N822" s="8" t="s">
        <v>9</v>
      </c>
      <c r="O822" s="8">
        <v>1409201</v>
      </c>
      <c r="P822" s="8">
        <v>1409249</v>
      </c>
      <c r="Q822" s="8" t="s">
        <v>5</v>
      </c>
      <c r="R822" s="8">
        <v>304</v>
      </c>
      <c r="S822" s="8">
        <v>20122</v>
      </c>
      <c r="T822" s="8">
        <v>13592502</v>
      </c>
      <c r="U822" s="8">
        <v>1415</v>
      </c>
      <c r="V822" s="8">
        <v>11009</v>
      </c>
      <c r="W822" s="8" t="s">
        <v>2606</v>
      </c>
      <c r="X822" s="11" t="s">
        <v>2623</v>
      </c>
    </row>
    <row r="823" spans="1:24">
      <c r="A823" s="7" t="s">
        <v>2952</v>
      </c>
      <c r="B823" s="7" t="s">
        <v>29</v>
      </c>
      <c r="C823" s="8">
        <v>10</v>
      </c>
      <c r="D823" s="8">
        <v>1</v>
      </c>
      <c r="E823" s="9">
        <v>1.8295844497104401</v>
      </c>
      <c r="F823" s="9">
        <v>62.1607219395325</v>
      </c>
      <c r="G823" s="10">
        <v>2.6082460383218599E-8</v>
      </c>
      <c r="H823" s="11" t="s">
        <v>8369</v>
      </c>
      <c r="I823" s="11" t="s">
        <v>8367</v>
      </c>
      <c r="J823" s="12" t="s">
        <v>2953</v>
      </c>
      <c r="K823" s="12" t="s">
        <v>31</v>
      </c>
      <c r="L823" s="8">
        <v>3958036</v>
      </c>
      <c r="M823" s="8">
        <v>3958097</v>
      </c>
      <c r="N823" s="8" t="s">
        <v>5</v>
      </c>
      <c r="O823" s="8">
        <v>2942776</v>
      </c>
      <c r="P823" s="8">
        <v>2942901</v>
      </c>
      <c r="Q823" s="8" t="s">
        <v>5</v>
      </c>
      <c r="R823" s="8">
        <v>57</v>
      </c>
      <c r="S823" s="8">
        <v>38312</v>
      </c>
      <c r="T823" s="8">
        <v>13574559</v>
      </c>
      <c r="U823" s="8">
        <v>25</v>
      </c>
      <c r="V823" s="8">
        <v>13699</v>
      </c>
      <c r="W823" s="8" t="s">
        <v>2951</v>
      </c>
      <c r="X823" s="11" t="s">
        <v>27</v>
      </c>
    </row>
    <row r="824" spans="1:24">
      <c r="A824" s="7" t="s">
        <v>3249</v>
      </c>
      <c r="B824" s="7" t="s">
        <v>45</v>
      </c>
      <c r="C824" s="8">
        <v>10</v>
      </c>
      <c r="D824" s="8">
        <v>1</v>
      </c>
      <c r="E824" s="9">
        <v>20.2769719449844</v>
      </c>
      <c r="F824" s="9">
        <v>27.3116007356534</v>
      </c>
      <c r="G824" s="10">
        <v>6.5281174995394803E-5</v>
      </c>
      <c r="H824" s="11" t="s">
        <v>8364</v>
      </c>
      <c r="I824" s="11" t="s">
        <v>8367</v>
      </c>
      <c r="J824" s="12" t="s">
        <v>3250</v>
      </c>
      <c r="K824" s="12" t="s">
        <v>47</v>
      </c>
      <c r="L824" s="8">
        <v>1103245</v>
      </c>
      <c r="M824" s="8">
        <v>1103309</v>
      </c>
      <c r="N824" s="8" t="s">
        <v>9</v>
      </c>
      <c r="O824" s="8">
        <v>1405658</v>
      </c>
      <c r="P824" s="8">
        <v>1405705</v>
      </c>
      <c r="Q824" s="8" t="s">
        <v>9</v>
      </c>
      <c r="R824" s="8">
        <v>73</v>
      </c>
      <c r="S824" s="8">
        <v>67937</v>
      </c>
      <c r="T824" s="8">
        <v>13544918</v>
      </c>
      <c r="U824" s="8">
        <v>6</v>
      </c>
      <c r="V824" s="8">
        <v>4430</v>
      </c>
      <c r="W824" s="8" t="s">
        <v>3248</v>
      </c>
      <c r="X824" s="11" t="s">
        <v>43</v>
      </c>
    </row>
    <row r="825" spans="1:24">
      <c r="A825" s="7" t="s">
        <v>5223</v>
      </c>
      <c r="B825" s="7" t="s">
        <v>45</v>
      </c>
      <c r="C825" s="8">
        <v>10</v>
      </c>
      <c r="D825" s="8" t="s">
        <v>6</v>
      </c>
      <c r="E825" s="9">
        <v>4.8711631192495899</v>
      </c>
      <c r="F825" s="9">
        <v>26.233505422593499</v>
      </c>
      <c r="G825" s="10">
        <v>9.3749841208844999E-5</v>
      </c>
      <c r="H825" s="11" t="s">
        <v>8369</v>
      </c>
      <c r="I825" s="11" t="s">
        <v>8367</v>
      </c>
      <c r="J825" s="12" t="s">
        <v>2180</v>
      </c>
      <c r="K825" s="12" t="s">
        <v>47</v>
      </c>
      <c r="L825" s="8">
        <v>4113706</v>
      </c>
      <c r="M825" s="8">
        <v>4113773</v>
      </c>
      <c r="N825" s="8" t="s">
        <v>5</v>
      </c>
      <c r="O825" s="8">
        <v>1405657</v>
      </c>
      <c r="P825" s="8">
        <v>1405705</v>
      </c>
      <c r="Q825" s="8" t="s">
        <v>9</v>
      </c>
      <c r="R825" s="8">
        <v>76</v>
      </c>
      <c r="S825" s="8">
        <v>67937</v>
      </c>
      <c r="T825" s="8">
        <v>13544915</v>
      </c>
      <c r="U825" s="8">
        <v>28</v>
      </c>
      <c r="V825" s="8">
        <v>4430</v>
      </c>
      <c r="W825" s="8" t="s">
        <v>5222</v>
      </c>
      <c r="X825" s="11" t="s">
        <v>43</v>
      </c>
    </row>
    <row r="826" spans="1:24">
      <c r="A826" s="7" t="s">
        <v>3630</v>
      </c>
      <c r="B826" s="7" t="s">
        <v>24</v>
      </c>
      <c r="C826" s="8">
        <v>10</v>
      </c>
      <c r="D826" s="8" t="s">
        <v>6</v>
      </c>
      <c r="E826" s="9">
        <v>0.68652040728520602</v>
      </c>
      <c r="F826" s="9">
        <v>41.424042617960403</v>
      </c>
      <c r="G826" s="10">
        <v>6.2929063540801203E-7</v>
      </c>
      <c r="H826" s="11" t="s">
        <v>8364</v>
      </c>
      <c r="I826" s="11" t="s">
        <v>8367</v>
      </c>
      <c r="J826" s="12" t="s">
        <v>3271</v>
      </c>
      <c r="K826" s="12" t="s">
        <v>25</v>
      </c>
      <c r="L826" s="8">
        <v>847859</v>
      </c>
      <c r="M826" s="8">
        <v>848198</v>
      </c>
      <c r="N826" s="8" t="s">
        <v>9</v>
      </c>
      <c r="O826" s="8">
        <v>1622817</v>
      </c>
      <c r="P826" s="8">
        <v>1622849</v>
      </c>
      <c r="Q826" s="8" t="s">
        <v>9</v>
      </c>
      <c r="R826" s="8">
        <v>750</v>
      </c>
      <c r="S826" s="8">
        <v>4380</v>
      </c>
      <c r="T826" s="8">
        <v>13607798</v>
      </c>
      <c r="U826" s="8">
        <v>251</v>
      </c>
      <c r="V826" s="8">
        <v>3261</v>
      </c>
      <c r="W826" s="8" t="s">
        <v>3629</v>
      </c>
      <c r="X826" s="11" t="s">
        <v>22</v>
      </c>
    </row>
    <row r="827" spans="1:24">
      <c r="A827" s="7" t="s">
        <v>5459</v>
      </c>
      <c r="B827" s="7" t="s">
        <v>6491</v>
      </c>
      <c r="C827" s="8">
        <v>10</v>
      </c>
      <c r="D827" s="8">
        <v>1</v>
      </c>
      <c r="E827" s="9">
        <v>2.4729706857627298</v>
      </c>
      <c r="F827" s="9">
        <v>33.035082353226798</v>
      </c>
      <c r="G827" s="10">
        <v>5.5644166854457798E-6</v>
      </c>
      <c r="H827" s="11" t="s">
        <v>8363</v>
      </c>
      <c r="I827" s="11" t="s">
        <v>8361</v>
      </c>
      <c r="J827" s="12" t="s">
        <v>2377</v>
      </c>
      <c r="K827" s="12" t="s">
        <v>6492</v>
      </c>
      <c r="L827" s="8">
        <v>2560345</v>
      </c>
      <c r="M827" s="8">
        <v>2560372</v>
      </c>
      <c r="N827" s="8" t="s">
        <v>9</v>
      </c>
      <c r="O827" s="8">
        <v>3407181</v>
      </c>
      <c r="P827" s="8">
        <v>3407310</v>
      </c>
      <c r="Q827" s="8" t="s">
        <v>5</v>
      </c>
      <c r="R827" s="8">
        <v>2841</v>
      </c>
      <c r="S827" s="8">
        <v>1450</v>
      </c>
      <c r="T827" s="8">
        <v>13608637</v>
      </c>
      <c r="U827" s="8">
        <v>957</v>
      </c>
      <c r="V827" s="8">
        <v>236</v>
      </c>
      <c r="W827" s="8" t="s">
        <v>5458</v>
      </c>
      <c r="X827" s="11" t="s">
        <v>6490</v>
      </c>
    </row>
    <row r="828" spans="1:24">
      <c r="A828" s="7" t="s">
        <v>1054</v>
      </c>
      <c r="B828" s="7" t="s">
        <v>1053</v>
      </c>
      <c r="C828" s="8">
        <v>10</v>
      </c>
      <c r="D828" s="8">
        <v>1</v>
      </c>
      <c r="E828" s="9">
        <v>4.9478752989736501</v>
      </c>
      <c r="F828" s="9">
        <v>472.74373123540499</v>
      </c>
      <c r="G828" s="10">
        <v>8.2454545578586699E-17</v>
      </c>
      <c r="H828" s="11" t="s">
        <v>8367</v>
      </c>
      <c r="I828" s="11" t="s">
        <v>8362</v>
      </c>
      <c r="J828" s="12" t="s">
        <v>1055</v>
      </c>
      <c r="K828" s="12" t="s">
        <v>1053</v>
      </c>
      <c r="L828" s="8">
        <v>507204</v>
      </c>
      <c r="M828" s="8">
        <v>507237</v>
      </c>
      <c r="N828" s="8" t="s">
        <v>5</v>
      </c>
      <c r="O828" s="8">
        <v>1821223</v>
      </c>
      <c r="P828" s="8">
        <v>1821259</v>
      </c>
      <c r="Q828" s="8" t="s">
        <v>9</v>
      </c>
      <c r="R828" s="8">
        <v>8464</v>
      </c>
      <c r="S828" s="8">
        <v>34</v>
      </c>
      <c r="T828" s="8">
        <v>13604430</v>
      </c>
      <c r="U828" s="8">
        <v>5015</v>
      </c>
      <c r="V828" s="8">
        <v>28</v>
      </c>
      <c r="W828" s="8" t="s">
        <v>1052</v>
      </c>
      <c r="X828" s="11" t="s">
        <v>1051</v>
      </c>
    </row>
    <row r="829" spans="1:24">
      <c r="A829" s="7" t="s">
        <v>1054</v>
      </c>
      <c r="B829" s="7" t="s">
        <v>1057</v>
      </c>
      <c r="C829" s="8">
        <v>10</v>
      </c>
      <c r="D829" s="8">
        <v>1</v>
      </c>
      <c r="E829" s="9">
        <v>1.0799026008592001</v>
      </c>
      <c r="F829" s="9">
        <v>412.135409093112</v>
      </c>
      <c r="G829" s="10">
        <v>2.7231533357532402E-16</v>
      </c>
      <c r="H829" s="11" t="s">
        <v>8367</v>
      </c>
      <c r="I829" s="11" t="s">
        <v>8364</v>
      </c>
      <c r="J829" s="12" t="s">
        <v>1055</v>
      </c>
      <c r="K829" s="12" t="s">
        <v>1058</v>
      </c>
      <c r="L829" s="8">
        <v>507238</v>
      </c>
      <c r="M829" s="8">
        <v>507247</v>
      </c>
      <c r="N829" s="8" t="s">
        <v>5</v>
      </c>
      <c r="O829" s="8">
        <v>708332</v>
      </c>
      <c r="P829" s="8">
        <v>708345</v>
      </c>
      <c r="Q829" s="8" t="s">
        <v>5</v>
      </c>
      <c r="R829" s="8">
        <v>8464</v>
      </c>
      <c r="S829" s="8">
        <v>39</v>
      </c>
      <c r="T829" s="8">
        <v>13604425</v>
      </c>
      <c r="U829" s="8">
        <v>5015</v>
      </c>
      <c r="V829" s="8">
        <v>128</v>
      </c>
      <c r="W829" s="8" t="s">
        <v>1052</v>
      </c>
      <c r="X829" s="11" t="s">
        <v>1056</v>
      </c>
    </row>
    <row r="830" spans="1:24">
      <c r="A830" s="7" t="s">
        <v>5596</v>
      </c>
      <c r="B830" s="7" t="s">
        <v>5595</v>
      </c>
      <c r="C830" s="8">
        <v>10</v>
      </c>
      <c r="D830" s="8" t="s">
        <v>6</v>
      </c>
      <c r="E830" s="9">
        <v>0.38387045031658801</v>
      </c>
      <c r="F830" s="9">
        <v>14.7081164672088</v>
      </c>
      <c r="G830" s="10">
        <v>1.3238681016283799E-2</v>
      </c>
      <c r="H830" s="11" t="s">
        <v>8369</v>
      </c>
      <c r="I830" s="11" t="s">
        <v>8369</v>
      </c>
      <c r="J830" s="12" t="s">
        <v>5598</v>
      </c>
      <c r="K830" s="12" t="s">
        <v>5597</v>
      </c>
      <c r="L830" s="8">
        <v>1139293</v>
      </c>
      <c r="M830" s="8">
        <v>1139452</v>
      </c>
      <c r="N830" s="8" t="s">
        <v>5</v>
      </c>
      <c r="O830" s="8">
        <v>1138314</v>
      </c>
      <c r="P830" s="8">
        <v>1138370</v>
      </c>
      <c r="Q830" s="8" t="s">
        <v>5</v>
      </c>
      <c r="R830" s="8">
        <v>14423</v>
      </c>
      <c r="S830" s="8">
        <v>641</v>
      </c>
      <c r="T830" s="8">
        <v>13597864</v>
      </c>
      <c r="U830" s="8">
        <v>2939</v>
      </c>
      <c r="V830" s="8">
        <v>499</v>
      </c>
      <c r="W830" s="8" t="s">
        <v>5594</v>
      </c>
      <c r="X830" s="11" t="s">
        <v>5593</v>
      </c>
    </row>
    <row r="831" spans="1:24">
      <c r="A831" s="7" t="s">
        <v>2625</v>
      </c>
      <c r="B831" s="7" t="s">
        <v>2681</v>
      </c>
      <c r="C831" s="8">
        <v>10</v>
      </c>
      <c r="D831" s="8" t="s">
        <v>6</v>
      </c>
      <c r="E831" s="9">
        <v>0.40745879079832298</v>
      </c>
      <c r="F831" s="9">
        <v>26.412776188222399</v>
      </c>
      <c r="G831" s="10">
        <v>6.1724270796418296E-5</v>
      </c>
      <c r="H831" s="11" t="s">
        <v>8367</v>
      </c>
      <c r="I831" s="11" t="s">
        <v>8369</v>
      </c>
      <c r="J831" s="12" t="s">
        <v>2627</v>
      </c>
      <c r="K831" s="12" t="s">
        <v>2682</v>
      </c>
      <c r="L831" s="8">
        <v>1409128</v>
      </c>
      <c r="M831" s="8">
        <v>1409189</v>
      </c>
      <c r="N831" s="8" t="s">
        <v>5</v>
      </c>
      <c r="O831" s="8">
        <v>1097864</v>
      </c>
      <c r="P831" s="8">
        <v>1097945</v>
      </c>
      <c r="Q831" s="8" t="s">
        <v>5</v>
      </c>
      <c r="R831" s="8">
        <v>29726</v>
      </c>
      <c r="S831" s="8">
        <v>173</v>
      </c>
      <c r="T831" s="8">
        <v>13583029</v>
      </c>
      <c r="U831" s="8">
        <v>14260</v>
      </c>
      <c r="V831" s="8">
        <v>100</v>
      </c>
      <c r="W831" s="8" t="s">
        <v>2623</v>
      </c>
      <c r="X831" s="11" t="s">
        <v>2680</v>
      </c>
    </row>
    <row r="832" spans="1:24">
      <c r="A832" s="7" t="s">
        <v>5799</v>
      </c>
      <c r="B832" s="7" t="s">
        <v>4827</v>
      </c>
      <c r="C832" s="8">
        <v>10</v>
      </c>
      <c r="D832" s="8" t="s">
        <v>6</v>
      </c>
      <c r="E832" s="9">
        <v>0.81288424890719702</v>
      </c>
      <c r="F832" s="9">
        <v>25.574818752875402</v>
      </c>
      <c r="G832" s="10">
        <v>6.5882926800385694E-5</v>
      </c>
      <c r="H832" s="11" t="s">
        <v>8362</v>
      </c>
      <c r="I832" s="11" t="s">
        <v>8361</v>
      </c>
      <c r="J832" s="12" t="s">
        <v>5799</v>
      </c>
      <c r="K832" s="12" t="s">
        <v>4828</v>
      </c>
      <c r="L832" s="8">
        <v>4115579</v>
      </c>
      <c r="M832" s="8">
        <v>4115699</v>
      </c>
      <c r="N832" s="8" t="s">
        <v>9</v>
      </c>
      <c r="O832" s="8">
        <v>4114520</v>
      </c>
      <c r="P832" s="8">
        <v>4114526</v>
      </c>
      <c r="Q832" s="8" t="s">
        <v>9</v>
      </c>
      <c r="R832" s="8">
        <v>3044</v>
      </c>
      <c r="S832" s="8">
        <v>1748</v>
      </c>
      <c r="T832" s="8">
        <v>13608136</v>
      </c>
      <c r="U832" s="8">
        <v>2769</v>
      </c>
      <c r="V832" s="8">
        <v>248</v>
      </c>
      <c r="W832" s="8" t="s">
        <v>5798</v>
      </c>
      <c r="X832" s="11" t="s">
        <v>4826</v>
      </c>
    </row>
    <row r="833" spans="1:24">
      <c r="A833" s="7" t="s">
        <v>3635</v>
      </c>
      <c r="B833" s="7" t="s">
        <v>6569</v>
      </c>
      <c r="C833" s="8">
        <v>10</v>
      </c>
      <c r="D833" s="8">
        <v>2</v>
      </c>
      <c r="E833" s="9">
        <v>1.5151492564367799</v>
      </c>
      <c r="F833" s="9">
        <v>159.53652841176799</v>
      </c>
      <c r="G833" s="10">
        <v>1.1822168517964501E-12</v>
      </c>
      <c r="H833" s="11" t="s">
        <v>8364</v>
      </c>
      <c r="I833" s="11" t="s">
        <v>8361</v>
      </c>
      <c r="J833" s="12" t="s">
        <v>1547</v>
      </c>
      <c r="K833" s="12" t="s">
        <v>1785</v>
      </c>
      <c r="L833" s="8">
        <v>3561989</v>
      </c>
      <c r="M833" s="8">
        <v>3561993</v>
      </c>
      <c r="N833" s="8" t="s">
        <v>5</v>
      </c>
      <c r="O833" s="8">
        <v>1279411</v>
      </c>
      <c r="P833" s="8">
        <v>1279434</v>
      </c>
      <c r="Q833" s="8" t="s">
        <v>5</v>
      </c>
      <c r="R833" s="8">
        <v>3207</v>
      </c>
      <c r="S833" s="8">
        <v>266</v>
      </c>
      <c r="T833" s="8">
        <v>13609455</v>
      </c>
      <c r="U833" s="8">
        <v>527</v>
      </c>
      <c r="V833" s="8">
        <v>722</v>
      </c>
      <c r="W833" s="8" t="s">
        <v>3634</v>
      </c>
      <c r="X833" s="11" t="s">
        <v>6568</v>
      </c>
    </row>
    <row r="834" spans="1:24">
      <c r="A834" s="7" t="s">
        <v>4295</v>
      </c>
      <c r="B834" s="7" t="s">
        <v>6460</v>
      </c>
      <c r="C834" s="8">
        <v>10</v>
      </c>
      <c r="D834" s="8">
        <v>1</v>
      </c>
      <c r="E834" s="9">
        <v>2.2044275295912201</v>
      </c>
      <c r="F834" s="9">
        <v>85.158048997817403</v>
      </c>
      <c r="G834" s="10">
        <v>5.45148150142588E-10</v>
      </c>
      <c r="H834" s="11" t="s">
        <v>8367</v>
      </c>
      <c r="I834" s="11" t="s">
        <v>8361</v>
      </c>
      <c r="J834" s="12" t="s">
        <v>18</v>
      </c>
      <c r="K834" s="12" t="s">
        <v>1896</v>
      </c>
      <c r="L834" s="8">
        <v>4528020</v>
      </c>
      <c r="M834" s="8">
        <v>4528080</v>
      </c>
      <c r="N834" s="8" t="s">
        <v>5</v>
      </c>
      <c r="O834" s="8">
        <v>463807</v>
      </c>
      <c r="P834" s="8">
        <v>463858</v>
      </c>
      <c r="Q834" s="8" t="s">
        <v>5</v>
      </c>
      <c r="R834" s="8">
        <v>3222</v>
      </c>
      <c r="S834" s="8">
        <v>496</v>
      </c>
      <c r="T834" s="8">
        <v>13609210</v>
      </c>
      <c r="U834" s="8">
        <v>3070</v>
      </c>
      <c r="V834" s="8">
        <v>83</v>
      </c>
      <c r="W834" s="8" t="s">
        <v>4293</v>
      </c>
      <c r="X834" s="11" t="s">
        <v>6459</v>
      </c>
    </row>
    <row r="835" spans="1:24">
      <c r="A835" s="7" t="s">
        <v>6786</v>
      </c>
      <c r="B835" s="7" t="s">
        <v>3040</v>
      </c>
      <c r="C835" s="8">
        <v>10</v>
      </c>
      <c r="D835" s="8">
        <v>1</v>
      </c>
      <c r="E835" s="9">
        <v>0.37325420541429899</v>
      </c>
      <c r="F835" s="9">
        <v>503.19067686961699</v>
      </c>
      <c r="G835" s="10">
        <v>1.26874231187209E-17</v>
      </c>
      <c r="H835" s="11" t="s">
        <v>8368</v>
      </c>
      <c r="I835" s="11" t="s">
        <v>8362</v>
      </c>
      <c r="J835" s="12" t="s">
        <v>6787</v>
      </c>
      <c r="K835" s="12" t="s">
        <v>3040</v>
      </c>
      <c r="L835" s="8">
        <v>3708641</v>
      </c>
      <c r="M835" s="8">
        <v>3708662</v>
      </c>
      <c r="N835" s="8" t="s">
        <v>9</v>
      </c>
      <c r="O835" s="8">
        <v>1368518</v>
      </c>
      <c r="P835" s="8">
        <v>1368785</v>
      </c>
      <c r="Q835" s="8" t="s">
        <v>5</v>
      </c>
      <c r="R835" s="8">
        <v>762</v>
      </c>
      <c r="S835" s="8">
        <v>355</v>
      </c>
      <c r="T835" s="8">
        <v>13611811</v>
      </c>
      <c r="U835" s="8">
        <v>12925</v>
      </c>
      <c r="V835" s="8">
        <v>119</v>
      </c>
      <c r="W835" s="8" t="s">
        <v>6785</v>
      </c>
      <c r="X835" s="11" t="s">
        <v>3039</v>
      </c>
    </row>
    <row r="836" spans="1:24">
      <c r="A836" s="7" t="s">
        <v>6315</v>
      </c>
      <c r="B836" s="7" t="s">
        <v>3050</v>
      </c>
      <c r="C836" s="8">
        <v>10</v>
      </c>
      <c r="D836" s="8" t="s">
        <v>6</v>
      </c>
      <c r="E836" s="9">
        <v>4.9775916551631498</v>
      </c>
      <c r="F836" s="9">
        <v>16.969431873749301</v>
      </c>
      <c r="G836" s="10">
        <v>5.5052978289334203E-3</v>
      </c>
      <c r="H836" s="11" t="s">
        <v>8369</v>
      </c>
      <c r="I836" s="11" t="s">
        <v>8369</v>
      </c>
      <c r="J836" s="12" t="s">
        <v>873</v>
      </c>
      <c r="K836" s="12" t="s">
        <v>3051</v>
      </c>
      <c r="L836" s="8">
        <v>3580829</v>
      </c>
      <c r="M836" s="8">
        <v>3580830</v>
      </c>
      <c r="N836" s="8" t="s">
        <v>9</v>
      </c>
      <c r="O836" s="8">
        <v>2737503</v>
      </c>
      <c r="P836" s="8">
        <v>2737542</v>
      </c>
      <c r="Q836" s="8" t="s">
        <v>5</v>
      </c>
      <c r="R836" s="8">
        <v>86</v>
      </c>
      <c r="S836" s="8">
        <v>92644</v>
      </c>
      <c r="T836" s="8">
        <v>13520198</v>
      </c>
      <c r="U836" s="8">
        <v>19</v>
      </c>
      <c r="V836" s="8">
        <v>6190</v>
      </c>
      <c r="W836" s="8" t="s">
        <v>6314</v>
      </c>
      <c r="X836" s="11" t="s">
        <v>3049</v>
      </c>
    </row>
    <row r="837" spans="1:24">
      <c r="A837" s="7" t="s">
        <v>151</v>
      </c>
      <c r="B837" s="7" t="s">
        <v>5742</v>
      </c>
      <c r="C837" s="8">
        <v>10</v>
      </c>
      <c r="D837" s="8">
        <v>1</v>
      </c>
      <c r="E837" s="9">
        <v>0.388905185508086</v>
      </c>
      <c r="F837" s="9">
        <v>16.52062356339</v>
      </c>
      <c r="G837" s="10">
        <v>4.2420773270512996E-3</v>
      </c>
      <c r="H837" s="11" t="s">
        <v>8369</v>
      </c>
      <c r="I837" s="11" t="s">
        <v>8369</v>
      </c>
      <c r="J837" s="12" t="s">
        <v>152</v>
      </c>
      <c r="K837" s="12" t="s">
        <v>5743</v>
      </c>
      <c r="L837" s="8">
        <v>922536</v>
      </c>
      <c r="M837" s="8">
        <v>922632</v>
      </c>
      <c r="N837" s="8" t="s">
        <v>9</v>
      </c>
      <c r="O837" s="8">
        <v>2744124</v>
      </c>
      <c r="P837" s="8">
        <v>2744494</v>
      </c>
      <c r="Q837" s="8" t="s">
        <v>9</v>
      </c>
      <c r="R837" s="8">
        <v>3564</v>
      </c>
      <c r="S837" s="8">
        <v>2311</v>
      </c>
      <c r="T837" s="8">
        <v>13607053</v>
      </c>
      <c r="U837" s="8">
        <v>811</v>
      </c>
      <c r="V837" s="8">
        <v>1771</v>
      </c>
      <c r="W837" s="8" t="s">
        <v>150</v>
      </c>
      <c r="X837" s="11" t="s">
        <v>5741</v>
      </c>
    </row>
    <row r="838" spans="1:24">
      <c r="A838" s="7" t="s">
        <v>35</v>
      </c>
      <c r="B838" s="7" t="s">
        <v>5463</v>
      </c>
      <c r="C838" s="8">
        <v>10</v>
      </c>
      <c r="D838" s="8">
        <v>1</v>
      </c>
      <c r="E838" s="9">
        <v>1.69717806169345</v>
      </c>
      <c r="F838" s="9">
        <v>13.110272409832699</v>
      </c>
      <c r="G838" s="10">
        <v>3.69456186965871E-2</v>
      </c>
      <c r="H838" s="11" t="s">
        <v>8367</v>
      </c>
      <c r="I838" s="11" t="s">
        <v>8365</v>
      </c>
      <c r="J838" s="12" t="s">
        <v>36</v>
      </c>
      <c r="K838" s="12" t="s">
        <v>5463</v>
      </c>
      <c r="L838" s="8">
        <v>3986432</v>
      </c>
      <c r="M838" s="8">
        <v>3986486</v>
      </c>
      <c r="N838" s="8" t="s">
        <v>5</v>
      </c>
      <c r="O838" s="8">
        <v>1295323</v>
      </c>
      <c r="P838" s="8">
        <v>1295384</v>
      </c>
      <c r="Q838" s="8" t="s">
        <v>9</v>
      </c>
      <c r="R838" s="8">
        <v>3010</v>
      </c>
      <c r="S838" s="8">
        <v>3448</v>
      </c>
      <c r="T838" s="8">
        <v>13606470</v>
      </c>
      <c r="U838" s="8">
        <v>609</v>
      </c>
      <c r="V838" s="8">
        <v>539</v>
      </c>
      <c r="W838" s="8" t="s">
        <v>33</v>
      </c>
      <c r="X838" s="11" t="s">
        <v>5461</v>
      </c>
    </row>
    <row r="839" spans="1:24">
      <c r="A839" s="7" t="s">
        <v>4811</v>
      </c>
      <c r="B839" s="7" t="s">
        <v>2142</v>
      </c>
      <c r="C839" s="8">
        <v>10</v>
      </c>
      <c r="D839" s="8">
        <v>1</v>
      </c>
      <c r="E839" s="9">
        <v>1.3032212674313299</v>
      </c>
      <c r="F839" s="9">
        <v>16.877917361276499</v>
      </c>
      <c r="G839" s="10">
        <v>3.4665684599811098E-3</v>
      </c>
      <c r="H839" s="11" t="s">
        <v>8369</v>
      </c>
      <c r="I839" s="11" t="s">
        <v>8369</v>
      </c>
      <c r="J839" s="12" t="s">
        <v>4449</v>
      </c>
      <c r="K839" s="12" t="s">
        <v>2143</v>
      </c>
      <c r="L839" s="8">
        <v>3845865</v>
      </c>
      <c r="M839" s="8">
        <v>3845995</v>
      </c>
      <c r="N839" s="8" t="s">
        <v>9</v>
      </c>
      <c r="O839" s="8">
        <v>4464817</v>
      </c>
      <c r="P839" s="8">
        <v>4464819</v>
      </c>
      <c r="Q839" s="8" t="s">
        <v>9</v>
      </c>
      <c r="R839" s="8">
        <v>2280</v>
      </c>
      <c r="S839" s="8">
        <v>3536</v>
      </c>
      <c r="T839" s="8">
        <v>13607112</v>
      </c>
      <c r="U839" s="8">
        <v>509</v>
      </c>
      <c r="V839" s="8">
        <v>841</v>
      </c>
      <c r="W839" s="8" t="s">
        <v>4809</v>
      </c>
      <c r="X839" s="11" t="s">
        <v>2141</v>
      </c>
    </row>
    <row r="840" spans="1:24">
      <c r="A840" s="7" t="s">
        <v>231</v>
      </c>
      <c r="B840" s="7" t="s">
        <v>4713</v>
      </c>
      <c r="C840" s="8">
        <v>10</v>
      </c>
      <c r="D840" s="8" t="s">
        <v>6</v>
      </c>
      <c r="E840" s="9">
        <v>3.2234650148944302</v>
      </c>
      <c r="F840" s="9">
        <v>60.227263874330703</v>
      </c>
      <c r="G840" s="10">
        <v>1.72342676948332E-8</v>
      </c>
      <c r="H840" s="11" t="s">
        <v>8369</v>
      </c>
      <c r="I840" s="11" t="s">
        <v>8369</v>
      </c>
      <c r="J840" s="12" t="s">
        <v>232</v>
      </c>
      <c r="K840" s="12" t="s">
        <v>4714</v>
      </c>
      <c r="L840" s="8">
        <v>1646513</v>
      </c>
      <c r="M840" s="8">
        <v>1646730</v>
      </c>
      <c r="N840" s="8" t="s">
        <v>5</v>
      </c>
      <c r="O840" s="8">
        <v>774603</v>
      </c>
      <c r="P840" s="8">
        <v>774652</v>
      </c>
      <c r="Q840" s="8" t="s">
        <v>5</v>
      </c>
      <c r="R840" s="8">
        <v>6418</v>
      </c>
      <c r="S840" s="8">
        <v>352</v>
      </c>
      <c r="T840" s="8">
        <v>13606158</v>
      </c>
      <c r="U840" s="8">
        <v>2398</v>
      </c>
      <c r="V840" s="8">
        <v>73</v>
      </c>
      <c r="W840" s="8" t="s">
        <v>230</v>
      </c>
      <c r="X840" s="11" t="s">
        <v>4712</v>
      </c>
    </row>
    <row r="841" spans="1:24">
      <c r="A841" s="7" t="s">
        <v>45</v>
      </c>
      <c r="B841" s="7" t="s">
        <v>6417</v>
      </c>
      <c r="C841" s="8">
        <v>10</v>
      </c>
      <c r="D841" s="8" t="s">
        <v>6</v>
      </c>
      <c r="E841" s="9">
        <v>9.7839880669899006</v>
      </c>
      <c r="F841" s="9">
        <v>18.768697678570099</v>
      </c>
      <c r="G841" s="10">
        <v>1.7085108592878001E-3</v>
      </c>
      <c r="H841" s="11" t="s">
        <v>8367</v>
      </c>
      <c r="I841" s="11" t="s">
        <v>8361</v>
      </c>
      <c r="J841" s="12" t="s">
        <v>47</v>
      </c>
      <c r="K841" s="12" t="s">
        <v>5935</v>
      </c>
      <c r="L841" s="8">
        <v>1405722</v>
      </c>
      <c r="M841" s="8">
        <v>1405752</v>
      </c>
      <c r="N841" s="8" t="s">
        <v>9</v>
      </c>
      <c r="O841" s="8">
        <v>1691401</v>
      </c>
      <c r="P841" s="8">
        <v>1691404</v>
      </c>
      <c r="Q841" s="8" t="s">
        <v>5</v>
      </c>
      <c r="R841" s="8">
        <v>49837</v>
      </c>
      <c r="S841" s="8">
        <v>145</v>
      </c>
      <c r="T841" s="8">
        <v>13562946</v>
      </c>
      <c r="U841" s="8">
        <v>2227</v>
      </c>
      <c r="V841" s="8">
        <v>18</v>
      </c>
      <c r="W841" s="8" t="s">
        <v>43</v>
      </c>
      <c r="X841" s="11" t="s">
        <v>6416</v>
      </c>
    </row>
    <row r="842" spans="1:24">
      <c r="A842" s="7" t="s">
        <v>4940</v>
      </c>
      <c r="B842" s="7" t="s">
        <v>2331</v>
      </c>
      <c r="C842" s="8">
        <v>10</v>
      </c>
      <c r="D842" s="8">
        <v>2</v>
      </c>
      <c r="E842" s="9">
        <v>73.533440836639599</v>
      </c>
      <c r="F842" s="9">
        <v>1398.4435789668401</v>
      </c>
      <c r="G842" s="10">
        <v>3.0548513602811101E-21</v>
      </c>
      <c r="H842" s="11" t="s">
        <v>8364</v>
      </c>
      <c r="I842" s="11" t="s">
        <v>8365</v>
      </c>
      <c r="J842" s="12" t="s">
        <v>103</v>
      </c>
      <c r="K842" s="12" t="s">
        <v>2331</v>
      </c>
      <c r="L842" s="8">
        <v>4368431</v>
      </c>
      <c r="M842" s="8">
        <v>4368432</v>
      </c>
      <c r="N842" s="8" t="s">
        <v>9</v>
      </c>
      <c r="O842" s="8">
        <v>1988545</v>
      </c>
      <c r="P842" s="8">
        <v>1988546</v>
      </c>
      <c r="Q842" s="8" t="s">
        <v>9</v>
      </c>
      <c r="R842" s="8">
        <v>4231</v>
      </c>
      <c r="S842" s="8">
        <v>23</v>
      </c>
      <c r="T842" s="8">
        <v>13608674</v>
      </c>
      <c r="U842" s="8">
        <v>2716</v>
      </c>
      <c r="V842" s="8">
        <v>3</v>
      </c>
      <c r="W842" s="8" t="s">
        <v>4939</v>
      </c>
      <c r="X842" s="11" t="s">
        <v>2330</v>
      </c>
    </row>
    <row r="843" spans="1:24">
      <c r="A843" s="7" t="s">
        <v>2523</v>
      </c>
      <c r="B843" s="7" t="s">
        <v>5459</v>
      </c>
      <c r="C843" s="8">
        <v>10</v>
      </c>
      <c r="D843" s="8">
        <v>1</v>
      </c>
      <c r="E843" s="9">
        <v>0.70690949850232199</v>
      </c>
      <c r="F843" s="9">
        <v>21.380084924048798</v>
      </c>
      <c r="G843" s="10">
        <v>3.6642286316004603E-4</v>
      </c>
      <c r="H843" s="11" t="s">
        <v>8369</v>
      </c>
      <c r="I843" s="11" t="s">
        <v>8363</v>
      </c>
      <c r="J843" s="12" t="s">
        <v>2524</v>
      </c>
      <c r="K843" s="12" t="s">
        <v>2377</v>
      </c>
      <c r="L843" s="8">
        <v>4118430</v>
      </c>
      <c r="M843" s="8">
        <v>4118591</v>
      </c>
      <c r="N843" s="8" t="s">
        <v>5</v>
      </c>
      <c r="O843" s="8">
        <v>2560305</v>
      </c>
      <c r="P843" s="8">
        <v>2560323</v>
      </c>
      <c r="Q843" s="8" t="s">
        <v>9</v>
      </c>
      <c r="R843" s="8">
        <v>2581</v>
      </c>
      <c r="S843" s="8">
        <v>2466</v>
      </c>
      <c r="T843" s="8">
        <v>13607881</v>
      </c>
      <c r="U843" s="8">
        <v>826</v>
      </c>
      <c r="V843" s="8">
        <v>957</v>
      </c>
      <c r="W843" s="8" t="s">
        <v>2522</v>
      </c>
      <c r="X843" s="11" t="s">
        <v>5458</v>
      </c>
    </row>
    <row r="844" spans="1:24">
      <c r="A844" s="7" t="s">
        <v>5459</v>
      </c>
      <c r="B844" s="7" t="s">
        <v>2403</v>
      </c>
      <c r="C844" s="8">
        <v>10</v>
      </c>
      <c r="D844" s="8">
        <v>1</v>
      </c>
      <c r="E844" s="9">
        <v>1.71670600151132</v>
      </c>
      <c r="F844" s="9">
        <v>13.874224390984001</v>
      </c>
      <c r="G844" s="10">
        <v>2.18065410618281E-2</v>
      </c>
      <c r="H844" s="11" t="s">
        <v>8363</v>
      </c>
      <c r="I844" s="11" t="s">
        <v>8369</v>
      </c>
      <c r="J844" s="12" t="s">
        <v>2377</v>
      </c>
      <c r="K844" s="12" t="s">
        <v>2403</v>
      </c>
      <c r="L844" s="8">
        <v>2560347</v>
      </c>
      <c r="M844" s="8">
        <v>2560372</v>
      </c>
      <c r="N844" s="8" t="s">
        <v>9</v>
      </c>
      <c r="O844" s="8">
        <v>3148819</v>
      </c>
      <c r="P844" s="8">
        <v>3148973</v>
      </c>
      <c r="Q844" s="8" t="s">
        <v>5</v>
      </c>
      <c r="R844" s="8">
        <v>2841</v>
      </c>
      <c r="S844" s="8">
        <v>3452</v>
      </c>
      <c r="T844" s="8">
        <v>13606635</v>
      </c>
      <c r="U844" s="8">
        <v>957</v>
      </c>
      <c r="V844" s="8">
        <v>339</v>
      </c>
      <c r="W844" s="8" t="s">
        <v>5458</v>
      </c>
      <c r="X844" s="11" t="s">
        <v>2402</v>
      </c>
    </row>
    <row r="845" spans="1:24">
      <c r="A845" s="7" t="s">
        <v>2647</v>
      </c>
      <c r="B845" s="7" t="s">
        <v>2783</v>
      </c>
      <c r="C845" s="8">
        <v>10</v>
      </c>
      <c r="D845" s="8" t="s">
        <v>6</v>
      </c>
      <c r="E845" s="9">
        <v>0.42908692999922299</v>
      </c>
      <c r="F845" s="9">
        <v>14.154918390664299</v>
      </c>
      <c r="G845" s="10">
        <v>1.8089284192842399E-2</v>
      </c>
      <c r="H845" s="11" t="s">
        <v>8369</v>
      </c>
      <c r="I845" s="11" t="s">
        <v>8369</v>
      </c>
      <c r="J845" s="12" t="s">
        <v>2648</v>
      </c>
      <c r="K845" s="12" t="s">
        <v>2784</v>
      </c>
      <c r="L845" s="8">
        <v>1051616</v>
      </c>
      <c r="M845" s="8">
        <v>1051682</v>
      </c>
      <c r="N845" s="8" t="s">
        <v>5</v>
      </c>
      <c r="O845" s="8">
        <v>1737421</v>
      </c>
      <c r="P845" s="8">
        <v>1737525</v>
      </c>
      <c r="Q845" s="8" t="s">
        <v>9</v>
      </c>
      <c r="R845" s="8">
        <v>2741</v>
      </c>
      <c r="S845" s="8">
        <v>3507</v>
      </c>
      <c r="T845" s="8">
        <v>13606680</v>
      </c>
      <c r="U845" s="8">
        <v>2223</v>
      </c>
      <c r="V845" s="8">
        <v>585</v>
      </c>
      <c r="W845" s="8" t="s">
        <v>2646</v>
      </c>
      <c r="X845" s="11" t="s">
        <v>2782</v>
      </c>
    </row>
    <row r="846" spans="1:24">
      <c r="A846" s="7" t="s">
        <v>495</v>
      </c>
      <c r="B846" s="7" t="s">
        <v>1054</v>
      </c>
      <c r="C846" s="8">
        <v>9</v>
      </c>
      <c r="D846" s="8">
        <v>1</v>
      </c>
      <c r="E846" s="9">
        <v>0.20803384779123801</v>
      </c>
      <c r="F846" s="9">
        <v>18.651091891644899</v>
      </c>
      <c r="G846" s="10">
        <v>1.0443454312557899E-2</v>
      </c>
      <c r="H846" s="11" t="s">
        <v>8369</v>
      </c>
      <c r="I846" s="11" t="s">
        <v>8367</v>
      </c>
      <c r="J846" s="12" t="s">
        <v>496</v>
      </c>
      <c r="K846" s="12" t="s">
        <v>1055</v>
      </c>
      <c r="L846" s="8">
        <v>2867686</v>
      </c>
      <c r="M846" s="8">
        <v>2867699</v>
      </c>
      <c r="N846" s="8" t="s">
        <v>9</v>
      </c>
      <c r="O846" s="8">
        <v>507267</v>
      </c>
      <c r="P846" s="8">
        <v>507287</v>
      </c>
      <c r="Q846" s="8" t="s">
        <v>5</v>
      </c>
      <c r="R846" s="8">
        <v>803</v>
      </c>
      <c r="S846" s="8">
        <v>8175</v>
      </c>
      <c r="T846" s="8">
        <v>13603951</v>
      </c>
      <c r="U846" s="8">
        <v>484</v>
      </c>
      <c r="V846" s="8">
        <v>5015</v>
      </c>
      <c r="W846" s="8" t="s">
        <v>494</v>
      </c>
      <c r="X846" s="11" t="s">
        <v>1052</v>
      </c>
    </row>
    <row r="847" spans="1:24">
      <c r="A847" s="7" t="s">
        <v>5939</v>
      </c>
      <c r="B847" s="7" t="s">
        <v>1054</v>
      </c>
      <c r="C847" s="8">
        <v>9</v>
      </c>
      <c r="D847" s="8">
        <v>1</v>
      </c>
      <c r="E847" s="9">
        <v>0.410196004792035</v>
      </c>
      <c r="F847" s="9">
        <v>32.488510418117798</v>
      </c>
      <c r="G847" s="10">
        <v>8.8632389784863906E-5</v>
      </c>
      <c r="H847" s="11" t="s">
        <v>8365</v>
      </c>
      <c r="I847" s="11" t="s">
        <v>8367</v>
      </c>
      <c r="J847" s="12" t="s">
        <v>5939</v>
      </c>
      <c r="K847" s="12" t="s">
        <v>1055</v>
      </c>
      <c r="L847" s="8">
        <v>4462956</v>
      </c>
      <c r="M847" s="8">
        <v>4462988</v>
      </c>
      <c r="N847" s="8" t="s">
        <v>9</v>
      </c>
      <c r="O847" s="8">
        <v>507286</v>
      </c>
      <c r="P847" s="8">
        <v>507288</v>
      </c>
      <c r="Q847" s="8" t="s">
        <v>5</v>
      </c>
      <c r="R847" s="8">
        <v>461</v>
      </c>
      <c r="S847" s="8">
        <v>8175</v>
      </c>
      <c r="T847" s="8">
        <v>13604293</v>
      </c>
      <c r="U847" s="8">
        <v>247</v>
      </c>
      <c r="V847" s="8">
        <v>5015</v>
      </c>
      <c r="W847" s="8" t="s">
        <v>5938</v>
      </c>
      <c r="X847" s="11" t="s">
        <v>1052</v>
      </c>
    </row>
    <row r="848" spans="1:24">
      <c r="A848" s="7" t="s">
        <v>2395</v>
      </c>
      <c r="B848" s="7" t="s">
        <v>1054</v>
      </c>
      <c r="C848" s="8">
        <v>9</v>
      </c>
      <c r="D848" s="8">
        <v>1</v>
      </c>
      <c r="E848" s="9">
        <v>0.77796940050763397</v>
      </c>
      <c r="F848" s="9">
        <v>35.575409357362297</v>
      </c>
      <c r="G848" s="10">
        <v>4.0379663643538501E-5</v>
      </c>
      <c r="H848" s="11" t="s">
        <v>8369</v>
      </c>
      <c r="I848" s="11" t="s">
        <v>8367</v>
      </c>
      <c r="J848" s="12" t="s">
        <v>2396</v>
      </c>
      <c r="K848" s="12" t="s">
        <v>1055</v>
      </c>
      <c r="L848" s="8">
        <v>2809704</v>
      </c>
      <c r="M848" s="8">
        <v>2809839</v>
      </c>
      <c r="N848" s="8" t="s">
        <v>5</v>
      </c>
      <c r="O848" s="8">
        <v>507272</v>
      </c>
      <c r="P848" s="8">
        <v>507287</v>
      </c>
      <c r="Q848" s="8" t="s">
        <v>5</v>
      </c>
      <c r="R848" s="8">
        <v>421</v>
      </c>
      <c r="S848" s="8">
        <v>8175</v>
      </c>
      <c r="T848" s="8">
        <v>13604333</v>
      </c>
      <c r="U848" s="8">
        <v>130</v>
      </c>
      <c r="V848" s="8">
        <v>5015</v>
      </c>
      <c r="W848" s="8" t="s">
        <v>2394</v>
      </c>
      <c r="X848" s="11" t="s">
        <v>1052</v>
      </c>
    </row>
    <row r="849" spans="1:24">
      <c r="A849" s="7" t="s">
        <v>1195</v>
      </c>
      <c r="B849" s="7" t="s">
        <v>1131</v>
      </c>
      <c r="C849" s="8">
        <v>9</v>
      </c>
      <c r="D849" s="8" t="s">
        <v>6</v>
      </c>
      <c r="E849" s="9">
        <v>3.07665058754867</v>
      </c>
      <c r="F849" s="9">
        <v>36.105616296895597</v>
      </c>
      <c r="G849" s="10">
        <v>5.6370516832221298E-5</v>
      </c>
      <c r="H849" s="11" t="s">
        <v>8364</v>
      </c>
      <c r="I849" s="11" t="s">
        <v>8367</v>
      </c>
      <c r="J849" s="12" t="s">
        <v>1196</v>
      </c>
      <c r="K849" s="12" t="s">
        <v>1133</v>
      </c>
      <c r="L849" s="8">
        <v>4640659</v>
      </c>
      <c r="M849" s="8">
        <v>4640665</v>
      </c>
      <c r="N849" s="8" t="s">
        <v>9</v>
      </c>
      <c r="O849" s="8">
        <v>2167198</v>
      </c>
      <c r="P849" s="8">
        <v>2167199</v>
      </c>
      <c r="Q849" s="8" t="s">
        <v>5</v>
      </c>
      <c r="R849" s="8">
        <v>72</v>
      </c>
      <c r="S849" s="8">
        <v>46966</v>
      </c>
      <c r="T849" s="8">
        <v>13565891</v>
      </c>
      <c r="U849" s="8">
        <v>48</v>
      </c>
      <c r="V849" s="8">
        <v>3720</v>
      </c>
      <c r="W849" s="8" t="s">
        <v>1194</v>
      </c>
      <c r="X849" s="11" t="s">
        <v>1129</v>
      </c>
    </row>
    <row r="850" spans="1:24">
      <c r="A850" s="7" t="s">
        <v>6328</v>
      </c>
      <c r="B850" s="7" t="s">
        <v>1131</v>
      </c>
      <c r="C850" s="8">
        <v>9</v>
      </c>
      <c r="D850" s="8" t="s">
        <v>6</v>
      </c>
      <c r="E850" s="9">
        <v>2.0410363489422099</v>
      </c>
      <c r="F850" s="9">
        <v>19.114647861657101</v>
      </c>
      <c r="G850" s="10">
        <v>1.07398972863824E-2</v>
      </c>
      <c r="H850" s="11" t="s">
        <v>8369</v>
      </c>
      <c r="I850" s="11" t="s">
        <v>8367</v>
      </c>
      <c r="J850" s="12" t="s">
        <v>6329</v>
      </c>
      <c r="K850" s="12" t="s">
        <v>1133</v>
      </c>
      <c r="L850" s="8">
        <v>961317</v>
      </c>
      <c r="M850" s="8">
        <v>961432</v>
      </c>
      <c r="N850" s="8" t="s">
        <v>5</v>
      </c>
      <c r="O850" s="8">
        <v>2167143</v>
      </c>
      <c r="P850" s="8">
        <v>2167199</v>
      </c>
      <c r="Q850" s="8" t="s">
        <v>5</v>
      </c>
      <c r="R850" s="8">
        <v>136</v>
      </c>
      <c r="S850" s="8">
        <v>46966</v>
      </c>
      <c r="T850" s="8">
        <v>13565827</v>
      </c>
      <c r="U850" s="8">
        <v>69</v>
      </c>
      <c r="V850" s="8">
        <v>3720</v>
      </c>
      <c r="W850" s="8" t="s">
        <v>6327</v>
      </c>
      <c r="X850" s="11" t="s">
        <v>1129</v>
      </c>
    </row>
    <row r="851" spans="1:24">
      <c r="A851" s="7" t="s">
        <v>1837</v>
      </c>
      <c r="B851" s="7" t="s">
        <v>1131</v>
      </c>
      <c r="C851" s="8">
        <v>9</v>
      </c>
      <c r="D851" s="8" t="s">
        <v>6</v>
      </c>
      <c r="E851" s="9">
        <v>5.2149824543987604</v>
      </c>
      <c r="F851" s="9">
        <v>37.137210809035103</v>
      </c>
      <c r="G851" s="10">
        <v>4.4746906468357503E-5</v>
      </c>
      <c r="H851" s="11" t="s">
        <v>8369</v>
      </c>
      <c r="I851" s="11" t="s">
        <v>8367</v>
      </c>
      <c r="J851" s="12" t="s">
        <v>1838</v>
      </c>
      <c r="K851" s="12" t="s">
        <v>1133</v>
      </c>
      <c r="L851" s="8">
        <v>852305</v>
      </c>
      <c r="M851" s="8">
        <v>852526</v>
      </c>
      <c r="N851" s="8" t="s">
        <v>9</v>
      </c>
      <c r="O851" s="8">
        <v>2167198</v>
      </c>
      <c r="P851" s="8">
        <v>2167200</v>
      </c>
      <c r="Q851" s="8" t="s">
        <v>5</v>
      </c>
      <c r="R851" s="8">
        <v>70</v>
      </c>
      <c r="S851" s="8">
        <v>46966</v>
      </c>
      <c r="T851" s="8">
        <v>13565893</v>
      </c>
      <c r="U851" s="8">
        <v>28</v>
      </c>
      <c r="V851" s="8">
        <v>3720</v>
      </c>
      <c r="W851" s="8" t="s">
        <v>1836</v>
      </c>
      <c r="X851" s="11" t="s">
        <v>1129</v>
      </c>
    </row>
    <row r="852" spans="1:24">
      <c r="A852" s="7" t="s">
        <v>1097</v>
      </c>
      <c r="B852" s="7" t="s">
        <v>2539</v>
      </c>
      <c r="C852" s="8">
        <v>9</v>
      </c>
      <c r="D852" s="8">
        <v>1</v>
      </c>
      <c r="E852" s="9">
        <v>13.252640409615699</v>
      </c>
      <c r="F852" s="9">
        <v>524.59736561511102</v>
      </c>
      <c r="G852" s="10">
        <v>1.6379935858712199E-15</v>
      </c>
      <c r="H852" s="11" t="s">
        <v>8369</v>
      </c>
      <c r="I852" s="11" t="s">
        <v>8367</v>
      </c>
      <c r="J852" s="12" t="s">
        <v>1098</v>
      </c>
      <c r="K852" s="12" t="s">
        <v>2541</v>
      </c>
      <c r="L852" s="8">
        <v>3266323</v>
      </c>
      <c r="M852" s="8">
        <v>3266349</v>
      </c>
      <c r="N852" s="8" t="s">
        <v>9</v>
      </c>
      <c r="O852" s="8">
        <v>1649410</v>
      </c>
      <c r="P852" s="8">
        <v>1649439</v>
      </c>
      <c r="Q852" s="8" t="s">
        <v>5</v>
      </c>
      <c r="R852" s="8">
        <v>511</v>
      </c>
      <c r="S852" s="8">
        <v>457</v>
      </c>
      <c r="T852" s="8">
        <v>13611961</v>
      </c>
      <c r="U852" s="8">
        <v>738</v>
      </c>
      <c r="V852" s="8">
        <v>52</v>
      </c>
      <c r="W852" s="8" t="s">
        <v>1096</v>
      </c>
      <c r="X852" s="11" t="s">
        <v>2537</v>
      </c>
    </row>
    <row r="853" spans="1:24">
      <c r="A853" s="7" t="s">
        <v>2612</v>
      </c>
      <c r="B853" s="7" t="s">
        <v>2604</v>
      </c>
      <c r="C853" s="8">
        <v>9</v>
      </c>
      <c r="D853" s="8" t="s">
        <v>6</v>
      </c>
      <c r="E853" s="9">
        <v>1.13420562285024</v>
      </c>
      <c r="F853" s="9">
        <v>99.703562634061797</v>
      </c>
      <c r="G853" s="10">
        <v>4.5452770313841003E-9</v>
      </c>
      <c r="H853" s="11" t="s">
        <v>8369</v>
      </c>
      <c r="I853" s="11" t="s">
        <v>8367</v>
      </c>
      <c r="J853" s="12" t="s">
        <v>2613</v>
      </c>
      <c r="K853" s="12" t="s">
        <v>2605</v>
      </c>
      <c r="L853" s="8">
        <v>1292860</v>
      </c>
      <c r="M853" s="8">
        <v>1292960</v>
      </c>
      <c r="N853" s="8" t="s">
        <v>9</v>
      </c>
      <c r="O853" s="8">
        <v>2025227</v>
      </c>
      <c r="P853" s="8">
        <v>2025261</v>
      </c>
      <c r="Q853" s="8" t="s">
        <v>9</v>
      </c>
      <c r="R853" s="8">
        <v>3667</v>
      </c>
      <c r="S853" s="8">
        <v>335</v>
      </c>
      <c r="T853" s="8">
        <v>13608927</v>
      </c>
      <c r="U853" s="8">
        <v>1512</v>
      </c>
      <c r="V853" s="8">
        <v>299</v>
      </c>
      <c r="W853" s="8" t="s">
        <v>2611</v>
      </c>
      <c r="X853" s="11" t="s">
        <v>2603</v>
      </c>
    </row>
    <row r="854" spans="1:24">
      <c r="A854" s="7" t="s">
        <v>3156</v>
      </c>
      <c r="B854" s="7" t="s">
        <v>29</v>
      </c>
      <c r="C854" s="8">
        <v>9</v>
      </c>
      <c r="D854" s="8">
        <v>1</v>
      </c>
      <c r="E854" s="9">
        <v>0.200558716785779</v>
      </c>
      <c r="F854" s="9">
        <v>21.453452187426201</v>
      </c>
      <c r="G854" s="10">
        <v>3.7151844757876799E-3</v>
      </c>
      <c r="H854" s="11" t="s">
        <v>8369</v>
      </c>
      <c r="I854" s="11" t="s">
        <v>8367</v>
      </c>
      <c r="J854" s="12" t="s">
        <v>3157</v>
      </c>
      <c r="K854" s="12" t="s">
        <v>31</v>
      </c>
      <c r="L854" s="8">
        <v>3855551</v>
      </c>
      <c r="M854" s="8">
        <v>3855598</v>
      </c>
      <c r="N854" s="8" t="s">
        <v>9</v>
      </c>
      <c r="O854" s="8">
        <v>2942845</v>
      </c>
      <c r="P854" s="8">
        <v>2942901</v>
      </c>
      <c r="Q854" s="8" t="s">
        <v>5</v>
      </c>
      <c r="R854" s="8">
        <v>181</v>
      </c>
      <c r="S854" s="8">
        <v>31478</v>
      </c>
      <c r="T854" s="8">
        <v>13581270</v>
      </c>
      <c r="U854" s="8">
        <v>412</v>
      </c>
      <c r="V854" s="8">
        <v>6326</v>
      </c>
      <c r="W854" s="8" t="s">
        <v>3155</v>
      </c>
      <c r="X854" s="11" t="s">
        <v>27</v>
      </c>
    </row>
    <row r="855" spans="1:24">
      <c r="A855" s="7" t="s">
        <v>6394</v>
      </c>
      <c r="B855" s="7" t="s">
        <v>45</v>
      </c>
      <c r="C855" s="8">
        <v>9</v>
      </c>
      <c r="D855" s="8" t="s">
        <v>6</v>
      </c>
      <c r="E855" s="9">
        <v>3.4313836082192299</v>
      </c>
      <c r="F855" s="9">
        <v>24.884867820772701</v>
      </c>
      <c r="G855" s="10">
        <v>1.4218072025480399E-3</v>
      </c>
      <c r="H855" s="11" t="s">
        <v>8364</v>
      </c>
      <c r="I855" s="11" t="s">
        <v>8367</v>
      </c>
      <c r="J855" s="12" t="s">
        <v>5163</v>
      </c>
      <c r="K855" s="12" t="s">
        <v>47</v>
      </c>
      <c r="L855" s="8">
        <v>3039816</v>
      </c>
      <c r="M855" s="8">
        <v>3039875</v>
      </c>
      <c r="N855" s="8" t="s">
        <v>5</v>
      </c>
      <c r="O855" s="8">
        <v>1405658</v>
      </c>
      <c r="P855" s="8">
        <v>1405678</v>
      </c>
      <c r="Q855" s="8" t="s">
        <v>9</v>
      </c>
      <c r="R855" s="8">
        <v>73</v>
      </c>
      <c r="S855" s="8">
        <v>67110</v>
      </c>
      <c r="T855" s="8">
        <v>13545746</v>
      </c>
      <c r="U855" s="8">
        <v>37</v>
      </c>
      <c r="V855" s="8">
        <v>2203</v>
      </c>
      <c r="W855" s="8" t="s">
        <v>6393</v>
      </c>
      <c r="X855" s="11" t="s">
        <v>43</v>
      </c>
    </row>
    <row r="856" spans="1:24">
      <c r="A856" s="7" t="s">
        <v>3436</v>
      </c>
      <c r="B856" s="7" t="s">
        <v>45</v>
      </c>
      <c r="C856" s="8">
        <v>9</v>
      </c>
      <c r="D856" s="8">
        <v>1</v>
      </c>
      <c r="E856" s="9">
        <v>3.0642622050017199</v>
      </c>
      <c r="F856" s="9">
        <v>43.252369244523898</v>
      </c>
      <c r="G856" s="10">
        <v>1.69359769963699E-5</v>
      </c>
      <c r="H856" s="11" t="s">
        <v>8361</v>
      </c>
      <c r="I856" s="11" t="s">
        <v>8367</v>
      </c>
      <c r="J856" s="12" t="s">
        <v>3437</v>
      </c>
      <c r="K856" s="12" t="s">
        <v>47</v>
      </c>
      <c r="L856" s="8">
        <v>1310506</v>
      </c>
      <c r="M856" s="8">
        <v>1310518</v>
      </c>
      <c r="N856" s="8" t="s">
        <v>9</v>
      </c>
      <c r="O856" s="8">
        <v>1405658</v>
      </c>
      <c r="P856" s="8">
        <v>1405679</v>
      </c>
      <c r="Q856" s="8" t="s">
        <v>9</v>
      </c>
      <c r="R856" s="8">
        <v>42</v>
      </c>
      <c r="S856" s="8">
        <v>67110</v>
      </c>
      <c r="T856" s="8">
        <v>13545777</v>
      </c>
      <c r="U856" s="8">
        <v>45</v>
      </c>
      <c r="V856" s="8">
        <v>2203</v>
      </c>
      <c r="W856" s="8" t="s">
        <v>6413</v>
      </c>
      <c r="X856" s="11" t="s">
        <v>43</v>
      </c>
    </row>
    <row r="857" spans="1:24">
      <c r="A857" s="7" t="s">
        <v>267</v>
      </c>
      <c r="B857" s="7" t="s">
        <v>24</v>
      </c>
      <c r="C857" s="8">
        <v>9</v>
      </c>
      <c r="D857" s="8" t="s">
        <v>6</v>
      </c>
      <c r="E857" s="9">
        <v>0.34049727257244999</v>
      </c>
      <c r="F857" s="9">
        <v>19.6994165175105</v>
      </c>
      <c r="G857" s="10">
        <v>6.42021150621685E-3</v>
      </c>
      <c r="H857" s="11" t="s">
        <v>8369</v>
      </c>
      <c r="I857" s="11" t="s">
        <v>8367</v>
      </c>
      <c r="J857" s="12" t="s">
        <v>268</v>
      </c>
      <c r="K857" s="12" t="s">
        <v>25</v>
      </c>
      <c r="L857" s="8">
        <v>3050634</v>
      </c>
      <c r="M857" s="8">
        <v>3050694</v>
      </c>
      <c r="N857" s="8" t="s">
        <v>9</v>
      </c>
      <c r="O857" s="8">
        <v>1622818</v>
      </c>
      <c r="P857" s="8">
        <v>1622833</v>
      </c>
      <c r="Q857" s="8" t="s">
        <v>9</v>
      </c>
      <c r="R857" s="8">
        <v>1419</v>
      </c>
      <c r="S857" s="8">
        <v>4381</v>
      </c>
      <c r="T857" s="8">
        <v>13607129</v>
      </c>
      <c r="U857" s="8">
        <v>453</v>
      </c>
      <c r="V857" s="8">
        <v>3261</v>
      </c>
      <c r="W857" s="8" t="s">
        <v>266</v>
      </c>
      <c r="X857" s="11" t="s">
        <v>22</v>
      </c>
    </row>
    <row r="858" spans="1:24">
      <c r="A858" s="7" t="s">
        <v>3691</v>
      </c>
      <c r="B858" s="7" t="s">
        <v>24</v>
      </c>
      <c r="C858" s="8">
        <v>9</v>
      </c>
      <c r="D858" s="8" t="s">
        <v>6</v>
      </c>
      <c r="E858" s="9">
        <v>0.44710740315687397</v>
      </c>
      <c r="F858" s="9">
        <v>21.958972482223</v>
      </c>
      <c r="G858" s="10">
        <v>2.52947742917954E-3</v>
      </c>
      <c r="H858" s="11" t="s">
        <v>8369</v>
      </c>
      <c r="I858" s="11" t="s">
        <v>8367</v>
      </c>
      <c r="J858" s="12" t="s">
        <v>3692</v>
      </c>
      <c r="K858" s="12" t="s">
        <v>25</v>
      </c>
      <c r="L858" s="8">
        <v>1224778</v>
      </c>
      <c r="M858" s="8">
        <v>1224897</v>
      </c>
      <c r="N858" s="8" t="s">
        <v>9</v>
      </c>
      <c r="O858" s="8">
        <v>1622818</v>
      </c>
      <c r="P858" s="8">
        <v>1622844</v>
      </c>
      <c r="Q858" s="8" t="s">
        <v>9</v>
      </c>
      <c r="R858" s="8">
        <v>1273</v>
      </c>
      <c r="S858" s="8">
        <v>4381</v>
      </c>
      <c r="T858" s="8">
        <v>13607275</v>
      </c>
      <c r="U858" s="8">
        <v>345</v>
      </c>
      <c r="V858" s="8">
        <v>3261</v>
      </c>
      <c r="W858" s="8" t="s">
        <v>3690</v>
      </c>
      <c r="X858" s="11" t="s">
        <v>22</v>
      </c>
    </row>
    <row r="859" spans="1:24">
      <c r="A859" s="7" t="s">
        <v>4713</v>
      </c>
      <c r="B859" s="7" t="s">
        <v>58</v>
      </c>
      <c r="C859" s="8">
        <v>9</v>
      </c>
      <c r="D859" s="8" t="s">
        <v>6</v>
      </c>
      <c r="E859" s="9">
        <v>4.7694490407721499</v>
      </c>
      <c r="F859" s="9">
        <v>67.191167710162901</v>
      </c>
      <c r="G859" s="10">
        <v>1.4100475747134901E-7</v>
      </c>
      <c r="H859" s="11" t="s">
        <v>8369</v>
      </c>
      <c r="I859" s="11" t="s">
        <v>8367</v>
      </c>
      <c r="J859" s="12" t="s">
        <v>4714</v>
      </c>
      <c r="K859" s="12" t="s">
        <v>59</v>
      </c>
      <c r="L859" s="8">
        <v>774465</v>
      </c>
      <c r="M859" s="8">
        <v>774512</v>
      </c>
      <c r="N859" s="8" t="s">
        <v>5</v>
      </c>
      <c r="O859" s="8">
        <v>4106371</v>
      </c>
      <c r="P859" s="8">
        <v>4106386</v>
      </c>
      <c r="Q859" s="8" t="s">
        <v>5</v>
      </c>
      <c r="R859" s="8">
        <v>1322</v>
      </c>
      <c r="S859" s="8">
        <v>1379</v>
      </c>
      <c r="T859" s="8">
        <v>13610228</v>
      </c>
      <c r="U859" s="8">
        <v>215</v>
      </c>
      <c r="V859" s="8">
        <v>491</v>
      </c>
      <c r="W859" s="8" t="s">
        <v>4712</v>
      </c>
      <c r="X859" s="11" t="s">
        <v>56</v>
      </c>
    </row>
    <row r="860" spans="1:24">
      <c r="A860" s="7" t="s">
        <v>4816</v>
      </c>
      <c r="B860" s="7" t="s">
        <v>8371</v>
      </c>
      <c r="C860" s="8">
        <v>9</v>
      </c>
      <c r="D860" s="8" t="s">
        <v>6</v>
      </c>
      <c r="E860" s="9">
        <v>2.1122093942892901</v>
      </c>
      <c r="F860" s="9">
        <v>19.7612620345982</v>
      </c>
      <c r="G860" s="10">
        <v>6.2175909955018904E-3</v>
      </c>
      <c r="H860" s="11" t="s">
        <v>8369</v>
      </c>
      <c r="I860" s="11" t="s">
        <v>8367</v>
      </c>
      <c r="J860" s="12" t="s">
        <v>4817</v>
      </c>
      <c r="K860" s="12" t="s">
        <v>8371</v>
      </c>
      <c r="L860" s="8">
        <v>1026946</v>
      </c>
      <c r="M860" s="8">
        <v>1027023</v>
      </c>
      <c r="N860" s="8" t="s">
        <v>9</v>
      </c>
      <c r="O860" s="8">
        <v>1991746</v>
      </c>
      <c r="P860" s="8">
        <v>1991752</v>
      </c>
      <c r="Q860" s="8" t="s">
        <v>9</v>
      </c>
      <c r="R860" s="8">
        <v>2723</v>
      </c>
      <c r="S860" s="8">
        <v>2276</v>
      </c>
      <c r="T860" s="8">
        <v>13607930</v>
      </c>
      <c r="U860" s="8">
        <v>879</v>
      </c>
      <c r="V860" s="8">
        <v>270</v>
      </c>
      <c r="W860" s="8" t="s">
        <v>4814</v>
      </c>
      <c r="X860" s="11" t="s">
        <v>2602</v>
      </c>
    </row>
    <row r="861" spans="1:24">
      <c r="A861" s="7" t="s">
        <v>3978</v>
      </c>
      <c r="B861" s="7" t="s">
        <v>6447</v>
      </c>
      <c r="C861" s="8">
        <v>9</v>
      </c>
      <c r="D861" s="8" t="s">
        <v>6</v>
      </c>
      <c r="E861" s="9">
        <v>5.1870464035567796</v>
      </c>
      <c r="F861" s="9">
        <v>20.399393490451001</v>
      </c>
      <c r="G861" s="10">
        <v>5.1732945367515297E-3</v>
      </c>
      <c r="H861" s="11" t="s">
        <v>8369</v>
      </c>
      <c r="I861" s="11" t="s">
        <v>8367</v>
      </c>
      <c r="J861" s="12" t="s">
        <v>2705</v>
      </c>
      <c r="K861" s="12" t="s">
        <v>6447</v>
      </c>
      <c r="L861" s="8">
        <v>461431</v>
      </c>
      <c r="M861" s="8">
        <v>461499</v>
      </c>
      <c r="N861" s="8" t="s">
        <v>5</v>
      </c>
      <c r="O861" s="8">
        <v>852629</v>
      </c>
      <c r="P861" s="8">
        <v>852770</v>
      </c>
      <c r="Q861" s="8" t="s">
        <v>9</v>
      </c>
      <c r="R861" s="8">
        <v>17693</v>
      </c>
      <c r="S861" s="8">
        <v>339</v>
      </c>
      <c r="T861" s="8">
        <v>13594897</v>
      </c>
      <c r="U861" s="8">
        <v>1318</v>
      </c>
      <c r="V861" s="8">
        <v>74</v>
      </c>
      <c r="W861" s="8" t="s">
        <v>3977</v>
      </c>
      <c r="X861" s="11" t="s">
        <v>6446</v>
      </c>
    </row>
    <row r="862" spans="1:24">
      <c r="A862" s="7" t="s">
        <v>5413</v>
      </c>
      <c r="B862" s="7" t="s">
        <v>5434</v>
      </c>
      <c r="C862" s="8">
        <v>9</v>
      </c>
      <c r="D862" s="8">
        <v>1</v>
      </c>
      <c r="E862" s="9">
        <v>8.7855799650032301E-3</v>
      </c>
      <c r="F862" s="9">
        <v>24.743031953116699</v>
      </c>
      <c r="G862" s="10">
        <v>1.05023741230042E-3</v>
      </c>
      <c r="H862" s="11" t="s">
        <v>8368</v>
      </c>
      <c r="I862" s="11" t="s">
        <v>8364</v>
      </c>
      <c r="J862" s="12" t="s">
        <v>3513</v>
      </c>
      <c r="K862" s="12" t="s">
        <v>3235</v>
      </c>
      <c r="L862" s="8">
        <v>225515</v>
      </c>
      <c r="M862" s="8">
        <v>225534</v>
      </c>
      <c r="N862" s="8" t="s">
        <v>5</v>
      </c>
      <c r="O862" s="8">
        <v>3574950</v>
      </c>
      <c r="P862" s="8">
        <v>3574952</v>
      </c>
      <c r="Q862" s="8" t="s">
        <v>9</v>
      </c>
      <c r="R862" s="8">
        <v>23316</v>
      </c>
      <c r="S862" s="8">
        <v>212</v>
      </c>
      <c r="T862" s="8">
        <v>13589401</v>
      </c>
      <c r="U862" s="8">
        <v>368194</v>
      </c>
      <c r="V862" s="8">
        <v>160</v>
      </c>
      <c r="W862" s="8" t="s">
        <v>5412</v>
      </c>
      <c r="X862" s="11" t="s">
        <v>6644</v>
      </c>
    </row>
    <row r="863" spans="1:24">
      <c r="A863" s="7" t="s">
        <v>6503</v>
      </c>
      <c r="B863" s="7" t="s">
        <v>4791</v>
      </c>
      <c r="C863" s="8">
        <v>9</v>
      </c>
      <c r="D863" s="8">
        <v>1</v>
      </c>
      <c r="E863" s="9">
        <v>2.0124022375952499</v>
      </c>
      <c r="F863" s="9">
        <v>19.038696330461899</v>
      </c>
      <c r="G863" s="10">
        <v>9.1143965596363601E-3</v>
      </c>
      <c r="H863" s="11" t="s">
        <v>8369</v>
      </c>
      <c r="I863" s="11" t="s">
        <v>8361</v>
      </c>
      <c r="J863" s="12" t="s">
        <v>6504</v>
      </c>
      <c r="K863" s="12" t="s">
        <v>4792</v>
      </c>
      <c r="L863" s="8">
        <v>1821915</v>
      </c>
      <c r="M863" s="8">
        <v>1821974</v>
      </c>
      <c r="N863" s="8" t="s">
        <v>9</v>
      </c>
      <c r="O863" s="8">
        <v>3720313</v>
      </c>
      <c r="P863" s="8">
        <v>3720316</v>
      </c>
      <c r="Q863" s="8" t="s">
        <v>5</v>
      </c>
      <c r="R863" s="8">
        <v>436</v>
      </c>
      <c r="S863" s="8">
        <v>14743</v>
      </c>
      <c r="T863" s="8">
        <v>13597750</v>
      </c>
      <c r="U863" s="8">
        <v>66</v>
      </c>
      <c r="V863" s="8">
        <v>3784</v>
      </c>
      <c r="W863" s="8" t="s">
        <v>6502</v>
      </c>
      <c r="X863" s="11" t="s">
        <v>4790</v>
      </c>
    </row>
    <row r="864" spans="1:24">
      <c r="A864" s="7" t="s">
        <v>6663</v>
      </c>
      <c r="B864" s="7" t="s">
        <v>4944</v>
      </c>
      <c r="C864" s="8">
        <v>9</v>
      </c>
      <c r="D864" s="8" t="s">
        <v>6</v>
      </c>
      <c r="E864" s="9">
        <v>7.0642485779450999</v>
      </c>
      <c r="F864" s="9">
        <v>25.7095123419627</v>
      </c>
      <c r="G864" s="10">
        <v>1.0439263385628699E-3</v>
      </c>
      <c r="H864" s="11" t="s">
        <v>8369</v>
      </c>
      <c r="I864" s="11" t="s">
        <v>8369</v>
      </c>
      <c r="J864" s="12" t="s">
        <v>6664</v>
      </c>
      <c r="K864" s="12" t="s">
        <v>4800</v>
      </c>
      <c r="L864" s="8">
        <v>4174425</v>
      </c>
      <c r="M864" s="8">
        <v>4174488</v>
      </c>
      <c r="N864" s="8" t="s">
        <v>9</v>
      </c>
      <c r="O864" s="8">
        <v>657511</v>
      </c>
      <c r="P864" s="8">
        <v>657543</v>
      </c>
      <c r="Q864" s="8" t="s">
        <v>5</v>
      </c>
      <c r="R864" s="8">
        <v>77</v>
      </c>
      <c r="S864" s="8">
        <v>61608</v>
      </c>
      <c r="T864" s="8">
        <v>13551244</v>
      </c>
      <c r="U864" s="8">
        <v>19</v>
      </c>
      <c r="V864" s="8">
        <v>1266</v>
      </c>
      <c r="W864" s="8" t="s">
        <v>6662</v>
      </c>
      <c r="X864" s="11" t="s">
        <v>4943</v>
      </c>
    </row>
    <row r="865" spans="1:24">
      <c r="A865" s="7" t="s">
        <v>29</v>
      </c>
      <c r="B865" s="7" t="s">
        <v>6372</v>
      </c>
      <c r="C865" s="8">
        <v>9</v>
      </c>
      <c r="D865" s="8" t="s">
        <v>6</v>
      </c>
      <c r="E865" s="9">
        <v>0.44405707107277098</v>
      </c>
      <c r="F865" s="9">
        <v>61.054391387955398</v>
      </c>
      <c r="G865" s="10">
        <v>5.1117079445248999E-7</v>
      </c>
      <c r="H865" s="11" t="s">
        <v>8367</v>
      </c>
      <c r="I865" s="11" t="s">
        <v>8369</v>
      </c>
      <c r="J865" s="12" t="s">
        <v>31</v>
      </c>
      <c r="K865" s="12" t="s">
        <v>2865</v>
      </c>
      <c r="L865" s="8">
        <v>2942700</v>
      </c>
      <c r="M865" s="8">
        <v>2942796</v>
      </c>
      <c r="N865" s="8" t="s">
        <v>5</v>
      </c>
      <c r="O865" s="8">
        <v>4429864</v>
      </c>
      <c r="P865" s="8">
        <v>4429944</v>
      </c>
      <c r="Q865" s="8" t="s">
        <v>5</v>
      </c>
      <c r="R865" s="8">
        <v>23847</v>
      </c>
      <c r="S865" s="8">
        <v>84</v>
      </c>
      <c r="T865" s="8">
        <v>13588998</v>
      </c>
      <c r="U865" s="8">
        <v>11532</v>
      </c>
      <c r="V865" s="8">
        <v>107</v>
      </c>
      <c r="W865" s="8" t="s">
        <v>27</v>
      </c>
      <c r="X865" s="11" t="s">
        <v>6371</v>
      </c>
    </row>
    <row r="866" spans="1:24">
      <c r="A866" s="7" t="s">
        <v>24</v>
      </c>
      <c r="B866" s="7" t="s">
        <v>3556</v>
      </c>
      <c r="C866" s="8">
        <v>9</v>
      </c>
      <c r="D866" s="8" t="s">
        <v>6</v>
      </c>
      <c r="E866" s="9">
        <v>0.15685130610528999</v>
      </c>
      <c r="F866" s="9">
        <v>15.879424678062</v>
      </c>
      <c r="G866" s="10">
        <v>4.0367671792262902E-2</v>
      </c>
      <c r="H866" s="11" t="s">
        <v>8367</v>
      </c>
      <c r="I866" s="11" t="s">
        <v>8369</v>
      </c>
      <c r="J866" s="12" t="s">
        <v>25</v>
      </c>
      <c r="K866" s="12" t="s">
        <v>3557</v>
      </c>
      <c r="L866" s="8">
        <v>1622857</v>
      </c>
      <c r="M866" s="8">
        <v>1622886</v>
      </c>
      <c r="N866" s="8" t="s">
        <v>9</v>
      </c>
      <c r="O866" s="8">
        <v>774238</v>
      </c>
      <c r="P866" s="8">
        <v>774295</v>
      </c>
      <c r="Q866" s="8" t="s">
        <v>5</v>
      </c>
      <c r="R866" s="8">
        <v>1449</v>
      </c>
      <c r="S866" s="8">
        <v>5322</v>
      </c>
      <c r="T866" s="8">
        <v>13606158</v>
      </c>
      <c r="U866" s="8">
        <v>3261</v>
      </c>
      <c r="V866" s="8">
        <v>984</v>
      </c>
      <c r="W866" s="8" t="s">
        <v>22</v>
      </c>
      <c r="X866" s="11" t="s">
        <v>3555</v>
      </c>
    </row>
    <row r="867" spans="1:24">
      <c r="A867" s="7" t="s">
        <v>6717</v>
      </c>
      <c r="B867" s="7" t="s">
        <v>2916</v>
      </c>
      <c r="C867" s="8">
        <v>9</v>
      </c>
      <c r="D867" s="8" t="s">
        <v>6</v>
      </c>
      <c r="E867" s="9">
        <v>2.0363140004215698</v>
      </c>
      <c r="F867" s="9">
        <v>29.8527755819178</v>
      </c>
      <c r="G867" s="10">
        <v>2.1093145737706101E-4</v>
      </c>
      <c r="H867" s="11" t="s">
        <v>8364</v>
      </c>
      <c r="I867" s="11" t="s">
        <v>8369</v>
      </c>
      <c r="J867" s="12" t="s">
        <v>2211</v>
      </c>
      <c r="K867" s="12" t="s">
        <v>2917</v>
      </c>
      <c r="L867" s="8">
        <v>2356805</v>
      </c>
      <c r="M867" s="8">
        <v>2356872</v>
      </c>
      <c r="N867" s="8" t="s">
        <v>5</v>
      </c>
      <c r="O867" s="8">
        <v>2355304</v>
      </c>
      <c r="P867" s="8">
        <v>2355645</v>
      </c>
      <c r="Q867" s="8" t="s">
        <v>5</v>
      </c>
      <c r="R867" s="8">
        <v>187</v>
      </c>
      <c r="S867" s="8">
        <v>21911</v>
      </c>
      <c r="T867" s="8">
        <v>13590831</v>
      </c>
      <c r="U867" s="8">
        <v>93</v>
      </c>
      <c r="V867" s="8">
        <v>2735</v>
      </c>
      <c r="W867" s="8" t="s">
        <v>6716</v>
      </c>
      <c r="X867" s="11" t="s">
        <v>2915</v>
      </c>
    </row>
    <row r="868" spans="1:24">
      <c r="A868" s="7" t="s">
        <v>6719</v>
      </c>
      <c r="B868" s="7" t="s">
        <v>1546</v>
      </c>
      <c r="C868" s="8">
        <v>9</v>
      </c>
      <c r="D868" s="8" t="s">
        <v>6</v>
      </c>
      <c r="E868" s="9">
        <v>0.46757062603924798</v>
      </c>
      <c r="F868" s="9">
        <v>26.650261071464701</v>
      </c>
      <c r="G868" s="10">
        <v>4.7442098670934598E-4</v>
      </c>
      <c r="H868" s="11" t="s">
        <v>8362</v>
      </c>
      <c r="I868" s="11" t="s">
        <v>8369</v>
      </c>
      <c r="J868" s="12" t="s">
        <v>6719</v>
      </c>
      <c r="K868" s="12" t="s">
        <v>1547</v>
      </c>
      <c r="L868" s="8">
        <v>190731</v>
      </c>
      <c r="M868" s="8">
        <v>190760</v>
      </c>
      <c r="N868" s="8" t="s">
        <v>5</v>
      </c>
      <c r="O868" s="8">
        <v>3563229</v>
      </c>
      <c r="P868" s="8">
        <v>3563258</v>
      </c>
      <c r="Q868" s="8" t="s">
        <v>5</v>
      </c>
      <c r="R868" s="8">
        <v>1189</v>
      </c>
      <c r="S868" s="8">
        <v>3865</v>
      </c>
      <c r="T868" s="8">
        <v>13607875</v>
      </c>
      <c r="U868" s="8">
        <v>1142</v>
      </c>
      <c r="V868" s="8">
        <v>944</v>
      </c>
      <c r="W868" s="8" t="s">
        <v>6718</v>
      </c>
      <c r="X868" s="11" t="s">
        <v>1545</v>
      </c>
    </row>
    <row r="869" spans="1:24">
      <c r="A869" s="7" t="s">
        <v>4799</v>
      </c>
      <c r="B869" s="7" t="s">
        <v>301</v>
      </c>
      <c r="C869" s="8">
        <v>9</v>
      </c>
      <c r="D869" s="8" t="s">
        <v>6</v>
      </c>
      <c r="E869" s="9">
        <v>3.072256695399</v>
      </c>
      <c r="F869" s="9">
        <v>15.7162953500911</v>
      </c>
      <c r="G869" s="10">
        <v>4.4928505055112603E-2</v>
      </c>
      <c r="H869" s="11" t="s">
        <v>8361</v>
      </c>
      <c r="I869" s="11" t="s">
        <v>8369</v>
      </c>
      <c r="J869" s="12" t="s">
        <v>4800</v>
      </c>
      <c r="K869" s="12" t="s">
        <v>302</v>
      </c>
      <c r="L869" s="8">
        <v>657502</v>
      </c>
      <c r="M869" s="8">
        <v>657505</v>
      </c>
      <c r="N869" s="8" t="s">
        <v>5</v>
      </c>
      <c r="O869" s="8">
        <v>786830</v>
      </c>
      <c r="P869" s="8">
        <v>786865</v>
      </c>
      <c r="Q869" s="8" t="s">
        <v>9</v>
      </c>
      <c r="R869" s="8">
        <v>9860</v>
      </c>
      <c r="S869" s="8">
        <v>790</v>
      </c>
      <c r="T869" s="8">
        <v>13602279</v>
      </c>
      <c r="U869" s="8">
        <v>1266</v>
      </c>
      <c r="V869" s="8">
        <v>129</v>
      </c>
      <c r="W869" s="8" t="s">
        <v>6206</v>
      </c>
      <c r="X869" s="11" t="s">
        <v>300</v>
      </c>
    </row>
    <row r="870" spans="1:24">
      <c r="A870" s="7" t="s">
        <v>6545</v>
      </c>
      <c r="B870" s="7" t="s">
        <v>6228</v>
      </c>
      <c r="C870" s="8">
        <v>9</v>
      </c>
      <c r="D870" s="8">
        <v>1</v>
      </c>
      <c r="E870" s="9">
        <v>26.576501408903599</v>
      </c>
      <c r="F870" s="9">
        <v>26.576501408903599</v>
      </c>
      <c r="G870" s="10">
        <v>7.8351909358806101E-4</v>
      </c>
      <c r="H870" s="11" t="s">
        <v>8365</v>
      </c>
      <c r="I870" s="11" t="s">
        <v>8361</v>
      </c>
      <c r="J870" s="12" t="s">
        <v>6545</v>
      </c>
      <c r="K870" s="12" t="s">
        <v>2705</v>
      </c>
      <c r="L870" s="8">
        <v>2563294</v>
      </c>
      <c r="M870" s="8">
        <v>2563296</v>
      </c>
      <c r="N870" s="8" t="s">
        <v>9</v>
      </c>
      <c r="O870" s="8">
        <v>461705</v>
      </c>
      <c r="P870" s="8">
        <v>461784</v>
      </c>
      <c r="Q870" s="8" t="s">
        <v>5</v>
      </c>
      <c r="R870" s="8">
        <v>77</v>
      </c>
      <c r="S870" s="8">
        <v>59607</v>
      </c>
      <c r="T870" s="8">
        <v>13553245</v>
      </c>
      <c r="U870" s="8">
        <v>1</v>
      </c>
      <c r="V870" s="8">
        <v>1099</v>
      </c>
      <c r="W870" s="8" t="s">
        <v>6544</v>
      </c>
      <c r="X870" s="11" t="s">
        <v>6227</v>
      </c>
    </row>
    <row r="871" spans="1:24">
      <c r="A871" s="7" t="s">
        <v>29</v>
      </c>
      <c r="B871" s="7" t="s">
        <v>2959</v>
      </c>
      <c r="C871" s="8">
        <v>9</v>
      </c>
      <c r="D871" s="8" t="s">
        <v>6</v>
      </c>
      <c r="E871" s="9">
        <v>1.2325991953725599</v>
      </c>
      <c r="F871" s="9">
        <v>62.543532090246103</v>
      </c>
      <c r="G871" s="10">
        <v>4.1785085806676201E-7</v>
      </c>
      <c r="H871" s="11" t="s">
        <v>8367</v>
      </c>
      <c r="I871" s="11" t="s">
        <v>8369</v>
      </c>
      <c r="J871" s="12" t="s">
        <v>31</v>
      </c>
      <c r="K871" s="12" t="s">
        <v>2960</v>
      </c>
      <c r="L871" s="8">
        <v>2942696</v>
      </c>
      <c r="M871" s="8">
        <v>2942783</v>
      </c>
      <c r="N871" s="8" t="s">
        <v>5</v>
      </c>
      <c r="O871" s="8">
        <v>3952415</v>
      </c>
      <c r="P871" s="8">
        <v>3952479</v>
      </c>
      <c r="Q871" s="8" t="s">
        <v>5</v>
      </c>
      <c r="R871" s="8">
        <v>23847</v>
      </c>
      <c r="S871" s="8">
        <v>82</v>
      </c>
      <c r="T871" s="8">
        <v>13589000</v>
      </c>
      <c r="U871" s="8">
        <v>11532</v>
      </c>
      <c r="V871" s="8">
        <v>38</v>
      </c>
      <c r="W871" s="8" t="s">
        <v>27</v>
      </c>
      <c r="X871" s="11" t="s">
        <v>2958</v>
      </c>
    </row>
    <row r="872" spans="1:24">
      <c r="A872" s="7" t="s">
        <v>40</v>
      </c>
      <c r="B872" s="7" t="s">
        <v>6435</v>
      </c>
      <c r="C872" s="8">
        <v>9</v>
      </c>
      <c r="D872" s="8">
        <v>1</v>
      </c>
      <c r="E872" s="9">
        <v>12.3836410481362</v>
      </c>
      <c r="F872" s="9">
        <v>453.56279999999998</v>
      </c>
      <c r="G872" s="10">
        <v>1.28786865599494E-14</v>
      </c>
      <c r="H872" s="11" t="s">
        <v>8367</v>
      </c>
      <c r="I872" s="11" t="s">
        <v>8361</v>
      </c>
      <c r="J872" s="12" t="s">
        <v>41</v>
      </c>
      <c r="K872" s="12" t="s">
        <v>3987</v>
      </c>
      <c r="L872" s="8">
        <v>2814801</v>
      </c>
      <c r="M872" s="8">
        <v>2814802</v>
      </c>
      <c r="N872" s="8" t="s">
        <v>5</v>
      </c>
      <c r="O872" s="8">
        <v>1269088</v>
      </c>
      <c r="P872" s="8">
        <v>1269094</v>
      </c>
      <c r="Q872" s="8" t="s">
        <v>9</v>
      </c>
      <c r="R872" s="8">
        <v>6000</v>
      </c>
      <c r="S872" s="8">
        <v>45</v>
      </c>
      <c r="T872" s="8">
        <v>13606884</v>
      </c>
      <c r="U872" s="8">
        <v>2021</v>
      </c>
      <c r="V872" s="8">
        <v>23</v>
      </c>
      <c r="W872" s="8" t="s">
        <v>38</v>
      </c>
      <c r="X872" s="11" t="s">
        <v>6434</v>
      </c>
    </row>
    <row r="873" spans="1:24">
      <c r="A873" s="7" t="s">
        <v>6168</v>
      </c>
      <c r="B873" s="7" t="s">
        <v>6467</v>
      </c>
      <c r="C873" s="8">
        <v>9</v>
      </c>
      <c r="D873" s="8">
        <v>1</v>
      </c>
      <c r="E873" s="9">
        <v>11.1448602687062</v>
      </c>
      <c r="F873" s="9">
        <v>513.84042370070597</v>
      </c>
      <c r="G873" s="10">
        <v>1.5589334376789699E-14</v>
      </c>
      <c r="H873" s="11" t="s">
        <v>8367</v>
      </c>
      <c r="I873" s="11" t="s">
        <v>8363</v>
      </c>
      <c r="J873" s="12" t="s">
        <v>6169</v>
      </c>
      <c r="K873" s="12" t="s">
        <v>6468</v>
      </c>
      <c r="L873" s="8">
        <v>2153645</v>
      </c>
      <c r="M873" s="8">
        <v>2153700</v>
      </c>
      <c r="N873" s="8" t="s">
        <v>5</v>
      </c>
      <c r="O873" s="8">
        <v>937787</v>
      </c>
      <c r="P873" s="8">
        <v>938092</v>
      </c>
      <c r="Q873" s="8" t="s">
        <v>9</v>
      </c>
      <c r="R873" s="8">
        <v>14011</v>
      </c>
      <c r="S873" s="8">
        <v>17</v>
      </c>
      <c r="T873" s="8">
        <v>13598901</v>
      </c>
      <c r="U873" s="8">
        <v>7624</v>
      </c>
      <c r="V873" s="8">
        <v>8</v>
      </c>
      <c r="W873" s="8" t="s">
        <v>6167</v>
      </c>
      <c r="X873" s="11" t="s">
        <v>6466</v>
      </c>
    </row>
    <row r="874" spans="1:24">
      <c r="A874" s="7" t="s">
        <v>2625</v>
      </c>
      <c r="B874" s="7" t="s">
        <v>6366</v>
      </c>
      <c r="C874" s="8">
        <v>9</v>
      </c>
      <c r="D874" s="8">
        <v>1</v>
      </c>
      <c r="E874" s="9">
        <v>0.86682579857366604</v>
      </c>
      <c r="F874" s="9">
        <v>161.07910396626701</v>
      </c>
      <c r="G874" s="10">
        <v>2.4779676028927499E-10</v>
      </c>
      <c r="H874" s="11" t="s">
        <v>8367</v>
      </c>
      <c r="I874" s="11" t="s">
        <v>8362</v>
      </c>
      <c r="J874" s="12" t="s">
        <v>2627</v>
      </c>
      <c r="K874" s="12" t="s">
        <v>6366</v>
      </c>
      <c r="L874" s="8">
        <v>1409128</v>
      </c>
      <c r="M874" s="8">
        <v>1409215</v>
      </c>
      <c r="N874" s="8" t="s">
        <v>5</v>
      </c>
      <c r="O874" s="8">
        <v>1619525</v>
      </c>
      <c r="P874" s="8">
        <v>1619588</v>
      </c>
      <c r="Q874" s="8" t="s">
        <v>5</v>
      </c>
      <c r="R874" s="8">
        <v>30356</v>
      </c>
      <c r="S874" s="8">
        <v>25</v>
      </c>
      <c r="T874" s="8">
        <v>13582548</v>
      </c>
      <c r="U874" s="8">
        <v>25269</v>
      </c>
      <c r="V874" s="8">
        <v>30</v>
      </c>
      <c r="W874" s="8" t="s">
        <v>2623</v>
      </c>
      <c r="X874" s="11" t="s">
        <v>6365</v>
      </c>
    </row>
    <row r="875" spans="1:24">
      <c r="A875" s="7" t="s">
        <v>6694</v>
      </c>
      <c r="B875" s="7" t="s">
        <v>3055</v>
      </c>
      <c r="C875" s="8">
        <v>9</v>
      </c>
      <c r="D875" s="8">
        <v>1</v>
      </c>
      <c r="E875" s="9">
        <v>12.691007775545</v>
      </c>
      <c r="F875" s="9">
        <v>49.651507693284799</v>
      </c>
      <c r="G875" s="10">
        <v>5.3971209545913297E-6</v>
      </c>
      <c r="H875" s="11" t="s">
        <v>8369</v>
      </c>
      <c r="I875" s="11" t="s">
        <v>8362</v>
      </c>
      <c r="J875" s="12" t="s">
        <v>6465</v>
      </c>
      <c r="K875" s="12" t="s">
        <v>3055</v>
      </c>
      <c r="L875" s="8">
        <v>637799</v>
      </c>
      <c r="M875" s="8">
        <v>637895</v>
      </c>
      <c r="N875" s="8" t="s">
        <v>9</v>
      </c>
      <c r="O875" s="8">
        <v>3937258</v>
      </c>
      <c r="P875" s="8">
        <v>3937279</v>
      </c>
      <c r="Q875" s="8" t="s">
        <v>5</v>
      </c>
      <c r="R875" s="8">
        <v>39</v>
      </c>
      <c r="S875" s="8">
        <v>62977</v>
      </c>
      <c r="T875" s="8">
        <v>13549913</v>
      </c>
      <c r="U875" s="8">
        <v>11</v>
      </c>
      <c r="V875" s="8">
        <v>1525</v>
      </c>
      <c r="W875" s="8" t="s">
        <v>6693</v>
      </c>
      <c r="X875" s="11" t="s">
        <v>3054</v>
      </c>
    </row>
    <row r="876" spans="1:24">
      <c r="A876" s="7" t="s">
        <v>6779</v>
      </c>
      <c r="B876" s="7" t="s">
        <v>5998</v>
      </c>
      <c r="C876" s="8">
        <v>9</v>
      </c>
      <c r="D876" s="8">
        <v>1</v>
      </c>
      <c r="E876" s="9">
        <v>6.1630686378824597</v>
      </c>
      <c r="F876" s="9">
        <v>97.066265833618601</v>
      </c>
      <c r="G876" s="10">
        <v>5.6451196735201904E-9</v>
      </c>
      <c r="H876" s="11" t="s">
        <v>8369</v>
      </c>
      <c r="I876" s="11" t="s">
        <v>8365</v>
      </c>
      <c r="J876" s="12" t="s">
        <v>3014</v>
      </c>
      <c r="K876" s="12" t="s">
        <v>5998</v>
      </c>
      <c r="L876" s="8">
        <v>148854</v>
      </c>
      <c r="M876" s="8">
        <v>148855</v>
      </c>
      <c r="N876" s="8" t="s">
        <v>9</v>
      </c>
      <c r="O876" s="8">
        <v>1417459</v>
      </c>
      <c r="P876" s="8">
        <v>1417470</v>
      </c>
      <c r="Q876" s="8" t="s">
        <v>5</v>
      </c>
      <c r="R876" s="8">
        <v>414</v>
      </c>
      <c r="S876" s="8">
        <v>3048</v>
      </c>
      <c r="T876" s="8">
        <v>13609467</v>
      </c>
      <c r="U876" s="8">
        <v>71</v>
      </c>
      <c r="V876" s="8">
        <v>1154</v>
      </c>
      <c r="W876" s="8" t="s">
        <v>6778</v>
      </c>
      <c r="X876" s="11" t="s">
        <v>5997</v>
      </c>
    </row>
    <row r="877" spans="1:24">
      <c r="A877" s="7" t="s">
        <v>5857</v>
      </c>
      <c r="B877" s="7" t="s">
        <v>6409</v>
      </c>
      <c r="C877" s="8">
        <v>9</v>
      </c>
      <c r="D877" s="8">
        <v>1</v>
      </c>
      <c r="E877" s="9">
        <v>1.0783890404701699</v>
      </c>
      <c r="F877" s="9">
        <v>103.29331011452</v>
      </c>
      <c r="G877" s="10">
        <v>3.2400151359198502E-9</v>
      </c>
      <c r="H877" s="11" t="s">
        <v>8367</v>
      </c>
      <c r="I877" s="11" t="s">
        <v>8369</v>
      </c>
      <c r="J877" s="12" t="s">
        <v>5859</v>
      </c>
      <c r="K877" s="12" t="s">
        <v>6410</v>
      </c>
      <c r="L877" s="8">
        <v>1492118</v>
      </c>
      <c r="M877" s="8">
        <v>1492119</v>
      </c>
      <c r="N877" s="8" t="s">
        <v>5</v>
      </c>
      <c r="O877" s="8">
        <v>4478481</v>
      </c>
      <c r="P877" s="8">
        <v>4478580</v>
      </c>
      <c r="Q877" s="8" t="s">
        <v>5</v>
      </c>
      <c r="R877" s="8">
        <v>422</v>
      </c>
      <c r="S877" s="8">
        <v>2810</v>
      </c>
      <c r="T877" s="8">
        <v>13609697</v>
      </c>
      <c r="U877" s="8">
        <v>1079</v>
      </c>
      <c r="V877" s="8">
        <v>439</v>
      </c>
      <c r="W877" s="8" t="s">
        <v>5855</v>
      </c>
      <c r="X877" s="11" t="s">
        <v>6408</v>
      </c>
    </row>
    <row r="878" spans="1:24">
      <c r="A878" s="7" t="s">
        <v>2704</v>
      </c>
      <c r="B878" s="7" t="s">
        <v>4380</v>
      </c>
      <c r="C878" s="8">
        <v>9</v>
      </c>
      <c r="D878" s="8">
        <v>1</v>
      </c>
      <c r="E878" s="9">
        <v>9.7108753865661104</v>
      </c>
      <c r="F878" s="9">
        <v>30.3565315293542</v>
      </c>
      <c r="G878" s="10">
        <v>1.5475495093106201E-4</v>
      </c>
      <c r="H878" s="11" t="s">
        <v>8364</v>
      </c>
      <c r="I878" s="11" t="s">
        <v>8369</v>
      </c>
      <c r="J878" s="12" t="s">
        <v>2705</v>
      </c>
      <c r="K878" s="12" t="s">
        <v>4381</v>
      </c>
      <c r="L878" s="8">
        <v>461329</v>
      </c>
      <c r="M878" s="8">
        <v>461400</v>
      </c>
      <c r="N878" s="8" t="s">
        <v>5</v>
      </c>
      <c r="O878" s="8">
        <v>4160597</v>
      </c>
      <c r="P878" s="8">
        <v>4160690</v>
      </c>
      <c r="Q878" s="8" t="s">
        <v>9</v>
      </c>
      <c r="R878" s="8">
        <v>4999</v>
      </c>
      <c r="S878" s="8">
        <v>807</v>
      </c>
      <c r="T878" s="8">
        <v>13607123</v>
      </c>
      <c r="U878" s="8">
        <v>215</v>
      </c>
      <c r="V878" s="8">
        <v>162</v>
      </c>
      <c r="W878" s="8" t="s">
        <v>2703</v>
      </c>
      <c r="X878" s="11" t="s">
        <v>4379</v>
      </c>
    </row>
    <row r="879" spans="1:24">
      <c r="A879" s="7" t="s">
        <v>2704</v>
      </c>
      <c r="B879" s="7" t="s">
        <v>925</v>
      </c>
      <c r="C879" s="8">
        <v>9</v>
      </c>
      <c r="D879" s="8">
        <v>1</v>
      </c>
      <c r="E879" s="9">
        <v>9.0337714874744695</v>
      </c>
      <c r="F879" s="9">
        <v>42.605458483000902</v>
      </c>
      <c r="G879" s="10">
        <v>8.0854152046787608E-6</v>
      </c>
      <c r="H879" s="11" t="s">
        <v>8364</v>
      </c>
      <c r="I879" s="11" t="s">
        <v>8369</v>
      </c>
      <c r="J879" s="12" t="s">
        <v>2705</v>
      </c>
      <c r="K879" s="12" t="s">
        <v>926</v>
      </c>
      <c r="L879" s="8">
        <v>461351</v>
      </c>
      <c r="M879" s="8">
        <v>461374</v>
      </c>
      <c r="N879" s="8" t="s">
        <v>5</v>
      </c>
      <c r="O879" s="8">
        <v>2412624</v>
      </c>
      <c r="P879" s="8">
        <v>2412698</v>
      </c>
      <c r="Q879" s="8" t="s">
        <v>9</v>
      </c>
      <c r="R879" s="8">
        <v>4999</v>
      </c>
      <c r="S879" s="8">
        <v>575</v>
      </c>
      <c r="T879" s="8">
        <v>13607355</v>
      </c>
      <c r="U879" s="8">
        <v>215</v>
      </c>
      <c r="V879" s="8">
        <v>175</v>
      </c>
      <c r="W879" s="8" t="s">
        <v>2703</v>
      </c>
      <c r="X879" s="11" t="s">
        <v>924</v>
      </c>
    </row>
    <row r="880" spans="1:24">
      <c r="A880" s="7" t="s">
        <v>3067</v>
      </c>
      <c r="B880" s="7" t="s">
        <v>5459</v>
      </c>
      <c r="C880" s="8">
        <v>9</v>
      </c>
      <c r="D880" s="8" t="s">
        <v>6</v>
      </c>
      <c r="E880" s="9">
        <v>0.32858434947430198</v>
      </c>
      <c r="F880" s="9">
        <v>22.524974306949701</v>
      </c>
      <c r="G880" s="10">
        <v>2.0176235172544E-3</v>
      </c>
      <c r="H880" s="11" t="s">
        <v>8369</v>
      </c>
      <c r="I880" s="11" t="s">
        <v>8363</v>
      </c>
      <c r="J880" s="12" t="s">
        <v>3068</v>
      </c>
      <c r="K880" s="12" t="s">
        <v>2377</v>
      </c>
      <c r="L880" s="8">
        <v>2282506</v>
      </c>
      <c r="M880" s="8">
        <v>2282734</v>
      </c>
      <c r="N880" s="8" t="s">
        <v>5</v>
      </c>
      <c r="O880" s="8">
        <v>2560305</v>
      </c>
      <c r="P880" s="8">
        <v>2560328</v>
      </c>
      <c r="Q880" s="8" t="s">
        <v>9</v>
      </c>
      <c r="R880" s="8">
        <v>2204</v>
      </c>
      <c r="S880" s="8">
        <v>2467</v>
      </c>
      <c r="T880" s="8">
        <v>13608258</v>
      </c>
      <c r="U880" s="8">
        <v>1600</v>
      </c>
      <c r="V880" s="8">
        <v>957</v>
      </c>
      <c r="W880" s="8" t="s">
        <v>3066</v>
      </c>
      <c r="X880" s="11" t="s">
        <v>5458</v>
      </c>
    </row>
    <row r="881" spans="1:24">
      <c r="A881" s="7" t="s">
        <v>2625</v>
      </c>
      <c r="B881" s="7" t="s">
        <v>958</v>
      </c>
      <c r="C881" s="8">
        <v>9</v>
      </c>
      <c r="D881" s="8" t="s">
        <v>6</v>
      </c>
      <c r="E881" s="9">
        <v>0.47912653086588902</v>
      </c>
      <c r="F881" s="9">
        <v>43.2879423809296</v>
      </c>
      <c r="G881" s="10">
        <v>1.0049056740895001E-5</v>
      </c>
      <c r="H881" s="11" t="s">
        <v>8367</v>
      </c>
      <c r="I881" s="11" t="s">
        <v>8369</v>
      </c>
      <c r="J881" s="12" t="s">
        <v>2627</v>
      </c>
      <c r="K881" s="12" t="s">
        <v>959</v>
      </c>
      <c r="L881" s="8">
        <v>1409128</v>
      </c>
      <c r="M881" s="8">
        <v>1409134</v>
      </c>
      <c r="N881" s="8" t="s">
        <v>5</v>
      </c>
      <c r="O881" s="8">
        <v>3301492</v>
      </c>
      <c r="P881" s="8">
        <v>3301553</v>
      </c>
      <c r="Q881" s="8" t="s">
        <v>5</v>
      </c>
      <c r="R881" s="8">
        <v>29727</v>
      </c>
      <c r="S881" s="8">
        <v>95</v>
      </c>
      <c r="T881" s="8">
        <v>13583107</v>
      </c>
      <c r="U881" s="8">
        <v>14260</v>
      </c>
      <c r="V881" s="8">
        <v>79</v>
      </c>
      <c r="W881" s="8" t="s">
        <v>2623</v>
      </c>
      <c r="X881" s="11" t="s">
        <v>957</v>
      </c>
    </row>
    <row r="882" spans="1:24">
      <c r="A882" s="7" t="s">
        <v>4763</v>
      </c>
      <c r="B882" s="7" t="s">
        <v>5372</v>
      </c>
      <c r="C882" s="8">
        <v>9</v>
      </c>
      <c r="D882" s="8">
        <v>1</v>
      </c>
      <c r="E882" s="9">
        <v>0.18766516962256499</v>
      </c>
      <c r="F882" s="9">
        <v>36.180799665254803</v>
      </c>
      <c r="G882" s="10">
        <v>3.4925838310337098E-5</v>
      </c>
      <c r="H882" s="11" t="s">
        <v>8365</v>
      </c>
      <c r="I882" s="11" t="s">
        <v>8363</v>
      </c>
      <c r="J882" s="12" t="s">
        <v>4763</v>
      </c>
      <c r="K882" s="12" t="s">
        <v>5373</v>
      </c>
      <c r="L882" s="8">
        <v>3630630</v>
      </c>
      <c r="M882" s="8">
        <v>3630744</v>
      </c>
      <c r="N882" s="8" t="s">
        <v>9</v>
      </c>
      <c r="O882" s="8">
        <v>1203749</v>
      </c>
      <c r="P882" s="8">
        <v>1203767</v>
      </c>
      <c r="Q882" s="8" t="s">
        <v>9</v>
      </c>
      <c r="R882" s="8">
        <v>409</v>
      </c>
      <c r="S882" s="8">
        <v>8274</v>
      </c>
      <c r="T882" s="8">
        <v>13604246</v>
      </c>
      <c r="U882" s="8">
        <v>176</v>
      </c>
      <c r="V882" s="8">
        <v>15398</v>
      </c>
      <c r="W882" s="8" t="s">
        <v>4762</v>
      </c>
      <c r="X882" s="11" t="s">
        <v>5371</v>
      </c>
    </row>
    <row r="883" spans="1:24">
      <c r="A883" s="7" t="s">
        <v>619</v>
      </c>
      <c r="B883" s="7" t="s">
        <v>1054</v>
      </c>
      <c r="C883" s="8">
        <v>8</v>
      </c>
      <c r="D883" s="8" t="s">
        <v>6</v>
      </c>
      <c r="E883" s="9">
        <v>1.9601863740111201</v>
      </c>
      <c r="F883" s="9">
        <v>64.619858263826899</v>
      </c>
      <c r="G883" s="10">
        <v>5.6754840579475997E-6</v>
      </c>
      <c r="H883" s="11" t="s">
        <v>8369</v>
      </c>
      <c r="I883" s="11" t="s">
        <v>8367</v>
      </c>
      <c r="J883" s="12" t="s">
        <v>620</v>
      </c>
      <c r="K883" s="12" t="s">
        <v>1055</v>
      </c>
      <c r="L883" s="8">
        <v>2315489</v>
      </c>
      <c r="M883" s="8">
        <v>2315529</v>
      </c>
      <c r="N883" s="8" t="s">
        <v>5</v>
      </c>
      <c r="O883" s="8">
        <v>507280</v>
      </c>
      <c r="P883" s="8">
        <v>507284</v>
      </c>
      <c r="Q883" s="8" t="s">
        <v>5</v>
      </c>
      <c r="R883" s="8">
        <v>206</v>
      </c>
      <c r="S883" s="8">
        <v>8176</v>
      </c>
      <c r="T883" s="8">
        <v>13604548</v>
      </c>
      <c r="U883" s="8">
        <v>46</v>
      </c>
      <c r="V883" s="8">
        <v>5015</v>
      </c>
      <c r="W883" s="8" t="s">
        <v>618</v>
      </c>
      <c r="X883" s="11" t="s">
        <v>1052</v>
      </c>
    </row>
    <row r="884" spans="1:24">
      <c r="A884" s="7" t="s">
        <v>6336</v>
      </c>
      <c r="B884" s="7" t="s">
        <v>1131</v>
      </c>
      <c r="C884" s="8">
        <v>8</v>
      </c>
      <c r="D884" s="8">
        <v>1</v>
      </c>
      <c r="E884" s="9">
        <v>2.9660641339375702</v>
      </c>
      <c r="F884" s="9">
        <v>42.012966163863602</v>
      </c>
      <c r="G884" s="10">
        <v>2.5623430891258799E-4</v>
      </c>
      <c r="H884" s="11" t="s">
        <v>8369</v>
      </c>
      <c r="I884" s="11" t="s">
        <v>8367</v>
      </c>
      <c r="J884" s="12" t="s">
        <v>6337</v>
      </c>
      <c r="K884" s="12" t="s">
        <v>1133</v>
      </c>
      <c r="L884" s="8">
        <v>2364639</v>
      </c>
      <c r="M884" s="8">
        <v>2364717</v>
      </c>
      <c r="N884" s="8" t="s">
        <v>5</v>
      </c>
      <c r="O884" s="8">
        <v>2167148</v>
      </c>
      <c r="P884" s="8">
        <v>2167199</v>
      </c>
      <c r="Q884" s="8" t="s">
        <v>5</v>
      </c>
      <c r="R884" s="8">
        <v>55</v>
      </c>
      <c r="S884" s="8">
        <v>46967</v>
      </c>
      <c r="T884" s="8">
        <v>13565908</v>
      </c>
      <c r="U884" s="8">
        <v>45</v>
      </c>
      <c r="V884" s="8">
        <v>3720</v>
      </c>
      <c r="W884" s="8" t="s">
        <v>6335</v>
      </c>
      <c r="X884" s="11" t="s">
        <v>1129</v>
      </c>
    </row>
    <row r="885" spans="1:24">
      <c r="A885" s="7" t="s">
        <v>6342</v>
      </c>
      <c r="B885" s="7" t="s">
        <v>1131</v>
      </c>
      <c r="C885" s="8">
        <v>8</v>
      </c>
      <c r="D885" s="8" t="s">
        <v>6</v>
      </c>
      <c r="E885" s="9">
        <v>1.3918975746228199</v>
      </c>
      <c r="F885" s="9">
        <v>45.308114124351803</v>
      </c>
      <c r="G885" s="10">
        <v>1.48519849327861E-4</v>
      </c>
      <c r="H885" s="11" t="s">
        <v>8365</v>
      </c>
      <c r="I885" s="11" t="s">
        <v>8367</v>
      </c>
      <c r="J885" s="12" t="s">
        <v>6342</v>
      </c>
      <c r="K885" s="12" t="s">
        <v>1133</v>
      </c>
      <c r="L885" s="8">
        <v>3967746</v>
      </c>
      <c r="M885" s="8">
        <v>3967760</v>
      </c>
      <c r="N885" s="8" t="s">
        <v>5</v>
      </c>
      <c r="O885" s="8">
        <v>2167146</v>
      </c>
      <c r="P885" s="8">
        <v>2167198</v>
      </c>
      <c r="Q885" s="8" t="s">
        <v>5</v>
      </c>
      <c r="R885" s="8">
        <v>51</v>
      </c>
      <c r="S885" s="8">
        <v>46967</v>
      </c>
      <c r="T885" s="8">
        <v>13565912</v>
      </c>
      <c r="U885" s="8">
        <v>98</v>
      </c>
      <c r="V885" s="8">
        <v>3720</v>
      </c>
      <c r="W885" s="8" t="s">
        <v>6341</v>
      </c>
      <c r="X885" s="11" t="s">
        <v>1129</v>
      </c>
    </row>
    <row r="886" spans="1:24">
      <c r="A886" s="7" t="s">
        <v>2196</v>
      </c>
      <c r="B886" s="7" t="s">
        <v>1131</v>
      </c>
      <c r="C886" s="8">
        <v>8</v>
      </c>
      <c r="D886" s="8" t="s">
        <v>6</v>
      </c>
      <c r="E886" s="9">
        <v>6.1169118656963199</v>
      </c>
      <c r="F886" s="9">
        <v>22.653971895995401</v>
      </c>
      <c r="G886" s="10">
        <v>2.34730523359808E-2</v>
      </c>
      <c r="H886" s="11" t="s">
        <v>8369</v>
      </c>
      <c r="I886" s="11" t="s">
        <v>8367</v>
      </c>
      <c r="J886" s="12" t="s">
        <v>2197</v>
      </c>
      <c r="K886" s="12" t="s">
        <v>1133</v>
      </c>
      <c r="L886" s="8">
        <v>2106478</v>
      </c>
      <c r="M886" s="8">
        <v>2106545</v>
      </c>
      <c r="N886" s="8" t="s">
        <v>9</v>
      </c>
      <c r="O886" s="8">
        <v>2167158</v>
      </c>
      <c r="P886" s="8">
        <v>2167200</v>
      </c>
      <c r="Q886" s="8" t="s">
        <v>5</v>
      </c>
      <c r="R886" s="8">
        <v>102</v>
      </c>
      <c r="S886" s="8">
        <v>46967</v>
      </c>
      <c r="T886" s="8">
        <v>13565861</v>
      </c>
      <c r="U886" s="8">
        <v>20</v>
      </c>
      <c r="V886" s="8">
        <v>3720</v>
      </c>
      <c r="W886" s="8" t="s">
        <v>2195</v>
      </c>
      <c r="X886" s="11" t="s">
        <v>1129</v>
      </c>
    </row>
    <row r="887" spans="1:24">
      <c r="A887" s="7" t="s">
        <v>6348</v>
      </c>
      <c r="B887" s="7" t="s">
        <v>1131</v>
      </c>
      <c r="C887" s="8">
        <v>8</v>
      </c>
      <c r="D887" s="8" t="s">
        <v>6</v>
      </c>
      <c r="E887" s="9">
        <v>8.2834023481663905</v>
      </c>
      <c r="F887" s="9">
        <v>32.5452170942919</v>
      </c>
      <c r="G887" s="10">
        <v>1.6434794809103499E-3</v>
      </c>
      <c r="H887" s="11" t="s">
        <v>8369</v>
      </c>
      <c r="I887" s="11" t="s">
        <v>8367</v>
      </c>
      <c r="J887" s="12" t="s">
        <v>6349</v>
      </c>
      <c r="K887" s="12" t="s">
        <v>1133</v>
      </c>
      <c r="L887" s="8">
        <v>2059626</v>
      </c>
      <c r="M887" s="8">
        <v>2060036</v>
      </c>
      <c r="N887" s="8" t="s">
        <v>9</v>
      </c>
      <c r="O887" s="8">
        <v>2167155</v>
      </c>
      <c r="P887" s="8">
        <v>2167200</v>
      </c>
      <c r="Q887" s="8" t="s">
        <v>5</v>
      </c>
      <c r="R887" s="8">
        <v>71</v>
      </c>
      <c r="S887" s="8">
        <v>46967</v>
      </c>
      <c r="T887" s="8">
        <v>13565892</v>
      </c>
      <c r="U887" s="8">
        <v>15</v>
      </c>
      <c r="V887" s="8">
        <v>3720</v>
      </c>
      <c r="W887" s="8" t="s">
        <v>6347</v>
      </c>
      <c r="X887" s="11" t="s">
        <v>1129</v>
      </c>
    </row>
    <row r="888" spans="1:24">
      <c r="A888" s="7" t="s">
        <v>6372</v>
      </c>
      <c r="B888" s="7" t="s">
        <v>29</v>
      </c>
      <c r="C888" s="8">
        <v>8</v>
      </c>
      <c r="D888" s="8" t="s">
        <v>6</v>
      </c>
      <c r="E888" s="9">
        <v>0.322237730278158</v>
      </c>
      <c r="F888" s="9">
        <v>27.149808414753899</v>
      </c>
      <c r="G888" s="10">
        <v>5.6467728984160599E-3</v>
      </c>
      <c r="H888" s="11" t="s">
        <v>8369</v>
      </c>
      <c r="I888" s="11" t="s">
        <v>8367</v>
      </c>
      <c r="J888" s="12" t="s">
        <v>2865</v>
      </c>
      <c r="K888" s="12" t="s">
        <v>31</v>
      </c>
      <c r="L888" s="8">
        <v>4429812</v>
      </c>
      <c r="M888" s="8">
        <v>4429938</v>
      </c>
      <c r="N888" s="8" t="s">
        <v>5</v>
      </c>
      <c r="O888" s="8">
        <v>2942795</v>
      </c>
      <c r="P888" s="8">
        <v>2942895</v>
      </c>
      <c r="Q888" s="8" t="s">
        <v>5</v>
      </c>
      <c r="R888" s="8">
        <v>114</v>
      </c>
      <c r="S888" s="8">
        <v>35095</v>
      </c>
      <c r="T888" s="8">
        <v>13577721</v>
      </c>
      <c r="U888" s="8">
        <v>107</v>
      </c>
      <c r="V888" s="8">
        <v>13641</v>
      </c>
      <c r="W888" s="8" t="s">
        <v>6371</v>
      </c>
      <c r="X888" s="11" t="s">
        <v>27</v>
      </c>
    </row>
    <row r="889" spans="1:24">
      <c r="A889" s="7" t="s">
        <v>3569</v>
      </c>
      <c r="B889" s="7" t="s">
        <v>24</v>
      </c>
      <c r="C889" s="8">
        <v>8</v>
      </c>
      <c r="D889" s="8" t="s">
        <v>6</v>
      </c>
      <c r="E889" s="9">
        <v>3.1313429815488298</v>
      </c>
      <c r="F889" s="9">
        <v>99.775085737747901</v>
      </c>
      <c r="G889" s="10">
        <v>1.7839773809533301E-7</v>
      </c>
      <c r="H889" s="11" t="s">
        <v>8369</v>
      </c>
      <c r="I889" s="11" t="s">
        <v>8367</v>
      </c>
      <c r="J889" s="12" t="s">
        <v>3570</v>
      </c>
      <c r="K889" s="12" t="s">
        <v>25</v>
      </c>
      <c r="L889" s="8">
        <v>880780</v>
      </c>
      <c r="M889" s="8">
        <v>880907</v>
      </c>
      <c r="N889" s="8" t="s">
        <v>5</v>
      </c>
      <c r="O889" s="8">
        <v>1622818</v>
      </c>
      <c r="P889" s="8">
        <v>1622834</v>
      </c>
      <c r="Q889" s="8" t="s">
        <v>9</v>
      </c>
      <c r="R889" s="8">
        <v>249</v>
      </c>
      <c r="S889" s="8">
        <v>4382</v>
      </c>
      <c r="T889" s="8">
        <v>13608299</v>
      </c>
      <c r="U889" s="8">
        <v>44</v>
      </c>
      <c r="V889" s="8">
        <v>3261</v>
      </c>
      <c r="W889" s="8" t="s">
        <v>3568</v>
      </c>
      <c r="X889" s="11" t="s">
        <v>22</v>
      </c>
    </row>
    <row r="890" spans="1:24">
      <c r="A890" s="7" t="s">
        <v>4387</v>
      </c>
      <c r="B890" s="7" t="s">
        <v>4321</v>
      </c>
      <c r="C890" s="8">
        <v>8</v>
      </c>
      <c r="D890" s="8" t="s">
        <v>6</v>
      </c>
      <c r="E890" s="9">
        <v>0.36197808282156502</v>
      </c>
      <c r="F890" s="9">
        <v>27.332288763339601</v>
      </c>
      <c r="G890" s="10">
        <v>4.2450380270657798E-3</v>
      </c>
      <c r="H890" s="11" t="s">
        <v>8365</v>
      </c>
      <c r="I890" s="11" t="s">
        <v>8367</v>
      </c>
      <c r="J890" s="12" t="s">
        <v>4387</v>
      </c>
      <c r="K890" s="12" t="s">
        <v>4322</v>
      </c>
      <c r="L890" s="8">
        <v>574522</v>
      </c>
      <c r="M890" s="8">
        <v>574569</v>
      </c>
      <c r="N890" s="8" t="s">
        <v>9</v>
      </c>
      <c r="O890" s="8">
        <v>4049966</v>
      </c>
      <c r="P890" s="8">
        <v>4050006</v>
      </c>
      <c r="Q890" s="8" t="s">
        <v>5</v>
      </c>
      <c r="R890" s="8">
        <v>675</v>
      </c>
      <c r="S890" s="8">
        <v>5900</v>
      </c>
      <c r="T890" s="8">
        <v>13606355</v>
      </c>
      <c r="U890" s="8">
        <v>379</v>
      </c>
      <c r="V890" s="8">
        <v>3273</v>
      </c>
      <c r="W890" s="8" t="s">
        <v>4386</v>
      </c>
      <c r="X890" s="11" t="s">
        <v>4320</v>
      </c>
    </row>
    <row r="891" spans="1:24">
      <c r="A891" s="7" t="s">
        <v>53</v>
      </c>
      <c r="B891" s="7" t="s">
        <v>3215</v>
      </c>
      <c r="C891" s="8">
        <v>8</v>
      </c>
      <c r="D891" s="8">
        <v>1</v>
      </c>
      <c r="E891" s="9">
        <v>99.7482580427248</v>
      </c>
      <c r="F891" s="9">
        <v>323.34906097430598</v>
      </c>
      <c r="G891" s="10">
        <v>1.7560008652242899E-11</v>
      </c>
      <c r="H891" s="11" t="s">
        <v>8367</v>
      </c>
      <c r="I891" s="11" t="s">
        <v>8367</v>
      </c>
      <c r="J891" s="12" t="s">
        <v>54</v>
      </c>
      <c r="K891" s="12" t="s">
        <v>3215</v>
      </c>
      <c r="L891" s="8">
        <v>4158322</v>
      </c>
      <c r="M891" s="8">
        <v>4158395</v>
      </c>
      <c r="N891" s="8" t="s">
        <v>9</v>
      </c>
      <c r="O891" s="8">
        <v>1670951</v>
      </c>
      <c r="P891" s="8">
        <v>1671031</v>
      </c>
      <c r="Q891" s="8" t="s">
        <v>9</v>
      </c>
      <c r="R891" s="8">
        <v>132</v>
      </c>
      <c r="S891" s="8">
        <v>2551</v>
      </c>
      <c r="T891" s="8">
        <v>13610247</v>
      </c>
      <c r="U891" s="8">
        <v>28</v>
      </c>
      <c r="V891" s="8">
        <v>106</v>
      </c>
      <c r="W891" s="8" t="s">
        <v>52</v>
      </c>
      <c r="X891" s="11" t="s">
        <v>3215</v>
      </c>
    </row>
    <row r="892" spans="1:24">
      <c r="A892" s="7" t="s">
        <v>1525</v>
      </c>
      <c r="B892" s="7" t="s">
        <v>3215</v>
      </c>
      <c r="C892" s="8">
        <v>8</v>
      </c>
      <c r="D892" s="8" t="s">
        <v>6</v>
      </c>
      <c r="E892" s="9">
        <v>6.36670150535108</v>
      </c>
      <c r="F892" s="9">
        <v>20.858296039388801</v>
      </c>
      <c r="G892" s="10">
        <v>3.3163838931242598E-2</v>
      </c>
      <c r="H892" s="11" t="s">
        <v>8369</v>
      </c>
      <c r="I892" s="11" t="s">
        <v>8367</v>
      </c>
      <c r="J892" s="12" t="s">
        <v>1526</v>
      </c>
      <c r="K892" s="12" t="s">
        <v>3215</v>
      </c>
      <c r="L892" s="8">
        <v>3049035</v>
      </c>
      <c r="M892" s="8">
        <v>3049067</v>
      </c>
      <c r="N892" s="8" t="s">
        <v>9</v>
      </c>
      <c r="O892" s="8">
        <v>1670951</v>
      </c>
      <c r="P892" s="8">
        <v>1671017</v>
      </c>
      <c r="Q892" s="8" t="s">
        <v>9</v>
      </c>
      <c r="R892" s="8">
        <v>2046</v>
      </c>
      <c r="S892" s="8">
        <v>2551</v>
      </c>
      <c r="T892" s="8">
        <v>13608333</v>
      </c>
      <c r="U892" s="8">
        <v>429</v>
      </c>
      <c r="V892" s="8">
        <v>106</v>
      </c>
      <c r="W892" s="8" t="s">
        <v>1524</v>
      </c>
      <c r="X892" s="11" t="s">
        <v>3215</v>
      </c>
    </row>
    <row r="893" spans="1:24">
      <c r="A893" s="7" t="s">
        <v>2268</v>
      </c>
      <c r="B893" s="7" t="s">
        <v>3215</v>
      </c>
      <c r="C893" s="8">
        <v>8</v>
      </c>
      <c r="D893" s="8">
        <v>1</v>
      </c>
      <c r="E893" s="9">
        <v>7.6901887181640802</v>
      </c>
      <c r="F893" s="9">
        <v>190.63144460298099</v>
      </c>
      <c r="G893" s="10">
        <v>1.01197454402536E-9</v>
      </c>
      <c r="H893" s="11" t="s">
        <v>8369</v>
      </c>
      <c r="I893" s="11" t="s">
        <v>8367</v>
      </c>
      <c r="J893" s="12" t="s">
        <v>2269</v>
      </c>
      <c r="K893" s="12" t="s">
        <v>3215</v>
      </c>
      <c r="L893" s="8">
        <v>1147206</v>
      </c>
      <c r="M893" s="8">
        <v>1147248</v>
      </c>
      <c r="N893" s="8" t="s">
        <v>5</v>
      </c>
      <c r="O893" s="8">
        <v>1670952</v>
      </c>
      <c r="P893" s="8">
        <v>1670978</v>
      </c>
      <c r="Q893" s="8" t="s">
        <v>9</v>
      </c>
      <c r="R893" s="8">
        <v>355</v>
      </c>
      <c r="S893" s="8">
        <v>1609</v>
      </c>
      <c r="T893" s="8">
        <v>13610966</v>
      </c>
      <c r="U893" s="8">
        <v>574</v>
      </c>
      <c r="V893" s="8">
        <v>33</v>
      </c>
      <c r="W893" s="8" t="s">
        <v>2267</v>
      </c>
      <c r="X893" s="11" t="s">
        <v>3215</v>
      </c>
    </row>
    <row r="894" spans="1:24">
      <c r="A894" s="7" t="s">
        <v>1220</v>
      </c>
      <c r="B894" s="7" t="s">
        <v>4312</v>
      </c>
      <c r="C894" s="8">
        <v>8</v>
      </c>
      <c r="D894" s="8" t="s">
        <v>6</v>
      </c>
      <c r="E894" s="9">
        <v>1.3073791218186599</v>
      </c>
      <c r="F894" s="9">
        <v>30.3693677316957</v>
      </c>
      <c r="G894" s="10">
        <v>2.09923759882617E-3</v>
      </c>
      <c r="H894" s="11" t="s">
        <v>8369</v>
      </c>
      <c r="I894" s="11" t="s">
        <v>8367</v>
      </c>
      <c r="J894" s="12" t="s">
        <v>1221</v>
      </c>
      <c r="K894" s="12" t="s">
        <v>4313</v>
      </c>
      <c r="L894" s="8">
        <v>2597822</v>
      </c>
      <c r="M894" s="8">
        <v>2597884</v>
      </c>
      <c r="N894" s="8" t="s">
        <v>9</v>
      </c>
      <c r="O894" s="8">
        <v>2153413</v>
      </c>
      <c r="P894" s="8">
        <v>2153454</v>
      </c>
      <c r="Q894" s="8" t="s">
        <v>5</v>
      </c>
      <c r="R894" s="8">
        <v>201</v>
      </c>
      <c r="S894" s="8">
        <v>17817</v>
      </c>
      <c r="T894" s="8">
        <v>13594912</v>
      </c>
      <c r="U894" s="8">
        <v>111</v>
      </c>
      <c r="V894" s="8">
        <v>3154</v>
      </c>
      <c r="W894" s="8" t="s">
        <v>1219</v>
      </c>
      <c r="X894" s="11" t="s">
        <v>4311</v>
      </c>
    </row>
    <row r="895" spans="1:24">
      <c r="A895" s="7" t="s">
        <v>100</v>
      </c>
      <c r="B895" s="7" t="s">
        <v>6168</v>
      </c>
      <c r="C895" s="8">
        <v>8</v>
      </c>
      <c r="D895" s="8">
        <v>1</v>
      </c>
      <c r="E895" s="9">
        <v>2.4780312876690499E-3</v>
      </c>
      <c r="F895" s="9">
        <v>46.387199323264198</v>
      </c>
      <c r="G895" s="10">
        <v>7.8982154999365594E-5</v>
      </c>
      <c r="H895" s="11" t="s">
        <v>8362</v>
      </c>
      <c r="I895" s="11" t="s">
        <v>8367</v>
      </c>
      <c r="J895" s="12" t="s">
        <v>100</v>
      </c>
      <c r="K895" s="12" t="s">
        <v>6169</v>
      </c>
      <c r="L895" s="8">
        <v>2818290</v>
      </c>
      <c r="M895" s="8">
        <v>2818295</v>
      </c>
      <c r="N895" s="8" t="s">
        <v>9</v>
      </c>
      <c r="O895" s="8">
        <v>2153712</v>
      </c>
      <c r="P895" s="8">
        <v>2153749</v>
      </c>
      <c r="Q895" s="8" t="s">
        <v>5</v>
      </c>
      <c r="R895" s="8">
        <v>176</v>
      </c>
      <c r="S895" s="8">
        <v>13326</v>
      </c>
      <c r="T895" s="8">
        <v>13599428</v>
      </c>
      <c r="U895" s="8">
        <v>18685</v>
      </c>
      <c r="V895" s="8">
        <v>10035</v>
      </c>
      <c r="W895" s="8" t="s">
        <v>99</v>
      </c>
      <c r="X895" s="11" t="s">
        <v>6167</v>
      </c>
    </row>
    <row r="896" spans="1:24">
      <c r="A896" s="7" t="s">
        <v>5756</v>
      </c>
      <c r="B896" s="7" t="s">
        <v>6478</v>
      </c>
      <c r="C896" s="8">
        <v>8</v>
      </c>
      <c r="D896" s="8" t="s">
        <v>6</v>
      </c>
      <c r="E896" s="9">
        <v>1.37697226483368</v>
      </c>
      <c r="F896" s="9">
        <v>69.0905439619481</v>
      </c>
      <c r="G896" s="10">
        <v>3.2258424489516499E-6</v>
      </c>
      <c r="H896" s="11" t="s">
        <v>8364</v>
      </c>
      <c r="I896" s="11" t="s">
        <v>8367</v>
      </c>
      <c r="J896" s="12" t="s">
        <v>5757</v>
      </c>
      <c r="K896" s="12" t="s">
        <v>6479</v>
      </c>
      <c r="L896" s="8">
        <v>2263394</v>
      </c>
      <c r="M896" s="8">
        <v>2263593</v>
      </c>
      <c r="N896" s="8" t="s">
        <v>9</v>
      </c>
      <c r="O896" s="8">
        <v>3056953</v>
      </c>
      <c r="P896" s="8">
        <v>3056960</v>
      </c>
      <c r="Q896" s="8" t="s">
        <v>5</v>
      </c>
      <c r="R896" s="8">
        <v>269</v>
      </c>
      <c r="S896" s="8">
        <v>5857</v>
      </c>
      <c r="T896" s="8">
        <v>13606804</v>
      </c>
      <c r="U896" s="8">
        <v>104</v>
      </c>
      <c r="V896" s="8">
        <v>3169</v>
      </c>
      <c r="W896" s="8" t="s">
        <v>5755</v>
      </c>
      <c r="X896" s="11" t="s">
        <v>6477</v>
      </c>
    </row>
    <row r="897" spans="1:24">
      <c r="A897" s="7" t="s">
        <v>6085</v>
      </c>
      <c r="B897" s="7" t="s">
        <v>3556</v>
      </c>
      <c r="C897" s="8">
        <v>8</v>
      </c>
      <c r="D897" s="8">
        <v>1</v>
      </c>
      <c r="E897" s="9">
        <v>5.77027171822479</v>
      </c>
      <c r="F897" s="9">
        <v>152.618156633702</v>
      </c>
      <c r="G897" s="10">
        <v>6.8672184034932901E-9</v>
      </c>
      <c r="H897" s="11" t="s">
        <v>8362</v>
      </c>
      <c r="I897" s="11" t="s">
        <v>8369</v>
      </c>
      <c r="J897" s="12" t="s">
        <v>6085</v>
      </c>
      <c r="K897" s="12" t="s">
        <v>3557</v>
      </c>
      <c r="L897" s="8">
        <v>407174</v>
      </c>
      <c r="M897" s="8">
        <v>407177</v>
      </c>
      <c r="N897" s="8" t="s">
        <v>5</v>
      </c>
      <c r="O897" s="8">
        <v>774237</v>
      </c>
      <c r="P897" s="8">
        <v>774251</v>
      </c>
      <c r="Q897" s="8" t="s">
        <v>5</v>
      </c>
      <c r="R897" s="8">
        <v>134</v>
      </c>
      <c r="S897" s="8">
        <v>5323</v>
      </c>
      <c r="T897" s="8">
        <v>13607473</v>
      </c>
      <c r="U897" s="8">
        <v>82</v>
      </c>
      <c r="V897" s="8">
        <v>984</v>
      </c>
      <c r="W897" s="8" t="s">
        <v>6083</v>
      </c>
      <c r="X897" s="11" t="s">
        <v>3555</v>
      </c>
    </row>
    <row r="898" spans="1:24">
      <c r="A898" s="7" t="s">
        <v>6357</v>
      </c>
      <c r="B898" s="7" t="s">
        <v>6527</v>
      </c>
      <c r="C898" s="8">
        <v>8</v>
      </c>
      <c r="D898" s="8" t="s">
        <v>6</v>
      </c>
      <c r="E898" s="9">
        <v>1.9672052394538599</v>
      </c>
      <c r="F898" s="9">
        <v>23.407233682074001</v>
      </c>
      <c r="G898" s="10">
        <v>1.3724490634380899E-2</v>
      </c>
      <c r="H898" s="11" t="s">
        <v>8364</v>
      </c>
      <c r="I898" s="11" t="s">
        <v>8361</v>
      </c>
      <c r="J898" s="12" t="s">
        <v>5560</v>
      </c>
      <c r="K898" s="12" t="s">
        <v>6528</v>
      </c>
      <c r="L898" s="8">
        <v>1907611</v>
      </c>
      <c r="M898" s="8">
        <v>1907613</v>
      </c>
      <c r="N898" s="8" t="s">
        <v>9</v>
      </c>
      <c r="O898" s="8">
        <v>2223986</v>
      </c>
      <c r="P898" s="8">
        <v>2223987</v>
      </c>
      <c r="Q898" s="8" t="s">
        <v>5</v>
      </c>
      <c r="R898" s="8">
        <v>2871</v>
      </c>
      <c r="S898" s="8">
        <v>1620</v>
      </c>
      <c r="T898" s="8">
        <v>13608439</v>
      </c>
      <c r="U898" s="8">
        <v>2188</v>
      </c>
      <c r="V898" s="8">
        <v>101</v>
      </c>
      <c r="W898" s="8" t="s">
        <v>6356</v>
      </c>
      <c r="X898" s="11" t="s">
        <v>6526</v>
      </c>
    </row>
    <row r="899" spans="1:24">
      <c r="A899" s="7" t="s">
        <v>35</v>
      </c>
      <c r="B899" s="7" t="s">
        <v>6382</v>
      </c>
      <c r="C899" s="8">
        <v>8</v>
      </c>
      <c r="D899" s="8" t="s">
        <v>6</v>
      </c>
      <c r="E899" s="9">
        <v>7.8251692341104899</v>
      </c>
      <c r="F899" s="9">
        <v>90.930979304815494</v>
      </c>
      <c r="G899" s="10">
        <v>3.5106730762648198E-7</v>
      </c>
      <c r="H899" s="11" t="s">
        <v>8367</v>
      </c>
      <c r="I899" s="11" t="s">
        <v>8369</v>
      </c>
      <c r="J899" s="12" t="s">
        <v>36</v>
      </c>
      <c r="K899" s="12" t="s">
        <v>6383</v>
      </c>
      <c r="L899" s="8">
        <v>3986551</v>
      </c>
      <c r="M899" s="8">
        <v>3986589</v>
      </c>
      <c r="N899" s="8" t="s">
        <v>5</v>
      </c>
      <c r="O899" s="8">
        <v>1232471</v>
      </c>
      <c r="P899" s="8">
        <v>1232587</v>
      </c>
      <c r="Q899" s="8" t="s">
        <v>9</v>
      </c>
      <c r="R899" s="8">
        <v>2603</v>
      </c>
      <c r="S899" s="8">
        <v>460</v>
      </c>
      <c r="T899" s="8">
        <v>13609867</v>
      </c>
      <c r="U899" s="8">
        <v>891</v>
      </c>
      <c r="V899" s="8">
        <v>64</v>
      </c>
      <c r="W899" s="8" t="s">
        <v>33</v>
      </c>
      <c r="X899" s="11" t="s">
        <v>6381</v>
      </c>
    </row>
    <row r="900" spans="1:24">
      <c r="A900" s="7" t="s">
        <v>4979</v>
      </c>
      <c r="B900" s="7" t="s">
        <v>6696</v>
      </c>
      <c r="C900" s="8">
        <v>8</v>
      </c>
      <c r="D900" s="8">
        <v>1</v>
      </c>
      <c r="E900" s="9">
        <v>2.64843569480618E-2</v>
      </c>
      <c r="F900" s="9">
        <v>23.775175549910799</v>
      </c>
      <c r="G900" s="10">
        <v>1.23286229461614E-2</v>
      </c>
      <c r="H900" s="11" t="s">
        <v>8367</v>
      </c>
      <c r="I900" s="11" t="s">
        <v>8369</v>
      </c>
      <c r="J900" s="12" t="s">
        <v>4980</v>
      </c>
      <c r="K900" s="12" t="s">
        <v>6697</v>
      </c>
      <c r="L900" s="8">
        <v>2755591</v>
      </c>
      <c r="M900" s="8">
        <v>2755658</v>
      </c>
      <c r="N900" s="8" t="s">
        <v>5</v>
      </c>
      <c r="O900" s="8">
        <v>4082682</v>
      </c>
      <c r="P900" s="8">
        <v>4082683</v>
      </c>
      <c r="Q900" s="8" t="s">
        <v>9</v>
      </c>
      <c r="R900" s="8">
        <v>5330</v>
      </c>
      <c r="S900" s="8">
        <v>859</v>
      </c>
      <c r="T900" s="8">
        <v>13606741</v>
      </c>
      <c r="U900" s="8">
        <v>46098</v>
      </c>
      <c r="V900" s="8">
        <v>367</v>
      </c>
      <c r="W900" s="8" t="s">
        <v>4978</v>
      </c>
      <c r="X900" s="11" t="s">
        <v>6695</v>
      </c>
    </row>
    <row r="901" spans="1:24">
      <c r="A901" s="7" t="s">
        <v>536</v>
      </c>
      <c r="B901" s="7" t="s">
        <v>1446</v>
      </c>
      <c r="C901" s="8">
        <v>8</v>
      </c>
      <c r="D901" s="8">
        <v>1</v>
      </c>
      <c r="E901" s="9">
        <v>0.40053385857822499</v>
      </c>
      <c r="F901" s="9">
        <v>47.835050058944603</v>
      </c>
      <c r="G901" s="10">
        <v>6.8555716962811098E-5</v>
      </c>
      <c r="H901" s="11" t="s">
        <v>8369</v>
      </c>
      <c r="I901" s="11" t="s">
        <v>8369</v>
      </c>
      <c r="J901" s="12" t="s">
        <v>537</v>
      </c>
      <c r="K901" s="12" t="s">
        <v>1447</v>
      </c>
      <c r="L901" s="8">
        <v>146339</v>
      </c>
      <c r="M901" s="8">
        <v>146374</v>
      </c>
      <c r="N901" s="8" t="s">
        <v>9</v>
      </c>
      <c r="O901" s="8">
        <v>2003512</v>
      </c>
      <c r="P901" s="8">
        <v>2003592</v>
      </c>
      <c r="Q901" s="8" t="s">
        <v>9</v>
      </c>
      <c r="R901" s="8">
        <v>115</v>
      </c>
      <c r="S901" s="8">
        <v>19768</v>
      </c>
      <c r="T901" s="8">
        <v>13593047</v>
      </c>
      <c r="U901" s="8">
        <v>74</v>
      </c>
      <c r="V901" s="8">
        <v>15815</v>
      </c>
      <c r="W901" s="8" t="s">
        <v>535</v>
      </c>
      <c r="X901" s="11" t="s">
        <v>1445</v>
      </c>
    </row>
    <row r="902" spans="1:24">
      <c r="A902" s="7" t="s">
        <v>4713</v>
      </c>
      <c r="B902" s="7" t="s">
        <v>231</v>
      </c>
      <c r="C902" s="8">
        <v>8</v>
      </c>
      <c r="D902" s="8">
        <v>1</v>
      </c>
      <c r="E902" s="9">
        <v>1.23402084497979</v>
      </c>
      <c r="F902" s="9">
        <v>34.290260714329598</v>
      </c>
      <c r="G902" s="10">
        <v>7.5843641148615702E-4</v>
      </c>
      <c r="H902" s="11" t="s">
        <v>8369</v>
      </c>
      <c r="I902" s="11" t="s">
        <v>8369</v>
      </c>
      <c r="J902" s="12" t="s">
        <v>4714</v>
      </c>
      <c r="K902" s="12" t="s">
        <v>232</v>
      </c>
      <c r="L902" s="8">
        <v>774527</v>
      </c>
      <c r="M902" s="8">
        <v>774598</v>
      </c>
      <c r="N902" s="8" t="s">
        <v>5</v>
      </c>
      <c r="O902" s="8">
        <v>1646488</v>
      </c>
      <c r="P902" s="8">
        <v>1646774</v>
      </c>
      <c r="Q902" s="8" t="s">
        <v>5</v>
      </c>
      <c r="R902" s="8">
        <v>373</v>
      </c>
      <c r="S902" s="8">
        <v>8509</v>
      </c>
      <c r="T902" s="8">
        <v>13604048</v>
      </c>
      <c r="U902" s="8">
        <v>118</v>
      </c>
      <c r="V902" s="8">
        <v>3093</v>
      </c>
      <c r="W902" s="8" t="s">
        <v>4712</v>
      </c>
      <c r="X902" s="11" t="s">
        <v>230</v>
      </c>
    </row>
    <row r="903" spans="1:24">
      <c r="A903" s="7" t="s">
        <v>6629</v>
      </c>
      <c r="B903" s="7" t="s">
        <v>3273</v>
      </c>
      <c r="C903" s="8">
        <v>8</v>
      </c>
      <c r="D903" s="8" t="s">
        <v>6</v>
      </c>
      <c r="E903" s="9">
        <v>27.218613684936599</v>
      </c>
      <c r="F903" s="9">
        <v>491.65592718341401</v>
      </c>
      <c r="G903" s="10">
        <v>5.45069640351874E-13</v>
      </c>
      <c r="H903" s="11" t="s">
        <v>8369</v>
      </c>
      <c r="I903" s="11" t="s">
        <v>8362</v>
      </c>
      <c r="J903" s="12" t="s">
        <v>6492</v>
      </c>
      <c r="K903" s="12" t="s">
        <v>3273</v>
      </c>
      <c r="L903" s="8">
        <v>3407127</v>
      </c>
      <c r="M903" s="8">
        <v>3407190</v>
      </c>
      <c r="N903" s="8" t="s">
        <v>5</v>
      </c>
      <c r="O903" s="8">
        <v>847200</v>
      </c>
      <c r="P903" s="8">
        <v>847230</v>
      </c>
      <c r="Q903" s="8" t="s">
        <v>9</v>
      </c>
      <c r="R903" s="8">
        <v>508</v>
      </c>
      <c r="S903" s="8">
        <v>436</v>
      </c>
      <c r="T903" s="8">
        <v>13611986</v>
      </c>
      <c r="U903" s="8">
        <v>118</v>
      </c>
      <c r="V903" s="8">
        <v>141</v>
      </c>
      <c r="W903" s="8" t="s">
        <v>6628</v>
      </c>
      <c r="X903" s="11" t="s">
        <v>3272</v>
      </c>
    </row>
    <row r="904" spans="1:24">
      <c r="A904" s="7" t="s">
        <v>789</v>
      </c>
      <c r="B904" s="7" t="s">
        <v>6542</v>
      </c>
      <c r="C904" s="8">
        <v>8</v>
      </c>
      <c r="D904" s="8" t="s">
        <v>6</v>
      </c>
      <c r="E904" s="9">
        <v>1.0726811284829301</v>
      </c>
      <c r="F904" s="9">
        <v>39.569620593615497</v>
      </c>
      <c r="G904" s="10">
        <v>2.3722949715720599E-4</v>
      </c>
      <c r="H904" s="11" t="s">
        <v>8369</v>
      </c>
      <c r="I904" s="11" t="s">
        <v>8361</v>
      </c>
      <c r="J904" s="12" t="s">
        <v>790</v>
      </c>
      <c r="K904" s="12" t="s">
        <v>2695</v>
      </c>
      <c r="L904" s="8">
        <v>3640428</v>
      </c>
      <c r="M904" s="8">
        <v>3640544</v>
      </c>
      <c r="N904" s="8" t="s">
        <v>5</v>
      </c>
      <c r="O904" s="8">
        <v>1733706</v>
      </c>
      <c r="P904" s="8">
        <v>1733711</v>
      </c>
      <c r="Q904" s="8" t="s">
        <v>9</v>
      </c>
      <c r="R904" s="8">
        <v>3203</v>
      </c>
      <c r="S904" s="8">
        <v>859</v>
      </c>
      <c r="T904" s="8">
        <v>13608868</v>
      </c>
      <c r="U904" s="8">
        <v>1326</v>
      </c>
      <c r="V904" s="8">
        <v>315</v>
      </c>
      <c r="W904" s="8" t="s">
        <v>788</v>
      </c>
      <c r="X904" s="11" t="s">
        <v>6541</v>
      </c>
    </row>
    <row r="905" spans="1:24">
      <c r="A905" s="7" t="s">
        <v>3252</v>
      </c>
      <c r="B905" s="7" t="s">
        <v>1618</v>
      </c>
      <c r="C905" s="8">
        <v>8</v>
      </c>
      <c r="D905" s="8">
        <v>1</v>
      </c>
      <c r="E905" s="9">
        <v>50666.700055125897</v>
      </c>
      <c r="F905" s="9">
        <v>346818.21656050999</v>
      </c>
      <c r="G905" s="10">
        <v>3.14945801923616E-30</v>
      </c>
      <c r="H905" s="11" t="s">
        <v>8363</v>
      </c>
      <c r="I905" s="11" t="s">
        <v>8369</v>
      </c>
      <c r="J905" s="12" t="s">
        <v>3252</v>
      </c>
      <c r="K905" s="12" t="s">
        <v>1618</v>
      </c>
      <c r="L905" s="8">
        <v>1873054</v>
      </c>
      <c r="M905" s="8">
        <v>1873090</v>
      </c>
      <c r="N905" s="8" t="s">
        <v>9</v>
      </c>
      <c r="O905" s="8">
        <v>20414</v>
      </c>
      <c r="P905" s="8">
        <v>20539</v>
      </c>
      <c r="Q905" s="8" t="s">
        <v>9</v>
      </c>
      <c r="R905" s="8">
        <v>1</v>
      </c>
      <c r="S905" s="8">
        <v>314</v>
      </c>
      <c r="T905" s="8">
        <v>13612615</v>
      </c>
      <c r="U905" s="8">
        <v>2</v>
      </c>
      <c r="V905" s="8">
        <v>26</v>
      </c>
      <c r="W905" s="8" t="s">
        <v>3251</v>
      </c>
      <c r="X905" s="11" t="s">
        <v>1617</v>
      </c>
    </row>
    <row r="906" spans="1:24">
      <c r="A906" s="7" t="s">
        <v>58</v>
      </c>
      <c r="B906" s="7" t="s">
        <v>1622</v>
      </c>
      <c r="C906" s="8">
        <v>8</v>
      </c>
      <c r="D906" s="8">
        <v>1</v>
      </c>
      <c r="E906" s="9">
        <v>31.080499332954201</v>
      </c>
      <c r="F906" s="9">
        <v>194.08248106229399</v>
      </c>
      <c r="G906" s="10">
        <v>8.6389694874500203E-10</v>
      </c>
      <c r="H906" s="11" t="s">
        <v>8367</v>
      </c>
      <c r="I906" s="11" t="s">
        <v>8363</v>
      </c>
      <c r="J906" s="12" t="s">
        <v>59</v>
      </c>
      <c r="K906" s="12" t="s">
        <v>1622</v>
      </c>
      <c r="L906" s="8">
        <v>4106329</v>
      </c>
      <c r="M906" s="8">
        <v>4106343</v>
      </c>
      <c r="N906" s="8" t="s">
        <v>5</v>
      </c>
      <c r="O906" s="8">
        <v>16149</v>
      </c>
      <c r="P906" s="8">
        <v>16170</v>
      </c>
      <c r="Q906" s="8" t="s">
        <v>9</v>
      </c>
      <c r="R906" s="8">
        <v>1225</v>
      </c>
      <c r="S906" s="8">
        <v>458</v>
      </c>
      <c r="T906" s="8">
        <v>13611247</v>
      </c>
      <c r="U906" s="8">
        <v>491</v>
      </c>
      <c r="V906" s="8">
        <v>11</v>
      </c>
      <c r="W906" s="8" t="s">
        <v>56</v>
      </c>
      <c r="X906" s="11" t="s">
        <v>1621</v>
      </c>
    </row>
    <row r="907" spans="1:24">
      <c r="A907" s="7" t="s">
        <v>6756</v>
      </c>
      <c r="B907" s="7" t="s">
        <v>6757</v>
      </c>
      <c r="C907" s="8">
        <v>8</v>
      </c>
      <c r="D907" s="8" t="s">
        <v>6</v>
      </c>
      <c r="E907" s="9">
        <v>108.89366758564699</v>
      </c>
      <c r="F907" s="9">
        <v>3666.68632996633</v>
      </c>
      <c r="G907" s="10">
        <v>7.5772882871754302E-20</v>
      </c>
      <c r="H907" s="11" t="s">
        <v>8369</v>
      </c>
      <c r="I907" s="11" t="s">
        <v>8365</v>
      </c>
      <c r="J907" s="12" t="s">
        <v>881</v>
      </c>
      <c r="K907" s="12" t="s">
        <v>6757</v>
      </c>
      <c r="L907" s="8">
        <v>2249626</v>
      </c>
      <c r="M907" s="8">
        <v>2249639</v>
      </c>
      <c r="N907" s="8" t="s">
        <v>9</v>
      </c>
      <c r="O907" s="8">
        <v>2248221</v>
      </c>
      <c r="P907" s="8">
        <v>2248557</v>
      </c>
      <c r="Q907" s="8" t="s">
        <v>9</v>
      </c>
      <c r="R907" s="8">
        <v>132</v>
      </c>
      <c r="S907" s="8">
        <v>225</v>
      </c>
      <c r="T907" s="8">
        <v>13612573</v>
      </c>
      <c r="U907" s="8">
        <v>68</v>
      </c>
      <c r="V907" s="8">
        <v>64</v>
      </c>
      <c r="W907" s="8" t="s">
        <v>6754</v>
      </c>
      <c r="X907" s="11" t="s">
        <v>6755</v>
      </c>
    </row>
    <row r="908" spans="1:24">
      <c r="A908" s="7" t="s">
        <v>6616</v>
      </c>
      <c r="B908" s="7" t="s">
        <v>4816</v>
      </c>
      <c r="C908" s="8">
        <v>8</v>
      </c>
      <c r="D908" s="8">
        <v>1</v>
      </c>
      <c r="E908" s="9">
        <v>4.11465278188171</v>
      </c>
      <c r="F908" s="9">
        <v>213.985489555507</v>
      </c>
      <c r="G908" s="10">
        <v>5.0692940633755701E-10</v>
      </c>
      <c r="H908" s="11" t="s">
        <v>8361</v>
      </c>
      <c r="I908" s="11" t="s">
        <v>8369</v>
      </c>
      <c r="J908" s="12" t="s">
        <v>2524</v>
      </c>
      <c r="K908" s="12" t="s">
        <v>4817</v>
      </c>
      <c r="L908" s="8">
        <v>4118805</v>
      </c>
      <c r="M908" s="8">
        <v>4118807</v>
      </c>
      <c r="N908" s="8" t="s">
        <v>5</v>
      </c>
      <c r="O908" s="8">
        <v>1026524</v>
      </c>
      <c r="P908" s="8">
        <v>1026557</v>
      </c>
      <c r="Q908" s="8" t="s">
        <v>9</v>
      </c>
      <c r="R908" s="8">
        <v>101</v>
      </c>
      <c r="S908" s="8">
        <v>5037</v>
      </c>
      <c r="T908" s="8">
        <v>13607792</v>
      </c>
      <c r="U908" s="8">
        <v>265</v>
      </c>
      <c r="V908" s="8">
        <v>438</v>
      </c>
      <c r="W908" s="8" t="s">
        <v>6617</v>
      </c>
      <c r="X908" s="11" t="s">
        <v>4814</v>
      </c>
    </row>
    <row r="909" spans="1:24">
      <c r="A909" s="7" t="s">
        <v>1778</v>
      </c>
      <c r="B909" s="7" t="s">
        <v>6770</v>
      </c>
      <c r="C909" s="8">
        <v>8</v>
      </c>
      <c r="D909" s="8">
        <v>1</v>
      </c>
      <c r="E909" s="9">
        <v>453.21106461616</v>
      </c>
      <c r="F909" s="9">
        <v>12927.5830959164</v>
      </c>
      <c r="G909" s="10">
        <v>4.4730182622219797E-24</v>
      </c>
      <c r="H909" s="11" t="s">
        <v>8364</v>
      </c>
      <c r="I909" s="11" t="s">
        <v>8365</v>
      </c>
      <c r="J909" s="12" t="s">
        <v>1779</v>
      </c>
      <c r="K909" s="12" t="s">
        <v>6770</v>
      </c>
      <c r="L909" s="8">
        <v>1822436</v>
      </c>
      <c r="M909" s="8">
        <v>1822438</v>
      </c>
      <c r="N909" s="8" t="s">
        <v>5</v>
      </c>
      <c r="O909" s="8">
        <v>1823461</v>
      </c>
      <c r="P909" s="8">
        <v>1823462</v>
      </c>
      <c r="Q909" s="8" t="s">
        <v>5</v>
      </c>
      <c r="R909" s="8">
        <v>104</v>
      </c>
      <c r="S909" s="8">
        <v>81</v>
      </c>
      <c r="T909" s="8">
        <v>13612745</v>
      </c>
      <c r="U909" s="8">
        <v>26</v>
      </c>
      <c r="V909" s="8">
        <v>42</v>
      </c>
      <c r="W909" s="8" t="s">
        <v>1777</v>
      </c>
      <c r="X909" s="11" t="s">
        <v>6769</v>
      </c>
    </row>
    <row r="910" spans="1:24">
      <c r="A910" s="7" t="s">
        <v>2667</v>
      </c>
      <c r="B910" s="7" t="s">
        <v>3738</v>
      </c>
      <c r="C910" s="8">
        <v>8</v>
      </c>
      <c r="D910" s="8">
        <v>1</v>
      </c>
      <c r="E910" s="9">
        <v>3.1344629046198902</v>
      </c>
      <c r="F910" s="9">
        <v>66.238519576489594</v>
      </c>
      <c r="G910" s="10">
        <v>5.1420871259016099E-6</v>
      </c>
      <c r="H910" s="11" t="s">
        <v>8369</v>
      </c>
      <c r="I910" s="11" t="s">
        <v>8369</v>
      </c>
      <c r="J910" s="12" t="s">
        <v>2668</v>
      </c>
      <c r="K910" s="12" t="s">
        <v>3739</v>
      </c>
      <c r="L910" s="8">
        <v>1350238</v>
      </c>
      <c r="M910" s="8">
        <v>1350256</v>
      </c>
      <c r="N910" s="8" t="s">
        <v>9</v>
      </c>
      <c r="O910" s="8">
        <v>951204</v>
      </c>
      <c r="P910" s="8">
        <v>951284</v>
      </c>
      <c r="Q910" s="8" t="s">
        <v>9</v>
      </c>
      <c r="R910" s="8">
        <v>129</v>
      </c>
      <c r="S910" s="8">
        <v>12733</v>
      </c>
      <c r="T910" s="8">
        <v>13600068</v>
      </c>
      <c r="U910" s="8">
        <v>184</v>
      </c>
      <c r="V910" s="8">
        <v>797</v>
      </c>
      <c r="W910" s="8" t="s">
        <v>2666</v>
      </c>
      <c r="X910" s="11" t="s">
        <v>3737</v>
      </c>
    </row>
    <row r="911" spans="1:24">
      <c r="A911" s="7" t="s">
        <v>3815</v>
      </c>
      <c r="B911" s="7" t="s">
        <v>6793</v>
      </c>
      <c r="C911" s="8">
        <v>8</v>
      </c>
      <c r="D911" s="8" t="s">
        <v>6</v>
      </c>
      <c r="E911" s="9">
        <v>0.935163517365316</v>
      </c>
      <c r="F911" s="9">
        <v>24.397368301777401</v>
      </c>
      <c r="G911" s="10">
        <v>1.13098684204194E-2</v>
      </c>
      <c r="H911" s="11" t="s">
        <v>8364</v>
      </c>
      <c r="I911" s="11" t="s">
        <v>8364</v>
      </c>
      <c r="J911" s="12" t="s">
        <v>744</v>
      </c>
      <c r="K911" s="12" t="s">
        <v>5863</v>
      </c>
      <c r="L911" s="8">
        <v>3888410</v>
      </c>
      <c r="M911" s="8">
        <v>3888452</v>
      </c>
      <c r="N911" s="8" t="s">
        <v>5</v>
      </c>
      <c r="O911" s="8">
        <v>1755610</v>
      </c>
      <c r="P911" s="8">
        <v>1755679</v>
      </c>
      <c r="Q911" s="8" t="s">
        <v>5</v>
      </c>
      <c r="R911" s="8">
        <v>21122</v>
      </c>
      <c r="S911" s="8">
        <v>211</v>
      </c>
      <c r="T911" s="8">
        <v>13591597</v>
      </c>
      <c r="U911" s="8">
        <v>5081</v>
      </c>
      <c r="V911" s="8">
        <v>96</v>
      </c>
      <c r="W911" s="8" t="s">
        <v>3814</v>
      </c>
      <c r="X911" s="11" t="s">
        <v>6792</v>
      </c>
    </row>
    <row r="912" spans="1:24">
      <c r="A912" s="7" t="s">
        <v>6797</v>
      </c>
      <c r="B912" s="7" t="s">
        <v>3050</v>
      </c>
      <c r="C912" s="8">
        <v>8</v>
      </c>
      <c r="D912" s="8" t="s">
        <v>6</v>
      </c>
      <c r="E912" s="9">
        <v>4.9662803603090202</v>
      </c>
      <c r="F912" s="9">
        <v>51.833207750269104</v>
      </c>
      <c r="G912" s="10">
        <v>1.73714462238904E-4</v>
      </c>
      <c r="H912" s="11" t="s">
        <v>8365</v>
      </c>
      <c r="I912" s="11" t="s">
        <v>8369</v>
      </c>
      <c r="J912" s="12" t="s">
        <v>6797</v>
      </c>
      <c r="K912" s="12" t="s">
        <v>3051</v>
      </c>
      <c r="L912" s="8">
        <v>263167</v>
      </c>
      <c r="M912" s="8">
        <v>263185</v>
      </c>
      <c r="N912" s="8" t="s">
        <v>5</v>
      </c>
      <c r="O912" s="8">
        <v>2737453</v>
      </c>
      <c r="P912" s="8">
        <v>2737542</v>
      </c>
      <c r="Q912" s="8" t="s">
        <v>5</v>
      </c>
      <c r="R912" s="8">
        <v>16</v>
      </c>
      <c r="S912" s="8">
        <v>130060</v>
      </c>
      <c r="T912" s="8">
        <v>13482854</v>
      </c>
      <c r="U912" s="8">
        <v>6</v>
      </c>
      <c r="V912" s="8">
        <v>19004</v>
      </c>
      <c r="W912" s="8" t="s">
        <v>6796</v>
      </c>
      <c r="X912" s="11" t="s">
        <v>3049</v>
      </c>
    </row>
    <row r="913" spans="1:24">
      <c r="A913" s="7" t="s">
        <v>5261</v>
      </c>
      <c r="B913" s="7" t="s">
        <v>3050</v>
      </c>
      <c r="C913" s="8">
        <v>8</v>
      </c>
      <c r="D913" s="8" t="s">
        <v>6</v>
      </c>
      <c r="E913" s="9">
        <v>4.2568079487632096</v>
      </c>
      <c r="F913" s="9">
        <v>29.6189494958371</v>
      </c>
      <c r="G913" s="10">
        <v>6.4535696618839298E-3</v>
      </c>
      <c r="H913" s="11" t="s">
        <v>8365</v>
      </c>
      <c r="I913" s="11" t="s">
        <v>8369</v>
      </c>
      <c r="J913" s="12" t="s">
        <v>5261</v>
      </c>
      <c r="K913" s="12" t="s">
        <v>3051</v>
      </c>
      <c r="L913" s="8">
        <v>4500896</v>
      </c>
      <c r="M913" s="8">
        <v>4500934</v>
      </c>
      <c r="N913" s="8" t="s">
        <v>5</v>
      </c>
      <c r="O913" s="8">
        <v>2737489</v>
      </c>
      <c r="P913" s="8">
        <v>2737542</v>
      </c>
      <c r="Q913" s="8" t="s">
        <v>5</v>
      </c>
      <c r="R913" s="8">
        <v>28</v>
      </c>
      <c r="S913" s="8">
        <v>130060</v>
      </c>
      <c r="T913" s="8">
        <v>13482842</v>
      </c>
      <c r="U913" s="8">
        <v>6</v>
      </c>
      <c r="V913" s="8">
        <v>19004</v>
      </c>
      <c r="W913" s="8" t="s">
        <v>5260</v>
      </c>
      <c r="X913" s="11" t="s">
        <v>3049</v>
      </c>
    </row>
    <row r="914" spans="1:24">
      <c r="A914" s="7" t="s">
        <v>6599</v>
      </c>
      <c r="B914" s="7" t="s">
        <v>6600</v>
      </c>
      <c r="C914" s="8">
        <v>8</v>
      </c>
      <c r="D914" s="8" t="s">
        <v>6</v>
      </c>
      <c r="E914" s="9">
        <v>4.6505639302642301</v>
      </c>
      <c r="F914" s="9">
        <v>42.562091809887498</v>
      </c>
      <c r="G914" s="10">
        <v>1.3455736513110701E-4</v>
      </c>
      <c r="H914" s="11" t="s">
        <v>8369</v>
      </c>
      <c r="I914" s="11" t="s">
        <v>8361</v>
      </c>
      <c r="J914" s="12" t="s">
        <v>5950</v>
      </c>
      <c r="K914" s="12" t="s">
        <v>6601</v>
      </c>
      <c r="L914" s="8">
        <v>3377306</v>
      </c>
      <c r="M914" s="8">
        <v>3377457</v>
      </c>
      <c r="N914" s="8" t="s">
        <v>9</v>
      </c>
      <c r="O914" s="8">
        <v>3376243</v>
      </c>
      <c r="P914" s="8">
        <v>3376248</v>
      </c>
      <c r="Q914" s="8" t="s">
        <v>9</v>
      </c>
      <c r="R914" s="8">
        <v>789</v>
      </c>
      <c r="S914" s="8">
        <v>3242</v>
      </c>
      <c r="T914" s="8">
        <v>13608899</v>
      </c>
      <c r="U914" s="8">
        <v>437</v>
      </c>
      <c r="V914" s="8">
        <v>220</v>
      </c>
      <c r="W914" s="8" t="s">
        <v>6597</v>
      </c>
      <c r="X914" s="11" t="s">
        <v>6598</v>
      </c>
    </row>
    <row r="915" spans="1:24">
      <c r="A915" s="7" t="s">
        <v>6823</v>
      </c>
      <c r="B915" s="7" t="s">
        <v>6220</v>
      </c>
      <c r="C915" s="8">
        <v>8</v>
      </c>
      <c r="D915" s="8" t="s">
        <v>6</v>
      </c>
      <c r="E915" s="9">
        <v>3.3673821693949302</v>
      </c>
      <c r="F915" s="9">
        <v>198.30072843822799</v>
      </c>
      <c r="G915" s="10">
        <v>6.2771531444384604E-10</v>
      </c>
      <c r="H915" s="11" t="s">
        <v>8369</v>
      </c>
      <c r="I915" s="11" t="s">
        <v>8369</v>
      </c>
      <c r="J915" s="12" t="s">
        <v>6824</v>
      </c>
      <c r="K915" s="12" t="s">
        <v>6222</v>
      </c>
      <c r="L915" s="8">
        <v>4021478</v>
      </c>
      <c r="M915" s="8">
        <v>4021779</v>
      </c>
      <c r="N915" s="8" t="s">
        <v>5</v>
      </c>
      <c r="O915" s="8">
        <v>4023301</v>
      </c>
      <c r="P915" s="8">
        <v>4023446</v>
      </c>
      <c r="Q915" s="8" t="s">
        <v>5</v>
      </c>
      <c r="R915" s="8">
        <v>1040</v>
      </c>
      <c r="S915" s="8">
        <v>528</v>
      </c>
      <c r="T915" s="8">
        <v>13611362</v>
      </c>
      <c r="U915" s="8">
        <v>535</v>
      </c>
      <c r="V915" s="8">
        <v>251</v>
      </c>
      <c r="W915" s="8" t="s">
        <v>6822</v>
      </c>
      <c r="X915" s="11" t="s">
        <v>6218</v>
      </c>
    </row>
    <row r="916" spans="1:24">
      <c r="A916" s="7" t="s">
        <v>6168</v>
      </c>
      <c r="B916" s="7" t="s">
        <v>6475</v>
      </c>
      <c r="C916" s="8">
        <v>8</v>
      </c>
      <c r="D916" s="8">
        <v>1</v>
      </c>
      <c r="E916" s="9">
        <v>7.3335061190831698</v>
      </c>
      <c r="F916" s="9">
        <v>250.456051495032</v>
      </c>
      <c r="G916" s="10">
        <v>2.9447908510626299E-10</v>
      </c>
      <c r="H916" s="11" t="s">
        <v>8367</v>
      </c>
      <c r="I916" s="11" t="s">
        <v>8369</v>
      </c>
      <c r="J916" s="12" t="s">
        <v>6169</v>
      </c>
      <c r="K916" s="12" t="s">
        <v>6476</v>
      </c>
      <c r="L916" s="8">
        <v>2153645</v>
      </c>
      <c r="M916" s="8">
        <v>2153700</v>
      </c>
      <c r="N916" s="8" t="s">
        <v>5</v>
      </c>
      <c r="O916" s="8">
        <v>491018</v>
      </c>
      <c r="P916" s="8">
        <v>491192</v>
      </c>
      <c r="Q916" s="8" t="s">
        <v>5</v>
      </c>
      <c r="R916" s="8">
        <v>14012</v>
      </c>
      <c r="S916" s="8">
        <v>31</v>
      </c>
      <c r="T916" s="8">
        <v>13598887</v>
      </c>
      <c r="U916" s="8">
        <v>7624</v>
      </c>
      <c r="V916" s="8">
        <v>9</v>
      </c>
      <c r="W916" s="8" t="s">
        <v>6167</v>
      </c>
      <c r="X916" s="11" t="s">
        <v>6474</v>
      </c>
    </row>
    <row r="917" spans="1:24">
      <c r="A917" s="7" t="s">
        <v>5664</v>
      </c>
      <c r="B917" s="7" t="s">
        <v>2242</v>
      </c>
      <c r="C917" s="8">
        <v>8</v>
      </c>
      <c r="D917" s="8" t="s">
        <v>6</v>
      </c>
      <c r="E917" s="9">
        <v>0.41133082253757303</v>
      </c>
      <c r="F917" s="9">
        <v>138.787176724825</v>
      </c>
      <c r="G917" s="10">
        <v>1.43758996614969E-8</v>
      </c>
      <c r="H917" s="11" t="s">
        <v>8369</v>
      </c>
      <c r="I917" s="11" t="s">
        <v>8369</v>
      </c>
      <c r="J917" s="12" t="s">
        <v>5665</v>
      </c>
      <c r="K917" s="12" t="s">
        <v>2243</v>
      </c>
      <c r="L917" s="8">
        <v>3450397</v>
      </c>
      <c r="M917" s="8">
        <v>3450531</v>
      </c>
      <c r="N917" s="8" t="s">
        <v>9</v>
      </c>
      <c r="O917" s="8">
        <v>729155</v>
      </c>
      <c r="P917" s="8">
        <v>729171</v>
      </c>
      <c r="Q917" s="8" t="s">
        <v>5</v>
      </c>
      <c r="R917" s="8">
        <v>5485</v>
      </c>
      <c r="S917" s="8">
        <v>143</v>
      </c>
      <c r="T917" s="8">
        <v>13607302</v>
      </c>
      <c r="U917" s="8">
        <v>5493</v>
      </c>
      <c r="V917" s="8">
        <v>207</v>
      </c>
      <c r="W917" s="8" t="s">
        <v>5663</v>
      </c>
      <c r="X917" s="11" t="s">
        <v>2241</v>
      </c>
    </row>
    <row r="918" spans="1:24">
      <c r="A918" s="7" t="s">
        <v>1131</v>
      </c>
      <c r="B918" s="7" t="s">
        <v>6351</v>
      </c>
      <c r="C918" s="8">
        <v>8</v>
      </c>
      <c r="D918" s="8" t="s">
        <v>6</v>
      </c>
      <c r="E918" s="9">
        <v>2.0556414048246801</v>
      </c>
      <c r="F918" s="9">
        <v>33.1575335653297</v>
      </c>
      <c r="G918" s="10">
        <v>1.1921716381286299E-3</v>
      </c>
      <c r="H918" s="11" t="s">
        <v>8367</v>
      </c>
      <c r="I918" s="11" t="s">
        <v>8369</v>
      </c>
      <c r="J918" s="12" t="s">
        <v>1133</v>
      </c>
      <c r="K918" s="12" t="s">
        <v>936</v>
      </c>
      <c r="L918" s="8">
        <v>2167119</v>
      </c>
      <c r="M918" s="8">
        <v>2167150</v>
      </c>
      <c r="N918" s="8" t="s">
        <v>5</v>
      </c>
      <c r="O918" s="8">
        <v>2856709</v>
      </c>
      <c r="P918" s="8">
        <v>2856796</v>
      </c>
      <c r="Q918" s="8" t="s">
        <v>9</v>
      </c>
      <c r="R918" s="8">
        <v>28014</v>
      </c>
      <c r="S918" s="8">
        <v>117</v>
      </c>
      <c r="T918" s="8">
        <v>13584799</v>
      </c>
      <c r="U918" s="8">
        <v>3720</v>
      </c>
      <c r="V918" s="8">
        <v>61</v>
      </c>
      <c r="W918" s="8" t="s">
        <v>1129</v>
      </c>
      <c r="X918" s="11" t="s">
        <v>6350</v>
      </c>
    </row>
    <row r="919" spans="1:24">
      <c r="A919" s="7" t="s">
        <v>1685</v>
      </c>
      <c r="B919" s="7" t="s">
        <v>6616</v>
      </c>
      <c r="C919" s="8">
        <v>8</v>
      </c>
      <c r="D919" s="8">
        <v>1</v>
      </c>
      <c r="E919" s="9">
        <v>3.5305549863518202</v>
      </c>
      <c r="F919" s="9">
        <v>67.764499681325702</v>
      </c>
      <c r="G919" s="10">
        <v>3.55539962483633E-6</v>
      </c>
      <c r="H919" s="11" t="s">
        <v>8364</v>
      </c>
      <c r="I919" s="11" t="s">
        <v>8361</v>
      </c>
      <c r="J919" s="12" t="s">
        <v>1683</v>
      </c>
      <c r="K919" s="12" t="s">
        <v>2524</v>
      </c>
      <c r="L919" s="8">
        <v>3384331</v>
      </c>
      <c r="M919" s="8">
        <v>3384364</v>
      </c>
      <c r="N919" s="8" t="s">
        <v>9</v>
      </c>
      <c r="O919" s="8">
        <v>4118841</v>
      </c>
      <c r="P919" s="8">
        <v>4118844</v>
      </c>
      <c r="Q919" s="8" t="s">
        <v>5</v>
      </c>
      <c r="R919" s="8">
        <v>512</v>
      </c>
      <c r="S919" s="8">
        <v>3138</v>
      </c>
      <c r="T919" s="8">
        <v>13609280</v>
      </c>
      <c r="U919" s="8">
        <v>481</v>
      </c>
      <c r="V919" s="8">
        <v>265</v>
      </c>
      <c r="W919" s="8" t="s">
        <v>1684</v>
      </c>
      <c r="X919" s="11" t="s">
        <v>6615</v>
      </c>
    </row>
    <row r="920" spans="1:24">
      <c r="A920" s="7" t="s">
        <v>2441</v>
      </c>
      <c r="B920" s="7" t="s">
        <v>3</v>
      </c>
      <c r="C920" s="8">
        <v>7</v>
      </c>
      <c r="D920" s="8" t="s">
        <v>6</v>
      </c>
      <c r="E920" s="9">
        <v>0.86942727812508802</v>
      </c>
      <c r="F920" s="9">
        <v>78.884525767203399</v>
      </c>
      <c r="G920" s="10">
        <v>3.3266286294293702E-5</v>
      </c>
      <c r="H920" s="11" t="s">
        <v>8369</v>
      </c>
      <c r="I920" s="11" t="s">
        <v>8367</v>
      </c>
      <c r="J920" s="12" t="s">
        <v>1038</v>
      </c>
      <c r="K920" s="12" t="s">
        <v>4</v>
      </c>
      <c r="L920" s="8">
        <v>3941217</v>
      </c>
      <c r="M920" s="8">
        <v>3941284</v>
      </c>
      <c r="N920" s="8" t="s">
        <v>9</v>
      </c>
      <c r="O920" s="8">
        <v>3350680</v>
      </c>
      <c r="P920" s="8">
        <v>3350696</v>
      </c>
      <c r="Q920" s="8" t="s">
        <v>5</v>
      </c>
      <c r="R920" s="8">
        <v>453</v>
      </c>
      <c r="S920" s="8">
        <v>2666</v>
      </c>
      <c r="T920" s="8">
        <v>13609812</v>
      </c>
      <c r="U920" s="8">
        <v>283</v>
      </c>
      <c r="V920" s="8">
        <v>1603</v>
      </c>
      <c r="W920" s="8" t="s">
        <v>2440</v>
      </c>
      <c r="X920" s="11" t="s">
        <v>1</v>
      </c>
    </row>
    <row r="921" spans="1:24">
      <c r="A921" s="7" t="s">
        <v>4622</v>
      </c>
      <c r="B921" s="7" t="s">
        <v>1054</v>
      </c>
      <c r="C921" s="8">
        <v>7</v>
      </c>
      <c r="D921" s="8">
        <v>1</v>
      </c>
      <c r="E921" s="9">
        <v>1.7176441968112099</v>
      </c>
      <c r="F921" s="9">
        <v>67.319845386149396</v>
      </c>
      <c r="G921" s="10">
        <v>1.08775139285506E-4</v>
      </c>
      <c r="H921" s="11" t="s">
        <v>8369</v>
      </c>
      <c r="I921" s="11" t="s">
        <v>8367</v>
      </c>
      <c r="J921" s="12" t="s">
        <v>4623</v>
      </c>
      <c r="K921" s="12" t="s">
        <v>1055</v>
      </c>
      <c r="L921" s="8">
        <v>4628462</v>
      </c>
      <c r="M921" s="8">
        <v>4628517</v>
      </c>
      <c r="N921" s="8" t="s">
        <v>5</v>
      </c>
      <c r="O921" s="8">
        <v>507282</v>
      </c>
      <c r="P921" s="8">
        <v>507287</v>
      </c>
      <c r="Q921" s="8" t="s">
        <v>5</v>
      </c>
      <c r="R921" s="8">
        <v>173</v>
      </c>
      <c r="S921" s="8">
        <v>8177</v>
      </c>
      <c r="T921" s="8">
        <v>13604581</v>
      </c>
      <c r="U921" s="8">
        <v>46</v>
      </c>
      <c r="V921" s="8">
        <v>5015</v>
      </c>
      <c r="W921" s="8" t="s">
        <v>4621</v>
      </c>
      <c r="X921" s="11" t="s">
        <v>1052</v>
      </c>
    </row>
    <row r="922" spans="1:24">
      <c r="A922" s="7" t="s">
        <v>2031</v>
      </c>
      <c r="B922" s="7" t="s">
        <v>1131</v>
      </c>
      <c r="C922" s="8">
        <v>7</v>
      </c>
      <c r="D922" s="8" t="s">
        <v>6</v>
      </c>
      <c r="E922" s="9">
        <v>69.481565172981306</v>
      </c>
      <c r="F922" s="9">
        <v>288.83401464827102</v>
      </c>
      <c r="G922" s="10">
        <v>7.6277863473040607E-8</v>
      </c>
      <c r="H922" s="11" t="s">
        <v>8369</v>
      </c>
      <c r="I922" s="11" t="s">
        <v>8367</v>
      </c>
      <c r="J922" s="12" t="s">
        <v>2032</v>
      </c>
      <c r="K922" s="12" t="s">
        <v>1133</v>
      </c>
      <c r="L922" s="8">
        <v>1068643</v>
      </c>
      <c r="M922" s="8">
        <v>1068658</v>
      </c>
      <c r="N922" s="8" t="s">
        <v>9</v>
      </c>
      <c r="O922" s="8">
        <v>2167174</v>
      </c>
      <c r="P922" s="8">
        <v>2167199</v>
      </c>
      <c r="Q922" s="8" t="s">
        <v>5</v>
      </c>
      <c r="R922" s="8">
        <v>7</v>
      </c>
      <c r="S922" s="8">
        <v>46968</v>
      </c>
      <c r="T922" s="8">
        <v>13565956</v>
      </c>
      <c r="U922" s="8">
        <v>2</v>
      </c>
      <c r="V922" s="8">
        <v>3720</v>
      </c>
      <c r="W922" s="8" t="s">
        <v>2030</v>
      </c>
      <c r="X922" s="11" t="s">
        <v>1129</v>
      </c>
    </row>
    <row r="923" spans="1:24">
      <c r="A923" s="7" t="s">
        <v>2502</v>
      </c>
      <c r="B923" s="7" t="s">
        <v>1131</v>
      </c>
      <c r="C923" s="8">
        <v>7</v>
      </c>
      <c r="D923" s="8">
        <v>1</v>
      </c>
      <c r="E923" s="9">
        <v>10.5619842578127</v>
      </c>
      <c r="F923" s="9">
        <v>33.144754991888398</v>
      </c>
      <c r="G923" s="10">
        <v>1.8305503557066099E-2</v>
      </c>
      <c r="H923" s="11" t="s">
        <v>8369</v>
      </c>
      <c r="I923" s="11" t="s">
        <v>8367</v>
      </c>
      <c r="J923" s="12" t="s">
        <v>2203</v>
      </c>
      <c r="K923" s="12" t="s">
        <v>1133</v>
      </c>
      <c r="L923" s="8">
        <v>2226256</v>
      </c>
      <c r="M923" s="8">
        <v>2226285</v>
      </c>
      <c r="N923" s="8" t="s">
        <v>5</v>
      </c>
      <c r="O923" s="8">
        <v>2167177</v>
      </c>
      <c r="P923" s="8">
        <v>2167199</v>
      </c>
      <c r="Q923" s="8" t="s">
        <v>5</v>
      </c>
      <c r="R923" s="8">
        <v>61</v>
      </c>
      <c r="S923" s="8">
        <v>46968</v>
      </c>
      <c r="T923" s="8">
        <v>13565902</v>
      </c>
      <c r="U923" s="8">
        <v>10</v>
      </c>
      <c r="V923" s="8">
        <v>3720</v>
      </c>
      <c r="W923" s="8" t="s">
        <v>2501</v>
      </c>
      <c r="X923" s="11" t="s">
        <v>1129</v>
      </c>
    </row>
    <row r="924" spans="1:24">
      <c r="A924" s="7" t="s">
        <v>6399</v>
      </c>
      <c r="B924" s="7" t="s">
        <v>45</v>
      </c>
      <c r="C924" s="8">
        <v>7</v>
      </c>
      <c r="D924" s="8">
        <v>1</v>
      </c>
      <c r="E924" s="9">
        <v>216.67953082207501</v>
      </c>
      <c r="F924" s="9">
        <v>282.57449636428697</v>
      </c>
      <c r="G924" s="10">
        <v>2.1393887359700299E-7</v>
      </c>
      <c r="H924" s="11" t="s">
        <v>8363</v>
      </c>
      <c r="I924" s="11" t="s">
        <v>8367</v>
      </c>
      <c r="J924" s="12" t="s">
        <v>3300</v>
      </c>
      <c r="K924" s="12" t="s">
        <v>47</v>
      </c>
      <c r="L924" s="8">
        <v>3551896</v>
      </c>
      <c r="M924" s="8">
        <v>3551897</v>
      </c>
      <c r="N924" s="8" t="s">
        <v>5</v>
      </c>
      <c r="O924" s="8">
        <v>1405658</v>
      </c>
      <c r="P924" s="8">
        <v>1405660</v>
      </c>
      <c r="Q924" s="8" t="s">
        <v>9</v>
      </c>
      <c r="R924" s="8">
        <v>5</v>
      </c>
      <c r="S924" s="8">
        <v>67112</v>
      </c>
      <c r="T924" s="8">
        <v>13545814</v>
      </c>
      <c r="U924" s="8">
        <v>0</v>
      </c>
      <c r="V924" s="8">
        <v>2203</v>
      </c>
      <c r="W924" s="8" t="s">
        <v>6398</v>
      </c>
      <c r="X924" s="11" t="s">
        <v>43</v>
      </c>
    </row>
    <row r="925" spans="1:24">
      <c r="A925" s="7" t="s">
        <v>6425</v>
      </c>
      <c r="B925" s="7" t="s">
        <v>45</v>
      </c>
      <c r="C925" s="8">
        <v>7</v>
      </c>
      <c r="D925" s="8" t="s">
        <v>6</v>
      </c>
      <c r="E925" s="9">
        <v>406.27421026917801</v>
      </c>
      <c r="F925" s="9">
        <v>706.43639736559805</v>
      </c>
      <c r="G925" s="10">
        <v>9.8514096911304102E-9</v>
      </c>
      <c r="H925" s="11" t="s">
        <v>8363</v>
      </c>
      <c r="I925" s="11" t="s">
        <v>8367</v>
      </c>
      <c r="J925" s="12" t="s">
        <v>959</v>
      </c>
      <c r="K925" s="12" t="s">
        <v>47</v>
      </c>
      <c r="L925" s="8">
        <v>3302538</v>
      </c>
      <c r="M925" s="8">
        <v>3302539</v>
      </c>
      <c r="N925" s="8" t="s">
        <v>9</v>
      </c>
      <c r="O925" s="8">
        <v>1405659</v>
      </c>
      <c r="P925" s="8">
        <v>1405697</v>
      </c>
      <c r="Q925" s="8" t="s">
        <v>9</v>
      </c>
      <c r="R925" s="8">
        <v>2</v>
      </c>
      <c r="S925" s="8">
        <v>67112</v>
      </c>
      <c r="T925" s="8">
        <v>13545817</v>
      </c>
      <c r="U925" s="8">
        <v>0</v>
      </c>
      <c r="V925" s="8">
        <v>2203</v>
      </c>
      <c r="W925" s="8" t="s">
        <v>6424</v>
      </c>
      <c r="X925" s="11" t="s">
        <v>43</v>
      </c>
    </row>
    <row r="926" spans="1:24">
      <c r="A926" s="7" t="s">
        <v>4410</v>
      </c>
      <c r="B926" s="7" t="s">
        <v>8371</v>
      </c>
      <c r="C926" s="8">
        <v>7</v>
      </c>
      <c r="D926" s="8" t="s">
        <v>6</v>
      </c>
      <c r="E926" s="9">
        <v>45.505003904567602</v>
      </c>
      <c r="F926" s="9">
        <v>444.93075766349699</v>
      </c>
      <c r="G926" s="10">
        <v>2.4599027198891299E-10</v>
      </c>
      <c r="H926" s="11" t="s">
        <v>8369</v>
      </c>
      <c r="I926" s="11" t="s">
        <v>8367</v>
      </c>
      <c r="J926" s="12" t="s">
        <v>4410</v>
      </c>
      <c r="K926" s="12" t="s">
        <v>8371</v>
      </c>
      <c r="L926" s="8">
        <v>1878202</v>
      </c>
      <c r="M926" s="8">
        <v>1878260</v>
      </c>
      <c r="N926" s="8" t="s">
        <v>5</v>
      </c>
      <c r="O926" s="8">
        <v>1991748</v>
      </c>
      <c r="P926" s="8">
        <v>1991754</v>
      </c>
      <c r="Q926" s="8" t="s">
        <v>9</v>
      </c>
      <c r="R926" s="8">
        <v>94</v>
      </c>
      <c r="S926" s="8">
        <v>2278</v>
      </c>
      <c r="T926" s="8">
        <v>13610559</v>
      </c>
      <c r="U926" s="8">
        <v>33</v>
      </c>
      <c r="V926" s="8">
        <v>270</v>
      </c>
      <c r="W926" s="8" t="s">
        <v>4408</v>
      </c>
      <c r="X926" s="11" t="s">
        <v>2602</v>
      </c>
    </row>
    <row r="927" spans="1:24">
      <c r="A927" s="7" t="s">
        <v>24</v>
      </c>
      <c r="B927" s="7" t="s">
        <v>6430</v>
      </c>
      <c r="C927" s="8">
        <v>7</v>
      </c>
      <c r="D927" s="8">
        <v>1</v>
      </c>
      <c r="E927" s="9">
        <v>2.8464152537179102</v>
      </c>
      <c r="F927" s="9">
        <v>65.244828660756198</v>
      </c>
      <c r="G927" s="10">
        <v>1.2330509348308801E-4</v>
      </c>
      <c r="H927" s="11" t="s">
        <v>8367</v>
      </c>
      <c r="I927" s="11" t="s">
        <v>8369</v>
      </c>
      <c r="J927" s="12" t="s">
        <v>25</v>
      </c>
      <c r="K927" s="12" t="s">
        <v>6431</v>
      </c>
      <c r="L927" s="8">
        <v>1622873</v>
      </c>
      <c r="M927" s="8">
        <v>1622915</v>
      </c>
      <c r="N927" s="8" t="s">
        <v>9</v>
      </c>
      <c r="O927" s="8">
        <v>746921</v>
      </c>
      <c r="P927" s="8">
        <v>746925</v>
      </c>
      <c r="Q927" s="8" t="s">
        <v>9</v>
      </c>
      <c r="R927" s="8">
        <v>3195</v>
      </c>
      <c r="S927" s="8">
        <v>457</v>
      </c>
      <c r="T927" s="8">
        <v>13609279</v>
      </c>
      <c r="U927" s="8">
        <v>4689</v>
      </c>
      <c r="V927" s="8">
        <v>19</v>
      </c>
      <c r="W927" s="8" t="s">
        <v>22</v>
      </c>
      <c r="X927" s="11" t="s">
        <v>6429</v>
      </c>
    </row>
    <row r="928" spans="1:24">
      <c r="A928" s="7" t="s">
        <v>3</v>
      </c>
      <c r="B928" s="7" t="s">
        <v>71</v>
      </c>
      <c r="C928" s="8">
        <v>7</v>
      </c>
      <c r="D928" s="8">
        <v>1</v>
      </c>
      <c r="E928" s="9">
        <v>6.8291040557246303</v>
      </c>
      <c r="F928" s="9">
        <v>2100.6077160493801</v>
      </c>
      <c r="G928" s="10">
        <v>6.3110287859544899E-15</v>
      </c>
      <c r="H928" s="11" t="s">
        <v>8367</v>
      </c>
      <c r="I928" s="11" t="s">
        <v>8369</v>
      </c>
      <c r="J928" s="12" t="s">
        <v>4</v>
      </c>
      <c r="K928" s="12" t="s">
        <v>72</v>
      </c>
      <c r="L928" s="8">
        <v>3350641</v>
      </c>
      <c r="M928" s="8">
        <v>3350666</v>
      </c>
      <c r="N928" s="8" t="s">
        <v>5</v>
      </c>
      <c r="O928" s="8">
        <v>2585411</v>
      </c>
      <c r="P928" s="8">
        <v>2585451</v>
      </c>
      <c r="Q928" s="8" t="s">
        <v>9</v>
      </c>
      <c r="R928" s="8">
        <v>945</v>
      </c>
      <c r="S928" s="8">
        <v>48</v>
      </c>
      <c r="T928" s="8">
        <v>13611938</v>
      </c>
      <c r="U928" s="8">
        <v>1603</v>
      </c>
      <c r="V928" s="8">
        <v>40</v>
      </c>
      <c r="W928" s="8" t="s">
        <v>1</v>
      </c>
      <c r="X928" s="11" t="s">
        <v>70</v>
      </c>
    </row>
    <row r="929" spans="1:24">
      <c r="A929" s="7" t="s">
        <v>2389</v>
      </c>
      <c r="B929" s="7" t="s">
        <v>4799</v>
      </c>
      <c r="C929" s="8">
        <v>7</v>
      </c>
      <c r="D929" s="8" t="s">
        <v>6</v>
      </c>
      <c r="E929" s="9">
        <v>24.426751344572398</v>
      </c>
      <c r="F929" s="9">
        <v>53.092055141070901</v>
      </c>
      <c r="G929" s="10">
        <v>1.1286506914472299E-3</v>
      </c>
      <c r="H929" s="11" t="s">
        <v>8369</v>
      </c>
      <c r="I929" s="11" t="s">
        <v>8361</v>
      </c>
      <c r="J929" s="12" t="s">
        <v>2390</v>
      </c>
      <c r="K929" s="12" t="s">
        <v>4800</v>
      </c>
      <c r="L929" s="8">
        <v>2614942</v>
      </c>
      <c r="M929" s="8">
        <v>2614968</v>
      </c>
      <c r="N929" s="8" t="s">
        <v>9</v>
      </c>
      <c r="O929" s="8">
        <v>657529</v>
      </c>
      <c r="P929" s="8">
        <v>657549</v>
      </c>
      <c r="Q929" s="8" t="s">
        <v>5</v>
      </c>
      <c r="R929" s="8">
        <v>29</v>
      </c>
      <c r="S929" s="8">
        <v>61610</v>
      </c>
      <c r="T929" s="8">
        <v>13551292</v>
      </c>
      <c r="U929" s="8">
        <v>4</v>
      </c>
      <c r="V929" s="8">
        <v>1266</v>
      </c>
      <c r="W929" s="8" t="s">
        <v>2388</v>
      </c>
      <c r="X929" s="11" t="s">
        <v>6206</v>
      </c>
    </row>
    <row r="930" spans="1:24">
      <c r="A930" s="7" t="s">
        <v>4089</v>
      </c>
      <c r="B930" s="7" t="s">
        <v>1331</v>
      </c>
      <c r="C930" s="8">
        <v>7</v>
      </c>
      <c r="D930" s="8">
        <v>1</v>
      </c>
      <c r="E930" s="9">
        <v>12.9379212228967</v>
      </c>
      <c r="F930" s="9">
        <v>545.98186861046202</v>
      </c>
      <c r="G930" s="10">
        <v>6.0123773433035301E-11</v>
      </c>
      <c r="H930" s="11" t="s">
        <v>8367</v>
      </c>
      <c r="I930" s="11" t="s">
        <v>8369</v>
      </c>
      <c r="J930" s="12" t="s">
        <v>4067</v>
      </c>
      <c r="K930" s="12" t="s">
        <v>1332</v>
      </c>
      <c r="L930" s="8">
        <v>2976337</v>
      </c>
      <c r="M930" s="8">
        <v>2976373</v>
      </c>
      <c r="N930" s="8" t="s">
        <v>9</v>
      </c>
      <c r="O930" s="8">
        <v>3683430</v>
      </c>
      <c r="P930" s="8">
        <v>3683434</v>
      </c>
      <c r="Q930" s="8" t="s">
        <v>9</v>
      </c>
      <c r="R930" s="8">
        <v>1983</v>
      </c>
      <c r="S930" s="8">
        <v>88</v>
      </c>
      <c r="T930" s="8">
        <v>13610860</v>
      </c>
      <c r="U930" s="8">
        <v>508</v>
      </c>
      <c r="V930" s="8">
        <v>63</v>
      </c>
      <c r="W930" s="8" t="s">
        <v>4088</v>
      </c>
      <c r="X930" s="11" t="s">
        <v>1330</v>
      </c>
    </row>
    <row r="931" spans="1:24">
      <c r="A931" s="7" t="s">
        <v>2704</v>
      </c>
      <c r="B931" s="7" t="s">
        <v>1331</v>
      </c>
      <c r="C931" s="8">
        <v>7</v>
      </c>
      <c r="D931" s="8">
        <v>1</v>
      </c>
      <c r="E931" s="9">
        <v>10.789247704651499</v>
      </c>
      <c r="F931" s="9">
        <v>52.907746228532098</v>
      </c>
      <c r="G931" s="10">
        <v>5.2967583604993703E-4</v>
      </c>
      <c r="H931" s="11" t="s">
        <v>8364</v>
      </c>
      <c r="I931" s="11" t="s">
        <v>8369</v>
      </c>
      <c r="J931" s="12" t="s">
        <v>2705</v>
      </c>
      <c r="K931" s="12" t="s">
        <v>1332</v>
      </c>
      <c r="L931" s="8">
        <v>461332</v>
      </c>
      <c r="M931" s="8">
        <v>461399</v>
      </c>
      <c r="N931" s="8" t="s">
        <v>5</v>
      </c>
      <c r="O931" s="8">
        <v>3683112</v>
      </c>
      <c r="P931" s="8">
        <v>3683142</v>
      </c>
      <c r="Q931" s="8" t="s">
        <v>9</v>
      </c>
      <c r="R931" s="8">
        <v>5001</v>
      </c>
      <c r="S931" s="8">
        <v>360</v>
      </c>
      <c r="T931" s="8">
        <v>13607570</v>
      </c>
      <c r="U931" s="8">
        <v>215</v>
      </c>
      <c r="V931" s="8">
        <v>114</v>
      </c>
      <c r="W931" s="8" t="s">
        <v>2703</v>
      </c>
      <c r="X931" s="11" t="s">
        <v>1330</v>
      </c>
    </row>
    <row r="932" spans="1:24">
      <c r="A932" s="7" t="s">
        <v>6684</v>
      </c>
      <c r="B932" s="7" t="s">
        <v>1356</v>
      </c>
      <c r="C932" s="8">
        <v>7</v>
      </c>
      <c r="D932" s="8" t="s">
        <v>6</v>
      </c>
      <c r="E932" s="9">
        <v>12.878090346538199</v>
      </c>
      <c r="F932" s="9">
        <v>297.08294667913901</v>
      </c>
      <c r="G932" s="10">
        <v>3.7145799744651101E-9</v>
      </c>
      <c r="H932" s="11" t="s">
        <v>8364</v>
      </c>
      <c r="I932" s="11" t="s">
        <v>8369</v>
      </c>
      <c r="J932" s="12" t="s">
        <v>2544</v>
      </c>
      <c r="K932" s="12" t="s">
        <v>1357</v>
      </c>
      <c r="L932" s="8">
        <v>3477445</v>
      </c>
      <c r="M932" s="8">
        <v>3477474</v>
      </c>
      <c r="N932" s="8" t="s">
        <v>9</v>
      </c>
      <c r="O932" s="8">
        <v>4257675</v>
      </c>
      <c r="P932" s="8">
        <v>4257767</v>
      </c>
      <c r="Q932" s="8" t="s">
        <v>5</v>
      </c>
      <c r="R932" s="8">
        <v>150</v>
      </c>
      <c r="S932" s="8">
        <v>2138</v>
      </c>
      <c r="T932" s="8">
        <v>13610643</v>
      </c>
      <c r="U932" s="8">
        <v>101</v>
      </c>
      <c r="V932" s="8">
        <v>310</v>
      </c>
      <c r="W932" s="8" t="s">
        <v>6683</v>
      </c>
      <c r="X932" s="11" t="s">
        <v>1355</v>
      </c>
    </row>
    <row r="933" spans="1:24">
      <c r="A933" s="7" t="s">
        <v>4295</v>
      </c>
      <c r="B933" s="7" t="s">
        <v>6454</v>
      </c>
      <c r="C933" s="8">
        <v>7</v>
      </c>
      <c r="D933" s="8" t="s">
        <v>6</v>
      </c>
      <c r="E933" s="9">
        <v>1.52128711818842</v>
      </c>
      <c r="F933" s="9">
        <v>28.3475867815322</v>
      </c>
      <c r="G933" s="10">
        <v>3.6080448609204598E-2</v>
      </c>
      <c r="H933" s="11" t="s">
        <v>8367</v>
      </c>
      <c r="I933" s="11" t="s">
        <v>8361</v>
      </c>
      <c r="J933" s="12" t="s">
        <v>18</v>
      </c>
      <c r="K933" s="12" t="s">
        <v>2895</v>
      </c>
      <c r="L933" s="8">
        <v>4528020</v>
      </c>
      <c r="M933" s="8">
        <v>4528054</v>
      </c>
      <c r="N933" s="8" t="s">
        <v>5</v>
      </c>
      <c r="O933" s="8">
        <v>1235669</v>
      </c>
      <c r="P933" s="8">
        <v>1235703</v>
      </c>
      <c r="Q933" s="8" t="s">
        <v>5</v>
      </c>
      <c r="R933" s="8">
        <v>3225</v>
      </c>
      <c r="S933" s="8">
        <v>1042</v>
      </c>
      <c r="T933" s="8">
        <v>13608664</v>
      </c>
      <c r="U933" s="8">
        <v>3070</v>
      </c>
      <c r="V933" s="8">
        <v>83</v>
      </c>
      <c r="W933" s="8" t="s">
        <v>4293</v>
      </c>
      <c r="X933" s="11" t="s">
        <v>6453</v>
      </c>
    </row>
    <row r="934" spans="1:24">
      <c r="A934" s="7" t="s">
        <v>102</v>
      </c>
      <c r="B934" s="7" t="s">
        <v>5575</v>
      </c>
      <c r="C934" s="8">
        <v>7</v>
      </c>
      <c r="D934" s="8" t="s">
        <v>6</v>
      </c>
      <c r="E934" s="9">
        <v>0.109792271917751</v>
      </c>
      <c r="F934" s="9">
        <v>29.9014844694175</v>
      </c>
      <c r="G934" s="10">
        <v>2.5309226212357101E-2</v>
      </c>
      <c r="H934" s="11" t="s">
        <v>8369</v>
      </c>
      <c r="I934" s="11" t="s">
        <v>8362</v>
      </c>
      <c r="J934" s="12" t="s">
        <v>103</v>
      </c>
      <c r="K934" s="12" t="s">
        <v>5575</v>
      </c>
      <c r="L934" s="8">
        <v>4368040</v>
      </c>
      <c r="M934" s="8">
        <v>4368077</v>
      </c>
      <c r="N934" s="8" t="s">
        <v>9</v>
      </c>
      <c r="O934" s="8">
        <v>4543708</v>
      </c>
      <c r="P934" s="8">
        <v>4543709</v>
      </c>
      <c r="Q934" s="8" t="s">
        <v>5</v>
      </c>
      <c r="R934" s="8">
        <v>4225</v>
      </c>
      <c r="S934" s="8">
        <v>754</v>
      </c>
      <c r="T934" s="8">
        <v>13607952</v>
      </c>
      <c r="U934" s="8">
        <v>4055</v>
      </c>
      <c r="V934" s="8">
        <v>882</v>
      </c>
      <c r="W934" s="8" t="s">
        <v>101</v>
      </c>
      <c r="X934" s="11" t="s">
        <v>5574</v>
      </c>
    </row>
    <row r="935" spans="1:24">
      <c r="A935" s="7" t="s">
        <v>5160</v>
      </c>
      <c r="B935" s="7" t="s">
        <v>4265</v>
      </c>
      <c r="C935" s="8">
        <v>7</v>
      </c>
      <c r="D935" s="8" t="s">
        <v>6</v>
      </c>
      <c r="E935" s="9">
        <v>1.3671999233043</v>
      </c>
      <c r="F935" s="9">
        <v>33.296033141816103</v>
      </c>
      <c r="G935" s="10">
        <v>1.6124593844379202E-2</v>
      </c>
      <c r="H935" s="11" t="s">
        <v>8364</v>
      </c>
      <c r="I935" s="11" t="s">
        <v>8365</v>
      </c>
      <c r="J935" s="12" t="s">
        <v>4100</v>
      </c>
      <c r="K935" s="12" t="s">
        <v>4265</v>
      </c>
      <c r="L935" s="8">
        <v>3540058</v>
      </c>
      <c r="M935" s="8">
        <v>3540077</v>
      </c>
      <c r="N935" s="8" t="s">
        <v>5</v>
      </c>
      <c r="O935" s="8">
        <v>2001912</v>
      </c>
      <c r="P935" s="8">
        <v>2001919</v>
      </c>
      <c r="Q935" s="8" t="s">
        <v>9</v>
      </c>
      <c r="R935" s="8">
        <v>80</v>
      </c>
      <c r="S935" s="8">
        <v>35680</v>
      </c>
      <c r="T935" s="8">
        <v>13577171</v>
      </c>
      <c r="U935" s="8">
        <v>46</v>
      </c>
      <c r="V935" s="8">
        <v>6568</v>
      </c>
      <c r="W935" s="8" t="s">
        <v>5159</v>
      </c>
      <c r="X935" s="11" t="s">
        <v>4264</v>
      </c>
    </row>
    <row r="936" spans="1:24">
      <c r="A936" s="7" t="s">
        <v>2597</v>
      </c>
      <c r="B936" s="7" t="s">
        <v>2905</v>
      </c>
      <c r="C936" s="8">
        <v>7</v>
      </c>
      <c r="D936" s="8" t="s">
        <v>6</v>
      </c>
      <c r="E936" s="9">
        <v>0.12624567211478099</v>
      </c>
      <c r="F936" s="9">
        <v>33.012447045464498</v>
      </c>
      <c r="G936" s="10">
        <v>1.3201538372114499E-2</v>
      </c>
      <c r="H936" s="11" t="s">
        <v>8367</v>
      </c>
      <c r="I936" s="11" t="s">
        <v>8369</v>
      </c>
      <c r="J936" s="12" t="s">
        <v>2598</v>
      </c>
      <c r="K936" s="12" t="s">
        <v>2906</v>
      </c>
      <c r="L936" s="8">
        <v>16952</v>
      </c>
      <c r="M936" s="8">
        <v>16977</v>
      </c>
      <c r="N936" s="8" t="s">
        <v>5</v>
      </c>
      <c r="O936" s="8">
        <v>2177136</v>
      </c>
      <c r="P936" s="8">
        <v>2177185</v>
      </c>
      <c r="Q936" s="8" t="s">
        <v>9</v>
      </c>
      <c r="R936" s="8">
        <v>441</v>
      </c>
      <c r="S936" s="8">
        <v>6542</v>
      </c>
      <c r="T936" s="8">
        <v>13605948</v>
      </c>
      <c r="U936" s="8">
        <v>854</v>
      </c>
      <c r="V936" s="8">
        <v>3663</v>
      </c>
      <c r="W936" s="8" t="s">
        <v>2596</v>
      </c>
      <c r="X936" s="11" t="s">
        <v>2904</v>
      </c>
    </row>
    <row r="937" spans="1:24">
      <c r="A937" s="7" t="s">
        <v>4411</v>
      </c>
      <c r="B937" s="7" t="s">
        <v>3277</v>
      </c>
      <c r="C937" s="8">
        <v>7</v>
      </c>
      <c r="D937" s="8" t="s">
        <v>6</v>
      </c>
      <c r="E937" s="9">
        <v>9.5250689450216299</v>
      </c>
      <c r="F937" s="9">
        <v>44.070251234052598</v>
      </c>
      <c r="G937" s="10">
        <v>1.8659598704478301E-3</v>
      </c>
      <c r="H937" s="11" t="s">
        <v>8367</v>
      </c>
      <c r="I937" s="11" t="s">
        <v>8361</v>
      </c>
      <c r="J937" s="12" t="s">
        <v>4411</v>
      </c>
      <c r="K937" s="12" t="s">
        <v>2917</v>
      </c>
      <c r="L937" s="8">
        <v>1888063</v>
      </c>
      <c r="M937" s="8">
        <v>1888063</v>
      </c>
      <c r="N937" s="8" t="s">
        <v>9</v>
      </c>
      <c r="O937" s="8">
        <v>2356753</v>
      </c>
      <c r="P937" s="8">
        <v>2356757</v>
      </c>
      <c r="Q937" s="8" t="s">
        <v>5</v>
      </c>
      <c r="R937" s="8">
        <v>338</v>
      </c>
      <c r="S937" s="8">
        <v>6394</v>
      </c>
      <c r="T937" s="8">
        <v>13606199</v>
      </c>
      <c r="U937" s="8">
        <v>101</v>
      </c>
      <c r="V937" s="8">
        <v>305</v>
      </c>
      <c r="W937" s="8" t="s">
        <v>4409</v>
      </c>
      <c r="X937" s="11" t="s">
        <v>3276</v>
      </c>
    </row>
    <row r="938" spans="1:24">
      <c r="A938" s="7" t="s">
        <v>1054</v>
      </c>
      <c r="B938" s="7" t="s">
        <v>6126</v>
      </c>
      <c r="C938" s="8">
        <v>7</v>
      </c>
      <c r="D938" s="8">
        <v>1</v>
      </c>
      <c r="E938" s="9">
        <v>51.7245500984613</v>
      </c>
      <c r="F938" s="9">
        <v>1606.7623715601701</v>
      </c>
      <c r="G938" s="10">
        <v>4.81507801271482E-13</v>
      </c>
      <c r="H938" s="11" t="s">
        <v>8367</v>
      </c>
      <c r="I938" s="11" t="s">
        <v>8363</v>
      </c>
      <c r="J938" s="12" t="s">
        <v>1055</v>
      </c>
      <c r="K938" s="12" t="s">
        <v>6126</v>
      </c>
      <c r="L938" s="8">
        <v>507232</v>
      </c>
      <c r="M938" s="8">
        <v>507255</v>
      </c>
      <c r="N938" s="8" t="s">
        <v>5</v>
      </c>
      <c r="O938" s="8">
        <v>381594</v>
      </c>
      <c r="P938" s="8">
        <v>381595</v>
      </c>
      <c r="Q938" s="8" t="s">
        <v>9</v>
      </c>
      <c r="R938" s="8">
        <v>8467</v>
      </c>
      <c r="S938" s="8">
        <v>7</v>
      </c>
      <c r="T938" s="8">
        <v>13604457</v>
      </c>
      <c r="U938" s="8">
        <v>5015</v>
      </c>
      <c r="V938" s="8">
        <v>2</v>
      </c>
      <c r="W938" s="8" t="s">
        <v>1052</v>
      </c>
      <c r="X938" s="11" t="s">
        <v>6125</v>
      </c>
    </row>
    <row r="939" spans="1:24">
      <c r="A939" s="7" t="s">
        <v>1359</v>
      </c>
      <c r="B939" s="7" t="s">
        <v>3290</v>
      </c>
      <c r="C939" s="8">
        <v>7</v>
      </c>
      <c r="D939" s="8" t="s">
        <v>6</v>
      </c>
      <c r="E939" s="9">
        <v>79.993182874444898</v>
      </c>
      <c r="F939" s="9">
        <v>930.83164331907096</v>
      </c>
      <c r="G939" s="10">
        <v>1.26774671841231E-12</v>
      </c>
      <c r="H939" s="11" t="s">
        <v>8369</v>
      </c>
      <c r="I939" s="11" t="s">
        <v>8369</v>
      </c>
      <c r="J939" s="12" t="s">
        <v>1360</v>
      </c>
      <c r="K939" s="12" t="s">
        <v>3291</v>
      </c>
      <c r="L939" s="8">
        <v>1881754</v>
      </c>
      <c r="M939" s="8">
        <v>1881846</v>
      </c>
      <c r="N939" s="8" t="s">
        <v>9</v>
      </c>
      <c r="O939" s="8">
        <v>1880580</v>
      </c>
      <c r="P939" s="8">
        <v>1880704</v>
      </c>
      <c r="Q939" s="8" t="s">
        <v>9</v>
      </c>
      <c r="R939" s="8">
        <v>517</v>
      </c>
      <c r="S939" s="8">
        <v>198</v>
      </c>
      <c r="T939" s="8">
        <v>13612216</v>
      </c>
      <c r="U939" s="8">
        <v>87</v>
      </c>
      <c r="V939" s="8">
        <v>57</v>
      </c>
      <c r="W939" s="8" t="s">
        <v>1358</v>
      </c>
      <c r="X939" s="11" t="s">
        <v>3289</v>
      </c>
    </row>
    <row r="940" spans="1:24">
      <c r="A940" s="7" t="s">
        <v>5998</v>
      </c>
      <c r="B940" s="7" t="s">
        <v>6301</v>
      </c>
      <c r="C940" s="8">
        <v>7</v>
      </c>
      <c r="D940" s="8" t="s">
        <v>6</v>
      </c>
      <c r="E940" s="9">
        <v>2.68481250846233</v>
      </c>
      <c r="F940" s="9">
        <v>62.551940384372898</v>
      </c>
      <c r="G940" s="10">
        <v>1.7203625780298399E-4</v>
      </c>
      <c r="H940" s="11" t="s">
        <v>8365</v>
      </c>
      <c r="I940" s="11" t="s">
        <v>8369</v>
      </c>
      <c r="J940" s="12" t="s">
        <v>5998</v>
      </c>
      <c r="K940" s="12" t="s">
        <v>6302</v>
      </c>
      <c r="L940" s="8">
        <v>1417422</v>
      </c>
      <c r="M940" s="8">
        <v>1417430</v>
      </c>
      <c r="N940" s="8" t="s">
        <v>5</v>
      </c>
      <c r="O940" s="8">
        <v>672087</v>
      </c>
      <c r="P940" s="8">
        <v>672171</v>
      </c>
      <c r="Q940" s="8" t="s">
        <v>9</v>
      </c>
      <c r="R940" s="8">
        <v>5948</v>
      </c>
      <c r="S940" s="8">
        <v>256</v>
      </c>
      <c r="T940" s="8">
        <v>13606727</v>
      </c>
      <c r="U940" s="8">
        <v>1154</v>
      </c>
      <c r="V940" s="8">
        <v>128</v>
      </c>
      <c r="W940" s="8" t="s">
        <v>5997</v>
      </c>
      <c r="X940" s="11" t="s">
        <v>6300</v>
      </c>
    </row>
    <row r="941" spans="1:24">
      <c r="A941" s="7" t="s">
        <v>1365</v>
      </c>
      <c r="B941" s="7" t="s">
        <v>516</v>
      </c>
      <c r="C941" s="8">
        <v>7</v>
      </c>
      <c r="D941" s="8">
        <v>1</v>
      </c>
      <c r="E941" s="9">
        <v>2.2691982850979699</v>
      </c>
      <c r="F941" s="9">
        <v>28.687123702659999</v>
      </c>
      <c r="G941" s="10">
        <v>4.8101414166086598E-2</v>
      </c>
      <c r="H941" s="11" t="s">
        <v>8369</v>
      </c>
      <c r="I941" s="11" t="s">
        <v>8369</v>
      </c>
      <c r="J941" s="12" t="s">
        <v>1366</v>
      </c>
      <c r="K941" s="12" t="s">
        <v>517</v>
      </c>
      <c r="L941" s="8">
        <v>208363</v>
      </c>
      <c r="M941" s="8">
        <v>208382</v>
      </c>
      <c r="N941" s="8" t="s">
        <v>5</v>
      </c>
      <c r="O941" s="8">
        <v>2311611</v>
      </c>
      <c r="P941" s="8">
        <v>2311657</v>
      </c>
      <c r="Q941" s="8" t="s">
        <v>9</v>
      </c>
      <c r="R941" s="8">
        <v>63</v>
      </c>
      <c r="S941" s="8">
        <v>52522</v>
      </c>
      <c r="T941" s="8">
        <v>13560346</v>
      </c>
      <c r="U941" s="8">
        <v>53</v>
      </c>
      <c r="V941" s="8">
        <v>3514</v>
      </c>
      <c r="W941" s="8" t="s">
        <v>1364</v>
      </c>
      <c r="X941" s="11" t="s">
        <v>515</v>
      </c>
    </row>
    <row r="942" spans="1:24">
      <c r="A942" s="7" t="s">
        <v>1939</v>
      </c>
      <c r="B942" s="7" t="s">
        <v>519</v>
      </c>
      <c r="C942" s="8">
        <v>7</v>
      </c>
      <c r="D942" s="8" t="s">
        <v>6</v>
      </c>
      <c r="E942" s="9">
        <v>1.0815131223458201</v>
      </c>
      <c r="F942" s="9">
        <v>29.051967871142601</v>
      </c>
      <c r="G942" s="10">
        <v>3.4747614434516398E-2</v>
      </c>
      <c r="H942" s="11" t="s">
        <v>8365</v>
      </c>
      <c r="I942" s="11" t="s">
        <v>8369</v>
      </c>
      <c r="J942" s="12" t="s">
        <v>1939</v>
      </c>
      <c r="K942" s="12" t="s">
        <v>520</v>
      </c>
      <c r="L942" s="8">
        <v>321482</v>
      </c>
      <c r="M942" s="8">
        <v>321484</v>
      </c>
      <c r="N942" s="8" t="s">
        <v>5</v>
      </c>
      <c r="O942" s="8">
        <v>985837</v>
      </c>
      <c r="P942" s="8">
        <v>986092</v>
      </c>
      <c r="Q942" s="8" t="s">
        <v>9</v>
      </c>
      <c r="R942" s="8">
        <v>161</v>
      </c>
      <c r="S942" s="8">
        <v>20342</v>
      </c>
      <c r="T942" s="8">
        <v>13592428</v>
      </c>
      <c r="U942" s="8">
        <v>95</v>
      </c>
      <c r="V942" s="8">
        <v>3905</v>
      </c>
      <c r="W942" s="8" t="s">
        <v>1938</v>
      </c>
      <c r="X942" s="11" t="s">
        <v>518</v>
      </c>
    </row>
    <row r="943" spans="1:24">
      <c r="A943" s="7" t="s">
        <v>4263</v>
      </c>
      <c r="B943" s="7" t="s">
        <v>4226</v>
      </c>
      <c r="C943" s="8">
        <v>7</v>
      </c>
      <c r="D943" s="8" t="s">
        <v>6</v>
      </c>
      <c r="E943" s="9">
        <v>0.91238785313825199</v>
      </c>
      <c r="F943" s="9">
        <v>37.171352452092201</v>
      </c>
      <c r="G943" s="10">
        <v>5.7127460272097599E-3</v>
      </c>
      <c r="H943" s="11" t="s">
        <v>8364</v>
      </c>
      <c r="I943" s="11" t="s">
        <v>8369</v>
      </c>
      <c r="J943" s="12" t="s">
        <v>517</v>
      </c>
      <c r="K943" s="12" t="s">
        <v>4227</v>
      </c>
      <c r="L943" s="8">
        <v>2312823</v>
      </c>
      <c r="M943" s="8">
        <v>2312828</v>
      </c>
      <c r="N943" s="8" t="s">
        <v>9</v>
      </c>
      <c r="O943" s="8">
        <v>3930998</v>
      </c>
      <c r="P943" s="8">
        <v>3931075</v>
      </c>
      <c r="Q943" s="8" t="s">
        <v>9</v>
      </c>
      <c r="R943" s="8">
        <v>2411</v>
      </c>
      <c r="S943" s="8">
        <v>1063</v>
      </c>
      <c r="T943" s="8">
        <v>13609457</v>
      </c>
      <c r="U943" s="8">
        <v>1611</v>
      </c>
      <c r="V943" s="8">
        <v>266</v>
      </c>
      <c r="W943" s="8" t="s">
        <v>4262</v>
      </c>
      <c r="X943" s="11" t="s">
        <v>4225</v>
      </c>
    </row>
    <row r="944" spans="1:24">
      <c r="A944" s="7" t="s">
        <v>3744</v>
      </c>
      <c r="B944" s="7" t="s">
        <v>5661</v>
      </c>
      <c r="C944" s="8">
        <v>7</v>
      </c>
      <c r="D944" s="8">
        <v>1</v>
      </c>
      <c r="E944" s="9">
        <v>0.50868483162093303</v>
      </c>
      <c r="F944" s="9">
        <v>46.883170485050798</v>
      </c>
      <c r="G944" s="10">
        <v>1.16900375499343E-3</v>
      </c>
      <c r="H944" s="11" t="s">
        <v>8369</v>
      </c>
      <c r="I944" s="11" t="s">
        <v>8369</v>
      </c>
      <c r="J944" s="12" t="s">
        <v>3745</v>
      </c>
      <c r="K944" s="12" t="s">
        <v>5662</v>
      </c>
      <c r="L944" s="8">
        <v>3309075</v>
      </c>
      <c r="M944" s="8">
        <v>3309103</v>
      </c>
      <c r="N944" s="8" t="s">
        <v>9</v>
      </c>
      <c r="O944" s="8">
        <v>3448486</v>
      </c>
      <c r="P944" s="8">
        <v>3448486</v>
      </c>
      <c r="Q944" s="8" t="s">
        <v>9</v>
      </c>
      <c r="R944" s="8">
        <v>985</v>
      </c>
      <c r="S944" s="8">
        <v>2063</v>
      </c>
      <c r="T944" s="8">
        <v>13609883</v>
      </c>
      <c r="U944" s="8">
        <v>430</v>
      </c>
      <c r="V944" s="8">
        <v>1792</v>
      </c>
      <c r="W944" s="8" t="s">
        <v>3743</v>
      </c>
      <c r="X944" s="11" t="s">
        <v>5660</v>
      </c>
    </row>
    <row r="945" spans="1:24">
      <c r="A945" s="7" t="s">
        <v>4423</v>
      </c>
      <c r="B945" s="7" t="s">
        <v>34</v>
      </c>
      <c r="C945" s="8">
        <v>7</v>
      </c>
      <c r="D945" s="8">
        <v>1</v>
      </c>
      <c r="E945" s="9">
        <v>0.59462875237946999</v>
      </c>
      <c r="F945" s="9">
        <v>270.44005563282298</v>
      </c>
      <c r="G945" s="10">
        <v>6.7135996928300501E-9</v>
      </c>
      <c r="H945" s="11" t="s">
        <v>8367</v>
      </c>
      <c r="I945" s="11" t="s">
        <v>8365</v>
      </c>
      <c r="J945" s="12" t="s">
        <v>712</v>
      </c>
      <c r="K945" s="12" t="s">
        <v>34</v>
      </c>
      <c r="L945" s="8">
        <v>765051</v>
      </c>
      <c r="M945" s="8">
        <v>765096</v>
      </c>
      <c r="N945" s="8" t="s">
        <v>5</v>
      </c>
      <c r="O945" s="8">
        <v>123026</v>
      </c>
      <c r="P945" s="8">
        <v>123035</v>
      </c>
      <c r="Q945" s="8" t="s">
        <v>5</v>
      </c>
      <c r="R945" s="8">
        <v>1438</v>
      </c>
      <c r="S945" s="8">
        <v>245</v>
      </c>
      <c r="T945" s="8">
        <v>13611248</v>
      </c>
      <c r="U945" s="8">
        <v>1711</v>
      </c>
      <c r="V945" s="8">
        <v>394</v>
      </c>
      <c r="W945" s="8" t="s">
        <v>5074</v>
      </c>
      <c r="X945" s="11" t="s">
        <v>32</v>
      </c>
    </row>
    <row r="946" spans="1:24">
      <c r="A946" s="7" t="s">
        <v>6128</v>
      </c>
      <c r="B946" s="7" t="s">
        <v>6611</v>
      </c>
      <c r="C946" s="8">
        <v>7</v>
      </c>
      <c r="D946" s="8" t="s">
        <v>6</v>
      </c>
      <c r="E946" s="9">
        <v>30.8206998384983</v>
      </c>
      <c r="F946" s="9">
        <v>506.57077538173598</v>
      </c>
      <c r="G946" s="10">
        <v>9.1749882142233102E-11</v>
      </c>
      <c r="H946" s="11" t="s">
        <v>8365</v>
      </c>
      <c r="I946" s="11" t="s">
        <v>8361</v>
      </c>
      <c r="J946" s="12" t="s">
        <v>6128</v>
      </c>
      <c r="K946" s="12" t="s">
        <v>6611</v>
      </c>
      <c r="L946" s="8">
        <v>3238374</v>
      </c>
      <c r="M946" s="8">
        <v>3238427</v>
      </c>
      <c r="N946" s="8" t="s">
        <v>5</v>
      </c>
      <c r="O946" s="8">
        <v>710154</v>
      </c>
      <c r="P946" s="8">
        <v>710171</v>
      </c>
      <c r="Q946" s="8" t="s">
        <v>5</v>
      </c>
      <c r="R946" s="8">
        <v>1383</v>
      </c>
      <c r="S946" s="8">
        <v>136</v>
      </c>
      <c r="T946" s="8">
        <v>13611412</v>
      </c>
      <c r="U946" s="8">
        <v>459</v>
      </c>
      <c r="V946" s="8">
        <v>28</v>
      </c>
      <c r="W946" s="8" t="s">
        <v>6127</v>
      </c>
      <c r="X946" s="11" t="s">
        <v>6610</v>
      </c>
    </row>
    <row r="947" spans="1:24">
      <c r="A947" s="7" t="s">
        <v>5791</v>
      </c>
      <c r="B947" s="7" t="s">
        <v>6711</v>
      </c>
      <c r="C947" s="8">
        <v>7</v>
      </c>
      <c r="D947" s="8">
        <v>1</v>
      </c>
      <c r="E947" s="9">
        <v>1.7732741910496901</v>
      </c>
      <c r="F947" s="9">
        <v>83.777464119881799</v>
      </c>
      <c r="G947" s="10">
        <v>2.2301528170670301E-5</v>
      </c>
      <c r="H947" s="11" t="s">
        <v>8367</v>
      </c>
      <c r="I947" s="11" t="s">
        <v>8363</v>
      </c>
      <c r="J947" s="12" t="s">
        <v>5792</v>
      </c>
      <c r="K947" s="12" t="s">
        <v>6712</v>
      </c>
      <c r="L947" s="8">
        <v>2691231</v>
      </c>
      <c r="M947" s="8">
        <v>2691299</v>
      </c>
      <c r="N947" s="8" t="s">
        <v>9</v>
      </c>
      <c r="O947" s="8">
        <v>3868437</v>
      </c>
      <c r="P947" s="8">
        <v>3868540</v>
      </c>
      <c r="Q947" s="8" t="s">
        <v>5</v>
      </c>
      <c r="R947" s="8">
        <v>3296</v>
      </c>
      <c r="S947" s="8">
        <v>345</v>
      </c>
      <c r="T947" s="8">
        <v>13609290</v>
      </c>
      <c r="U947" s="8">
        <v>4077</v>
      </c>
      <c r="V947" s="8">
        <v>54</v>
      </c>
      <c r="W947" s="8" t="s">
        <v>5790</v>
      </c>
      <c r="X947" s="11" t="s">
        <v>6710</v>
      </c>
    </row>
    <row r="948" spans="1:24">
      <c r="A948" s="7" t="s">
        <v>6344</v>
      </c>
      <c r="B948" s="7" t="s">
        <v>1131</v>
      </c>
      <c r="C948" s="8">
        <v>6</v>
      </c>
      <c r="D948" s="8" t="s">
        <v>6</v>
      </c>
      <c r="E948" s="9">
        <v>20.418632963601102</v>
      </c>
      <c r="F948" s="9">
        <v>173.29668078945701</v>
      </c>
      <c r="G948" s="10">
        <v>5.1150127470063601E-5</v>
      </c>
      <c r="H948" s="11" t="s">
        <v>8365</v>
      </c>
      <c r="I948" s="11" t="s">
        <v>8367</v>
      </c>
      <c r="J948" s="12" t="s">
        <v>6344</v>
      </c>
      <c r="K948" s="12" t="s">
        <v>1133</v>
      </c>
      <c r="L948" s="8">
        <v>940778</v>
      </c>
      <c r="M948" s="8">
        <v>940797</v>
      </c>
      <c r="N948" s="8" t="s">
        <v>9</v>
      </c>
      <c r="O948" s="8">
        <v>2167195</v>
      </c>
      <c r="P948" s="8">
        <v>2167200</v>
      </c>
      <c r="Q948" s="8" t="s">
        <v>5</v>
      </c>
      <c r="R948" s="8">
        <v>10</v>
      </c>
      <c r="S948" s="8">
        <v>46969</v>
      </c>
      <c r="T948" s="8">
        <v>13565953</v>
      </c>
      <c r="U948" s="8">
        <v>6</v>
      </c>
      <c r="V948" s="8">
        <v>3720</v>
      </c>
      <c r="W948" s="8" t="s">
        <v>6343</v>
      </c>
      <c r="X948" s="11" t="s">
        <v>1129</v>
      </c>
    </row>
    <row r="949" spans="1:24">
      <c r="A949" s="7" t="s">
        <v>6380</v>
      </c>
      <c r="B949" s="7" t="s">
        <v>29</v>
      </c>
      <c r="C949" s="8">
        <v>6</v>
      </c>
      <c r="D949" s="8" t="s">
        <v>6</v>
      </c>
      <c r="E949" s="9">
        <v>6.14389213828892</v>
      </c>
      <c r="F949" s="9">
        <v>131.09135942254599</v>
      </c>
      <c r="G949" s="10">
        <v>1.13159439829531E-4</v>
      </c>
      <c r="H949" s="11" t="s">
        <v>8365</v>
      </c>
      <c r="I949" s="11" t="s">
        <v>8367</v>
      </c>
      <c r="J949" s="12" t="s">
        <v>6380</v>
      </c>
      <c r="K949" s="12" t="s">
        <v>31</v>
      </c>
      <c r="L949" s="8">
        <v>9234</v>
      </c>
      <c r="M949" s="8">
        <v>9254</v>
      </c>
      <c r="N949" s="8" t="s">
        <v>9</v>
      </c>
      <c r="O949" s="8">
        <v>2942880</v>
      </c>
      <c r="P949" s="8">
        <v>2942896</v>
      </c>
      <c r="Q949" s="8" t="s">
        <v>5</v>
      </c>
      <c r="R949" s="8">
        <v>22</v>
      </c>
      <c r="S949" s="8">
        <v>28262</v>
      </c>
      <c r="T949" s="8">
        <v>13584648</v>
      </c>
      <c r="U949" s="8">
        <v>10</v>
      </c>
      <c r="V949" s="8">
        <v>6268</v>
      </c>
      <c r="W949" s="8" t="s">
        <v>6379</v>
      </c>
      <c r="X949" s="11" t="s">
        <v>27</v>
      </c>
    </row>
    <row r="950" spans="1:24">
      <c r="A950" s="7" t="s">
        <v>6391</v>
      </c>
      <c r="B950" s="7" t="s">
        <v>45</v>
      </c>
      <c r="C950" s="8">
        <v>6</v>
      </c>
      <c r="D950" s="8" t="s">
        <v>6</v>
      </c>
      <c r="E950" s="9">
        <v>16.970244227996901</v>
      </c>
      <c r="F950" s="9">
        <v>63.737592606969997</v>
      </c>
      <c r="G950" s="10">
        <v>9.1495320666402005E-3</v>
      </c>
      <c r="H950" s="11" t="s">
        <v>8363</v>
      </c>
      <c r="I950" s="11" t="s">
        <v>8367</v>
      </c>
      <c r="J950" s="12" t="s">
        <v>6392</v>
      </c>
      <c r="K950" s="12" t="s">
        <v>47</v>
      </c>
      <c r="L950" s="8">
        <v>4376017</v>
      </c>
      <c r="M950" s="8">
        <v>4376027</v>
      </c>
      <c r="N950" s="8" t="s">
        <v>9</v>
      </c>
      <c r="O950" s="8">
        <v>1405658</v>
      </c>
      <c r="P950" s="8">
        <v>1405665</v>
      </c>
      <c r="Q950" s="8" t="s">
        <v>9</v>
      </c>
      <c r="R950" s="8">
        <v>19</v>
      </c>
      <c r="S950" s="8">
        <v>67113</v>
      </c>
      <c r="T950" s="8">
        <v>13545800</v>
      </c>
      <c r="U950" s="8">
        <v>5</v>
      </c>
      <c r="V950" s="8">
        <v>2203</v>
      </c>
      <c r="W950" s="8" t="s">
        <v>6390</v>
      </c>
      <c r="X950" s="11" t="s">
        <v>43</v>
      </c>
    </row>
    <row r="951" spans="1:24">
      <c r="A951" s="7" t="s">
        <v>5397</v>
      </c>
      <c r="B951" s="7" t="s">
        <v>24</v>
      </c>
      <c r="C951" s="8">
        <v>6</v>
      </c>
      <c r="D951" s="8" t="s">
        <v>6</v>
      </c>
      <c r="E951" s="9">
        <v>0.30757801864944101</v>
      </c>
      <c r="F951" s="9">
        <v>49.0113618901268</v>
      </c>
      <c r="G951" s="10">
        <v>1.73837771400576E-2</v>
      </c>
      <c r="H951" s="11" t="s">
        <v>8367</v>
      </c>
      <c r="I951" s="11" t="s">
        <v>8367</v>
      </c>
      <c r="J951" s="12" t="s">
        <v>5397</v>
      </c>
      <c r="K951" s="12" t="s">
        <v>25</v>
      </c>
      <c r="L951" s="8">
        <v>1958488</v>
      </c>
      <c r="M951" s="8">
        <v>1958557</v>
      </c>
      <c r="N951" s="8" t="s">
        <v>9</v>
      </c>
      <c r="O951" s="8">
        <v>1622820</v>
      </c>
      <c r="P951" s="8">
        <v>1622833</v>
      </c>
      <c r="Q951" s="8" t="s">
        <v>9</v>
      </c>
      <c r="R951" s="8">
        <v>380</v>
      </c>
      <c r="S951" s="8">
        <v>4384</v>
      </c>
      <c r="T951" s="8">
        <v>13608168</v>
      </c>
      <c r="U951" s="8">
        <v>337</v>
      </c>
      <c r="V951" s="8">
        <v>3261</v>
      </c>
      <c r="W951" s="8" t="s">
        <v>5396</v>
      </c>
      <c r="X951" s="11" t="s">
        <v>22</v>
      </c>
    </row>
    <row r="952" spans="1:24">
      <c r="A952" s="7" t="s">
        <v>74</v>
      </c>
      <c r="B952" s="7" t="s">
        <v>24</v>
      </c>
      <c r="C952" s="8">
        <v>6</v>
      </c>
      <c r="D952" s="8">
        <v>1</v>
      </c>
      <c r="E952" s="9">
        <v>5.6653266188295701</v>
      </c>
      <c r="F952" s="9">
        <v>160.557576138938</v>
      </c>
      <c r="G952" s="10">
        <v>1.71051765668627E-5</v>
      </c>
      <c r="H952" s="11" t="s">
        <v>8369</v>
      </c>
      <c r="I952" s="11" t="s">
        <v>8367</v>
      </c>
      <c r="J952" s="12" t="s">
        <v>75</v>
      </c>
      <c r="K952" s="12" t="s">
        <v>25</v>
      </c>
      <c r="L952" s="8">
        <v>2055745</v>
      </c>
      <c r="M952" s="8">
        <v>2055791</v>
      </c>
      <c r="N952" s="8" t="s">
        <v>5</v>
      </c>
      <c r="O952" s="8">
        <v>1622825</v>
      </c>
      <c r="P952" s="8">
        <v>1622838</v>
      </c>
      <c r="Q952" s="8" t="s">
        <v>9</v>
      </c>
      <c r="R952" s="8">
        <v>116</v>
      </c>
      <c r="S952" s="8">
        <v>4384</v>
      </c>
      <c r="T952" s="8">
        <v>13608432</v>
      </c>
      <c r="U952" s="8">
        <v>18</v>
      </c>
      <c r="V952" s="8">
        <v>3261</v>
      </c>
      <c r="W952" s="8" t="s">
        <v>73</v>
      </c>
      <c r="X952" s="11" t="s">
        <v>22</v>
      </c>
    </row>
    <row r="953" spans="1:24">
      <c r="A953" s="7" t="s">
        <v>4151</v>
      </c>
      <c r="B953" s="7" t="s">
        <v>4089</v>
      </c>
      <c r="C953" s="8">
        <v>6</v>
      </c>
      <c r="D953" s="8" t="s">
        <v>6</v>
      </c>
      <c r="E953" s="9">
        <v>12.5731590021123</v>
      </c>
      <c r="F953" s="9">
        <v>714.90313826760598</v>
      </c>
      <c r="G953" s="10">
        <v>2.5746728807145701E-9</v>
      </c>
      <c r="H953" s="11" t="s">
        <v>8364</v>
      </c>
      <c r="I953" s="11" t="s">
        <v>8367</v>
      </c>
      <c r="J953" s="12" t="s">
        <v>4152</v>
      </c>
      <c r="K953" s="12" t="s">
        <v>4067</v>
      </c>
      <c r="L953" s="8">
        <v>3182532</v>
      </c>
      <c r="M953" s="8">
        <v>3182545</v>
      </c>
      <c r="N953" s="8" t="s">
        <v>5</v>
      </c>
      <c r="O953" s="8">
        <v>2976102</v>
      </c>
      <c r="P953" s="8">
        <v>2976343</v>
      </c>
      <c r="Q953" s="8" t="s">
        <v>9</v>
      </c>
      <c r="R953" s="8">
        <v>67</v>
      </c>
      <c r="S953" s="8">
        <v>1705</v>
      </c>
      <c r="T953" s="8">
        <v>13611160</v>
      </c>
      <c r="U953" s="8">
        <v>46</v>
      </c>
      <c r="V953" s="8">
        <v>616</v>
      </c>
      <c r="W953" s="8" t="s">
        <v>4150</v>
      </c>
      <c r="X953" s="11" t="s">
        <v>4088</v>
      </c>
    </row>
    <row r="954" spans="1:24">
      <c r="A954" s="7" t="s">
        <v>4220</v>
      </c>
      <c r="B954" s="7" t="s">
        <v>4181</v>
      </c>
      <c r="C954" s="8">
        <v>6</v>
      </c>
      <c r="D954" s="8" t="s">
        <v>6</v>
      </c>
      <c r="E954" s="9">
        <v>631.11794132282796</v>
      </c>
      <c r="F954" s="9">
        <v>2767.5343589048498</v>
      </c>
      <c r="G954" s="10">
        <v>7.1879294038931097E-13</v>
      </c>
      <c r="H954" s="11" t="s">
        <v>8364</v>
      </c>
      <c r="I954" s="11" t="s">
        <v>8367</v>
      </c>
      <c r="J954" s="12" t="s">
        <v>4221</v>
      </c>
      <c r="K954" s="12" t="s">
        <v>4182</v>
      </c>
      <c r="L954" s="8">
        <v>1343028</v>
      </c>
      <c r="M954" s="8">
        <v>1343347</v>
      </c>
      <c r="N954" s="8" t="s">
        <v>9</v>
      </c>
      <c r="O954" s="8">
        <v>1770458</v>
      </c>
      <c r="P954" s="8">
        <v>1770474</v>
      </c>
      <c r="Q954" s="8" t="s">
        <v>5</v>
      </c>
      <c r="R954" s="8">
        <v>136</v>
      </c>
      <c r="S954" s="8">
        <v>217</v>
      </c>
      <c r="T954" s="8">
        <v>13612579</v>
      </c>
      <c r="U954" s="8">
        <v>20</v>
      </c>
      <c r="V954" s="8">
        <v>26</v>
      </c>
      <c r="W954" s="8" t="s">
        <v>4219</v>
      </c>
      <c r="X954" s="11" t="s">
        <v>4180</v>
      </c>
    </row>
    <row r="955" spans="1:24">
      <c r="A955" s="7" t="s">
        <v>4784</v>
      </c>
      <c r="B955" s="7" t="s">
        <v>58</v>
      </c>
      <c r="C955" s="8">
        <v>6</v>
      </c>
      <c r="D955" s="8" t="s">
        <v>6</v>
      </c>
      <c r="E955" s="9">
        <v>6.8556792097908099</v>
      </c>
      <c r="F955" s="9">
        <v>70.430708806742203</v>
      </c>
      <c r="G955" s="10">
        <v>2.0005695596471201E-3</v>
      </c>
      <c r="H955" s="11" t="s">
        <v>8369</v>
      </c>
      <c r="I955" s="11" t="s">
        <v>8367</v>
      </c>
      <c r="J955" s="12" t="s">
        <v>4785</v>
      </c>
      <c r="K955" s="12" t="s">
        <v>59</v>
      </c>
      <c r="L955" s="8">
        <v>3012834</v>
      </c>
      <c r="M955" s="8">
        <v>3012914</v>
      </c>
      <c r="N955" s="8" t="s">
        <v>9</v>
      </c>
      <c r="O955" s="8">
        <v>4106371</v>
      </c>
      <c r="P955" s="8">
        <v>4106387</v>
      </c>
      <c r="Q955" s="8" t="s">
        <v>5</v>
      </c>
      <c r="R955" s="8">
        <v>839</v>
      </c>
      <c r="S955" s="8">
        <v>1382</v>
      </c>
      <c r="T955" s="8">
        <v>13610711</v>
      </c>
      <c r="U955" s="8">
        <v>99</v>
      </c>
      <c r="V955" s="8">
        <v>491</v>
      </c>
      <c r="W955" s="8" t="s">
        <v>4783</v>
      </c>
      <c r="X955" s="11" t="s">
        <v>56</v>
      </c>
    </row>
    <row r="956" spans="1:24">
      <c r="A956" s="7" t="s">
        <v>894</v>
      </c>
      <c r="B956" s="7" t="s">
        <v>4423</v>
      </c>
      <c r="C956" s="8">
        <v>6</v>
      </c>
      <c r="D956" s="8" t="s">
        <v>6</v>
      </c>
      <c r="E956" s="9">
        <v>5.6907583275740201</v>
      </c>
      <c r="F956" s="9">
        <v>261.67556499754897</v>
      </c>
      <c r="G956" s="10">
        <v>8.9597785697486304E-7</v>
      </c>
      <c r="H956" s="11" t="s">
        <v>8369</v>
      </c>
      <c r="I956" s="11" t="s">
        <v>8367</v>
      </c>
      <c r="J956" s="12" t="s">
        <v>895</v>
      </c>
      <c r="K956" s="12" t="s">
        <v>712</v>
      </c>
      <c r="L956" s="8">
        <v>1768548</v>
      </c>
      <c r="M956" s="8">
        <v>1768606</v>
      </c>
      <c r="N956" s="8" t="s">
        <v>9</v>
      </c>
      <c r="O956" s="8">
        <v>765131</v>
      </c>
      <c r="P956" s="8">
        <v>765148</v>
      </c>
      <c r="Q956" s="8" t="s">
        <v>5</v>
      </c>
      <c r="R956" s="8">
        <v>147</v>
      </c>
      <c r="S956" s="8">
        <v>2123</v>
      </c>
      <c r="T956" s="8">
        <v>13610662</v>
      </c>
      <c r="U956" s="8">
        <v>43</v>
      </c>
      <c r="V956" s="8">
        <v>1389</v>
      </c>
      <c r="W956" s="8" t="s">
        <v>893</v>
      </c>
      <c r="X956" s="11" t="s">
        <v>5063</v>
      </c>
    </row>
    <row r="957" spans="1:24">
      <c r="A957" s="7" t="s">
        <v>5101</v>
      </c>
      <c r="B957" s="7" t="s">
        <v>8371</v>
      </c>
      <c r="C957" s="8">
        <v>6</v>
      </c>
      <c r="D957" s="8" t="s">
        <v>6</v>
      </c>
      <c r="E957" s="9">
        <v>4.8213606871443</v>
      </c>
      <c r="F957" s="9">
        <v>72.977457329786105</v>
      </c>
      <c r="G957" s="10">
        <v>1.63928413198505E-3</v>
      </c>
      <c r="H957" s="11" t="s">
        <v>8369</v>
      </c>
      <c r="I957" s="11" t="s">
        <v>8367</v>
      </c>
      <c r="J957" s="12" t="s">
        <v>5102</v>
      </c>
      <c r="K957" s="12" t="s">
        <v>8371</v>
      </c>
      <c r="L957" s="8">
        <v>254276</v>
      </c>
      <c r="M957" s="8">
        <v>254372</v>
      </c>
      <c r="N957" s="8" t="s">
        <v>9</v>
      </c>
      <c r="O957" s="8">
        <v>1991748</v>
      </c>
      <c r="P957" s="8">
        <v>1991753</v>
      </c>
      <c r="Q957" s="8" t="s">
        <v>9</v>
      </c>
      <c r="R957" s="8">
        <v>491</v>
      </c>
      <c r="S957" s="8">
        <v>2279</v>
      </c>
      <c r="T957" s="8">
        <v>13610162</v>
      </c>
      <c r="U957" s="8">
        <v>258</v>
      </c>
      <c r="V957" s="8">
        <v>270</v>
      </c>
      <c r="W957" s="8" t="s">
        <v>5100</v>
      </c>
      <c r="X957" s="11" t="s">
        <v>2602</v>
      </c>
    </row>
    <row r="958" spans="1:24">
      <c r="A958" s="7" t="s">
        <v>6622</v>
      </c>
      <c r="B958" s="7" t="s">
        <v>8371</v>
      </c>
      <c r="C958" s="8">
        <v>6</v>
      </c>
      <c r="D958" s="8" t="s">
        <v>6</v>
      </c>
      <c r="E958" s="9">
        <v>87.848616921867801</v>
      </c>
      <c r="F958" s="9">
        <v>2107.8340861575002</v>
      </c>
      <c r="G958" s="10">
        <v>8.7220355915192198E-12</v>
      </c>
      <c r="H958" s="11" t="s">
        <v>8365</v>
      </c>
      <c r="I958" s="11" t="s">
        <v>8367</v>
      </c>
      <c r="J958" s="12" t="s">
        <v>6622</v>
      </c>
      <c r="K958" s="12" t="s">
        <v>8371</v>
      </c>
      <c r="L958" s="8">
        <v>1691454</v>
      </c>
      <c r="M958" s="8">
        <v>1691456</v>
      </c>
      <c r="N958" s="8" t="s">
        <v>5</v>
      </c>
      <c r="O958" s="8">
        <v>1991746</v>
      </c>
      <c r="P958" s="8">
        <v>1991753</v>
      </c>
      <c r="Q958" s="8" t="s">
        <v>9</v>
      </c>
      <c r="R958" s="8">
        <v>17</v>
      </c>
      <c r="S958" s="8">
        <v>2279</v>
      </c>
      <c r="T958" s="8">
        <v>13610636</v>
      </c>
      <c r="U958" s="8">
        <v>18</v>
      </c>
      <c r="V958" s="8">
        <v>270</v>
      </c>
      <c r="W958" s="8" t="s">
        <v>6621</v>
      </c>
      <c r="X958" s="11" t="s">
        <v>2602</v>
      </c>
    </row>
    <row r="959" spans="1:24">
      <c r="A959" s="7" t="s">
        <v>6624</v>
      </c>
      <c r="B959" s="7" t="s">
        <v>8371</v>
      </c>
      <c r="C959" s="8">
        <v>6</v>
      </c>
      <c r="D959" s="8" t="s">
        <v>6</v>
      </c>
      <c r="E959" s="9">
        <v>51.671976560184397</v>
      </c>
      <c r="F959" s="9">
        <v>231.62331197508499</v>
      </c>
      <c r="G959" s="10">
        <v>1.8897265686576501E-6</v>
      </c>
      <c r="H959" s="11" t="s">
        <v>8369</v>
      </c>
      <c r="I959" s="11" t="s">
        <v>8367</v>
      </c>
      <c r="J959" s="12" t="s">
        <v>952</v>
      </c>
      <c r="K959" s="12" t="s">
        <v>8371</v>
      </c>
      <c r="L959" s="8">
        <v>3252513</v>
      </c>
      <c r="M959" s="8">
        <v>3252519</v>
      </c>
      <c r="N959" s="8" t="s">
        <v>5</v>
      </c>
      <c r="O959" s="8">
        <v>1991410</v>
      </c>
      <c r="P959" s="8">
        <v>1991753</v>
      </c>
      <c r="Q959" s="8" t="s">
        <v>9</v>
      </c>
      <c r="R959" s="8">
        <v>129</v>
      </c>
      <c r="S959" s="8">
        <v>2733</v>
      </c>
      <c r="T959" s="8">
        <v>13610070</v>
      </c>
      <c r="U959" s="8">
        <v>15</v>
      </c>
      <c r="V959" s="8">
        <v>422</v>
      </c>
      <c r="W959" s="8" t="s">
        <v>6623</v>
      </c>
      <c r="X959" s="11" t="s">
        <v>2602</v>
      </c>
    </row>
    <row r="960" spans="1:24">
      <c r="A960" s="7" t="s">
        <v>6654</v>
      </c>
      <c r="B960" s="7" t="s">
        <v>6655</v>
      </c>
      <c r="C960" s="8">
        <v>6</v>
      </c>
      <c r="D960" s="8" t="s">
        <v>6</v>
      </c>
      <c r="E960" s="9">
        <v>2065.5360907859399</v>
      </c>
      <c r="F960" s="9">
        <v>6302.1712962963002</v>
      </c>
      <c r="G960" s="10">
        <v>5.9109316303272902E-15</v>
      </c>
      <c r="H960" s="11" t="s">
        <v>8369</v>
      </c>
      <c r="I960" s="11" t="s">
        <v>8363</v>
      </c>
      <c r="J960" s="12" t="s">
        <v>6656</v>
      </c>
      <c r="K960" s="12" t="s">
        <v>1191</v>
      </c>
      <c r="L960" s="8">
        <v>410261</v>
      </c>
      <c r="M960" s="8">
        <v>410297</v>
      </c>
      <c r="N960" s="8" t="s">
        <v>5</v>
      </c>
      <c r="O960" s="8">
        <v>411326</v>
      </c>
      <c r="P960" s="8">
        <v>411349</v>
      </c>
      <c r="Q960" s="8" t="s">
        <v>5</v>
      </c>
      <c r="R960" s="8">
        <v>162</v>
      </c>
      <c r="S960" s="8">
        <v>80</v>
      </c>
      <c r="T960" s="8">
        <v>13612690</v>
      </c>
      <c r="U960" s="8">
        <v>19</v>
      </c>
      <c r="V960" s="8">
        <v>8</v>
      </c>
      <c r="W960" s="8" t="s">
        <v>6652</v>
      </c>
      <c r="X960" s="11" t="s">
        <v>6653</v>
      </c>
    </row>
    <row r="961" spans="1:24">
      <c r="A961" s="7" t="s">
        <v>2597</v>
      </c>
      <c r="B961" s="7" t="s">
        <v>1262</v>
      </c>
      <c r="C961" s="8">
        <v>6</v>
      </c>
      <c r="D961" s="8">
        <v>1</v>
      </c>
      <c r="E961" s="9">
        <v>1.8011179000026301</v>
      </c>
      <c r="F961" s="9">
        <v>75.071728925996695</v>
      </c>
      <c r="G961" s="10">
        <v>1.3915538853037999E-3</v>
      </c>
      <c r="H961" s="11" t="s">
        <v>8367</v>
      </c>
      <c r="I961" s="11" t="s">
        <v>8369</v>
      </c>
      <c r="J961" s="12" t="s">
        <v>2598</v>
      </c>
      <c r="K961" s="12" t="s">
        <v>1263</v>
      </c>
      <c r="L961" s="8">
        <v>16952</v>
      </c>
      <c r="M961" s="8">
        <v>16952</v>
      </c>
      <c r="N961" s="8" t="s">
        <v>5</v>
      </c>
      <c r="O961" s="8">
        <v>1972864</v>
      </c>
      <c r="P961" s="8">
        <v>1972864</v>
      </c>
      <c r="Q961" s="8" t="s">
        <v>9</v>
      </c>
      <c r="R961" s="8">
        <v>442</v>
      </c>
      <c r="S961" s="8">
        <v>2461</v>
      </c>
      <c r="T961" s="8">
        <v>13610029</v>
      </c>
      <c r="U961" s="8">
        <v>854</v>
      </c>
      <c r="V961" s="8">
        <v>219</v>
      </c>
      <c r="W961" s="8" t="s">
        <v>2596</v>
      </c>
      <c r="X961" s="11" t="s">
        <v>1261</v>
      </c>
    </row>
    <row r="962" spans="1:24">
      <c r="A962" s="7" t="s">
        <v>2950</v>
      </c>
      <c r="B962" s="7" t="s">
        <v>6488</v>
      </c>
      <c r="C962" s="8">
        <v>6</v>
      </c>
      <c r="D962" s="8" t="s">
        <v>6</v>
      </c>
      <c r="E962" s="9">
        <v>7.4654971500949099</v>
      </c>
      <c r="F962" s="9">
        <v>50.386476887650502</v>
      </c>
      <c r="G962" s="10">
        <v>1.4430484815383299E-2</v>
      </c>
      <c r="H962" s="11" t="s">
        <v>8362</v>
      </c>
      <c r="I962" s="11" t="s">
        <v>8361</v>
      </c>
      <c r="J962" s="12" t="s">
        <v>2950</v>
      </c>
      <c r="K962" s="12" t="s">
        <v>1401</v>
      </c>
      <c r="L962" s="8">
        <v>3852878</v>
      </c>
      <c r="M962" s="8">
        <v>3852898</v>
      </c>
      <c r="N962" s="8" t="s">
        <v>9</v>
      </c>
      <c r="O962" s="8">
        <v>3246563</v>
      </c>
      <c r="P962" s="8">
        <v>3246577</v>
      </c>
      <c r="Q962" s="8" t="s">
        <v>5</v>
      </c>
      <c r="R962" s="8">
        <v>838</v>
      </c>
      <c r="S962" s="8">
        <v>1934</v>
      </c>
      <c r="T962" s="8">
        <v>13610160</v>
      </c>
      <c r="U962" s="8">
        <v>363</v>
      </c>
      <c r="V962" s="8">
        <v>73</v>
      </c>
      <c r="W962" s="8" t="s">
        <v>2949</v>
      </c>
      <c r="X962" s="11" t="s">
        <v>6529</v>
      </c>
    </row>
    <row r="963" spans="1:24">
      <c r="A963" s="7" t="s">
        <v>5575</v>
      </c>
      <c r="B963" s="7" t="s">
        <v>4832</v>
      </c>
      <c r="C963" s="8">
        <v>6</v>
      </c>
      <c r="D963" s="8" t="s">
        <v>6</v>
      </c>
      <c r="E963" s="9">
        <v>0.13564106320903699</v>
      </c>
      <c r="F963" s="9">
        <v>50.729237180729697</v>
      </c>
      <c r="G963" s="10">
        <v>1.40652170086836E-2</v>
      </c>
      <c r="H963" s="11" t="s">
        <v>8362</v>
      </c>
      <c r="I963" s="11" t="s">
        <v>8361</v>
      </c>
      <c r="J963" s="12" t="s">
        <v>5575</v>
      </c>
      <c r="K963" s="12" t="s">
        <v>4545</v>
      </c>
      <c r="L963" s="8">
        <v>4543629</v>
      </c>
      <c r="M963" s="8">
        <v>4543664</v>
      </c>
      <c r="N963" s="8" t="s">
        <v>5</v>
      </c>
      <c r="O963" s="8">
        <v>1141036</v>
      </c>
      <c r="P963" s="8">
        <v>1141063</v>
      </c>
      <c r="Q963" s="8" t="s">
        <v>5</v>
      </c>
      <c r="R963" s="8">
        <v>469</v>
      </c>
      <c r="S963" s="8">
        <v>3432</v>
      </c>
      <c r="T963" s="8">
        <v>13609031</v>
      </c>
      <c r="U963" s="8">
        <v>982</v>
      </c>
      <c r="V963" s="8">
        <v>2536</v>
      </c>
      <c r="W963" s="8" t="s">
        <v>5574</v>
      </c>
      <c r="X963" s="11" t="s">
        <v>4838</v>
      </c>
    </row>
    <row r="964" spans="1:24">
      <c r="A964" s="7" t="s">
        <v>6702</v>
      </c>
      <c r="B964" s="7" t="s">
        <v>4957</v>
      </c>
      <c r="C964" s="8">
        <v>6</v>
      </c>
      <c r="D964" s="8">
        <v>1</v>
      </c>
      <c r="E964" s="9">
        <v>0.57838936013916198</v>
      </c>
      <c r="F964" s="9">
        <v>151.570116043388</v>
      </c>
      <c r="G964" s="10">
        <v>2.24460416877662E-5</v>
      </c>
      <c r="H964" s="11" t="s">
        <v>8369</v>
      </c>
      <c r="I964" s="11" t="s">
        <v>8364</v>
      </c>
      <c r="J964" s="12" t="s">
        <v>6703</v>
      </c>
      <c r="K964" s="12" t="s">
        <v>1447</v>
      </c>
      <c r="L964" s="8">
        <v>97545</v>
      </c>
      <c r="M964" s="8">
        <v>97550</v>
      </c>
      <c r="N964" s="8" t="s">
        <v>5</v>
      </c>
      <c r="O964" s="8">
        <v>2003626</v>
      </c>
      <c r="P964" s="8">
        <v>2003644</v>
      </c>
      <c r="Q964" s="8" t="s">
        <v>9</v>
      </c>
      <c r="R964" s="8">
        <v>204</v>
      </c>
      <c r="S964" s="8">
        <v>2641</v>
      </c>
      <c r="T964" s="8">
        <v>13610087</v>
      </c>
      <c r="U964" s="8">
        <v>41</v>
      </c>
      <c r="V964" s="8">
        <v>14161</v>
      </c>
      <c r="W964" s="8" t="s">
        <v>6701</v>
      </c>
      <c r="X964" s="11" t="s">
        <v>4956</v>
      </c>
    </row>
    <row r="965" spans="1:24">
      <c r="A965" s="7" t="s">
        <v>5667</v>
      </c>
      <c r="B965" s="7" t="s">
        <v>6538</v>
      </c>
      <c r="C965" s="8">
        <v>6</v>
      </c>
      <c r="D965" s="8">
        <v>1</v>
      </c>
      <c r="E965" s="9">
        <v>15.8129660465556</v>
      </c>
      <c r="F965" s="9">
        <v>41.719934007808803</v>
      </c>
      <c r="G965" s="10">
        <v>4.79950851592158E-2</v>
      </c>
      <c r="H965" s="11" t="s">
        <v>8369</v>
      </c>
      <c r="I965" s="11" t="s">
        <v>8361</v>
      </c>
      <c r="J965" s="12" t="s">
        <v>2751</v>
      </c>
      <c r="K965" s="12" t="s">
        <v>1558</v>
      </c>
      <c r="L965" s="8">
        <v>1735804</v>
      </c>
      <c r="M965" s="8">
        <v>1735831</v>
      </c>
      <c r="N965" s="8" t="s">
        <v>5</v>
      </c>
      <c r="O965" s="8">
        <v>2519206</v>
      </c>
      <c r="P965" s="8">
        <v>2519226</v>
      </c>
      <c r="Q965" s="8" t="s">
        <v>9</v>
      </c>
      <c r="R965" s="8">
        <v>12149</v>
      </c>
      <c r="S965" s="8">
        <v>161</v>
      </c>
      <c r="T965" s="8">
        <v>13600622</v>
      </c>
      <c r="U965" s="8">
        <v>993</v>
      </c>
      <c r="V965" s="8">
        <v>21</v>
      </c>
      <c r="W965" s="8" t="s">
        <v>5666</v>
      </c>
      <c r="X965" s="11" t="s">
        <v>6537</v>
      </c>
    </row>
    <row r="966" spans="1:24">
      <c r="A966" s="7" t="s">
        <v>6535</v>
      </c>
      <c r="B966" s="7" t="s">
        <v>6536</v>
      </c>
      <c r="C966" s="8">
        <v>6</v>
      </c>
      <c r="D966" s="8">
        <v>1</v>
      </c>
      <c r="E966" s="9">
        <v>24.0047603154567</v>
      </c>
      <c r="F966" s="9">
        <v>368.782588668816</v>
      </c>
      <c r="G966" s="10">
        <v>1.2219724117293299E-7</v>
      </c>
      <c r="H966" s="11" t="s">
        <v>8361</v>
      </c>
      <c r="I966" s="11" t="s">
        <v>8361</v>
      </c>
      <c r="J966" s="12" t="s">
        <v>4047</v>
      </c>
      <c r="K966" s="12" t="s">
        <v>2613</v>
      </c>
      <c r="L966" s="8">
        <v>1685079</v>
      </c>
      <c r="M966" s="8">
        <v>1685176</v>
      </c>
      <c r="N966" s="8" t="s">
        <v>9</v>
      </c>
      <c r="O966" s="8">
        <v>1292457</v>
      </c>
      <c r="P966" s="8">
        <v>1292459</v>
      </c>
      <c r="Q966" s="8" t="s">
        <v>9</v>
      </c>
      <c r="R966" s="8">
        <v>102</v>
      </c>
      <c r="S966" s="8">
        <v>2171</v>
      </c>
      <c r="T966" s="8">
        <v>13610659</v>
      </c>
      <c r="U966" s="8">
        <v>48</v>
      </c>
      <c r="V966" s="8">
        <v>300</v>
      </c>
      <c r="W966" s="8" t="s">
        <v>6533</v>
      </c>
      <c r="X966" s="11" t="s">
        <v>6534</v>
      </c>
    </row>
    <row r="967" spans="1:24">
      <c r="A967" s="7" t="s">
        <v>4423</v>
      </c>
      <c r="B967" s="7" t="s">
        <v>5090</v>
      </c>
      <c r="C967" s="8">
        <v>6</v>
      </c>
      <c r="D967" s="8">
        <v>1</v>
      </c>
      <c r="E967" s="9">
        <v>2.33422624791939</v>
      </c>
      <c r="F967" s="9">
        <v>248.91673676895499</v>
      </c>
      <c r="G967" s="10">
        <v>1.1554342530611899E-6</v>
      </c>
      <c r="H967" s="11" t="s">
        <v>8367</v>
      </c>
      <c r="I967" s="11" t="s">
        <v>8369</v>
      </c>
      <c r="J967" s="12" t="s">
        <v>712</v>
      </c>
      <c r="K967" s="12" t="s">
        <v>5091</v>
      </c>
      <c r="L967" s="8">
        <v>765061</v>
      </c>
      <c r="M967" s="8">
        <v>765090</v>
      </c>
      <c r="N967" s="8" t="s">
        <v>5</v>
      </c>
      <c r="O967" s="8">
        <v>3679721</v>
      </c>
      <c r="P967" s="8">
        <v>3679782</v>
      </c>
      <c r="Q967" s="8" t="s">
        <v>5</v>
      </c>
      <c r="R967" s="8">
        <v>1439</v>
      </c>
      <c r="S967" s="8">
        <v>228</v>
      </c>
      <c r="T967" s="8">
        <v>13611265</v>
      </c>
      <c r="U967" s="8">
        <v>1711</v>
      </c>
      <c r="V967" s="8">
        <v>85</v>
      </c>
      <c r="W967" s="8" t="s">
        <v>6602</v>
      </c>
      <c r="X967" s="11" t="s">
        <v>5089</v>
      </c>
    </row>
    <row r="968" spans="1:24">
      <c r="A968" s="7" t="s">
        <v>4383</v>
      </c>
      <c r="B968" s="7" t="s">
        <v>3678</v>
      </c>
      <c r="C968" s="8">
        <v>6</v>
      </c>
      <c r="D968" s="8">
        <v>1</v>
      </c>
      <c r="E968" s="9">
        <v>2.2590181799287898</v>
      </c>
      <c r="F968" s="9">
        <v>62.543871876962697</v>
      </c>
      <c r="G968" s="10">
        <v>4.0843100968197899E-3</v>
      </c>
      <c r="H968" s="11" t="s">
        <v>8364</v>
      </c>
      <c r="I968" s="11" t="s">
        <v>8369</v>
      </c>
      <c r="J968" s="12" t="s">
        <v>2096</v>
      </c>
      <c r="K968" s="12" t="s">
        <v>3679</v>
      </c>
      <c r="L968" s="8">
        <v>8191</v>
      </c>
      <c r="M968" s="8">
        <v>8202</v>
      </c>
      <c r="N968" s="8" t="s">
        <v>5</v>
      </c>
      <c r="O968" s="8">
        <v>127928</v>
      </c>
      <c r="P968" s="8">
        <v>127943</v>
      </c>
      <c r="Q968" s="8" t="s">
        <v>5</v>
      </c>
      <c r="R968" s="8">
        <v>2692</v>
      </c>
      <c r="S968" s="8">
        <v>485</v>
      </c>
      <c r="T968" s="8">
        <v>13609755</v>
      </c>
      <c r="U968" s="8">
        <v>584</v>
      </c>
      <c r="V968" s="8">
        <v>255</v>
      </c>
      <c r="W968" s="8" t="s">
        <v>4382</v>
      </c>
      <c r="X968" s="11" t="s">
        <v>3677</v>
      </c>
    </row>
    <row r="969" spans="1:24">
      <c r="A969" s="7" t="s">
        <v>5372</v>
      </c>
      <c r="B969" s="7" t="s">
        <v>6304</v>
      </c>
      <c r="C969" s="8">
        <v>6</v>
      </c>
      <c r="D969" s="8">
        <v>1</v>
      </c>
      <c r="E969" s="9">
        <v>0.80990345939848296</v>
      </c>
      <c r="F969" s="9">
        <v>136.71288262806999</v>
      </c>
      <c r="G969" s="10">
        <v>4.6478556561251199E-5</v>
      </c>
      <c r="H969" s="11" t="s">
        <v>8363</v>
      </c>
      <c r="I969" s="11" t="s">
        <v>8369</v>
      </c>
      <c r="J969" s="12" t="s">
        <v>5373</v>
      </c>
      <c r="K969" s="12" t="s">
        <v>393</v>
      </c>
      <c r="L969" s="8">
        <v>1203806</v>
      </c>
      <c r="M969" s="8">
        <v>1203807</v>
      </c>
      <c r="N969" s="8" t="s">
        <v>9</v>
      </c>
      <c r="O969" s="8">
        <v>4487410</v>
      </c>
      <c r="P969" s="8">
        <v>4487467</v>
      </c>
      <c r="Q969" s="8" t="s">
        <v>5</v>
      </c>
      <c r="R969" s="8">
        <v>6421</v>
      </c>
      <c r="S969" s="8">
        <v>93</v>
      </c>
      <c r="T969" s="8">
        <v>13606418</v>
      </c>
      <c r="U969" s="8">
        <v>11540</v>
      </c>
      <c r="V969" s="8">
        <v>37</v>
      </c>
      <c r="W969" s="8" t="s">
        <v>5371</v>
      </c>
      <c r="X969" s="11" t="s">
        <v>6303</v>
      </c>
    </row>
    <row r="970" spans="1:24">
      <c r="A970" s="7" t="s">
        <v>4295</v>
      </c>
      <c r="B970" s="7" t="s">
        <v>6457</v>
      </c>
      <c r="C970" s="8">
        <v>6</v>
      </c>
      <c r="D970" s="8">
        <v>1</v>
      </c>
      <c r="E970" s="9">
        <v>0.73351512048158996</v>
      </c>
      <c r="F970" s="9">
        <v>48.676090896084702</v>
      </c>
      <c r="G970" s="10">
        <v>1.7875482267671099E-2</v>
      </c>
      <c r="H970" s="11" t="s">
        <v>8367</v>
      </c>
      <c r="I970" s="11" t="s">
        <v>8369</v>
      </c>
      <c r="J970" s="12" t="s">
        <v>18</v>
      </c>
      <c r="K970" s="12" t="s">
        <v>6458</v>
      </c>
      <c r="L970" s="8">
        <v>4528020</v>
      </c>
      <c r="M970" s="8">
        <v>4528062</v>
      </c>
      <c r="N970" s="8" t="s">
        <v>5</v>
      </c>
      <c r="O970" s="8">
        <v>3614155</v>
      </c>
      <c r="P970" s="8">
        <v>3614258</v>
      </c>
      <c r="Q970" s="8" t="s">
        <v>5</v>
      </c>
      <c r="R970" s="8">
        <v>3226</v>
      </c>
      <c r="S970" s="8">
        <v>520</v>
      </c>
      <c r="T970" s="8">
        <v>13609186</v>
      </c>
      <c r="U970" s="8">
        <v>3070</v>
      </c>
      <c r="V970" s="8">
        <v>149</v>
      </c>
      <c r="W970" s="8" t="s">
        <v>4293</v>
      </c>
      <c r="X970" s="11" t="s">
        <v>6456</v>
      </c>
    </row>
    <row r="971" spans="1:24">
      <c r="A971" s="7" t="s">
        <v>411</v>
      </c>
      <c r="B971" s="7" t="s">
        <v>4263</v>
      </c>
      <c r="C971" s="8">
        <v>6</v>
      </c>
      <c r="D971" s="8" t="s">
        <v>6</v>
      </c>
      <c r="E971" s="9">
        <v>0.73805160551850801</v>
      </c>
      <c r="F971" s="9">
        <v>42.059631056979399</v>
      </c>
      <c r="G971" s="10">
        <v>4.1901547675030897E-2</v>
      </c>
      <c r="H971" s="11" t="s">
        <v>8369</v>
      </c>
      <c r="I971" s="11" t="s">
        <v>8364</v>
      </c>
      <c r="J971" s="12" t="s">
        <v>412</v>
      </c>
      <c r="K971" s="12" t="s">
        <v>517</v>
      </c>
      <c r="L971" s="8">
        <v>4242614</v>
      </c>
      <c r="M971" s="8">
        <v>4242682</v>
      </c>
      <c r="N971" s="8" t="s">
        <v>9</v>
      </c>
      <c r="O971" s="8">
        <v>2312750</v>
      </c>
      <c r="P971" s="8">
        <v>2312777</v>
      </c>
      <c r="Q971" s="8" t="s">
        <v>9</v>
      </c>
      <c r="R971" s="8">
        <v>669</v>
      </c>
      <c r="S971" s="8">
        <v>2902</v>
      </c>
      <c r="T971" s="8">
        <v>13609361</v>
      </c>
      <c r="U971" s="8">
        <v>101</v>
      </c>
      <c r="V971" s="8">
        <v>4477</v>
      </c>
      <c r="W971" s="8" t="s">
        <v>410</v>
      </c>
      <c r="X971" s="11" t="s">
        <v>4262</v>
      </c>
    </row>
    <row r="972" spans="1:24">
      <c r="A972" s="7" t="s">
        <v>3597</v>
      </c>
      <c r="B972" s="7" t="s">
        <v>5780</v>
      </c>
      <c r="C972" s="8">
        <v>6</v>
      </c>
      <c r="D972" s="8" t="s">
        <v>6</v>
      </c>
      <c r="E972" s="9">
        <v>3.2136578294333198</v>
      </c>
      <c r="F972" s="9">
        <v>70.002959188572007</v>
      </c>
      <c r="G972" s="10">
        <v>2.0935232772720399E-3</v>
      </c>
      <c r="H972" s="11" t="s">
        <v>8365</v>
      </c>
      <c r="I972" s="11" t="s">
        <v>8365</v>
      </c>
      <c r="J972" s="12" t="s">
        <v>3597</v>
      </c>
      <c r="K972" s="12" t="s">
        <v>5780</v>
      </c>
      <c r="L972" s="8">
        <v>1641245</v>
      </c>
      <c r="M972" s="8">
        <v>1641299</v>
      </c>
      <c r="N972" s="8" t="s">
        <v>9</v>
      </c>
      <c r="O972" s="8">
        <v>2259536</v>
      </c>
      <c r="P972" s="8">
        <v>2259553</v>
      </c>
      <c r="Q972" s="8" t="s">
        <v>9</v>
      </c>
      <c r="R972" s="8">
        <v>2252</v>
      </c>
      <c r="S972" s="8">
        <v>518</v>
      </c>
      <c r="T972" s="8">
        <v>13610162</v>
      </c>
      <c r="U972" s="8">
        <v>3142</v>
      </c>
      <c r="V972" s="8">
        <v>18</v>
      </c>
      <c r="W972" s="8" t="s">
        <v>3596</v>
      </c>
      <c r="X972" s="11" t="s">
        <v>5779</v>
      </c>
    </row>
    <row r="973" spans="1:24">
      <c r="A973" s="7" t="s">
        <v>5039</v>
      </c>
      <c r="B973" s="7" t="s">
        <v>5040</v>
      </c>
      <c r="C973" s="8">
        <v>6</v>
      </c>
      <c r="D973" s="8">
        <v>1</v>
      </c>
      <c r="E973" s="9">
        <v>10.7986203979293</v>
      </c>
      <c r="F973" s="9">
        <v>305.28372301654099</v>
      </c>
      <c r="G973" s="10">
        <v>3.3402066176385202E-7</v>
      </c>
      <c r="H973" s="11" t="s">
        <v>8367</v>
      </c>
      <c r="I973" s="11" t="s">
        <v>8361</v>
      </c>
      <c r="J973" s="12" t="s">
        <v>5041</v>
      </c>
      <c r="K973" s="12" t="s">
        <v>1916</v>
      </c>
      <c r="L973" s="8">
        <v>77422</v>
      </c>
      <c r="M973" s="8">
        <v>77546</v>
      </c>
      <c r="N973" s="8" t="s">
        <v>5</v>
      </c>
      <c r="O973" s="8">
        <v>1159346</v>
      </c>
      <c r="P973" s="8">
        <v>1159353</v>
      </c>
      <c r="Q973" s="8" t="s">
        <v>5</v>
      </c>
      <c r="R973" s="8">
        <v>369</v>
      </c>
      <c r="S973" s="8">
        <v>725</v>
      </c>
      <c r="T973" s="8">
        <v>13611838</v>
      </c>
      <c r="U973" s="8">
        <v>292</v>
      </c>
      <c r="V973" s="8">
        <v>107</v>
      </c>
      <c r="W973" s="8" t="s">
        <v>5037</v>
      </c>
      <c r="X973" s="11" t="s">
        <v>5038</v>
      </c>
    </row>
    <row r="974" spans="1:24">
      <c r="A974" s="7" t="s">
        <v>5762</v>
      </c>
      <c r="B974" s="7" t="s">
        <v>3050</v>
      </c>
      <c r="C974" s="8">
        <v>6</v>
      </c>
      <c r="D974" s="8" t="s">
        <v>6</v>
      </c>
      <c r="E974" s="9">
        <v>5.3800579163828903</v>
      </c>
      <c r="F974" s="9">
        <v>88.855620506264003</v>
      </c>
      <c r="G974" s="10">
        <v>4.80423374661142E-3</v>
      </c>
      <c r="H974" s="11" t="s">
        <v>8369</v>
      </c>
      <c r="I974" s="11" t="s">
        <v>8369</v>
      </c>
      <c r="J974" s="12" t="s">
        <v>5284</v>
      </c>
      <c r="K974" s="12" t="s">
        <v>3051</v>
      </c>
      <c r="L974" s="8">
        <v>346318</v>
      </c>
      <c r="M974" s="8">
        <v>346326</v>
      </c>
      <c r="N974" s="8" t="s">
        <v>9</v>
      </c>
      <c r="O974" s="8">
        <v>2737498</v>
      </c>
      <c r="P974" s="8">
        <v>2737542</v>
      </c>
      <c r="Q974" s="8" t="s">
        <v>5</v>
      </c>
      <c r="R974" s="8">
        <v>7</v>
      </c>
      <c r="S974" s="8">
        <v>130062</v>
      </c>
      <c r="T974" s="8">
        <v>13482863</v>
      </c>
      <c r="U974" s="8">
        <v>5</v>
      </c>
      <c r="V974" s="8">
        <v>19004</v>
      </c>
      <c r="W974" s="8" t="s">
        <v>5761</v>
      </c>
      <c r="X974" s="11" t="s">
        <v>3049</v>
      </c>
    </row>
    <row r="975" spans="1:24">
      <c r="A975" s="7" t="s">
        <v>3202</v>
      </c>
      <c r="B975" s="7" t="s">
        <v>6409</v>
      </c>
      <c r="C975" s="8">
        <v>6</v>
      </c>
      <c r="D975" s="8" t="s">
        <v>6</v>
      </c>
      <c r="E975" s="9">
        <v>3.5342935794333199</v>
      </c>
      <c r="F975" s="9">
        <v>70.458448810826297</v>
      </c>
      <c r="G975" s="10">
        <v>2.0313200915193699E-3</v>
      </c>
      <c r="H975" s="11" t="s">
        <v>8367</v>
      </c>
      <c r="I975" s="11" t="s">
        <v>8369</v>
      </c>
      <c r="J975" s="12" t="s">
        <v>3202</v>
      </c>
      <c r="K975" s="12" t="s">
        <v>6410</v>
      </c>
      <c r="L975" s="8">
        <v>607782</v>
      </c>
      <c r="M975" s="8">
        <v>607793</v>
      </c>
      <c r="N975" s="8" t="s">
        <v>9</v>
      </c>
      <c r="O975" s="8">
        <v>4478491</v>
      </c>
      <c r="P975" s="8">
        <v>4478574</v>
      </c>
      <c r="Q975" s="8" t="s">
        <v>5</v>
      </c>
      <c r="R975" s="8">
        <v>412</v>
      </c>
      <c r="S975" s="8">
        <v>2813</v>
      </c>
      <c r="T975" s="8">
        <v>13609707</v>
      </c>
      <c r="U975" s="8">
        <v>217</v>
      </c>
      <c r="V975" s="8">
        <v>439</v>
      </c>
      <c r="W975" s="8" t="s">
        <v>3201</v>
      </c>
      <c r="X975" s="11" t="s">
        <v>6408</v>
      </c>
    </row>
    <row r="976" spans="1:24">
      <c r="A976" s="7" t="s">
        <v>53</v>
      </c>
      <c r="B976" s="7" t="s">
        <v>780</v>
      </c>
      <c r="C976" s="8">
        <v>6</v>
      </c>
      <c r="D976" s="8" t="s">
        <v>6</v>
      </c>
      <c r="E976" s="9">
        <v>26.464783907797099</v>
      </c>
      <c r="F976" s="9">
        <v>455.84772100603902</v>
      </c>
      <c r="G976" s="10">
        <v>3.2968758969877697E-8</v>
      </c>
      <c r="H976" s="11" t="s">
        <v>8367</v>
      </c>
      <c r="I976" s="11" t="s">
        <v>8361</v>
      </c>
      <c r="J976" s="12" t="s">
        <v>54</v>
      </c>
      <c r="K976" s="12" t="s">
        <v>778</v>
      </c>
      <c r="L976" s="8">
        <v>4158328</v>
      </c>
      <c r="M976" s="8">
        <v>4158395</v>
      </c>
      <c r="N976" s="8" t="s">
        <v>9</v>
      </c>
      <c r="O976" s="8">
        <v>2543763</v>
      </c>
      <c r="P976" s="8">
        <v>2543763</v>
      </c>
      <c r="Q976" s="8" t="s">
        <v>9</v>
      </c>
      <c r="R976" s="8">
        <v>134</v>
      </c>
      <c r="S976" s="8">
        <v>1337</v>
      </c>
      <c r="T976" s="8">
        <v>13611461</v>
      </c>
      <c r="U976" s="8">
        <v>28</v>
      </c>
      <c r="V976" s="8">
        <v>455</v>
      </c>
      <c r="W976" s="8" t="s">
        <v>52</v>
      </c>
      <c r="X976" s="11" t="s">
        <v>6442</v>
      </c>
    </row>
    <row r="977" spans="1:24">
      <c r="A977" s="7" t="s">
        <v>5372</v>
      </c>
      <c r="B977" s="7" t="s">
        <v>5711</v>
      </c>
      <c r="C977" s="8">
        <v>6</v>
      </c>
      <c r="D977" s="8" t="s">
        <v>6</v>
      </c>
      <c r="E977" s="9">
        <v>0.35350715056651699</v>
      </c>
      <c r="F977" s="9">
        <v>186.97531537143701</v>
      </c>
      <c r="G977" s="10">
        <v>7.7620608361013098E-6</v>
      </c>
      <c r="H977" s="11" t="s">
        <v>8363</v>
      </c>
      <c r="I977" s="11" t="s">
        <v>8369</v>
      </c>
      <c r="J977" s="12" t="s">
        <v>5373</v>
      </c>
      <c r="K977" s="12" t="s">
        <v>5712</v>
      </c>
      <c r="L977" s="8">
        <v>1203801</v>
      </c>
      <c r="M977" s="8">
        <v>1203812</v>
      </c>
      <c r="N977" s="8" t="s">
        <v>9</v>
      </c>
      <c r="O977" s="8">
        <v>1397512</v>
      </c>
      <c r="P977" s="8">
        <v>1397534</v>
      </c>
      <c r="Q977" s="8" t="s">
        <v>5</v>
      </c>
      <c r="R977" s="8">
        <v>6421</v>
      </c>
      <c r="S977" s="8">
        <v>68</v>
      </c>
      <c r="T977" s="8">
        <v>13606443</v>
      </c>
      <c r="U977" s="8">
        <v>11540</v>
      </c>
      <c r="V977" s="8">
        <v>88</v>
      </c>
      <c r="W977" s="8" t="s">
        <v>5371</v>
      </c>
      <c r="X977" s="11" t="s">
        <v>5710</v>
      </c>
    </row>
    <row r="978" spans="1:24">
      <c r="A978" s="7" t="s">
        <v>2400</v>
      </c>
      <c r="B978" s="7" t="s">
        <v>24</v>
      </c>
      <c r="C978" s="8">
        <v>5</v>
      </c>
      <c r="D978" s="8" t="s">
        <v>6</v>
      </c>
      <c r="E978" s="9">
        <v>6.9138263272823801</v>
      </c>
      <c r="F978" s="9">
        <v>419.38152177262799</v>
      </c>
      <c r="G978" s="10">
        <v>1.14248709575314E-5</v>
      </c>
      <c r="H978" s="11" t="s">
        <v>8369</v>
      </c>
      <c r="I978" s="11" t="s">
        <v>8367</v>
      </c>
      <c r="J978" s="12" t="s">
        <v>2401</v>
      </c>
      <c r="K978" s="12" t="s">
        <v>25</v>
      </c>
      <c r="L978" s="8">
        <v>2970433</v>
      </c>
      <c r="M978" s="8">
        <v>2970470</v>
      </c>
      <c r="N978" s="8" t="s">
        <v>5</v>
      </c>
      <c r="O978" s="8">
        <v>1622818</v>
      </c>
      <c r="P978" s="8">
        <v>1622849</v>
      </c>
      <c r="Q978" s="8" t="s">
        <v>9</v>
      </c>
      <c r="R978" s="8">
        <v>37</v>
      </c>
      <c r="S978" s="8">
        <v>4385</v>
      </c>
      <c r="T978" s="8">
        <v>13608511</v>
      </c>
      <c r="U978" s="8">
        <v>13</v>
      </c>
      <c r="V978" s="8">
        <v>3261</v>
      </c>
      <c r="W978" s="8" t="s">
        <v>2399</v>
      </c>
      <c r="X978" s="11" t="s">
        <v>22</v>
      </c>
    </row>
    <row r="979" spans="1:24">
      <c r="A979" s="7" t="s">
        <v>4186</v>
      </c>
      <c r="B979" s="7" t="s">
        <v>4181</v>
      </c>
      <c r="C979" s="8">
        <v>5</v>
      </c>
      <c r="D979" s="8" t="s">
        <v>6</v>
      </c>
      <c r="E979" s="9">
        <v>63176.845423975603</v>
      </c>
      <c r="F979" s="9">
        <v>312218.211009174</v>
      </c>
      <c r="G979" s="10">
        <v>2.6371452410907E-17</v>
      </c>
      <c r="H979" s="11" t="s">
        <v>8362</v>
      </c>
      <c r="I979" s="11" t="s">
        <v>8367</v>
      </c>
      <c r="J979" s="12" t="s">
        <v>4186</v>
      </c>
      <c r="K979" s="12" t="s">
        <v>4182</v>
      </c>
      <c r="L979" s="8">
        <v>1216680</v>
      </c>
      <c r="M979" s="8">
        <v>1216689</v>
      </c>
      <c r="N979" s="8" t="s">
        <v>5</v>
      </c>
      <c r="O979" s="8">
        <v>1770458</v>
      </c>
      <c r="P979" s="8">
        <v>1770477</v>
      </c>
      <c r="Q979" s="8" t="s">
        <v>5</v>
      </c>
      <c r="R979" s="8">
        <v>1</v>
      </c>
      <c r="S979" s="8">
        <v>218</v>
      </c>
      <c r="T979" s="8">
        <v>13612714</v>
      </c>
      <c r="U979" s="8">
        <v>0</v>
      </c>
      <c r="V979" s="8">
        <v>26</v>
      </c>
      <c r="W979" s="8" t="s">
        <v>4185</v>
      </c>
      <c r="X979" s="11" t="s">
        <v>4180</v>
      </c>
    </row>
    <row r="980" spans="1:24">
      <c r="A980" s="7" t="s">
        <v>6619</v>
      </c>
      <c r="B980" s="7" t="s">
        <v>8371</v>
      </c>
      <c r="C980" s="8">
        <v>5</v>
      </c>
      <c r="D980" s="8" t="s">
        <v>6</v>
      </c>
      <c r="E980" s="9">
        <v>174.801014203417</v>
      </c>
      <c r="F980" s="9">
        <v>324.43175533943599</v>
      </c>
      <c r="G980" s="10">
        <v>3.2901893246256498E-5</v>
      </c>
      <c r="H980" s="11" t="s">
        <v>8363</v>
      </c>
      <c r="I980" s="11" t="s">
        <v>8367</v>
      </c>
      <c r="J980" s="12" t="s">
        <v>6619</v>
      </c>
      <c r="K980" s="12" t="s">
        <v>8371</v>
      </c>
      <c r="L980" s="8">
        <v>315659</v>
      </c>
      <c r="M980" s="8">
        <v>315668</v>
      </c>
      <c r="N980" s="8" t="s">
        <v>9</v>
      </c>
      <c r="O980" s="8">
        <v>1991748</v>
      </c>
      <c r="P980" s="8">
        <v>1991751</v>
      </c>
      <c r="Q980" s="8" t="s">
        <v>9</v>
      </c>
      <c r="R980" s="8">
        <v>92</v>
      </c>
      <c r="S980" s="8">
        <v>2280</v>
      </c>
      <c r="T980" s="8">
        <v>13610561</v>
      </c>
      <c r="U980" s="8">
        <v>0</v>
      </c>
      <c r="V980" s="8">
        <v>270</v>
      </c>
      <c r="W980" s="8" t="s">
        <v>6618</v>
      </c>
      <c r="X980" s="11" t="s">
        <v>2602</v>
      </c>
    </row>
    <row r="981" spans="1:24">
      <c r="A981" s="7" t="s">
        <v>2449</v>
      </c>
      <c r="B981" s="7" t="s">
        <v>8371</v>
      </c>
      <c r="C981" s="8">
        <v>5</v>
      </c>
      <c r="D981" s="8" t="s">
        <v>6</v>
      </c>
      <c r="E981" s="9">
        <v>37.0032908694917</v>
      </c>
      <c r="F981" s="9">
        <v>264.13872069554401</v>
      </c>
      <c r="G981" s="10">
        <v>8.90634623121146E-5</v>
      </c>
      <c r="H981" s="11" t="s">
        <v>8369</v>
      </c>
      <c r="I981" s="11" t="s">
        <v>8367</v>
      </c>
      <c r="J981" s="12" t="s">
        <v>2450</v>
      </c>
      <c r="K981" s="12" t="s">
        <v>8371</v>
      </c>
      <c r="L981" s="8">
        <v>4075528</v>
      </c>
      <c r="M981" s="8">
        <v>4075549</v>
      </c>
      <c r="N981" s="8" t="s">
        <v>5</v>
      </c>
      <c r="O981" s="8">
        <v>1991746</v>
      </c>
      <c r="P981" s="8">
        <v>1991766</v>
      </c>
      <c r="Q981" s="8" t="s">
        <v>9</v>
      </c>
      <c r="R981" s="8">
        <v>113</v>
      </c>
      <c r="S981" s="8">
        <v>2280</v>
      </c>
      <c r="T981" s="8">
        <v>13610540</v>
      </c>
      <c r="U981" s="8">
        <v>28</v>
      </c>
      <c r="V981" s="8">
        <v>270</v>
      </c>
      <c r="W981" s="8" t="s">
        <v>2448</v>
      </c>
      <c r="X981" s="11" t="s">
        <v>2602</v>
      </c>
    </row>
    <row r="982" spans="1:24">
      <c r="A982" s="7" t="s">
        <v>5787</v>
      </c>
      <c r="B982" s="7" t="s">
        <v>6658</v>
      </c>
      <c r="C982" s="8">
        <v>5</v>
      </c>
      <c r="D982" s="8">
        <v>1</v>
      </c>
      <c r="E982" s="9">
        <v>1948.7987133796701</v>
      </c>
      <c r="F982" s="9">
        <v>18765.7030603805</v>
      </c>
      <c r="G982" s="10">
        <v>1.2737168924088201E-13</v>
      </c>
      <c r="H982" s="11" t="s">
        <v>8369</v>
      </c>
      <c r="I982" s="11" t="s">
        <v>8363</v>
      </c>
      <c r="J982" s="12" t="s">
        <v>5788</v>
      </c>
      <c r="K982" s="12" t="s">
        <v>6659</v>
      </c>
      <c r="L982" s="8">
        <v>3122039</v>
      </c>
      <c r="M982" s="8">
        <v>3122039</v>
      </c>
      <c r="N982" s="8" t="s">
        <v>9</v>
      </c>
      <c r="O982" s="8">
        <v>4332422</v>
      </c>
      <c r="P982" s="8">
        <v>4332422</v>
      </c>
      <c r="Q982" s="8" t="s">
        <v>5</v>
      </c>
      <c r="R982" s="8">
        <v>279</v>
      </c>
      <c r="S982" s="8">
        <v>13</v>
      </c>
      <c r="T982" s="8">
        <v>13612641</v>
      </c>
      <c r="U982" s="8">
        <v>66</v>
      </c>
      <c r="V982" s="8">
        <v>2</v>
      </c>
      <c r="W982" s="8" t="s">
        <v>5786</v>
      </c>
      <c r="X982" s="11" t="s">
        <v>6657</v>
      </c>
    </row>
    <row r="983" spans="1:24">
      <c r="A983" s="7" t="s">
        <v>6523</v>
      </c>
      <c r="B983" s="7" t="s">
        <v>6524</v>
      </c>
      <c r="C983" s="8">
        <v>5</v>
      </c>
      <c r="D983" s="8">
        <v>1</v>
      </c>
      <c r="E983" s="9">
        <v>1965.6558658265899</v>
      </c>
      <c r="F983" s="9">
        <v>60989.543010752699</v>
      </c>
      <c r="G983" s="10">
        <v>2.8266230366742699E-16</v>
      </c>
      <c r="H983" s="11" t="s">
        <v>8361</v>
      </c>
      <c r="I983" s="11" t="s">
        <v>8363</v>
      </c>
      <c r="J983" s="12" t="s">
        <v>1304</v>
      </c>
      <c r="K983" s="12" t="s">
        <v>6525</v>
      </c>
      <c r="L983" s="8">
        <v>1240277</v>
      </c>
      <c r="M983" s="8">
        <v>1240277</v>
      </c>
      <c r="N983" s="8" t="s">
        <v>9</v>
      </c>
      <c r="O983" s="8">
        <v>1243399</v>
      </c>
      <c r="P983" s="8">
        <v>1243399</v>
      </c>
      <c r="Q983" s="8" t="s">
        <v>9</v>
      </c>
      <c r="R983" s="8">
        <v>31</v>
      </c>
      <c r="S983" s="8">
        <v>36</v>
      </c>
      <c r="T983" s="8">
        <v>13612866</v>
      </c>
      <c r="U983" s="8">
        <v>16</v>
      </c>
      <c r="V983" s="8">
        <v>10</v>
      </c>
      <c r="W983" s="8" t="s">
        <v>6521</v>
      </c>
      <c r="X983" s="11" t="s">
        <v>6522</v>
      </c>
    </row>
    <row r="984" spans="1:24">
      <c r="A984" s="7" t="s">
        <v>6531</v>
      </c>
      <c r="B984" s="7" t="s">
        <v>6221</v>
      </c>
      <c r="C984" s="8">
        <v>5</v>
      </c>
      <c r="D984" s="8" t="s">
        <v>6</v>
      </c>
      <c r="E984" s="9">
        <v>35.499543474790897</v>
      </c>
      <c r="F984" s="9">
        <v>126.51020282934699</v>
      </c>
      <c r="G984" s="10">
        <v>3.53532446627664E-3</v>
      </c>
      <c r="H984" s="11" t="s">
        <v>8363</v>
      </c>
      <c r="I984" s="11" t="s">
        <v>8361</v>
      </c>
      <c r="J984" s="12" t="s">
        <v>3590</v>
      </c>
      <c r="K984" s="12" t="s">
        <v>6166</v>
      </c>
      <c r="L984" s="8">
        <v>438315</v>
      </c>
      <c r="M984" s="8">
        <v>438349</v>
      </c>
      <c r="N984" s="8" t="s">
        <v>5</v>
      </c>
      <c r="O984" s="8">
        <v>3070116</v>
      </c>
      <c r="P984" s="8">
        <v>3070119</v>
      </c>
      <c r="Q984" s="8" t="s">
        <v>9</v>
      </c>
      <c r="R984" s="8">
        <v>96</v>
      </c>
      <c r="S984" s="8">
        <v>5602</v>
      </c>
      <c r="T984" s="8">
        <v>13607235</v>
      </c>
      <c r="U984" s="8">
        <v>22</v>
      </c>
      <c r="V984" s="8">
        <v>245</v>
      </c>
      <c r="W984" s="8" t="s">
        <v>6530</v>
      </c>
      <c r="X984" s="11" t="s">
        <v>6219</v>
      </c>
    </row>
    <row r="985" spans="1:24">
      <c r="A985" s="7" t="s">
        <v>6689</v>
      </c>
      <c r="B985" s="7" t="s">
        <v>6690</v>
      </c>
      <c r="C985" s="8">
        <v>5</v>
      </c>
      <c r="D985" s="8">
        <v>1</v>
      </c>
      <c r="E985" s="9">
        <v>474.96643952776901</v>
      </c>
      <c r="F985" s="9">
        <v>7093.6668751302896</v>
      </c>
      <c r="G985" s="10">
        <v>4.0622840897094799E-11</v>
      </c>
      <c r="H985" s="11" t="s">
        <v>8369</v>
      </c>
      <c r="I985" s="11" t="s">
        <v>8369</v>
      </c>
      <c r="J985" s="12" t="s">
        <v>6691</v>
      </c>
      <c r="K985" s="12" t="s">
        <v>6692</v>
      </c>
      <c r="L985" s="8">
        <v>160579</v>
      </c>
      <c r="M985" s="8">
        <v>160579</v>
      </c>
      <c r="N985" s="8" t="s">
        <v>9</v>
      </c>
      <c r="O985" s="8">
        <v>4142760</v>
      </c>
      <c r="P985" s="8">
        <v>4142760</v>
      </c>
      <c r="Q985" s="8" t="s">
        <v>5</v>
      </c>
      <c r="R985" s="8">
        <v>1599</v>
      </c>
      <c r="S985" s="8">
        <v>6</v>
      </c>
      <c r="T985" s="8">
        <v>13611328</v>
      </c>
      <c r="U985" s="8">
        <v>537</v>
      </c>
      <c r="V985" s="8">
        <v>1</v>
      </c>
      <c r="W985" s="8" t="s">
        <v>6687</v>
      </c>
      <c r="X985" s="11" t="s">
        <v>6688</v>
      </c>
    </row>
    <row r="986" spans="1:24">
      <c r="A986" s="7" t="s">
        <v>6723</v>
      </c>
      <c r="B986" s="7" t="s">
        <v>4345</v>
      </c>
      <c r="C986" s="8">
        <v>5</v>
      </c>
      <c r="D986" s="8" t="s">
        <v>6</v>
      </c>
      <c r="E986" s="9">
        <v>4.9329348679432901</v>
      </c>
      <c r="F986" s="9">
        <v>137.93343480692999</v>
      </c>
      <c r="G986" s="10">
        <v>2.07992355623837E-3</v>
      </c>
      <c r="H986" s="11" t="s">
        <v>8369</v>
      </c>
      <c r="I986" s="11" t="s">
        <v>8364</v>
      </c>
      <c r="J986" s="12" t="s">
        <v>6724</v>
      </c>
      <c r="K986" s="12" t="s">
        <v>2688</v>
      </c>
      <c r="L986" s="8">
        <v>3244124</v>
      </c>
      <c r="M986" s="8">
        <v>3244124</v>
      </c>
      <c r="N986" s="8" t="s">
        <v>9</v>
      </c>
      <c r="O986" s="8">
        <v>754493</v>
      </c>
      <c r="P986" s="8">
        <v>754494</v>
      </c>
      <c r="Q986" s="8" t="s">
        <v>9</v>
      </c>
      <c r="R986" s="8">
        <v>1426</v>
      </c>
      <c r="S986" s="8">
        <v>346</v>
      </c>
      <c r="T986" s="8">
        <v>13611161</v>
      </c>
      <c r="U986" s="8">
        <v>161</v>
      </c>
      <c r="V986" s="8">
        <v>353</v>
      </c>
      <c r="W986" s="8" t="s">
        <v>6722</v>
      </c>
      <c r="X986" s="11" t="s">
        <v>4344</v>
      </c>
    </row>
    <row r="987" spans="1:24">
      <c r="A987" s="7" t="s">
        <v>6739</v>
      </c>
      <c r="B987" s="7" t="s">
        <v>351</v>
      </c>
      <c r="C987" s="8">
        <v>5</v>
      </c>
      <c r="D987" s="8">
        <v>1</v>
      </c>
      <c r="E987" s="9">
        <v>56.043031536532098</v>
      </c>
      <c r="F987" s="9">
        <v>841.71289883749705</v>
      </c>
      <c r="G987" s="10">
        <v>2.7432839430545199E-7</v>
      </c>
      <c r="H987" s="11" t="s">
        <v>8369</v>
      </c>
      <c r="I987" s="11" t="s">
        <v>8369</v>
      </c>
      <c r="J987" s="12" t="s">
        <v>6740</v>
      </c>
      <c r="K987" s="12" t="s">
        <v>352</v>
      </c>
      <c r="L987" s="8">
        <v>276947</v>
      </c>
      <c r="M987" s="8">
        <v>276947</v>
      </c>
      <c r="N987" s="8" t="s">
        <v>5</v>
      </c>
      <c r="O987" s="8">
        <v>2853394</v>
      </c>
      <c r="P987" s="8">
        <v>2853394</v>
      </c>
      <c r="Q987" s="8" t="s">
        <v>5</v>
      </c>
      <c r="R987" s="8">
        <v>130</v>
      </c>
      <c r="S987" s="8">
        <v>622</v>
      </c>
      <c r="T987" s="8">
        <v>13612181</v>
      </c>
      <c r="U987" s="8">
        <v>28</v>
      </c>
      <c r="V987" s="8">
        <v>178</v>
      </c>
      <c r="W987" s="8" t="s">
        <v>6738</v>
      </c>
      <c r="X987" s="11" t="s">
        <v>350</v>
      </c>
    </row>
    <row r="988" spans="1:24">
      <c r="A988" s="7" t="s">
        <v>4347</v>
      </c>
      <c r="B988" s="7" t="s">
        <v>6437</v>
      </c>
      <c r="C988" s="8">
        <v>5</v>
      </c>
      <c r="D988" s="8" t="s">
        <v>6</v>
      </c>
      <c r="E988" s="9">
        <v>1.5223005996416099</v>
      </c>
      <c r="F988" s="9">
        <v>81.893537243006406</v>
      </c>
      <c r="G988" s="10">
        <v>2.91652938555053E-2</v>
      </c>
      <c r="H988" s="11" t="s">
        <v>8369</v>
      </c>
      <c r="I988" s="11" t="s">
        <v>8369</v>
      </c>
      <c r="J988" s="12" t="s">
        <v>308</v>
      </c>
      <c r="K988" s="12" t="s">
        <v>6438</v>
      </c>
      <c r="L988" s="8">
        <v>2716339</v>
      </c>
      <c r="M988" s="8">
        <v>2716343</v>
      </c>
      <c r="N988" s="8" t="s">
        <v>9</v>
      </c>
      <c r="O988" s="8">
        <v>553866</v>
      </c>
      <c r="P988" s="8">
        <v>553887</v>
      </c>
      <c r="Q988" s="8" t="s">
        <v>9</v>
      </c>
      <c r="R988" s="8">
        <v>6020</v>
      </c>
      <c r="S988" s="8">
        <v>138</v>
      </c>
      <c r="T988" s="8">
        <v>13606775</v>
      </c>
      <c r="U988" s="8">
        <v>2307</v>
      </c>
      <c r="V988" s="8">
        <v>81</v>
      </c>
      <c r="W988" s="8" t="s">
        <v>4346</v>
      </c>
      <c r="X988" s="11" t="s">
        <v>6436</v>
      </c>
    </row>
    <row r="989" spans="1:24">
      <c r="A989" s="7" t="s">
        <v>6671</v>
      </c>
      <c r="B989" s="7" t="s">
        <v>6759</v>
      </c>
      <c r="C989" s="8">
        <v>5</v>
      </c>
      <c r="D989" s="8">
        <v>1</v>
      </c>
      <c r="E989" s="9">
        <v>1.35071627868766E-2</v>
      </c>
      <c r="F989" s="9">
        <v>440.80894640705799</v>
      </c>
      <c r="G989" s="10">
        <v>7.2929609304064198E-6</v>
      </c>
      <c r="H989" s="11" t="s">
        <v>8369</v>
      </c>
      <c r="I989" s="11" t="s">
        <v>8365</v>
      </c>
      <c r="J989" s="12" t="s">
        <v>5839</v>
      </c>
      <c r="K989" s="12" t="s">
        <v>6759</v>
      </c>
      <c r="L989" s="8">
        <v>939462</v>
      </c>
      <c r="M989" s="8">
        <v>939462</v>
      </c>
      <c r="N989" s="8" t="s">
        <v>5</v>
      </c>
      <c r="O989" s="8">
        <v>781363</v>
      </c>
      <c r="P989" s="8">
        <v>781363</v>
      </c>
      <c r="Q989" s="8" t="s">
        <v>5</v>
      </c>
      <c r="R989" s="8">
        <v>1906</v>
      </c>
      <c r="S989" s="8">
        <v>81</v>
      </c>
      <c r="T989" s="8">
        <v>13610946</v>
      </c>
      <c r="U989" s="8">
        <v>717</v>
      </c>
      <c r="V989" s="8">
        <v>30501</v>
      </c>
      <c r="W989" s="8" t="s">
        <v>6670</v>
      </c>
      <c r="X989" s="11" t="s">
        <v>6758</v>
      </c>
    </row>
    <row r="990" spans="1:24">
      <c r="A990" s="7" t="s">
        <v>3055</v>
      </c>
      <c r="B990" s="7" t="s">
        <v>5880</v>
      </c>
      <c r="C990" s="8">
        <v>5</v>
      </c>
      <c r="D990" s="8" t="s">
        <v>6</v>
      </c>
      <c r="E990" s="9">
        <v>30.3208621339095</v>
      </c>
      <c r="F990" s="9">
        <v>726.26402393418095</v>
      </c>
      <c r="G990" s="10">
        <v>4.8042764801345598E-6</v>
      </c>
      <c r="H990" s="11" t="s">
        <v>8362</v>
      </c>
      <c r="I990" s="11" t="s">
        <v>8364</v>
      </c>
      <c r="J990" s="12" t="s">
        <v>3055</v>
      </c>
      <c r="K990" s="12" t="s">
        <v>1691</v>
      </c>
      <c r="L990" s="8">
        <v>3937216</v>
      </c>
      <c r="M990" s="8">
        <v>3937224</v>
      </c>
      <c r="N990" s="8" t="s">
        <v>5</v>
      </c>
      <c r="O990" s="8">
        <v>1743398</v>
      </c>
      <c r="P990" s="8">
        <v>1743400</v>
      </c>
      <c r="Q990" s="8" t="s">
        <v>5</v>
      </c>
      <c r="R990" s="8">
        <v>18718</v>
      </c>
      <c r="S990" s="8">
        <v>5</v>
      </c>
      <c r="T990" s="8">
        <v>13594210</v>
      </c>
      <c r="U990" s="8">
        <v>1525</v>
      </c>
      <c r="V990" s="8">
        <v>11</v>
      </c>
      <c r="W990" s="8" t="s">
        <v>3054</v>
      </c>
      <c r="X990" s="11" t="s">
        <v>6768</v>
      </c>
    </row>
    <row r="991" spans="1:24">
      <c r="A991" s="7" t="s">
        <v>4164</v>
      </c>
      <c r="B991" s="7" t="s">
        <v>1904</v>
      </c>
      <c r="C991" s="8">
        <v>5</v>
      </c>
      <c r="D991" s="8">
        <v>1</v>
      </c>
      <c r="E991" s="9">
        <v>9.7868224250558598</v>
      </c>
      <c r="F991" s="9">
        <v>124.370374295979</v>
      </c>
      <c r="G991" s="10">
        <v>3.4343110465982099E-3</v>
      </c>
      <c r="H991" s="11" t="s">
        <v>8369</v>
      </c>
      <c r="I991" s="11" t="s">
        <v>8369</v>
      </c>
      <c r="J991" s="12" t="s">
        <v>4165</v>
      </c>
      <c r="K991" s="12" t="s">
        <v>1905</v>
      </c>
      <c r="L991" s="8">
        <v>4288311</v>
      </c>
      <c r="M991" s="8">
        <v>4288318</v>
      </c>
      <c r="N991" s="8" t="s">
        <v>5</v>
      </c>
      <c r="O991" s="8">
        <v>4330713</v>
      </c>
      <c r="P991" s="8">
        <v>4330773</v>
      </c>
      <c r="Q991" s="8" t="s">
        <v>5</v>
      </c>
      <c r="R991" s="8">
        <v>838</v>
      </c>
      <c r="S991" s="8">
        <v>653</v>
      </c>
      <c r="T991" s="8">
        <v>13611442</v>
      </c>
      <c r="U991" s="8">
        <v>268</v>
      </c>
      <c r="V991" s="8">
        <v>106</v>
      </c>
      <c r="W991" s="8" t="s">
        <v>4163</v>
      </c>
      <c r="X991" s="11" t="s">
        <v>1903</v>
      </c>
    </row>
    <row r="992" spans="1:24">
      <c r="A992" s="7" t="s">
        <v>279</v>
      </c>
      <c r="B992" s="7" t="s">
        <v>1930</v>
      </c>
      <c r="C992" s="8">
        <v>5</v>
      </c>
      <c r="D992" s="8">
        <v>1</v>
      </c>
      <c r="E992" s="9">
        <v>12.6726679926327</v>
      </c>
      <c r="F992" s="9">
        <v>106.956619848538</v>
      </c>
      <c r="G992" s="10">
        <v>8.6311307894901008E-3</v>
      </c>
      <c r="H992" s="11" t="s">
        <v>8369</v>
      </c>
      <c r="I992" s="11" t="s">
        <v>8369</v>
      </c>
      <c r="J992" s="12" t="s">
        <v>280</v>
      </c>
      <c r="K992" s="12" t="s">
        <v>1931</v>
      </c>
      <c r="L992" s="8">
        <v>2351734</v>
      </c>
      <c r="M992" s="8">
        <v>2351767</v>
      </c>
      <c r="N992" s="8" t="s">
        <v>9</v>
      </c>
      <c r="O992" s="8">
        <v>4393779</v>
      </c>
      <c r="P992" s="8">
        <v>4393787</v>
      </c>
      <c r="Q992" s="8" t="s">
        <v>9</v>
      </c>
      <c r="R992" s="8">
        <v>9352</v>
      </c>
      <c r="S992" s="8">
        <v>68</v>
      </c>
      <c r="T992" s="8">
        <v>13603513</v>
      </c>
      <c r="U992" s="8">
        <v>1069</v>
      </c>
      <c r="V992" s="8">
        <v>21</v>
      </c>
      <c r="W992" s="8" t="s">
        <v>278</v>
      </c>
      <c r="X992" s="11" t="s">
        <v>1929</v>
      </c>
    </row>
    <row r="993" spans="1:24">
      <c r="A993" s="7" t="s">
        <v>3349</v>
      </c>
      <c r="B993" s="7" t="s">
        <v>2570</v>
      </c>
      <c r="C993" s="8">
        <v>5</v>
      </c>
      <c r="D993" s="8">
        <v>1</v>
      </c>
      <c r="E993" s="9">
        <v>8.5677888841037593</v>
      </c>
      <c r="F993" s="9">
        <v>223.16708638283399</v>
      </c>
      <c r="G993" s="10">
        <v>1.9051545570170799E-4</v>
      </c>
      <c r="H993" s="11" t="s">
        <v>8369</v>
      </c>
      <c r="I993" s="11" t="s">
        <v>8369</v>
      </c>
      <c r="J993" s="12" t="s">
        <v>3350</v>
      </c>
      <c r="K993" s="12" t="s">
        <v>2570</v>
      </c>
      <c r="L993" s="8">
        <v>2535430</v>
      </c>
      <c r="M993" s="8">
        <v>2535430</v>
      </c>
      <c r="N993" s="8" t="s">
        <v>5</v>
      </c>
      <c r="O993" s="8">
        <v>3347643</v>
      </c>
      <c r="P993" s="8">
        <v>3347643</v>
      </c>
      <c r="Q993" s="8" t="s">
        <v>5</v>
      </c>
      <c r="R993" s="8">
        <v>776</v>
      </c>
      <c r="S993" s="8">
        <v>393</v>
      </c>
      <c r="T993" s="8">
        <v>13611764</v>
      </c>
      <c r="U993" s="8">
        <v>347</v>
      </c>
      <c r="V993" s="8">
        <v>94</v>
      </c>
      <c r="W993" s="8" t="s">
        <v>3348</v>
      </c>
      <c r="X993" s="11" t="s">
        <v>2569</v>
      </c>
    </row>
    <row r="994" spans="1:24">
      <c r="A994" s="7" t="s">
        <v>6500</v>
      </c>
      <c r="B994" s="7" t="s">
        <v>5998</v>
      </c>
      <c r="C994" s="8">
        <v>5</v>
      </c>
      <c r="D994" s="8" t="s">
        <v>6</v>
      </c>
      <c r="E994" s="9">
        <v>7.4318582981722701</v>
      </c>
      <c r="F994" s="9">
        <v>79.345904674841293</v>
      </c>
      <c r="G994" s="10">
        <v>3.2413463864417499E-2</v>
      </c>
      <c r="H994" s="11" t="s">
        <v>8361</v>
      </c>
      <c r="I994" s="11" t="s">
        <v>8365</v>
      </c>
      <c r="J994" s="12" t="s">
        <v>6501</v>
      </c>
      <c r="K994" s="12" t="s">
        <v>5998</v>
      </c>
      <c r="L994" s="8">
        <v>34741</v>
      </c>
      <c r="M994" s="8">
        <v>34790</v>
      </c>
      <c r="N994" s="8" t="s">
        <v>5</v>
      </c>
      <c r="O994" s="8">
        <v>1417466</v>
      </c>
      <c r="P994" s="8">
        <v>1417486</v>
      </c>
      <c r="Q994" s="8" t="s">
        <v>5</v>
      </c>
      <c r="R994" s="8">
        <v>281</v>
      </c>
      <c r="S994" s="8">
        <v>3052</v>
      </c>
      <c r="T994" s="8">
        <v>13609600</v>
      </c>
      <c r="U994" s="8">
        <v>32</v>
      </c>
      <c r="V994" s="8">
        <v>1154</v>
      </c>
      <c r="W994" s="8" t="s">
        <v>6499</v>
      </c>
      <c r="X994" s="11" t="s">
        <v>5997</v>
      </c>
    </row>
    <row r="995" spans="1:24">
      <c r="A995" s="7" t="s">
        <v>1930</v>
      </c>
      <c r="B995" s="7" t="s">
        <v>6795</v>
      </c>
      <c r="C995" s="8">
        <v>5</v>
      </c>
      <c r="D995" s="8" t="s">
        <v>6</v>
      </c>
      <c r="E995" s="9">
        <v>340.781124362377</v>
      </c>
      <c r="F995" s="9">
        <v>1103.37999513658</v>
      </c>
      <c r="G995" s="10">
        <v>7.0314102591884604E-8</v>
      </c>
      <c r="H995" s="11" t="s">
        <v>8369</v>
      </c>
      <c r="I995" s="11" t="s">
        <v>8362</v>
      </c>
      <c r="J995" s="12" t="s">
        <v>1931</v>
      </c>
      <c r="K995" s="12" t="s">
        <v>6795</v>
      </c>
      <c r="L995" s="8">
        <v>4394060</v>
      </c>
      <c r="M995" s="8">
        <v>4394081</v>
      </c>
      <c r="N995" s="8" t="s">
        <v>9</v>
      </c>
      <c r="O995" s="8">
        <v>111012</v>
      </c>
      <c r="P995" s="8">
        <v>111031</v>
      </c>
      <c r="Q995" s="8" t="s">
        <v>5</v>
      </c>
      <c r="R995" s="8">
        <v>169</v>
      </c>
      <c r="S995" s="8">
        <v>365</v>
      </c>
      <c r="T995" s="8">
        <v>13612399</v>
      </c>
      <c r="U995" s="8">
        <v>35</v>
      </c>
      <c r="V995" s="8">
        <v>22</v>
      </c>
      <c r="W995" s="8" t="s">
        <v>1929</v>
      </c>
      <c r="X995" s="11" t="s">
        <v>6794</v>
      </c>
    </row>
    <row r="996" spans="1:24">
      <c r="A996" s="7" t="s">
        <v>53</v>
      </c>
      <c r="B996" s="7" t="s">
        <v>3812</v>
      </c>
      <c r="C996" s="8">
        <v>5</v>
      </c>
      <c r="D996" s="8" t="s">
        <v>6</v>
      </c>
      <c r="E996" s="9">
        <v>22.240043797992399</v>
      </c>
      <c r="F996" s="9">
        <v>76.901419197314198</v>
      </c>
      <c r="G996" s="10">
        <v>3.9889672032753801E-2</v>
      </c>
      <c r="H996" s="11" t="s">
        <v>8367</v>
      </c>
      <c r="I996" s="11" t="s">
        <v>8369</v>
      </c>
      <c r="J996" s="12" t="s">
        <v>54</v>
      </c>
      <c r="K996" s="12" t="s">
        <v>3813</v>
      </c>
      <c r="L996" s="8">
        <v>4158319</v>
      </c>
      <c r="M996" s="8">
        <v>4158360</v>
      </c>
      <c r="N996" s="8" t="s">
        <v>9</v>
      </c>
      <c r="O996" s="8">
        <v>3890711</v>
      </c>
      <c r="P996" s="8">
        <v>3890760</v>
      </c>
      <c r="Q996" s="8" t="s">
        <v>5</v>
      </c>
      <c r="R996" s="8">
        <v>135</v>
      </c>
      <c r="S996" s="8">
        <v>6553</v>
      </c>
      <c r="T996" s="8">
        <v>13606245</v>
      </c>
      <c r="U996" s="8">
        <v>28</v>
      </c>
      <c r="V996" s="8">
        <v>446</v>
      </c>
      <c r="W996" s="8" t="s">
        <v>52</v>
      </c>
      <c r="X996" s="11" t="s">
        <v>3811</v>
      </c>
    </row>
    <row r="997" spans="1:24">
      <c r="A997" s="7" t="s">
        <v>6827</v>
      </c>
      <c r="B997" s="7" t="s">
        <v>6828</v>
      </c>
      <c r="C997" s="8">
        <v>5</v>
      </c>
      <c r="D997" s="8">
        <v>1</v>
      </c>
      <c r="E997" s="9">
        <v>100.538934948899</v>
      </c>
      <c r="F997" s="9">
        <v>1455.2965703044799</v>
      </c>
      <c r="G997" s="10">
        <v>1.91413250299531E-8</v>
      </c>
      <c r="H997" s="11" t="s">
        <v>8369</v>
      </c>
      <c r="I997" s="11" t="s">
        <v>8369</v>
      </c>
      <c r="J997" s="12" t="s">
        <v>3416</v>
      </c>
      <c r="K997" s="12" t="s">
        <v>2137</v>
      </c>
      <c r="L997" s="8">
        <v>265641</v>
      </c>
      <c r="M997" s="8">
        <v>265641</v>
      </c>
      <c r="N997" s="8" t="s">
        <v>9</v>
      </c>
      <c r="O997" s="8">
        <v>1331331</v>
      </c>
      <c r="P997" s="8">
        <v>1331331</v>
      </c>
      <c r="Q997" s="8" t="s">
        <v>5</v>
      </c>
      <c r="R997" s="8">
        <v>592</v>
      </c>
      <c r="S997" s="8">
        <v>79</v>
      </c>
      <c r="T997" s="8">
        <v>13612262</v>
      </c>
      <c r="U997" s="8">
        <v>113</v>
      </c>
      <c r="V997" s="8">
        <v>25</v>
      </c>
      <c r="W997" s="8" t="s">
        <v>6825</v>
      </c>
      <c r="X997" s="11" t="s">
        <v>6826</v>
      </c>
    </row>
    <row r="998" spans="1:24">
      <c r="A998" s="7" t="s">
        <v>5998</v>
      </c>
      <c r="B998" s="7" t="s">
        <v>6812</v>
      </c>
      <c r="C998" s="8">
        <v>5</v>
      </c>
      <c r="D998" s="8" t="s">
        <v>6</v>
      </c>
      <c r="E998" s="9">
        <v>361.08791935198002</v>
      </c>
      <c r="F998" s="9">
        <v>1143.4431092437001</v>
      </c>
      <c r="G998" s="10">
        <v>1.8651951001359501E-7</v>
      </c>
      <c r="H998" s="11" t="s">
        <v>8365</v>
      </c>
      <c r="I998" s="11" t="s">
        <v>8363</v>
      </c>
      <c r="J998" s="12" t="s">
        <v>5998</v>
      </c>
      <c r="K998" s="12" t="s">
        <v>6813</v>
      </c>
      <c r="L998" s="8">
        <v>1417423</v>
      </c>
      <c r="M998" s="8">
        <v>1417429</v>
      </c>
      <c r="N998" s="8" t="s">
        <v>5</v>
      </c>
      <c r="O998" s="8">
        <v>1054054</v>
      </c>
      <c r="P998" s="8">
        <v>1054076</v>
      </c>
      <c r="Q998" s="8" t="s">
        <v>5</v>
      </c>
      <c r="R998" s="8">
        <v>5950</v>
      </c>
      <c r="S998" s="8">
        <v>10</v>
      </c>
      <c r="T998" s="8">
        <v>13606973</v>
      </c>
      <c r="U998" s="8">
        <v>1154</v>
      </c>
      <c r="V998" s="8">
        <v>0</v>
      </c>
      <c r="W998" s="8" t="s">
        <v>5997</v>
      </c>
      <c r="X998" s="11" t="s">
        <v>6811</v>
      </c>
    </row>
    <row r="999" spans="1:24">
      <c r="A999" s="7" t="s">
        <v>5998</v>
      </c>
      <c r="B999" s="7" t="s">
        <v>6002</v>
      </c>
      <c r="C999" s="8">
        <v>5</v>
      </c>
      <c r="D999" s="8">
        <v>1</v>
      </c>
      <c r="E999" s="9">
        <v>4.4922659521252601</v>
      </c>
      <c r="F999" s="9">
        <v>103.012128094481</v>
      </c>
      <c r="G999" s="10">
        <v>9.6022962892400206E-3</v>
      </c>
      <c r="H999" s="11" t="s">
        <v>8365</v>
      </c>
      <c r="I999" s="11" t="s">
        <v>8362</v>
      </c>
      <c r="J999" s="12" t="s">
        <v>5998</v>
      </c>
      <c r="K999" s="12" t="s">
        <v>6002</v>
      </c>
      <c r="L999" s="8">
        <v>1417422</v>
      </c>
      <c r="M999" s="8">
        <v>1417426</v>
      </c>
      <c r="N999" s="8" t="s">
        <v>5</v>
      </c>
      <c r="O999" s="8">
        <v>1717237</v>
      </c>
      <c r="P999" s="8">
        <v>1717241</v>
      </c>
      <c r="Q999" s="8" t="s">
        <v>9</v>
      </c>
      <c r="R999" s="8">
        <v>5950</v>
      </c>
      <c r="S999" s="8">
        <v>111</v>
      </c>
      <c r="T999" s="8">
        <v>13606872</v>
      </c>
      <c r="U999" s="8">
        <v>1154</v>
      </c>
      <c r="V999" s="8">
        <v>55</v>
      </c>
      <c r="W999" s="8" t="s">
        <v>5997</v>
      </c>
      <c r="X999" s="11" t="s">
        <v>6001</v>
      </c>
    </row>
    <row r="1000" spans="1:24">
      <c r="A1000" s="7" t="s">
        <v>5130</v>
      </c>
      <c r="B1000" s="7" t="s">
        <v>4811</v>
      </c>
      <c r="C1000" s="8">
        <v>5</v>
      </c>
      <c r="D1000" s="8" t="s">
        <v>6</v>
      </c>
      <c r="E1000" s="9">
        <v>25.3708908401196</v>
      </c>
      <c r="F1000" s="9">
        <v>1653.17406723669</v>
      </c>
      <c r="G1000" s="10">
        <v>1.3097800031445101E-8</v>
      </c>
      <c r="H1000" s="11" t="s">
        <v>8365</v>
      </c>
      <c r="I1000" s="11" t="s">
        <v>8369</v>
      </c>
      <c r="J1000" s="12" t="s">
        <v>5130</v>
      </c>
      <c r="K1000" s="12" t="s">
        <v>4449</v>
      </c>
      <c r="L1000" s="8">
        <v>4572159</v>
      </c>
      <c r="M1000" s="8">
        <v>4572163</v>
      </c>
      <c r="N1000" s="8" t="s">
        <v>5</v>
      </c>
      <c r="O1000" s="8">
        <v>3845732</v>
      </c>
      <c r="P1000" s="8">
        <v>3845762</v>
      </c>
      <c r="Q1000" s="8" t="s">
        <v>9</v>
      </c>
      <c r="R1000" s="8">
        <v>31</v>
      </c>
      <c r="S1000" s="8">
        <v>1328</v>
      </c>
      <c r="T1000" s="8">
        <v>13611574</v>
      </c>
      <c r="U1000" s="8">
        <v>27</v>
      </c>
      <c r="V1000" s="8">
        <v>455</v>
      </c>
      <c r="W1000" s="8" t="s">
        <v>5129</v>
      </c>
      <c r="X1000" s="11" t="s">
        <v>4809</v>
      </c>
    </row>
    <row r="1001" spans="1:24">
      <c r="A1001" s="7" t="s">
        <v>2653</v>
      </c>
      <c r="B1001" s="7" t="s">
        <v>6682</v>
      </c>
      <c r="C1001" s="8">
        <v>5</v>
      </c>
      <c r="D1001" s="8">
        <v>1</v>
      </c>
      <c r="E1001" s="9">
        <v>36.775521007323697</v>
      </c>
      <c r="F1001" s="9">
        <v>2006.8620079610801</v>
      </c>
      <c r="G1001" s="10">
        <v>3.6866491420163898E-9</v>
      </c>
      <c r="H1001" s="11" t="s">
        <v>8369</v>
      </c>
      <c r="I1001" s="11" t="s">
        <v>8369</v>
      </c>
      <c r="J1001" s="12" t="s">
        <v>2654</v>
      </c>
      <c r="K1001" s="12" t="s">
        <v>5683</v>
      </c>
      <c r="L1001" s="8">
        <v>3610049</v>
      </c>
      <c r="M1001" s="8">
        <v>3610049</v>
      </c>
      <c r="N1001" s="8" t="s">
        <v>5</v>
      </c>
      <c r="O1001" s="8">
        <v>505477</v>
      </c>
      <c r="P1001" s="8">
        <v>505477</v>
      </c>
      <c r="Q1001" s="8" t="s">
        <v>5</v>
      </c>
      <c r="R1001" s="8">
        <v>255</v>
      </c>
      <c r="S1001" s="8">
        <v>133</v>
      </c>
      <c r="T1001" s="8">
        <v>13612545</v>
      </c>
      <c r="U1001" s="8">
        <v>204</v>
      </c>
      <c r="V1001" s="8">
        <v>38</v>
      </c>
      <c r="W1001" s="8" t="s">
        <v>2652</v>
      </c>
      <c r="X1001" s="11" t="s">
        <v>6681</v>
      </c>
    </row>
    <row r="1002" spans="1:24">
      <c r="A1002" s="7" t="s">
        <v>4940</v>
      </c>
      <c r="B1002" s="7" t="s">
        <v>6586</v>
      </c>
      <c r="C1002" s="8">
        <v>5</v>
      </c>
      <c r="D1002" s="8" t="s">
        <v>6</v>
      </c>
      <c r="E1002" s="9">
        <v>0.91470943342296196</v>
      </c>
      <c r="F1002" s="9">
        <v>88.257861708640704</v>
      </c>
      <c r="G1002" s="10">
        <v>1.9656995370488501E-2</v>
      </c>
      <c r="H1002" s="11" t="s">
        <v>8364</v>
      </c>
      <c r="I1002" s="11" t="s">
        <v>8369</v>
      </c>
      <c r="J1002" s="12" t="s">
        <v>103</v>
      </c>
      <c r="K1002" s="12" t="s">
        <v>6587</v>
      </c>
      <c r="L1002" s="8">
        <v>4368428</v>
      </c>
      <c r="M1002" s="8">
        <v>4368432</v>
      </c>
      <c r="N1002" s="8" t="s">
        <v>9</v>
      </c>
      <c r="O1002" s="8">
        <v>2634255</v>
      </c>
      <c r="P1002" s="8">
        <v>2634260</v>
      </c>
      <c r="Q1002" s="8" t="s">
        <v>5</v>
      </c>
      <c r="R1002" s="8">
        <v>4236</v>
      </c>
      <c r="S1002" s="8">
        <v>182</v>
      </c>
      <c r="T1002" s="8">
        <v>13608515</v>
      </c>
      <c r="U1002" s="8">
        <v>2716</v>
      </c>
      <c r="V1002" s="8">
        <v>114</v>
      </c>
      <c r="W1002" s="8" t="s">
        <v>4939</v>
      </c>
      <c r="X1002" s="11" t="s">
        <v>6585</v>
      </c>
    </row>
    <row r="1003" spans="1:24">
      <c r="A1003" s="7" t="s">
        <v>6743</v>
      </c>
      <c r="B1003" s="7" t="s">
        <v>6744</v>
      </c>
      <c r="C1003" s="8">
        <v>5</v>
      </c>
      <c r="D1003" s="8">
        <v>1</v>
      </c>
      <c r="E1003" s="9">
        <v>76.805432804228502</v>
      </c>
      <c r="F1003" s="9">
        <v>2300.9776876267701</v>
      </c>
      <c r="G1003" s="10">
        <v>1.8711754685741599E-9</v>
      </c>
      <c r="H1003" s="11" t="s">
        <v>8369</v>
      </c>
      <c r="I1003" s="11" t="s">
        <v>8369</v>
      </c>
      <c r="J1003" s="12" t="s">
        <v>6745</v>
      </c>
      <c r="K1003" s="12" t="s">
        <v>6746</v>
      </c>
      <c r="L1003" s="8">
        <v>2661240</v>
      </c>
      <c r="M1003" s="8">
        <v>2661240</v>
      </c>
      <c r="N1003" s="8" t="s">
        <v>9</v>
      </c>
      <c r="O1003" s="8">
        <v>245503</v>
      </c>
      <c r="P1003" s="8">
        <v>245503</v>
      </c>
      <c r="Q1003" s="8" t="s">
        <v>9</v>
      </c>
      <c r="R1003" s="8">
        <v>145</v>
      </c>
      <c r="S1003" s="8">
        <v>204</v>
      </c>
      <c r="T1003" s="8">
        <v>13612584</v>
      </c>
      <c r="U1003" s="8">
        <v>64</v>
      </c>
      <c r="V1003" s="8">
        <v>58</v>
      </c>
      <c r="W1003" s="8" t="s">
        <v>6741</v>
      </c>
      <c r="X1003" s="11" t="s">
        <v>6742</v>
      </c>
    </row>
    <row r="1004" spans="1:24">
      <c r="A1004" s="7" t="s">
        <v>4263</v>
      </c>
      <c r="B1004" s="7" t="s">
        <v>5369</v>
      </c>
      <c r="C1004" s="8">
        <v>5</v>
      </c>
      <c r="D1004" s="8" t="s">
        <v>6</v>
      </c>
      <c r="E1004" s="9">
        <v>34.120871744917402</v>
      </c>
      <c r="F1004" s="9">
        <v>1044.5344660864801</v>
      </c>
      <c r="G1004" s="10">
        <v>1.3766753221470499E-7</v>
      </c>
      <c r="H1004" s="11" t="s">
        <v>8364</v>
      </c>
      <c r="I1004" s="11" t="s">
        <v>8365</v>
      </c>
      <c r="J1004" s="12" t="s">
        <v>517</v>
      </c>
      <c r="K1004" s="12" t="s">
        <v>5369</v>
      </c>
      <c r="L1004" s="8">
        <v>2312816</v>
      </c>
      <c r="M1004" s="8">
        <v>2312829</v>
      </c>
      <c r="N1004" s="8" t="s">
        <v>9</v>
      </c>
      <c r="O1004" s="8">
        <v>837437</v>
      </c>
      <c r="P1004" s="8">
        <v>837457</v>
      </c>
      <c r="Q1004" s="8" t="s">
        <v>9</v>
      </c>
      <c r="R1004" s="8">
        <v>2413</v>
      </c>
      <c r="S1004" s="8">
        <v>27</v>
      </c>
      <c r="T1004" s="8">
        <v>13610493</v>
      </c>
      <c r="U1004" s="8">
        <v>1611</v>
      </c>
      <c r="V1004" s="8">
        <v>5</v>
      </c>
      <c r="W1004" s="8" t="s">
        <v>4262</v>
      </c>
      <c r="X1004" s="11" t="s">
        <v>5368</v>
      </c>
    </row>
    <row r="1005" spans="1:24">
      <c r="A1005" s="7" t="s">
        <v>276</v>
      </c>
      <c r="B1005" s="7" t="s">
        <v>6721</v>
      </c>
      <c r="C1005" s="8">
        <v>5</v>
      </c>
      <c r="D1005" s="8" t="s">
        <v>6</v>
      </c>
      <c r="E1005" s="9">
        <v>12.370168339588</v>
      </c>
      <c r="F1005" s="9">
        <v>145.05031603459699</v>
      </c>
      <c r="G1005" s="10">
        <v>2.02671872575234E-3</v>
      </c>
      <c r="H1005" s="11" t="s">
        <v>8369</v>
      </c>
      <c r="I1005" s="11" t="s">
        <v>8362</v>
      </c>
      <c r="J1005" s="12" t="s">
        <v>277</v>
      </c>
      <c r="K1005" s="12" t="s">
        <v>6721</v>
      </c>
      <c r="L1005" s="8">
        <v>4116502</v>
      </c>
      <c r="M1005" s="8">
        <v>4116552</v>
      </c>
      <c r="N1005" s="8" t="s">
        <v>9</v>
      </c>
      <c r="O1005" s="8">
        <v>2084444</v>
      </c>
      <c r="P1005" s="8">
        <v>2084445</v>
      </c>
      <c r="Q1005" s="8" t="s">
        <v>9</v>
      </c>
      <c r="R1005" s="8">
        <v>9018</v>
      </c>
      <c r="S1005" s="8">
        <v>52</v>
      </c>
      <c r="T1005" s="8">
        <v>13603863</v>
      </c>
      <c r="U1005" s="8">
        <v>984</v>
      </c>
      <c r="V1005" s="8">
        <v>24</v>
      </c>
      <c r="W1005" s="8" t="s">
        <v>275</v>
      </c>
      <c r="X1005" s="11" t="s">
        <v>6720</v>
      </c>
    </row>
    <row r="1006" spans="1:24">
      <c r="A1006" s="7" t="s">
        <v>6173</v>
      </c>
      <c r="B1006" s="7" t="s">
        <v>6483</v>
      </c>
      <c r="C1006" s="8">
        <v>5</v>
      </c>
      <c r="D1006" s="8" t="s">
        <v>6</v>
      </c>
      <c r="E1006" s="9">
        <v>13.2022775978401</v>
      </c>
      <c r="F1006" s="9">
        <v>342.83361546057301</v>
      </c>
      <c r="G1006" s="10">
        <v>2.6355749736348699E-5</v>
      </c>
      <c r="H1006" s="11" t="s">
        <v>8367</v>
      </c>
      <c r="I1006" s="11" t="s">
        <v>8369</v>
      </c>
      <c r="J1006" s="12" t="s">
        <v>6174</v>
      </c>
      <c r="K1006" s="12" t="s">
        <v>3878</v>
      </c>
      <c r="L1006" s="8">
        <v>3194859</v>
      </c>
      <c r="M1006" s="8">
        <v>3194866</v>
      </c>
      <c r="N1006" s="8" t="s">
        <v>9</v>
      </c>
      <c r="O1006" s="8">
        <v>2274647</v>
      </c>
      <c r="P1006" s="8">
        <v>2274649</v>
      </c>
      <c r="Q1006" s="8" t="s">
        <v>5</v>
      </c>
      <c r="R1006" s="8">
        <v>2919</v>
      </c>
      <c r="S1006" s="8">
        <v>68</v>
      </c>
      <c r="T1006" s="8">
        <v>13609946</v>
      </c>
      <c r="U1006" s="8">
        <v>1740</v>
      </c>
      <c r="V1006" s="8">
        <v>12</v>
      </c>
      <c r="W1006" s="8" t="s">
        <v>6172</v>
      </c>
      <c r="X1006" s="11" t="s">
        <v>6482</v>
      </c>
    </row>
    <row r="1007" spans="1:24">
      <c r="A1007" s="7" t="s">
        <v>3</v>
      </c>
      <c r="B1007" s="7" t="s">
        <v>948</v>
      </c>
      <c r="C1007" s="8">
        <v>5</v>
      </c>
      <c r="D1007" s="8" t="s">
        <v>6</v>
      </c>
      <c r="E1007" s="9">
        <v>5.6715584049104804</v>
      </c>
      <c r="F1007" s="9">
        <v>603.93578128188994</v>
      </c>
      <c r="G1007" s="10">
        <v>1.4426580453203601E-6</v>
      </c>
      <c r="H1007" s="11" t="s">
        <v>8367</v>
      </c>
      <c r="I1007" s="11" t="s">
        <v>8369</v>
      </c>
      <c r="J1007" s="12" t="s">
        <v>4</v>
      </c>
      <c r="K1007" s="12" t="s">
        <v>949</v>
      </c>
      <c r="L1007" s="8">
        <v>3350642</v>
      </c>
      <c r="M1007" s="8">
        <v>3350665</v>
      </c>
      <c r="N1007" s="8" t="s">
        <v>5</v>
      </c>
      <c r="O1007" s="8">
        <v>3201405</v>
      </c>
      <c r="P1007" s="8">
        <v>3201488</v>
      </c>
      <c r="Q1007" s="8" t="s">
        <v>5</v>
      </c>
      <c r="R1007" s="8">
        <v>947</v>
      </c>
      <c r="S1007" s="8">
        <v>119</v>
      </c>
      <c r="T1007" s="8">
        <v>13611867</v>
      </c>
      <c r="U1007" s="8">
        <v>1603</v>
      </c>
      <c r="V1007" s="8">
        <v>31</v>
      </c>
      <c r="W1007" s="8" t="s">
        <v>1</v>
      </c>
      <c r="X1007" s="11" t="s">
        <v>947</v>
      </c>
    </row>
    <row r="1008" spans="1:24">
      <c r="A1008" s="7" t="s">
        <v>3204</v>
      </c>
      <c r="B1008" s="7" t="s">
        <v>2452</v>
      </c>
      <c r="C1008" s="8">
        <v>5</v>
      </c>
      <c r="D1008" s="8" t="s">
        <v>6</v>
      </c>
      <c r="E1008" s="9">
        <v>6.4944375217297701</v>
      </c>
      <c r="F1008" s="9">
        <v>78.174192717940599</v>
      </c>
      <c r="G1008" s="10">
        <v>3.8194376417513699E-2</v>
      </c>
      <c r="H1008" s="11" t="s">
        <v>8364</v>
      </c>
      <c r="I1008" s="11" t="s">
        <v>8369</v>
      </c>
      <c r="J1008" s="12" t="s">
        <v>3205</v>
      </c>
      <c r="K1008" s="12" t="s">
        <v>2453</v>
      </c>
      <c r="L1008" s="8">
        <v>1977263</v>
      </c>
      <c r="M1008" s="8">
        <v>1977269</v>
      </c>
      <c r="N1008" s="8" t="s">
        <v>9</v>
      </c>
      <c r="O1008" s="8">
        <v>4076305</v>
      </c>
      <c r="P1008" s="8">
        <v>4076327</v>
      </c>
      <c r="Q1008" s="8" t="s">
        <v>5</v>
      </c>
      <c r="R1008" s="8">
        <v>8789</v>
      </c>
      <c r="S1008" s="8">
        <v>99</v>
      </c>
      <c r="T1008" s="8">
        <v>13604045</v>
      </c>
      <c r="U1008" s="8">
        <v>1872</v>
      </c>
      <c r="V1008" s="8">
        <v>23</v>
      </c>
      <c r="W1008" s="8" t="s">
        <v>3203</v>
      </c>
      <c r="X1008" s="11" t="s">
        <v>2451</v>
      </c>
    </row>
    <row r="1009" spans="1:24">
      <c r="A1009" s="7" t="s">
        <v>5998</v>
      </c>
      <c r="B1009" s="7" t="s">
        <v>6815</v>
      </c>
      <c r="C1009" s="8">
        <v>5</v>
      </c>
      <c r="D1009" s="8" t="s">
        <v>6</v>
      </c>
      <c r="E1009" s="9">
        <v>2.2806376718902799</v>
      </c>
      <c r="F1009" s="9">
        <v>74.734058329213994</v>
      </c>
      <c r="G1009" s="10">
        <v>4.5385355608618498E-2</v>
      </c>
      <c r="H1009" s="11" t="s">
        <v>8365</v>
      </c>
      <c r="I1009" s="11" t="s">
        <v>8369</v>
      </c>
      <c r="J1009" s="12" t="s">
        <v>5998</v>
      </c>
      <c r="K1009" s="12" t="s">
        <v>6816</v>
      </c>
      <c r="L1009" s="8">
        <v>1417423</v>
      </c>
      <c r="M1009" s="8">
        <v>1417440</v>
      </c>
      <c r="N1009" s="8" t="s">
        <v>5</v>
      </c>
      <c r="O1009" s="8">
        <v>4270762</v>
      </c>
      <c r="P1009" s="8">
        <v>4270765</v>
      </c>
      <c r="Q1009" s="8" t="s">
        <v>5</v>
      </c>
      <c r="R1009" s="8">
        <v>5950</v>
      </c>
      <c r="S1009" s="8">
        <v>153</v>
      </c>
      <c r="T1009" s="8">
        <v>13606830</v>
      </c>
      <c r="U1009" s="8">
        <v>1154</v>
      </c>
      <c r="V1009" s="8">
        <v>108</v>
      </c>
      <c r="W1009" s="8" t="s">
        <v>5997</v>
      </c>
      <c r="X1009" s="11" t="s">
        <v>6814</v>
      </c>
    </row>
  </sheetData>
  <sortState xmlns:xlrd2="http://schemas.microsoft.com/office/spreadsheetml/2017/richdata2" ref="A2:X1009">
    <sortCondition descending="1" ref="C2:C1009"/>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265"/>
  <sheetViews>
    <sheetView zoomScaleNormal="100" workbookViewId="0">
      <pane ySplit="1" topLeftCell="A247"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3.42578125" style="5"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3.5703125" style="1" bestFit="1" customWidth="1"/>
    <col min="24" max="24" width="23.5703125" style="5" bestFit="1" customWidth="1"/>
    <col min="25" max="16384" width="9.140625" style="1"/>
  </cols>
  <sheetData>
    <row r="1" spans="1:24" ht="45.75" thickBot="1">
      <c r="A1" s="21" t="s">
        <v>8352</v>
      </c>
      <c r="B1" s="22" t="s">
        <v>8353</v>
      </c>
      <c r="C1" s="22" t="s">
        <v>8354</v>
      </c>
      <c r="D1" s="22" t="s">
        <v>8355</v>
      </c>
      <c r="E1" s="22" t="s">
        <v>8356</v>
      </c>
      <c r="F1" s="22" t="s">
        <v>8357</v>
      </c>
      <c r="G1" s="22" t="s">
        <v>8358</v>
      </c>
      <c r="H1" s="22" t="s">
        <v>8370</v>
      </c>
      <c r="I1" s="22" t="s">
        <v>8366</v>
      </c>
      <c r="J1" s="22" t="s">
        <v>8359</v>
      </c>
      <c r="K1" s="22" t="s">
        <v>8360</v>
      </c>
      <c r="L1" s="23" t="s">
        <v>8374</v>
      </c>
      <c r="M1" s="23" t="s">
        <v>8375</v>
      </c>
      <c r="N1" s="23" t="s">
        <v>8376</v>
      </c>
      <c r="O1" s="23" t="s">
        <v>8377</v>
      </c>
      <c r="P1" s="23" t="s">
        <v>8378</v>
      </c>
      <c r="Q1" s="23" t="s">
        <v>8379</v>
      </c>
      <c r="R1" s="23" t="s">
        <v>8380</v>
      </c>
      <c r="S1" s="23" t="s">
        <v>8381</v>
      </c>
      <c r="T1" s="23" t="s">
        <v>8382</v>
      </c>
      <c r="U1" s="24" t="s">
        <v>8383</v>
      </c>
      <c r="V1" s="24" t="s">
        <v>8384</v>
      </c>
      <c r="W1" s="23" t="s">
        <v>8372</v>
      </c>
      <c r="X1" s="25" t="s">
        <v>8373</v>
      </c>
    </row>
    <row r="2" spans="1:24">
      <c r="A2" s="1" t="s">
        <v>6267</v>
      </c>
      <c r="B2" s="1" t="s">
        <v>3050</v>
      </c>
      <c r="C2" s="2">
        <v>2094</v>
      </c>
      <c r="D2" s="2">
        <v>2</v>
      </c>
      <c r="E2" s="3">
        <v>0.292518771074886</v>
      </c>
      <c r="F2" s="3">
        <v>17.825137541229498</v>
      </c>
      <c r="G2" s="4">
        <v>0</v>
      </c>
      <c r="H2" s="5" t="s">
        <v>8364</v>
      </c>
      <c r="I2" s="4" t="s">
        <v>8369</v>
      </c>
      <c r="J2" s="6" t="s">
        <v>4792</v>
      </c>
      <c r="K2" s="6" t="s">
        <v>3051</v>
      </c>
      <c r="L2" s="2">
        <v>3719887</v>
      </c>
      <c r="M2" s="2">
        <v>3720271</v>
      </c>
      <c r="N2" s="2" t="s">
        <v>5</v>
      </c>
      <c r="O2" s="2">
        <v>2737226</v>
      </c>
      <c r="P2" s="2">
        <v>2737684</v>
      </c>
      <c r="Q2" s="2" t="s">
        <v>5</v>
      </c>
      <c r="R2" s="2">
        <v>18405</v>
      </c>
      <c r="S2" s="2">
        <v>18623</v>
      </c>
      <c r="T2" s="2">
        <v>2917707</v>
      </c>
      <c r="U2" s="2">
        <v>86347</v>
      </c>
      <c r="V2" s="2">
        <v>16462</v>
      </c>
      <c r="W2" s="2" t="s">
        <v>6266</v>
      </c>
      <c r="X2" s="5" t="s">
        <v>3049</v>
      </c>
    </row>
    <row r="3" spans="1:24">
      <c r="A3" s="1" t="s">
        <v>4274</v>
      </c>
      <c r="B3" s="1" t="s">
        <v>3050</v>
      </c>
      <c r="C3" s="2">
        <v>852</v>
      </c>
      <c r="D3" s="2">
        <v>2</v>
      </c>
      <c r="E3" s="3">
        <v>0.213887779167452</v>
      </c>
      <c r="F3" s="3">
        <v>8.6550237309464304</v>
      </c>
      <c r="G3" s="4">
        <v>0</v>
      </c>
      <c r="H3" s="5" t="s">
        <v>8364</v>
      </c>
      <c r="I3" s="4" t="s">
        <v>8369</v>
      </c>
      <c r="J3" s="6" t="s">
        <v>1650</v>
      </c>
      <c r="K3" s="6" t="s">
        <v>3051</v>
      </c>
      <c r="L3" s="2">
        <v>1757382</v>
      </c>
      <c r="M3" s="2">
        <v>1757669</v>
      </c>
      <c r="N3" s="2" t="s">
        <v>5</v>
      </c>
      <c r="O3" s="2">
        <v>2737248</v>
      </c>
      <c r="P3" s="2">
        <v>2737671</v>
      </c>
      <c r="Q3" s="2" t="s">
        <v>5</v>
      </c>
      <c r="R3" s="2">
        <v>14478</v>
      </c>
      <c r="S3" s="2">
        <v>19865</v>
      </c>
      <c r="T3" s="2">
        <v>2921634</v>
      </c>
      <c r="U3" s="2">
        <v>42880</v>
      </c>
      <c r="V3" s="2">
        <v>16462</v>
      </c>
      <c r="W3" s="2" t="s">
        <v>4273</v>
      </c>
      <c r="X3" s="5" t="s">
        <v>3049</v>
      </c>
    </row>
    <row r="4" spans="1:24">
      <c r="A4" s="1" t="s">
        <v>4254</v>
      </c>
      <c r="B4" s="1" t="s">
        <v>3055</v>
      </c>
      <c r="C4" s="2">
        <v>490</v>
      </c>
      <c r="D4" s="2">
        <v>2</v>
      </c>
      <c r="E4" s="3">
        <v>224.645091678879</v>
      </c>
      <c r="F4" s="3">
        <v>224.645091678879</v>
      </c>
      <c r="G4" s="4">
        <v>0</v>
      </c>
      <c r="H4" s="4" t="s">
        <v>8367</v>
      </c>
      <c r="I4" s="5" t="s">
        <v>8362</v>
      </c>
      <c r="J4" s="6" t="s">
        <v>4255</v>
      </c>
      <c r="K4" s="6" t="s">
        <v>3055</v>
      </c>
      <c r="L4" s="2">
        <v>887999</v>
      </c>
      <c r="M4" s="2">
        <v>888088</v>
      </c>
      <c r="N4" s="2" t="s">
        <v>9</v>
      </c>
      <c r="O4" s="2">
        <v>3936918</v>
      </c>
      <c r="P4" s="2">
        <v>3937279</v>
      </c>
      <c r="Q4" s="2" t="s">
        <v>5</v>
      </c>
      <c r="R4" s="2">
        <v>1067</v>
      </c>
      <c r="S4" s="2">
        <v>6029</v>
      </c>
      <c r="T4" s="2">
        <v>2949243</v>
      </c>
      <c r="U4" s="2">
        <v>237</v>
      </c>
      <c r="V4" s="2">
        <v>956</v>
      </c>
      <c r="W4" s="2" t="s">
        <v>4253</v>
      </c>
      <c r="X4" s="5" t="s">
        <v>3054</v>
      </c>
    </row>
    <row r="5" spans="1:24">
      <c r="A5" s="1" t="s">
        <v>1472</v>
      </c>
      <c r="B5" s="1" t="s">
        <v>5780</v>
      </c>
      <c r="C5" s="2">
        <v>466</v>
      </c>
      <c r="D5" s="2">
        <v>2</v>
      </c>
      <c r="E5" s="3">
        <v>12.7994918524615</v>
      </c>
      <c r="F5" s="3">
        <v>12.905529164520299</v>
      </c>
      <c r="G5" s="4">
        <v>0</v>
      </c>
      <c r="H5" s="4" t="s">
        <v>8369</v>
      </c>
      <c r="I5" s="5" t="s">
        <v>8365</v>
      </c>
      <c r="J5" s="6" t="s">
        <v>1473</v>
      </c>
      <c r="K5" s="6" t="s">
        <v>5780</v>
      </c>
      <c r="L5" s="2">
        <v>2260809</v>
      </c>
      <c r="M5" s="2">
        <v>2261300</v>
      </c>
      <c r="N5" s="2" t="s">
        <v>9</v>
      </c>
      <c r="O5" s="2">
        <v>2259535</v>
      </c>
      <c r="P5" s="2">
        <v>2259618</v>
      </c>
      <c r="Q5" s="2" t="s">
        <v>9</v>
      </c>
      <c r="R5" s="2">
        <v>9601</v>
      </c>
      <c r="S5" s="2">
        <v>11041</v>
      </c>
      <c r="T5" s="2">
        <v>2935721</v>
      </c>
      <c r="U5" s="2">
        <v>2378</v>
      </c>
      <c r="V5" s="2">
        <v>1374</v>
      </c>
      <c r="W5" s="2" t="s">
        <v>1471</v>
      </c>
      <c r="X5" s="5" t="s">
        <v>5779</v>
      </c>
    </row>
    <row r="6" spans="1:24">
      <c r="A6" s="1" t="s">
        <v>4347</v>
      </c>
      <c r="B6" s="1" t="s">
        <v>45</v>
      </c>
      <c r="C6" s="2">
        <v>339</v>
      </c>
      <c r="D6" s="2">
        <v>2</v>
      </c>
      <c r="E6" s="3">
        <v>2.4189701062809701</v>
      </c>
      <c r="F6" s="3">
        <v>3.9747477416249102</v>
      </c>
      <c r="G6" s="4">
        <v>1.5894919492147901E-87</v>
      </c>
      <c r="H6" s="4" t="s">
        <v>8369</v>
      </c>
      <c r="I6" s="4" t="s">
        <v>8367</v>
      </c>
      <c r="J6" s="6" t="s">
        <v>308</v>
      </c>
      <c r="K6" s="6" t="s">
        <v>47</v>
      </c>
      <c r="L6" s="2">
        <v>2716102</v>
      </c>
      <c r="M6" s="2">
        <v>2716296</v>
      </c>
      <c r="N6" s="2" t="s">
        <v>9</v>
      </c>
      <c r="O6" s="2">
        <v>1405657</v>
      </c>
      <c r="P6" s="2">
        <v>1405723</v>
      </c>
      <c r="Q6" s="2" t="s">
        <v>9</v>
      </c>
      <c r="R6" s="2">
        <v>31712</v>
      </c>
      <c r="S6" s="2">
        <v>7845</v>
      </c>
      <c r="T6" s="2">
        <v>2916933</v>
      </c>
      <c r="U6" s="2">
        <v>12241</v>
      </c>
      <c r="V6" s="2">
        <v>1933</v>
      </c>
      <c r="W6" s="2" t="s">
        <v>4346</v>
      </c>
      <c r="X6" s="5" t="s">
        <v>43</v>
      </c>
    </row>
    <row r="7" spans="1:24">
      <c r="A7" s="1" t="s">
        <v>4295</v>
      </c>
      <c r="B7" s="1" t="s">
        <v>6165</v>
      </c>
      <c r="C7" s="2">
        <v>293</v>
      </c>
      <c r="D7" s="2" t="s">
        <v>6</v>
      </c>
      <c r="E7" s="3">
        <v>3.16202671939114</v>
      </c>
      <c r="F7" s="3">
        <v>39.857191862558601</v>
      </c>
      <c r="G7" s="4">
        <v>0</v>
      </c>
      <c r="H7" s="4" t="s">
        <v>8367</v>
      </c>
      <c r="I7" s="4" t="s">
        <v>8369</v>
      </c>
      <c r="J7" s="6" t="s">
        <v>18</v>
      </c>
      <c r="K7" s="6" t="s">
        <v>6166</v>
      </c>
      <c r="L7" s="2">
        <v>4528019</v>
      </c>
      <c r="M7" s="2">
        <v>4528083</v>
      </c>
      <c r="N7" s="2" t="s">
        <v>5</v>
      </c>
      <c r="O7" s="2">
        <v>3070116</v>
      </c>
      <c r="P7" s="2">
        <v>3070378</v>
      </c>
      <c r="Q7" s="2" t="s">
        <v>9</v>
      </c>
      <c r="R7" s="2">
        <v>2166</v>
      </c>
      <c r="S7" s="2">
        <v>9993</v>
      </c>
      <c r="T7" s="2">
        <v>2944377</v>
      </c>
      <c r="U7" s="2">
        <v>4813</v>
      </c>
      <c r="V7" s="2">
        <v>3637</v>
      </c>
      <c r="W7" s="2" t="s">
        <v>4293</v>
      </c>
      <c r="X7" s="5" t="s">
        <v>6164</v>
      </c>
    </row>
    <row r="8" spans="1:24">
      <c r="A8" s="1" t="s">
        <v>4270</v>
      </c>
      <c r="B8" s="1" t="s">
        <v>3050</v>
      </c>
      <c r="C8" s="2">
        <v>244</v>
      </c>
      <c r="D8" s="2">
        <v>2</v>
      </c>
      <c r="E8" s="3">
        <v>0.90430313797721995</v>
      </c>
      <c r="F8" s="3">
        <v>8.5694529804210404</v>
      </c>
      <c r="G8" s="4">
        <v>1.9277898819407001E-128</v>
      </c>
      <c r="H8" s="4" t="s">
        <v>8367</v>
      </c>
      <c r="I8" s="4" t="s">
        <v>8369</v>
      </c>
      <c r="J8" s="6" t="s">
        <v>18</v>
      </c>
      <c r="K8" s="6" t="s">
        <v>3051</v>
      </c>
      <c r="L8" s="2">
        <v>2734201</v>
      </c>
      <c r="M8" s="2">
        <v>2734294</v>
      </c>
      <c r="N8" s="2" t="s">
        <v>9</v>
      </c>
      <c r="O8" s="2">
        <v>2737501</v>
      </c>
      <c r="P8" s="2">
        <v>2737543</v>
      </c>
      <c r="Q8" s="2" t="s">
        <v>5</v>
      </c>
      <c r="R8" s="2">
        <v>6361</v>
      </c>
      <c r="S8" s="2">
        <v>13147</v>
      </c>
      <c r="T8" s="2">
        <v>2937077</v>
      </c>
      <c r="U8" s="2">
        <v>13653</v>
      </c>
      <c r="V8" s="2">
        <v>3371</v>
      </c>
      <c r="W8" s="2" t="s">
        <v>4268</v>
      </c>
      <c r="X8" s="5" t="s">
        <v>3049</v>
      </c>
    </row>
    <row r="9" spans="1:24">
      <c r="A9" s="1" t="s">
        <v>1915</v>
      </c>
      <c r="B9" s="1" t="s">
        <v>4799</v>
      </c>
      <c r="C9" s="2">
        <v>232</v>
      </c>
      <c r="D9" s="2">
        <v>2</v>
      </c>
      <c r="E9" s="3">
        <v>11.044251918920599</v>
      </c>
      <c r="F9" s="3">
        <v>15.108011362721999</v>
      </c>
      <c r="G9" s="4">
        <v>3.1681687071472199E-171</v>
      </c>
      <c r="H9" s="4" t="s">
        <v>8369</v>
      </c>
      <c r="I9" s="5" t="s">
        <v>8361</v>
      </c>
      <c r="J9" s="6" t="s">
        <v>1916</v>
      </c>
      <c r="K9" s="6" t="s">
        <v>4800</v>
      </c>
      <c r="L9" s="2">
        <v>1159111</v>
      </c>
      <c r="M9" s="2">
        <v>1159191</v>
      </c>
      <c r="N9" s="2" t="s">
        <v>5</v>
      </c>
      <c r="O9" s="2">
        <v>657520</v>
      </c>
      <c r="P9" s="2">
        <v>657549</v>
      </c>
      <c r="Q9" s="2" t="s">
        <v>5</v>
      </c>
      <c r="R9" s="2">
        <v>2179</v>
      </c>
      <c r="S9" s="2">
        <v>20675</v>
      </c>
      <c r="T9" s="2">
        <v>2933743</v>
      </c>
      <c r="U9" s="2">
        <v>772</v>
      </c>
      <c r="V9" s="2">
        <v>2212</v>
      </c>
      <c r="W9" s="2" t="s">
        <v>1914</v>
      </c>
      <c r="X9" s="5" t="s">
        <v>6205</v>
      </c>
    </row>
    <row r="10" spans="1:24">
      <c r="A10" s="1" t="s">
        <v>1201</v>
      </c>
      <c r="B10" s="1" t="s">
        <v>4944</v>
      </c>
      <c r="C10" s="2">
        <v>208</v>
      </c>
      <c r="D10" s="2">
        <v>2</v>
      </c>
      <c r="E10" s="3">
        <v>0.36452389787809197</v>
      </c>
      <c r="F10" s="3">
        <v>2.05249441180543</v>
      </c>
      <c r="G10" s="4">
        <v>1.13889860255204E-14</v>
      </c>
      <c r="H10" s="4" t="s">
        <v>8369</v>
      </c>
      <c r="I10" s="4" t="s">
        <v>8369</v>
      </c>
      <c r="J10" s="6" t="s">
        <v>1202</v>
      </c>
      <c r="K10" s="6" t="s">
        <v>4800</v>
      </c>
      <c r="L10" s="2">
        <v>785601</v>
      </c>
      <c r="M10" s="2">
        <v>786098</v>
      </c>
      <c r="N10" s="2" t="s">
        <v>5</v>
      </c>
      <c r="O10" s="2">
        <v>657284</v>
      </c>
      <c r="P10" s="2">
        <v>657549</v>
      </c>
      <c r="Q10" s="2" t="s">
        <v>5</v>
      </c>
      <c r="R10" s="2">
        <v>6576</v>
      </c>
      <c r="S10" s="2">
        <v>44772</v>
      </c>
      <c r="T10" s="2">
        <v>2905273</v>
      </c>
      <c r="U10" s="2">
        <v>6134</v>
      </c>
      <c r="V10" s="2">
        <v>15383</v>
      </c>
      <c r="W10" s="2" t="s">
        <v>1200</v>
      </c>
      <c r="X10" s="5" t="s">
        <v>4943</v>
      </c>
    </row>
    <row r="11" spans="1:24">
      <c r="A11" s="1" t="s">
        <v>40</v>
      </c>
      <c r="B11" s="1" t="s">
        <v>3978</v>
      </c>
      <c r="C11" s="2">
        <v>188</v>
      </c>
      <c r="D11" s="2">
        <v>2</v>
      </c>
      <c r="E11" s="3">
        <v>8.9697303152408701</v>
      </c>
      <c r="F11" s="3">
        <v>40.973994837799196</v>
      </c>
      <c r="G11" s="4">
        <v>4.0766542012146499E-209</v>
      </c>
      <c r="H11" s="4" t="s">
        <v>8367</v>
      </c>
      <c r="I11" s="4" t="s">
        <v>8369</v>
      </c>
      <c r="J11" s="6" t="s">
        <v>41</v>
      </c>
      <c r="K11" s="6" t="s">
        <v>2705</v>
      </c>
      <c r="L11" s="2">
        <v>2814801</v>
      </c>
      <c r="M11" s="2">
        <v>2814852</v>
      </c>
      <c r="N11" s="2" t="s">
        <v>5</v>
      </c>
      <c r="O11" s="2">
        <v>461375</v>
      </c>
      <c r="P11" s="2">
        <v>461785</v>
      </c>
      <c r="Q11" s="2" t="s">
        <v>5</v>
      </c>
      <c r="R11" s="2">
        <v>619</v>
      </c>
      <c r="S11" s="2">
        <v>21750</v>
      </c>
      <c r="T11" s="2">
        <v>2934272</v>
      </c>
      <c r="U11" s="2">
        <v>863</v>
      </c>
      <c r="V11" s="2">
        <v>4291</v>
      </c>
      <c r="W11" s="2" t="s">
        <v>38</v>
      </c>
      <c r="X11" s="5" t="s">
        <v>3977</v>
      </c>
    </row>
    <row r="12" spans="1:24">
      <c r="A12" s="1" t="s">
        <v>4347</v>
      </c>
      <c r="B12" s="1" t="s">
        <v>4944</v>
      </c>
      <c r="C12" s="2">
        <v>173</v>
      </c>
      <c r="D12" s="2">
        <v>2</v>
      </c>
      <c r="E12" s="3">
        <v>0.20704438824805599</v>
      </c>
      <c r="F12" s="3">
        <v>2.18430892009071</v>
      </c>
      <c r="G12" s="4">
        <v>4.6912474877974497E-14</v>
      </c>
      <c r="H12" s="4" t="s">
        <v>8369</v>
      </c>
      <c r="I12" s="4" t="s">
        <v>8369</v>
      </c>
      <c r="J12" s="6" t="s">
        <v>308</v>
      </c>
      <c r="K12" s="6" t="s">
        <v>4800</v>
      </c>
      <c r="L12" s="2">
        <v>2716062</v>
      </c>
      <c r="M12" s="2">
        <v>2716382</v>
      </c>
      <c r="N12" s="2" t="s">
        <v>9</v>
      </c>
      <c r="O12" s="2">
        <v>657046</v>
      </c>
      <c r="P12" s="2">
        <v>657395</v>
      </c>
      <c r="Q12" s="2" t="s">
        <v>5</v>
      </c>
      <c r="R12" s="2">
        <v>37352</v>
      </c>
      <c r="S12" s="2">
        <v>6177</v>
      </c>
      <c r="T12" s="2">
        <v>2913127</v>
      </c>
      <c r="U12" s="2">
        <v>20454</v>
      </c>
      <c r="V12" s="2">
        <v>6750</v>
      </c>
      <c r="W12" s="2" t="s">
        <v>4346</v>
      </c>
      <c r="X12" s="5" t="s">
        <v>4943</v>
      </c>
    </row>
    <row r="13" spans="1:24">
      <c r="A13" s="1" t="s">
        <v>5998</v>
      </c>
      <c r="B13" s="1" t="s">
        <v>4347</v>
      </c>
      <c r="C13" s="2">
        <v>171</v>
      </c>
      <c r="D13" s="2">
        <v>2</v>
      </c>
      <c r="E13" s="3">
        <v>1.11235285242294</v>
      </c>
      <c r="F13" s="3">
        <v>6.8719577874313398</v>
      </c>
      <c r="G13" s="4">
        <v>1.9946264800256E-73</v>
      </c>
      <c r="H13" s="5" t="s">
        <v>8365</v>
      </c>
      <c r="I13" s="4" t="s">
        <v>8369</v>
      </c>
      <c r="J13" s="6" t="s">
        <v>5998</v>
      </c>
      <c r="K13" s="6" t="s">
        <v>308</v>
      </c>
      <c r="L13" s="2">
        <v>1417422</v>
      </c>
      <c r="M13" s="2">
        <v>1417446</v>
      </c>
      <c r="N13" s="2" t="s">
        <v>5</v>
      </c>
      <c r="O13" s="2">
        <v>2716014</v>
      </c>
      <c r="P13" s="2">
        <v>2716488</v>
      </c>
      <c r="Q13" s="2" t="s">
        <v>9</v>
      </c>
      <c r="R13" s="2">
        <v>1597</v>
      </c>
      <c r="S13" s="2">
        <v>45338</v>
      </c>
      <c r="T13" s="2">
        <v>2909723</v>
      </c>
      <c r="U13" s="2">
        <v>1128</v>
      </c>
      <c r="V13" s="2">
        <v>24184</v>
      </c>
      <c r="W13" s="2" t="s">
        <v>5997</v>
      </c>
      <c r="X13" s="5" t="s">
        <v>4346</v>
      </c>
    </row>
    <row r="14" spans="1:24">
      <c r="A14" s="1" t="s">
        <v>2315</v>
      </c>
      <c r="B14" s="1" t="s">
        <v>1131</v>
      </c>
      <c r="C14" s="2">
        <v>133</v>
      </c>
      <c r="D14" s="2">
        <v>2</v>
      </c>
      <c r="E14" s="3">
        <v>379.774931593166</v>
      </c>
      <c r="F14" s="3">
        <v>578.19478572069704</v>
      </c>
      <c r="G14" s="4">
        <v>6.0581472014194398E-294</v>
      </c>
      <c r="H14" s="4" t="s">
        <v>8369</v>
      </c>
      <c r="I14" s="4" t="s">
        <v>8367</v>
      </c>
      <c r="J14" s="6" t="s">
        <v>2316</v>
      </c>
      <c r="K14" s="6" t="s">
        <v>1133</v>
      </c>
      <c r="L14" s="2">
        <v>1908501</v>
      </c>
      <c r="M14" s="2">
        <v>1908541</v>
      </c>
      <c r="N14" s="2" t="s">
        <v>9</v>
      </c>
      <c r="O14" s="2">
        <v>2167164</v>
      </c>
      <c r="P14" s="2">
        <v>2167201</v>
      </c>
      <c r="Q14" s="2" t="s">
        <v>5</v>
      </c>
      <c r="R14" s="2">
        <v>321</v>
      </c>
      <c r="S14" s="2">
        <v>2117</v>
      </c>
      <c r="T14" s="2">
        <v>2954258</v>
      </c>
      <c r="U14" s="2">
        <v>161</v>
      </c>
      <c r="V14" s="2">
        <v>408</v>
      </c>
      <c r="W14" s="2" t="s">
        <v>2314</v>
      </c>
      <c r="X14" s="5" t="s">
        <v>1129</v>
      </c>
    </row>
    <row r="15" spans="1:24">
      <c r="A15" s="1" t="s">
        <v>2625</v>
      </c>
      <c r="B15" s="1" t="s">
        <v>2632</v>
      </c>
      <c r="C15" s="2">
        <v>125</v>
      </c>
      <c r="D15" s="2">
        <v>2</v>
      </c>
      <c r="E15" s="3">
        <v>2.2783447692449199</v>
      </c>
      <c r="F15" s="3">
        <v>34.207485702211301</v>
      </c>
      <c r="G15" s="4">
        <v>1.0626093219067099E-132</v>
      </c>
      <c r="H15" s="4" t="s">
        <v>8367</v>
      </c>
      <c r="I15" s="4" t="s">
        <v>8369</v>
      </c>
      <c r="J15" s="6" t="s">
        <v>2627</v>
      </c>
      <c r="K15" s="6" t="s">
        <v>2633</v>
      </c>
      <c r="L15" s="2">
        <v>1409128</v>
      </c>
      <c r="M15" s="2">
        <v>1409210</v>
      </c>
      <c r="N15" s="2" t="s">
        <v>5</v>
      </c>
      <c r="O15" s="2">
        <v>641219</v>
      </c>
      <c r="P15" s="2">
        <v>641379</v>
      </c>
      <c r="Q15" s="2" t="s">
        <v>5</v>
      </c>
      <c r="R15" s="2">
        <v>9163</v>
      </c>
      <c r="S15" s="2">
        <v>1175</v>
      </c>
      <c r="T15" s="2">
        <v>2946366</v>
      </c>
      <c r="U15" s="2">
        <v>32683</v>
      </c>
      <c r="V15" s="2">
        <v>194</v>
      </c>
      <c r="W15" s="2" t="s">
        <v>2623</v>
      </c>
      <c r="X15" s="5" t="s">
        <v>2631</v>
      </c>
    </row>
    <row r="16" spans="1:24">
      <c r="A16" s="1" t="s">
        <v>5990</v>
      </c>
      <c r="B16" s="1" t="s">
        <v>4799</v>
      </c>
      <c r="C16" s="2">
        <v>120</v>
      </c>
      <c r="D16" s="2">
        <v>2</v>
      </c>
      <c r="E16" s="3">
        <v>8.8864645254361605</v>
      </c>
      <c r="F16" s="3">
        <v>8.8864645254361605</v>
      </c>
      <c r="G16" s="4">
        <v>8.6871030945740105E-63</v>
      </c>
      <c r="H16" s="4" t="s">
        <v>8369</v>
      </c>
      <c r="I16" s="5" t="s">
        <v>8361</v>
      </c>
      <c r="J16" s="6" t="s">
        <v>5991</v>
      </c>
      <c r="K16" s="6" t="s">
        <v>4800</v>
      </c>
      <c r="L16" s="2">
        <v>3937044</v>
      </c>
      <c r="M16" s="2">
        <v>3937072</v>
      </c>
      <c r="N16" s="2" t="s">
        <v>5</v>
      </c>
      <c r="O16" s="2">
        <v>657518</v>
      </c>
      <c r="P16" s="2">
        <v>657549</v>
      </c>
      <c r="Q16" s="2" t="s">
        <v>5</v>
      </c>
      <c r="R16" s="2">
        <v>1906</v>
      </c>
      <c r="S16" s="2">
        <v>20787</v>
      </c>
      <c r="T16" s="2">
        <v>2934016</v>
      </c>
      <c r="U16" s="2">
        <v>219</v>
      </c>
      <c r="V16" s="2">
        <v>2212</v>
      </c>
      <c r="W16" s="2" t="s">
        <v>5989</v>
      </c>
      <c r="X16" s="5" t="s">
        <v>6205</v>
      </c>
    </row>
    <row r="17" spans="1:24">
      <c r="A17" s="1" t="s">
        <v>5027</v>
      </c>
      <c r="B17" s="1" t="s">
        <v>4799</v>
      </c>
      <c r="C17" s="2">
        <v>117</v>
      </c>
      <c r="D17" s="2">
        <v>1</v>
      </c>
      <c r="E17" s="3">
        <v>0.163955342532215</v>
      </c>
      <c r="F17" s="3">
        <v>2.7083185430425898</v>
      </c>
      <c r="G17" s="4">
        <v>9.4070568274055004E-15</v>
      </c>
      <c r="H17" s="4" t="s">
        <v>8369</v>
      </c>
      <c r="I17" s="5" t="s">
        <v>8361</v>
      </c>
      <c r="J17" s="6" t="s">
        <v>4792</v>
      </c>
      <c r="K17" s="6" t="s">
        <v>4800</v>
      </c>
      <c r="L17" s="2">
        <v>3720007</v>
      </c>
      <c r="M17" s="2">
        <v>3720099</v>
      </c>
      <c r="N17" s="2" t="s">
        <v>5</v>
      </c>
      <c r="O17" s="2">
        <v>657502</v>
      </c>
      <c r="P17" s="2">
        <v>657549</v>
      </c>
      <c r="Q17" s="2" t="s">
        <v>5</v>
      </c>
      <c r="R17" s="2">
        <v>6088</v>
      </c>
      <c r="S17" s="2">
        <v>20790</v>
      </c>
      <c r="T17" s="2">
        <v>2929834</v>
      </c>
      <c r="U17" s="2">
        <v>24022</v>
      </c>
      <c r="V17" s="2">
        <v>2212</v>
      </c>
      <c r="W17" s="2" t="s">
        <v>5026</v>
      </c>
      <c r="X17" s="5" t="s">
        <v>6205</v>
      </c>
    </row>
    <row r="18" spans="1:24">
      <c r="A18" s="1" t="s">
        <v>4944</v>
      </c>
      <c r="B18" s="1" t="s">
        <v>2846</v>
      </c>
      <c r="C18" s="2">
        <v>100</v>
      </c>
      <c r="D18" s="2" t="s">
        <v>6</v>
      </c>
      <c r="E18" s="3">
        <v>1.1972730369959701</v>
      </c>
      <c r="F18" s="3">
        <v>1.9014616079553299</v>
      </c>
      <c r="G18" s="4">
        <v>1.6785031679839601E-3</v>
      </c>
      <c r="H18" s="4" t="s">
        <v>8369</v>
      </c>
      <c r="I18" s="4" t="s">
        <v>8369</v>
      </c>
      <c r="J18" s="6" t="s">
        <v>4800</v>
      </c>
      <c r="K18" s="6" t="s">
        <v>2847</v>
      </c>
      <c r="L18" s="2">
        <v>657412</v>
      </c>
      <c r="M18" s="2">
        <v>657520</v>
      </c>
      <c r="N18" s="2" t="s">
        <v>5</v>
      </c>
      <c r="O18" s="2">
        <v>878602</v>
      </c>
      <c r="P18" s="2">
        <v>878665</v>
      </c>
      <c r="Q18" s="2" t="s">
        <v>5</v>
      </c>
      <c r="R18" s="2">
        <v>23144</v>
      </c>
      <c r="S18" s="2">
        <v>6651</v>
      </c>
      <c r="T18" s="2">
        <v>2926934</v>
      </c>
      <c r="U18" s="2">
        <v>8651</v>
      </c>
      <c r="V18" s="2">
        <v>1043</v>
      </c>
      <c r="W18" s="2" t="s">
        <v>4943</v>
      </c>
      <c r="X18" s="5" t="s">
        <v>2845</v>
      </c>
    </row>
    <row r="19" spans="1:24">
      <c r="A19" s="1" t="s">
        <v>3738</v>
      </c>
      <c r="B19" s="1" t="s">
        <v>45</v>
      </c>
      <c r="C19" s="2">
        <v>98</v>
      </c>
      <c r="D19" s="2">
        <v>2</v>
      </c>
      <c r="E19" s="3">
        <v>2.2863940335625599</v>
      </c>
      <c r="F19" s="3">
        <v>5.3201290764685503</v>
      </c>
      <c r="G19" s="4">
        <v>1.05760204171272E-32</v>
      </c>
      <c r="H19" s="4" t="s">
        <v>8369</v>
      </c>
      <c r="I19" s="4" t="s">
        <v>8367</v>
      </c>
      <c r="J19" s="6" t="s">
        <v>3739</v>
      </c>
      <c r="K19" s="6" t="s">
        <v>47</v>
      </c>
      <c r="L19" s="2">
        <v>951312</v>
      </c>
      <c r="M19" s="2">
        <v>951477</v>
      </c>
      <c r="N19" s="2" t="s">
        <v>9</v>
      </c>
      <c r="O19" s="2">
        <v>1405657</v>
      </c>
      <c r="P19" s="2">
        <v>1405702</v>
      </c>
      <c r="Q19" s="2" t="s">
        <v>9</v>
      </c>
      <c r="R19" s="2">
        <v>6702</v>
      </c>
      <c r="S19" s="2">
        <v>8086</v>
      </c>
      <c r="T19" s="2">
        <v>2941943</v>
      </c>
      <c r="U19" s="2">
        <v>3677</v>
      </c>
      <c r="V19" s="2">
        <v>1933</v>
      </c>
      <c r="W19" s="2" t="s">
        <v>3737</v>
      </c>
      <c r="X19" s="5" t="s">
        <v>43</v>
      </c>
    </row>
    <row r="20" spans="1:24">
      <c r="A20" s="1" t="s">
        <v>3050</v>
      </c>
      <c r="B20" s="1" t="s">
        <v>6267</v>
      </c>
      <c r="C20" s="2">
        <v>95</v>
      </c>
      <c r="D20" s="2">
        <v>2</v>
      </c>
      <c r="E20" s="3">
        <v>9.45031275625456E-2</v>
      </c>
      <c r="F20" s="3">
        <v>8.7232825701073899</v>
      </c>
      <c r="G20" s="4">
        <v>8.8836614071941107E-49</v>
      </c>
      <c r="H20" s="4" t="s">
        <v>8369</v>
      </c>
      <c r="I20" s="5" t="s">
        <v>8364</v>
      </c>
      <c r="J20" s="6" t="s">
        <v>3051</v>
      </c>
      <c r="K20" s="6" t="s">
        <v>4792</v>
      </c>
      <c r="L20" s="2">
        <v>2737402</v>
      </c>
      <c r="M20" s="2">
        <v>2737498</v>
      </c>
      <c r="N20" s="2" t="s">
        <v>5</v>
      </c>
      <c r="O20" s="2">
        <v>3720006</v>
      </c>
      <c r="P20" s="2">
        <v>3720093</v>
      </c>
      <c r="Q20" s="2" t="s">
        <v>5</v>
      </c>
      <c r="R20" s="2">
        <v>8472</v>
      </c>
      <c r="S20" s="2">
        <v>3785</v>
      </c>
      <c r="T20" s="2">
        <v>2944477</v>
      </c>
      <c r="U20" s="2">
        <v>7015</v>
      </c>
      <c r="V20" s="2">
        <v>24022</v>
      </c>
      <c r="W20" s="2" t="s">
        <v>3049</v>
      </c>
      <c r="X20" s="5" t="s">
        <v>6266</v>
      </c>
    </row>
    <row r="21" spans="1:24">
      <c r="A21" s="1" t="s">
        <v>4274</v>
      </c>
      <c r="B21" s="1" t="s">
        <v>4270</v>
      </c>
      <c r="C21" s="2">
        <v>94</v>
      </c>
      <c r="D21" s="2">
        <v>2</v>
      </c>
      <c r="E21" s="3">
        <v>0.46396841012734502</v>
      </c>
      <c r="F21" s="3">
        <v>28.285177520581701</v>
      </c>
      <c r="G21" s="4">
        <v>2.3777470989256101E-92</v>
      </c>
      <c r="H21" s="5" t="s">
        <v>8364</v>
      </c>
      <c r="I21" s="4" t="s">
        <v>8367</v>
      </c>
      <c r="J21" s="6" t="s">
        <v>1650</v>
      </c>
      <c r="K21" s="6" t="s">
        <v>18</v>
      </c>
      <c r="L21" s="2">
        <v>1757382</v>
      </c>
      <c r="M21" s="2">
        <v>1757396</v>
      </c>
      <c r="N21" s="2" t="s">
        <v>5</v>
      </c>
      <c r="O21" s="2">
        <v>2734123</v>
      </c>
      <c r="P21" s="2">
        <v>2734186</v>
      </c>
      <c r="Q21" s="2" t="s">
        <v>9</v>
      </c>
      <c r="R21" s="2">
        <v>1899</v>
      </c>
      <c r="S21" s="2">
        <v>5162</v>
      </c>
      <c r="T21" s="2">
        <v>2949674</v>
      </c>
      <c r="U21" s="2">
        <v>3051</v>
      </c>
      <c r="V21" s="2">
        <v>11493</v>
      </c>
      <c r="W21" s="2" t="s">
        <v>4273</v>
      </c>
      <c r="X21" s="5" t="s">
        <v>4268</v>
      </c>
    </row>
    <row r="22" spans="1:24">
      <c r="A22" s="1" t="s">
        <v>6204</v>
      </c>
      <c r="B22" s="1" t="s">
        <v>5780</v>
      </c>
      <c r="C22" s="2">
        <v>90</v>
      </c>
      <c r="D22" s="2">
        <v>2</v>
      </c>
      <c r="E22" s="3">
        <v>1.4374184031616499</v>
      </c>
      <c r="F22" s="3">
        <v>12.540026526265001</v>
      </c>
      <c r="G22" s="4">
        <v>1.0448141643924801E-58</v>
      </c>
      <c r="H22" s="5" t="s">
        <v>8361</v>
      </c>
      <c r="I22" s="5" t="s">
        <v>8365</v>
      </c>
      <c r="J22" s="6" t="s">
        <v>5153</v>
      </c>
      <c r="K22" s="6" t="s">
        <v>5780</v>
      </c>
      <c r="L22" s="2">
        <v>1641272</v>
      </c>
      <c r="M22" s="2">
        <v>1641300</v>
      </c>
      <c r="N22" s="2" t="s">
        <v>9</v>
      </c>
      <c r="O22" s="2">
        <v>2259535</v>
      </c>
      <c r="P22" s="2">
        <v>2259573</v>
      </c>
      <c r="Q22" s="2" t="s">
        <v>9</v>
      </c>
      <c r="R22" s="2">
        <v>3043</v>
      </c>
      <c r="S22" s="2">
        <v>6950</v>
      </c>
      <c r="T22" s="2">
        <v>2946746</v>
      </c>
      <c r="U22" s="2">
        <v>6405</v>
      </c>
      <c r="V22" s="2">
        <v>463</v>
      </c>
      <c r="W22" s="2" t="s">
        <v>6203</v>
      </c>
      <c r="X22" s="5" t="s">
        <v>5779</v>
      </c>
    </row>
    <row r="23" spans="1:24">
      <c r="A23" s="1" t="s">
        <v>4944</v>
      </c>
      <c r="B23" s="1" t="s">
        <v>6240</v>
      </c>
      <c r="C23" s="2">
        <v>88</v>
      </c>
      <c r="D23" s="2">
        <v>2</v>
      </c>
      <c r="E23" s="3">
        <v>20.285986130561302</v>
      </c>
      <c r="F23" s="3">
        <v>32.217399552869402</v>
      </c>
      <c r="G23" s="4">
        <v>6.4303511960776997E-88</v>
      </c>
      <c r="H23" s="4" t="s">
        <v>8369</v>
      </c>
      <c r="I23" s="5" t="s">
        <v>8361</v>
      </c>
      <c r="J23" s="6" t="s">
        <v>4800</v>
      </c>
      <c r="K23" s="6" t="s">
        <v>4053</v>
      </c>
      <c r="L23" s="2">
        <v>657440</v>
      </c>
      <c r="M23" s="2">
        <v>657506</v>
      </c>
      <c r="N23" s="2" t="s">
        <v>5</v>
      </c>
      <c r="O23" s="2">
        <v>4449067</v>
      </c>
      <c r="P23" s="2">
        <v>4449098</v>
      </c>
      <c r="Q23" s="2" t="s">
        <v>9</v>
      </c>
      <c r="R23" s="2">
        <v>23156</v>
      </c>
      <c r="S23" s="2">
        <v>346</v>
      </c>
      <c r="T23" s="2">
        <v>2933239</v>
      </c>
      <c r="U23" s="2">
        <v>8651</v>
      </c>
      <c r="V23" s="2">
        <v>45</v>
      </c>
      <c r="W23" s="2" t="s">
        <v>4943</v>
      </c>
      <c r="X23" s="5" t="s">
        <v>6239</v>
      </c>
    </row>
    <row r="24" spans="1:24">
      <c r="A24" s="1" t="s">
        <v>5998</v>
      </c>
      <c r="B24" s="1" t="s">
        <v>6000</v>
      </c>
      <c r="C24" s="2">
        <v>86</v>
      </c>
      <c r="D24" s="2">
        <v>2</v>
      </c>
      <c r="E24" s="3">
        <v>5.8116712809545801</v>
      </c>
      <c r="F24" s="3">
        <v>28.733612132450801</v>
      </c>
      <c r="G24" s="4">
        <v>9.5224223749101304E-85</v>
      </c>
      <c r="H24" s="5" t="s">
        <v>8365</v>
      </c>
      <c r="I24" s="5" t="s">
        <v>8365</v>
      </c>
      <c r="J24" s="6" t="s">
        <v>5998</v>
      </c>
      <c r="K24" s="6" t="s">
        <v>6000</v>
      </c>
      <c r="L24" s="2">
        <v>1417420</v>
      </c>
      <c r="M24" s="2">
        <v>1417438</v>
      </c>
      <c r="N24" s="2" t="s">
        <v>5</v>
      </c>
      <c r="O24" s="2">
        <v>1735793</v>
      </c>
      <c r="P24" s="2">
        <v>1736115</v>
      </c>
      <c r="Q24" s="2" t="s">
        <v>5</v>
      </c>
      <c r="R24" s="2">
        <v>1682</v>
      </c>
      <c r="S24" s="2">
        <v>5249</v>
      </c>
      <c r="T24" s="2">
        <v>2949812</v>
      </c>
      <c r="U24" s="2">
        <v>1128</v>
      </c>
      <c r="V24" s="2">
        <v>2268</v>
      </c>
      <c r="W24" s="2" t="s">
        <v>5997</v>
      </c>
      <c r="X24" s="5" t="s">
        <v>5999</v>
      </c>
    </row>
    <row r="25" spans="1:24">
      <c r="A25" s="1" t="s">
        <v>45</v>
      </c>
      <c r="B25" s="1" t="s">
        <v>3738</v>
      </c>
      <c r="C25" s="2">
        <v>80</v>
      </c>
      <c r="D25" s="2">
        <v>1</v>
      </c>
      <c r="E25" s="3">
        <v>2.1117369643397099</v>
      </c>
      <c r="F25" s="3">
        <v>3.79218774919801</v>
      </c>
      <c r="G25" s="4">
        <v>6.07042452288037E-17</v>
      </c>
      <c r="H25" s="4" t="s">
        <v>8367</v>
      </c>
      <c r="I25" s="4" t="s">
        <v>8369</v>
      </c>
      <c r="J25" s="6" t="s">
        <v>47</v>
      </c>
      <c r="K25" s="6" t="s">
        <v>3739</v>
      </c>
      <c r="L25" s="2">
        <v>1405698</v>
      </c>
      <c r="M25" s="2">
        <v>1405734</v>
      </c>
      <c r="N25" s="2" t="s">
        <v>9</v>
      </c>
      <c r="O25" s="2">
        <v>951203</v>
      </c>
      <c r="P25" s="2">
        <v>951397</v>
      </c>
      <c r="Q25" s="2" t="s">
        <v>9</v>
      </c>
      <c r="R25" s="2">
        <v>5957</v>
      </c>
      <c r="S25" s="2">
        <v>10413</v>
      </c>
      <c r="T25" s="2">
        <v>2940379</v>
      </c>
      <c r="U25" s="2">
        <v>1933</v>
      </c>
      <c r="V25" s="2">
        <v>3230</v>
      </c>
      <c r="W25" s="2" t="s">
        <v>43</v>
      </c>
      <c r="X25" s="5" t="s">
        <v>3737</v>
      </c>
    </row>
    <row r="26" spans="1:24">
      <c r="A26" s="1" t="s">
        <v>5998</v>
      </c>
      <c r="B26" s="1" t="s">
        <v>3738</v>
      </c>
      <c r="C26" s="2">
        <v>77</v>
      </c>
      <c r="D26" s="2">
        <v>2</v>
      </c>
      <c r="E26" s="3">
        <v>2.31749579108696</v>
      </c>
      <c r="F26" s="3">
        <v>9.3183655168979698</v>
      </c>
      <c r="G26" s="4">
        <v>1.3413210771075601E-40</v>
      </c>
      <c r="H26" s="5" t="s">
        <v>8365</v>
      </c>
      <c r="I26" s="4" t="s">
        <v>8369</v>
      </c>
      <c r="J26" s="6" t="s">
        <v>5998</v>
      </c>
      <c r="K26" s="6" t="s">
        <v>3739</v>
      </c>
      <c r="L26" s="2">
        <v>1417422</v>
      </c>
      <c r="M26" s="2">
        <v>1417446</v>
      </c>
      <c r="N26" s="2" t="s">
        <v>5</v>
      </c>
      <c r="O26" s="2">
        <v>951204</v>
      </c>
      <c r="P26" s="2">
        <v>951494</v>
      </c>
      <c r="Q26" s="2" t="s">
        <v>9</v>
      </c>
      <c r="R26" s="2">
        <v>1691</v>
      </c>
      <c r="S26" s="2">
        <v>14370</v>
      </c>
      <c r="T26" s="2">
        <v>2940691</v>
      </c>
      <c r="U26" s="2">
        <v>1128</v>
      </c>
      <c r="V26" s="2">
        <v>4996</v>
      </c>
      <c r="W26" s="2" t="s">
        <v>5997</v>
      </c>
      <c r="X26" s="5" t="s">
        <v>3737</v>
      </c>
    </row>
    <row r="27" spans="1:24">
      <c r="A27" s="1" t="s">
        <v>6140</v>
      </c>
      <c r="B27" s="1" t="s">
        <v>35</v>
      </c>
      <c r="C27" s="2">
        <v>75</v>
      </c>
      <c r="D27" s="2">
        <v>1</v>
      </c>
      <c r="E27" s="3">
        <v>1.2541820769818299</v>
      </c>
      <c r="F27" s="3">
        <v>21.3897925430805</v>
      </c>
      <c r="G27" s="4">
        <v>6.1612857381402794E-64</v>
      </c>
      <c r="H27" s="5" t="s">
        <v>8361</v>
      </c>
      <c r="I27" s="4" t="s">
        <v>8367</v>
      </c>
      <c r="J27" s="6" t="s">
        <v>3221</v>
      </c>
      <c r="K27" s="6" t="s">
        <v>36</v>
      </c>
      <c r="L27" s="2">
        <v>1295369</v>
      </c>
      <c r="M27" s="2">
        <v>1295452</v>
      </c>
      <c r="N27" s="2" t="s">
        <v>9</v>
      </c>
      <c r="O27" s="2">
        <v>3986478</v>
      </c>
      <c r="P27" s="2">
        <v>3986638</v>
      </c>
      <c r="Q27" s="2" t="s">
        <v>5</v>
      </c>
      <c r="R27" s="2">
        <v>11247</v>
      </c>
      <c r="S27" s="2">
        <v>918</v>
      </c>
      <c r="T27" s="2">
        <v>2944589</v>
      </c>
      <c r="U27" s="2">
        <v>8813</v>
      </c>
      <c r="V27" s="2">
        <v>1194</v>
      </c>
      <c r="W27" s="2" t="s">
        <v>6139</v>
      </c>
      <c r="X27" s="5" t="s">
        <v>33</v>
      </c>
    </row>
    <row r="28" spans="1:24">
      <c r="A28" s="1" t="s">
        <v>6122</v>
      </c>
      <c r="B28" s="1" t="s">
        <v>5780</v>
      </c>
      <c r="C28" s="2">
        <v>70</v>
      </c>
      <c r="D28" s="2">
        <v>2</v>
      </c>
      <c r="E28" s="3">
        <v>1.84432547303785</v>
      </c>
      <c r="F28" s="3">
        <v>3.5791081164421299</v>
      </c>
      <c r="G28" s="4">
        <v>2.62000042048754E-13</v>
      </c>
      <c r="H28" s="4" t="s">
        <v>8369</v>
      </c>
      <c r="I28" s="5" t="s">
        <v>8365</v>
      </c>
      <c r="J28" s="6" t="s">
        <v>6123</v>
      </c>
      <c r="K28" s="6" t="s">
        <v>5780</v>
      </c>
      <c r="L28" s="2">
        <v>2261359</v>
      </c>
      <c r="M28" s="2">
        <v>2261792</v>
      </c>
      <c r="N28" s="2" t="s">
        <v>9</v>
      </c>
      <c r="O28" s="2">
        <v>2259536</v>
      </c>
      <c r="P28" s="2">
        <v>2259600</v>
      </c>
      <c r="Q28" s="2" t="s">
        <v>9</v>
      </c>
      <c r="R28" s="2">
        <v>8254</v>
      </c>
      <c r="S28" s="2">
        <v>6970</v>
      </c>
      <c r="T28" s="2">
        <v>2941535</v>
      </c>
      <c r="U28" s="2">
        <v>3785</v>
      </c>
      <c r="V28" s="2">
        <v>463</v>
      </c>
      <c r="W28" s="2" t="s">
        <v>6121</v>
      </c>
      <c r="X28" s="5" t="s">
        <v>5779</v>
      </c>
    </row>
    <row r="29" spans="1:24">
      <c r="A29" s="1" t="s">
        <v>4295</v>
      </c>
      <c r="B29" s="1" t="s">
        <v>4944</v>
      </c>
      <c r="C29" s="2">
        <v>69</v>
      </c>
      <c r="D29" s="2">
        <v>2</v>
      </c>
      <c r="E29" s="3">
        <v>0.20046013079656799</v>
      </c>
      <c r="F29" s="3">
        <v>3.5542891423613598</v>
      </c>
      <c r="G29" s="4">
        <v>1.36467917508647E-12</v>
      </c>
      <c r="H29" s="4" t="s">
        <v>8367</v>
      </c>
      <c r="I29" s="4" t="s">
        <v>8369</v>
      </c>
      <c r="J29" s="6" t="s">
        <v>18</v>
      </c>
      <c r="K29" s="6" t="s">
        <v>4800</v>
      </c>
      <c r="L29" s="2">
        <v>4528020</v>
      </c>
      <c r="M29" s="2">
        <v>4528079</v>
      </c>
      <c r="N29" s="2" t="s">
        <v>5</v>
      </c>
      <c r="O29" s="2">
        <v>657309</v>
      </c>
      <c r="P29" s="2">
        <v>657499</v>
      </c>
      <c r="Q29" s="2" t="s">
        <v>5</v>
      </c>
      <c r="R29" s="2">
        <v>2390</v>
      </c>
      <c r="S29" s="2">
        <v>23804</v>
      </c>
      <c r="T29" s="2">
        <v>2930566</v>
      </c>
      <c r="U29" s="2">
        <v>4813</v>
      </c>
      <c r="V29" s="2">
        <v>11876</v>
      </c>
      <c r="W29" s="2" t="s">
        <v>4293</v>
      </c>
      <c r="X29" s="5" t="s">
        <v>4943</v>
      </c>
    </row>
    <row r="30" spans="1:24">
      <c r="A30" s="1" t="s">
        <v>5998</v>
      </c>
      <c r="B30" s="1" t="s">
        <v>6317</v>
      </c>
      <c r="C30" s="2">
        <v>65</v>
      </c>
      <c r="D30" s="2">
        <v>2</v>
      </c>
      <c r="E30" s="3">
        <v>119.629368624843</v>
      </c>
      <c r="F30" s="3">
        <v>325.94040947800403</v>
      </c>
      <c r="G30" s="4">
        <v>1.1814660820559399E-128</v>
      </c>
      <c r="H30" s="5" t="s">
        <v>8365</v>
      </c>
      <c r="I30" s="5" t="s">
        <v>8365</v>
      </c>
      <c r="J30" s="6" t="s">
        <v>5998</v>
      </c>
      <c r="K30" s="6" t="s">
        <v>6317</v>
      </c>
      <c r="L30" s="2">
        <v>1417422</v>
      </c>
      <c r="M30" s="2">
        <v>1417444</v>
      </c>
      <c r="N30" s="2" t="s">
        <v>5</v>
      </c>
      <c r="O30" s="2">
        <v>3777103</v>
      </c>
      <c r="P30" s="2">
        <v>3777160</v>
      </c>
      <c r="Q30" s="2" t="s">
        <v>5</v>
      </c>
      <c r="R30" s="2">
        <v>1703</v>
      </c>
      <c r="S30" s="2">
        <v>346</v>
      </c>
      <c r="T30" s="2">
        <v>2954715</v>
      </c>
      <c r="U30" s="2">
        <v>1128</v>
      </c>
      <c r="V30" s="2">
        <v>63</v>
      </c>
      <c r="W30" s="2" t="s">
        <v>5997</v>
      </c>
      <c r="X30" s="5" t="s">
        <v>6316</v>
      </c>
    </row>
    <row r="31" spans="1:24">
      <c r="A31" s="1" t="s">
        <v>3597</v>
      </c>
      <c r="B31" s="1" t="s">
        <v>6233</v>
      </c>
      <c r="C31" s="2">
        <v>64</v>
      </c>
      <c r="D31" s="2">
        <v>2</v>
      </c>
      <c r="E31" s="3">
        <v>1.0357970312915501</v>
      </c>
      <c r="F31" s="3">
        <v>3.6193612535213999</v>
      </c>
      <c r="G31" s="4">
        <v>8.1719351150182201E-12</v>
      </c>
      <c r="H31" s="5" t="s">
        <v>8365</v>
      </c>
      <c r="I31" s="5" t="s">
        <v>8361</v>
      </c>
      <c r="J31" s="6" t="s">
        <v>3597</v>
      </c>
      <c r="K31" s="6" t="s">
        <v>520</v>
      </c>
      <c r="L31" s="2">
        <v>1641103</v>
      </c>
      <c r="M31" s="2">
        <v>1641181</v>
      </c>
      <c r="N31" s="2" t="s">
        <v>9</v>
      </c>
      <c r="O31" s="2">
        <v>985837</v>
      </c>
      <c r="P31" s="2">
        <v>985867</v>
      </c>
      <c r="Q31" s="2" t="s">
        <v>9</v>
      </c>
      <c r="R31" s="2">
        <v>17048</v>
      </c>
      <c r="S31" s="2">
        <v>3046</v>
      </c>
      <c r="T31" s="2">
        <v>2936671</v>
      </c>
      <c r="U31" s="2">
        <v>1112</v>
      </c>
      <c r="V31" s="2">
        <v>2546</v>
      </c>
      <c r="W31" s="2" t="s">
        <v>3596</v>
      </c>
      <c r="X31" s="5" t="s">
        <v>6232</v>
      </c>
    </row>
    <row r="32" spans="1:24">
      <c r="A32" s="1" t="s">
        <v>5399</v>
      </c>
      <c r="B32" s="1" t="s">
        <v>6190</v>
      </c>
      <c r="C32" s="2">
        <v>63</v>
      </c>
      <c r="D32" s="2">
        <v>2</v>
      </c>
      <c r="E32" s="3">
        <v>89.169998943702893</v>
      </c>
      <c r="F32" s="3">
        <v>1260.8860561491899</v>
      </c>
      <c r="G32" s="4">
        <v>1.6482547303748499E-158</v>
      </c>
      <c r="H32" s="4" t="s">
        <v>8367</v>
      </c>
      <c r="I32" s="5" t="s">
        <v>8361</v>
      </c>
      <c r="J32" s="6" t="s">
        <v>5400</v>
      </c>
      <c r="K32" s="6" t="s">
        <v>3232</v>
      </c>
      <c r="L32" s="2">
        <v>3648061</v>
      </c>
      <c r="M32" s="2">
        <v>3648103</v>
      </c>
      <c r="N32" s="2" t="s">
        <v>5</v>
      </c>
      <c r="O32" s="2">
        <v>960132</v>
      </c>
      <c r="P32" s="2">
        <v>960165</v>
      </c>
      <c r="Q32" s="2" t="s">
        <v>5</v>
      </c>
      <c r="R32" s="2">
        <v>978</v>
      </c>
      <c r="S32" s="2">
        <v>151</v>
      </c>
      <c r="T32" s="2">
        <v>2955637</v>
      </c>
      <c r="U32" s="2">
        <v>3449</v>
      </c>
      <c r="V32" s="2">
        <v>25</v>
      </c>
      <c r="W32" s="2" t="s">
        <v>5398</v>
      </c>
      <c r="X32" s="5" t="s">
        <v>6189</v>
      </c>
    </row>
    <row r="33" spans="1:24">
      <c r="A33" s="1" t="s">
        <v>1446</v>
      </c>
      <c r="B33" s="1" t="s">
        <v>4265</v>
      </c>
      <c r="C33" s="2">
        <v>62</v>
      </c>
      <c r="D33" s="2">
        <v>1</v>
      </c>
      <c r="E33" s="3">
        <v>0.24862369379570501</v>
      </c>
      <c r="F33" s="3">
        <v>2.9465874123234399</v>
      </c>
      <c r="G33" s="4">
        <v>1.57134061363899E-7</v>
      </c>
      <c r="H33" s="4" t="s">
        <v>8369</v>
      </c>
      <c r="I33" s="5" t="s">
        <v>8365</v>
      </c>
      <c r="J33" s="6" t="s">
        <v>1447</v>
      </c>
      <c r="K33" s="6" t="s">
        <v>4265</v>
      </c>
      <c r="L33" s="2">
        <v>2003138</v>
      </c>
      <c r="M33" s="2">
        <v>2003392</v>
      </c>
      <c r="N33" s="2" t="s">
        <v>9</v>
      </c>
      <c r="O33" s="2">
        <v>2001911</v>
      </c>
      <c r="P33" s="2">
        <v>2001939</v>
      </c>
      <c r="Q33" s="2" t="s">
        <v>9</v>
      </c>
      <c r="R33" s="2">
        <v>7786</v>
      </c>
      <c r="S33" s="2">
        <v>7948</v>
      </c>
      <c r="T33" s="2">
        <v>2941033</v>
      </c>
      <c r="U33" s="2">
        <v>12461</v>
      </c>
      <c r="V33" s="2">
        <v>3283</v>
      </c>
      <c r="W33" s="2" t="s">
        <v>1445</v>
      </c>
      <c r="X33" s="5" t="s">
        <v>4264</v>
      </c>
    </row>
    <row r="34" spans="1:24">
      <c r="A34" s="1" t="s">
        <v>1649</v>
      </c>
      <c r="B34" s="1" t="s">
        <v>4270</v>
      </c>
      <c r="C34" s="2">
        <v>61</v>
      </c>
      <c r="D34" s="2">
        <v>1</v>
      </c>
      <c r="E34" s="3">
        <v>2.1858849994133501E-2</v>
      </c>
      <c r="F34" s="3">
        <v>2.5987992400044</v>
      </c>
      <c r="G34" s="4">
        <v>1.11656455804297E-5</v>
      </c>
      <c r="H34" s="4" t="s">
        <v>8369</v>
      </c>
      <c r="I34" s="4" t="s">
        <v>8367</v>
      </c>
      <c r="J34" s="6" t="s">
        <v>1650</v>
      </c>
      <c r="K34" s="6" t="s">
        <v>18</v>
      </c>
      <c r="L34" s="2">
        <v>1757401</v>
      </c>
      <c r="M34" s="2">
        <v>1757662</v>
      </c>
      <c r="N34" s="2" t="s">
        <v>5</v>
      </c>
      <c r="O34" s="2">
        <v>2734152</v>
      </c>
      <c r="P34" s="2">
        <v>2734200</v>
      </c>
      <c r="Q34" s="2" t="s">
        <v>9</v>
      </c>
      <c r="R34" s="2">
        <v>13276</v>
      </c>
      <c r="S34" s="2">
        <v>5195</v>
      </c>
      <c r="T34" s="2">
        <v>2938297</v>
      </c>
      <c r="U34" s="2">
        <v>39829</v>
      </c>
      <c r="V34" s="2">
        <v>11493</v>
      </c>
      <c r="W34" s="2" t="s">
        <v>1648</v>
      </c>
      <c r="X34" s="5" t="s">
        <v>4268</v>
      </c>
    </row>
    <row r="35" spans="1:24">
      <c r="A35" s="7" t="s">
        <v>5459</v>
      </c>
      <c r="B35" s="7" t="s">
        <v>4821</v>
      </c>
      <c r="C35" s="8">
        <v>56</v>
      </c>
      <c r="D35" s="8">
        <v>2</v>
      </c>
      <c r="E35" s="9">
        <v>520.24516502828806</v>
      </c>
      <c r="F35" s="9">
        <v>4414.0052258305304</v>
      </c>
      <c r="G35" s="10">
        <v>2.2062708160876102E-168</v>
      </c>
      <c r="H35" s="11" t="s">
        <v>8363</v>
      </c>
      <c r="I35" s="11" t="s">
        <v>8361</v>
      </c>
      <c r="J35" s="12" t="s">
        <v>2377</v>
      </c>
      <c r="K35" s="12" t="s">
        <v>2316</v>
      </c>
      <c r="L35" s="8">
        <v>2560345</v>
      </c>
      <c r="M35" s="8">
        <v>2560373</v>
      </c>
      <c r="N35" s="8" t="s">
        <v>9</v>
      </c>
      <c r="O35" s="8">
        <v>324602</v>
      </c>
      <c r="P35" s="8">
        <v>324641</v>
      </c>
      <c r="Q35" s="8" t="s">
        <v>9</v>
      </c>
      <c r="R35" s="8">
        <v>399</v>
      </c>
      <c r="S35" s="8">
        <v>94</v>
      </c>
      <c r="T35" s="8">
        <v>2956280</v>
      </c>
      <c r="U35" s="8">
        <v>460</v>
      </c>
      <c r="V35" s="8">
        <v>68</v>
      </c>
      <c r="W35" s="8" t="s">
        <v>5458</v>
      </c>
      <c r="X35" s="11" t="s">
        <v>5325</v>
      </c>
    </row>
    <row r="36" spans="1:24">
      <c r="A36" s="7" t="s">
        <v>4270</v>
      </c>
      <c r="B36" s="7" t="s">
        <v>4274</v>
      </c>
      <c r="C36" s="8">
        <v>55</v>
      </c>
      <c r="D36" s="8">
        <v>2</v>
      </c>
      <c r="E36" s="9">
        <v>3.4931633721498802E-2</v>
      </c>
      <c r="F36" s="9">
        <v>10.0679310424501</v>
      </c>
      <c r="G36" s="10">
        <v>9.5295986216232198E-30</v>
      </c>
      <c r="H36" s="10" t="s">
        <v>8367</v>
      </c>
      <c r="I36" s="11" t="s">
        <v>8364</v>
      </c>
      <c r="J36" s="12" t="s">
        <v>18</v>
      </c>
      <c r="K36" s="12" t="s">
        <v>1650</v>
      </c>
      <c r="L36" s="8">
        <v>2734193</v>
      </c>
      <c r="M36" s="8">
        <v>2734294</v>
      </c>
      <c r="N36" s="8" t="s">
        <v>9</v>
      </c>
      <c r="O36" s="8">
        <v>1757403</v>
      </c>
      <c r="P36" s="8">
        <v>1757499</v>
      </c>
      <c r="Q36" s="8" t="s">
        <v>5</v>
      </c>
      <c r="R36" s="8">
        <v>7399</v>
      </c>
      <c r="S36" s="8">
        <v>2176</v>
      </c>
      <c r="T36" s="8">
        <v>2947199</v>
      </c>
      <c r="U36" s="8">
        <v>25146</v>
      </c>
      <c r="V36" s="8">
        <v>10469</v>
      </c>
      <c r="W36" s="8" t="s">
        <v>4268</v>
      </c>
      <c r="X36" s="11" t="s">
        <v>4273</v>
      </c>
    </row>
    <row r="37" spans="1:24">
      <c r="A37" s="7" t="s">
        <v>4944</v>
      </c>
      <c r="B37" s="7" t="s">
        <v>6273</v>
      </c>
      <c r="C37" s="8">
        <v>54</v>
      </c>
      <c r="D37" s="8">
        <v>2</v>
      </c>
      <c r="E37" s="9">
        <v>0.98888983384117302</v>
      </c>
      <c r="F37" s="9">
        <v>6.2597096776309202</v>
      </c>
      <c r="G37" s="10">
        <v>5.5058063476274198E-19</v>
      </c>
      <c r="H37" s="10" t="s">
        <v>8369</v>
      </c>
      <c r="I37" s="10" t="s">
        <v>8369</v>
      </c>
      <c r="J37" s="12" t="s">
        <v>4800</v>
      </c>
      <c r="K37" s="12" t="s">
        <v>936</v>
      </c>
      <c r="L37" s="8">
        <v>657287</v>
      </c>
      <c r="M37" s="8">
        <v>657505</v>
      </c>
      <c r="N37" s="8" t="s">
        <v>5</v>
      </c>
      <c r="O37" s="8">
        <v>1764938</v>
      </c>
      <c r="P37" s="8">
        <v>1765072</v>
      </c>
      <c r="Q37" s="8" t="s">
        <v>9</v>
      </c>
      <c r="R37" s="8">
        <v>39745</v>
      </c>
      <c r="S37" s="8">
        <v>633</v>
      </c>
      <c r="T37" s="8">
        <v>2916397</v>
      </c>
      <c r="U37" s="8">
        <v>15383</v>
      </c>
      <c r="V37" s="8">
        <v>617</v>
      </c>
      <c r="W37" s="8" t="s">
        <v>4943</v>
      </c>
      <c r="X37" s="11" t="s">
        <v>6272</v>
      </c>
    </row>
    <row r="38" spans="1:24">
      <c r="A38" s="7" t="s">
        <v>58</v>
      </c>
      <c r="B38" s="7" t="s">
        <v>45</v>
      </c>
      <c r="C38" s="8">
        <v>50</v>
      </c>
      <c r="D38" s="8">
        <v>2</v>
      </c>
      <c r="E38" s="9">
        <v>26.610484756297399</v>
      </c>
      <c r="F38" s="9">
        <v>201.308631726127</v>
      </c>
      <c r="G38" s="10">
        <v>7.9809023355510298E-85</v>
      </c>
      <c r="H38" s="10" t="s">
        <v>8367</v>
      </c>
      <c r="I38" s="10" t="s">
        <v>8367</v>
      </c>
      <c r="J38" s="12" t="s">
        <v>59</v>
      </c>
      <c r="K38" s="12" t="s">
        <v>47</v>
      </c>
      <c r="L38" s="8">
        <v>4106310</v>
      </c>
      <c r="M38" s="8">
        <v>4106354</v>
      </c>
      <c r="N38" s="8" t="s">
        <v>5</v>
      </c>
      <c r="O38" s="8">
        <v>1405657</v>
      </c>
      <c r="P38" s="8">
        <v>1405696</v>
      </c>
      <c r="Q38" s="8" t="s">
        <v>9</v>
      </c>
      <c r="R38" s="8">
        <v>91</v>
      </c>
      <c r="S38" s="8">
        <v>8048</v>
      </c>
      <c r="T38" s="8">
        <v>2948640</v>
      </c>
      <c r="U38" s="8">
        <v>249</v>
      </c>
      <c r="V38" s="8">
        <v>965</v>
      </c>
      <c r="W38" s="8" t="s">
        <v>56</v>
      </c>
      <c r="X38" s="11" t="s">
        <v>43</v>
      </c>
    </row>
    <row r="39" spans="1:24">
      <c r="A39" s="7" t="s">
        <v>6113</v>
      </c>
      <c r="B39" s="7" t="s">
        <v>1054</v>
      </c>
      <c r="C39" s="8">
        <v>49</v>
      </c>
      <c r="D39" s="8">
        <v>2</v>
      </c>
      <c r="E39" s="9">
        <v>0.62570171151666398</v>
      </c>
      <c r="F39" s="9">
        <v>30.769099681849202</v>
      </c>
      <c r="G39" s="10">
        <v>3.0475666359019498E-48</v>
      </c>
      <c r="H39" s="11" t="s">
        <v>8362</v>
      </c>
      <c r="I39" s="10" t="s">
        <v>8367</v>
      </c>
      <c r="J39" s="12" t="s">
        <v>6113</v>
      </c>
      <c r="K39" s="12" t="s">
        <v>1055</v>
      </c>
      <c r="L39" s="8">
        <v>2090125</v>
      </c>
      <c r="M39" s="8">
        <v>2090198</v>
      </c>
      <c r="N39" s="8" t="s">
        <v>5</v>
      </c>
      <c r="O39" s="8">
        <v>507269</v>
      </c>
      <c r="P39" s="8">
        <v>507288</v>
      </c>
      <c r="Q39" s="8" t="s">
        <v>5</v>
      </c>
      <c r="R39" s="8">
        <v>1319</v>
      </c>
      <c r="S39" s="8">
        <v>3564</v>
      </c>
      <c r="T39" s="8">
        <v>2951897</v>
      </c>
      <c r="U39" s="8">
        <v>1836</v>
      </c>
      <c r="V39" s="8">
        <v>7267</v>
      </c>
      <c r="W39" s="8" t="s">
        <v>6112</v>
      </c>
      <c r="X39" s="11" t="s">
        <v>1052</v>
      </c>
    </row>
    <row r="40" spans="1:24">
      <c r="A40" s="7" t="s">
        <v>4799</v>
      </c>
      <c r="B40" s="7" t="s">
        <v>5001</v>
      </c>
      <c r="C40" s="8">
        <v>49</v>
      </c>
      <c r="D40" s="8">
        <v>2</v>
      </c>
      <c r="E40" s="9">
        <v>4.9279170197483104</v>
      </c>
      <c r="F40" s="9">
        <v>25.137790143741899</v>
      </c>
      <c r="G40" s="10">
        <v>3.5035795207334999E-44</v>
      </c>
      <c r="H40" s="11" t="s">
        <v>8361</v>
      </c>
      <c r="I40" s="11" t="s">
        <v>8361</v>
      </c>
      <c r="J40" s="12" t="s">
        <v>4800</v>
      </c>
      <c r="K40" s="12" t="s">
        <v>4215</v>
      </c>
      <c r="L40" s="8">
        <v>657501</v>
      </c>
      <c r="M40" s="8">
        <v>657509</v>
      </c>
      <c r="N40" s="8" t="s">
        <v>5</v>
      </c>
      <c r="O40" s="8">
        <v>4250517</v>
      </c>
      <c r="P40" s="8">
        <v>4250535</v>
      </c>
      <c r="Q40" s="8" t="s">
        <v>5</v>
      </c>
      <c r="R40" s="8">
        <v>1802</v>
      </c>
      <c r="S40" s="8">
        <v>3193</v>
      </c>
      <c r="T40" s="8">
        <v>2951785</v>
      </c>
      <c r="U40" s="8">
        <v>2212</v>
      </c>
      <c r="V40" s="8">
        <v>124</v>
      </c>
      <c r="W40" s="8" t="s">
        <v>6207</v>
      </c>
      <c r="X40" s="11" t="s">
        <v>4999</v>
      </c>
    </row>
    <row r="41" spans="1:24">
      <c r="A41" s="7" t="s">
        <v>3597</v>
      </c>
      <c r="B41" s="7" t="s">
        <v>6277</v>
      </c>
      <c r="C41" s="8">
        <v>49</v>
      </c>
      <c r="D41" s="8">
        <v>2</v>
      </c>
      <c r="E41" s="9">
        <v>7.8391406644145603</v>
      </c>
      <c r="F41" s="9">
        <v>15.4586975567167</v>
      </c>
      <c r="G41" s="10">
        <v>6.3597817959797603E-34</v>
      </c>
      <c r="H41" s="11" t="s">
        <v>8365</v>
      </c>
      <c r="I41" s="11" t="s">
        <v>8365</v>
      </c>
      <c r="J41" s="12" t="s">
        <v>3597</v>
      </c>
      <c r="K41" s="12" t="s">
        <v>6277</v>
      </c>
      <c r="L41" s="8">
        <v>1641122</v>
      </c>
      <c r="M41" s="8">
        <v>1641179</v>
      </c>
      <c r="N41" s="8" t="s">
        <v>9</v>
      </c>
      <c r="O41" s="8">
        <v>4108705</v>
      </c>
      <c r="P41" s="8">
        <v>4108724</v>
      </c>
      <c r="Q41" s="8" t="s">
        <v>5</v>
      </c>
      <c r="R41" s="8">
        <v>17063</v>
      </c>
      <c r="S41" s="8">
        <v>546</v>
      </c>
      <c r="T41" s="8">
        <v>2939171</v>
      </c>
      <c r="U41" s="8">
        <v>1112</v>
      </c>
      <c r="V41" s="8">
        <v>274</v>
      </c>
      <c r="W41" s="8" t="s">
        <v>3596</v>
      </c>
      <c r="X41" s="11" t="s">
        <v>6276</v>
      </c>
    </row>
    <row r="42" spans="1:24">
      <c r="A42" s="7" t="s">
        <v>2625</v>
      </c>
      <c r="B42" s="7" t="s">
        <v>5506</v>
      </c>
      <c r="C42" s="8">
        <v>47</v>
      </c>
      <c r="D42" s="8">
        <v>2</v>
      </c>
      <c r="E42" s="9">
        <v>3.84037184046141</v>
      </c>
      <c r="F42" s="9">
        <v>74.399088084682504</v>
      </c>
      <c r="G42" s="10">
        <v>4.8853556679146697E-62</v>
      </c>
      <c r="H42" s="10" t="s">
        <v>8367</v>
      </c>
      <c r="I42" s="10" t="s">
        <v>8369</v>
      </c>
      <c r="J42" s="12" t="s">
        <v>2627</v>
      </c>
      <c r="K42" s="12" t="s">
        <v>5507</v>
      </c>
      <c r="L42" s="8">
        <v>1409128</v>
      </c>
      <c r="M42" s="8">
        <v>1409186</v>
      </c>
      <c r="N42" s="8" t="s">
        <v>5</v>
      </c>
      <c r="O42" s="8">
        <v>3782458</v>
      </c>
      <c r="P42" s="8">
        <v>3782585</v>
      </c>
      <c r="Q42" s="8" t="s">
        <v>9</v>
      </c>
      <c r="R42" s="8">
        <v>9083</v>
      </c>
      <c r="S42" s="8">
        <v>205</v>
      </c>
      <c r="T42" s="8">
        <v>2947494</v>
      </c>
      <c r="U42" s="8">
        <v>19278</v>
      </c>
      <c r="V42" s="8">
        <v>126</v>
      </c>
      <c r="W42" s="8" t="s">
        <v>2623</v>
      </c>
      <c r="X42" s="11" t="s">
        <v>5505</v>
      </c>
    </row>
    <row r="43" spans="1:24">
      <c r="A43" s="7" t="s">
        <v>6233</v>
      </c>
      <c r="B43" s="7" t="s">
        <v>3597</v>
      </c>
      <c r="C43" s="8">
        <v>46</v>
      </c>
      <c r="D43" s="8">
        <v>2</v>
      </c>
      <c r="E43" s="9">
        <v>0.70944751821569896</v>
      </c>
      <c r="F43" s="9">
        <v>15.6066964978819</v>
      </c>
      <c r="G43" s="10">
        <v>1.0996955769931101E-31</v>
      </c>
      <c r="H43" s="11" t="s">
        <v>8361</v>
      </c>
      <c r="I43" s="11" t="s">
        <v>8365</v>
      </c>
      <c r="J43" s="12" t="s">
        <v>520</v>
      </c>
      <c r="K43" s="12" t="s">
        <v>3597</v>
      </c>
      <c r="L43" s="8">
        <v>985884</v>
      </c>
      <c r="M43" s="8">
        <v>985896</v>
      </c>
      <c r="N43" s="8" t="s">
        <v>9</v>
      </c>
      <c r="O43" s="8">
        <v>1641033</v>
      </c>
      <c r="P43" s="8">
        <v>1641082</v>
      </c>
      <c r="Q43" s="8" t="s">
        <v>9</v>
      </c>
      <c r="R43" s="8">
        <v>448</v>
      </c>
      <c r="S43" s="8">
        <v>19323</v>
      </c>
      <c r="T43" s="8">
        <v>2937012</v>
      </c>
      <c r="U43" s="8">
        <v>2546</v>
      </c>
      <c r="V43" s="8">
        <v>1173</v>
      </c>
      <c r="W43" s="8" t="s">
        <v>6234</v>
      </c>
      <c r="X43" s="11" t="s">
        <v>3596</v>
      </c>
    </row>
    <row r="44" spans="1:24">
      <c r="A44" s="7" t="s">
        <v>2647</v>
      </c>
      <c r="B44" s="7" t="s">
        <v>45</v>
      </c>
      <c r="C44" s="8">
        <v>45</v>
      </c>
      <c r="D44" s="8">
        <v>2</v>
      </c>
      <c r="E44" s="9">
        <v>0.86850626917104301</v>
      </c>
      <c r="F44" s="9">
        <v>7.7888532582332699</v>
      </c>
      <c r="G44" s="10">
        <v>3.0516654063503398E-19</v>
      </c>
      <c r="H44" s="10" t="s">
        <v>8369</v>
      </c>
      <c r="I44" s="10" t="s">
        <v>8367</v>
      </c>
      <c r="J44" s="12" t="s">
        <v>2648</v>
      </c>
      <c r="K44" s="12" t="s">
        <v>47</v>
      </c>
      <c r="L44" s="8">
        <v>1051514</v>
      </c>
      <c r="M44" s="8">
        <v>1051586</v>
      </c>
      <c r="N44" s="8" t="s">
        <v>5</v>
      </c>
      <c r="O44" s="8">
        <v>1405658</v>
      </c>
      <c r="P44" s="8">
        <v>1405698</v>
      </c>
      <c r="Q44" s="8" t="s">
        <v>9</v>
      </c>
      <c r="R44" s="8">
        <v>2114</v>
      </c>
      <c r="S44" s="8">
        <v>8053</v>
      </c>
      <c r="T44" s="8">
        <v>2946617</v>
      </c>
      <c r="U44" s="8">
        <v>4537</v>
      </c>
      <c r="V44" s="8">
        <v>965</v>
      </c>
      <c r="W44" s="8" t="s">
        <v>2646</v>
      </c>
      <c r="X44" s="11" t="s">
        <v>43</v>
      </c>
    </row>
    <row r="45" spans="1:24">
      <c r="A45" s="7" t="s">
        <v>5132</v>
      </c>
      <c r="B45" s="7" t="s">
        <v>4423</v>
      </c>
      <c r="C45" s="8">
        <v>45</v>
      </c>
      <c r="D45" s="8">
        <v>2</v>
      </c>
      <c r="E45" s="9">
        <v>6.8946385096679501</v>
      </c>
      <c r="F45" s="9">
        <v>680.21161153073194</v>
      </c>
      <c r="G45" s="10">
        <v>2.5530483327596299E-102</v>
      </c>
      <c r="H45" s="10" t="s">
        <v>8369</v>
      </c>
      <c r="I45" s="11" t="s">
        <v>8367</v>
      </c>
      <c r="J45" s="12" t="s">
        <v>936</v>
      </c>
      <c r="K45" s="12" t="s">
        <v>712</v>
      </c>
      <c r="L45" s="8">
        <v>3307829</v>
      </c>
      <c r="M45" s="8">
        <v>3307955</v>
      </c>
      <c r="N45" s="8" t="s">
        <v>9</v>
      </c>
      <c r="O45" s="8">
        <v>765117</v>
      </c>
      <c r="P45" s="8">
        <v>765150</v>
      </c>
      <c r="Q45" s="8" t="s">
        <v>5</v>
      </c>
      <c r="R45" s="8">
        <v>319</v>
      </c>
      <c r="S45" s="8">
        <v>613</v>
      </c>
      <c r="T45" s="8">
        <v>2955852</v>
      </c>
      <c r="U45" s="8">
        <v>1288</v>
      </c>
      <c r="V45" s="8">
        <v>1006</v>
      </c>
      <c r="W45" s="8" t="s">
        <v>5131</v>
      </c>
      <c r="X45" s="11" t="s">
        <v>5063</v>
      </c>
    </row>
    <row r="46" spans="1:24">
      <c r="A46" s="7" t="s">
        <v>6173</v>
      </c>
      <c r="B46" s="7" t="s">
        <v>4944</v>
      </c>
      <c r="C46" s="8">
        <v>45</v>
      </c>
      <c r="D46" s="8">
        <v>2</v>
      </c>
      <c r="E46" s="9">
        <v>1.0812417848582301</v>
      </c>
      <c r="F46" s="9">
        <v>6.8368035302646</v>
      </c>
      <c r="G46" s="10">
        <v>7.1304656913614206E-17</v>
      </c>
      <c r="H46" s="10" t="s">
        <v>8367</v>
      </c>
      <c r="I46" s="10" t="s">
        <v>8369</v>
      </c>
      <c r="J46" s="12" t="s">
        <v>6174</v>
      </c>
      <c r="K46" s="12" t="s">
        <v>4800</v>
      </c>
      <c r="L46" s="8">
        <v>3194845</v>
      </c>
      <c r="M46" s="8">
        <v>3194867</v>
      </c>
      <c r="N46" s="8" t="s">
        <v>9</v>
      </c>
      <c r="O46" s="8">
        <v>657509</v>
      </c>
      <c r="P46" s="8">
        <v>657549</v>
      </c>
      <c r="Q46" s="8" t="s">
        <v>5</v>
      </c>
      <c r="R46" s="8">
        <v>926</v>
      </c>
      <c r="S46" s="8">
        <v>20862</v>
      </c>
      <c r="T46" s="8">
        <v>2934996</v>
      </c>
      <c r="U46" s="8">
        <v>1438</v>
      </c>
      <c r="V46" s="8">
        <v>2212</v>
      </c>
      <c r="W46" s="8" t="s">
        <v>6172</v>
      </c>
      <c r="X46" s="11" t="s">
        <v>4943</v>
      </c>
    </row>
    <row r="47" spans="1:24">
      <c r="A47" s="7" t="s">
        <v>4799</v>
      </c>
      <c r="B47" s="7" t="s">
        <v>4347</v>
      </c>
      <c r="C47" s="8">
        <v>45</v>
      </c>
      <c r="D47" s="8">
        <v>1</v>
      </c>
      <c r="E47" s="9">
        <v>0.55694456832771699</v>
      </c>
      <c r="F47" s="9">
        <v>2.8410291050384</v>
      </c>
      <c r="G47" s="10">
        <v>7.2003696331182903E-4</v>
      </c>
      <c r="H47" s="11" t="s">
        <v>8361</v>
      </c>
      <c r="I47" s="10" t="s">
        <v>8369</v>
      </c>
      <c r="J47" s="12" t="s">
        <v>4800</v>
      </c>
      <c r="K47" s="12" t="s">
        <v>308</v>
      </c>
      <c r="L47" s="8">
        <v>657501</v>
      </c>
      <c r="M47" s="8">
        <v>657507</v>
      </c>
      <c r="N47" s="8" t="s">
        <v>5</v>
      </c>
      <c r="O47" s="8">
        <v>2716014</v>
      </c>
      <c r="P47" s="8">
        <v>2716096</v>
      </c>
      <c r="Q47" s="8" t="s">
        <v>9</v>
      </c>
      <c r="R47" s="8">
        <v>1806</v>
      </c>
      <c r="S47" s="8">
        <v>25691</v>
      </c>
      <c r="T47" s="8">
        <v>2929287</v>
      </c>
      <c r="U47" s="8">
        <v>2212</v>
      </c>
      <c r="V47" s="8">
        <v>4135</v>
      </c>
      <c r="W47" s="8" t="s">
        <v>6207</v>
      </c>
      <c r="X47" s="11" t="s">
        <v>4346</v>
      </c>
    </row>
    <row r="48" spans="1:24">
      <c r="A48" s="7" t="s">
        <v>6288</v>
      </c>
      <c r="B48" s="7" t="s">
        <v>3050</v>
      </c>
      <c r="C48" s="8">
        <v>44</v>
      </c>
      <c r="D48" s="8">
        <v>2</v>
      </c>
      <c r="E48" s="9">
        <v>0.54642378243037304</v>
      </c>
      <c r="F48" s="9">
        <v>5.1279692017598002</v>
      </c>
      <c r="G48" s="10">
        <v>5.72805769049603E-12</v>
      </c>
      <c r="H48" s="11" t="s">
        <v>8362</v>
      </c>
      <c r="I48" s="10" t="s">
        <v>8369</v>
      </c>
      <c r="J48" s="12" t="s">
        <v>6288</v>
      </c>
      <c r="K48" s="12" t="s">
        <v>3051</v>
      </c>
      <c r="L48" s="8">
        <v>2174524</v>
      </c>
      <c r="M48" s="8">
        <v>2174599</v>
      </c>
      <c r="N48" s="8" t="s">
        <v>9</v>
      </c>
      <c r="O48" s="8">
        <v>2737417</v>
      </c>
      <c r="P48" s="8">
        <v>2737542</v>
      </c>
      <c r="Q48" s="8" t="s">
        <v>5</v>
      </c>
      <c r="R48" s="8">
        <v>1417</v>
      </c>
      <c r="S48" s="8">
        <v>17788</v>
      </c>
      <c r="T48" s="8">
        <v>2937580</v>
      </c>
      <c r="U48" s="8">
        <v>1292</v>
      </c>
      <c r="V48" s="8">
        <v>10386</v>
      </c>
      <c r="W48" s="8" t="s">
        <v>6287</v>
      </c>
      <c r="X48" s="11" t="s">
        <v>3049</v>
      </c>
    </row>
    <row r="49" spans="1:24">
      <c r="A49" s="7" t="s">
        <v>6128</v>
      </c>
      <c r="B49" s="7" t="s">
        <v>4292</v>
      </c>
      <c r="C49" s="8">
        <v>44</v>
      </c>
      <c r="D49" s="8">
        <v>2</v>
      </c>
      <c r="E49" s="9">
        <v>11.396109632744899</v>
      </c>
      <c r="F49" s="9">
        <v>116.995543171476</v>
      </c>
      <c r="G49" s="10">
        <v>1.39533170454413E-67</v>
      </c>
      <c r="H49" s="11" t="s">
        <v>8365</v>
      </c>
      <c r="I49" s="11" t="s">
        <v>8365</v>
      </c>
      <c r="J49" s="12" t="s">
        <v>6128</v>
      </c>
      <c r="K49" s="12" t="s">
        <v>4292</v>
      </c>
      <c r="L49" s="8">
        <v>3238374</v>
      </c>
      <c r="M49" s="8">
        <v>3238437</v>
      </c>
      <c r="N49" s="8" t="s">
        <v>5</v>
      </c>
      <c r="O49" s="8">
        <v>4528108</v>
      </c>
      <c r="P49" s="8">
        <v>4528112</v>
      </c>
      <c r="Q49" s="8" t="s">
        <v>5</v>
      </c>
      <c r="R49" s="8">
        <v>643</v>
      </c>
      <c r="S49" s="8">
        <v>1728</v>
      </c>
      <c r="T49" s="8">
        <v>2954414</v>
      </c>
      <c r="U49" s="8">
        <v>235</v>
      </c>
      <c r="V49" s="8">
        <v>2908</v>
      </c>
      <c r="W49" s="8" t="s">
        <v>6127</v>
      </c>
      <c r="X49" s="11" t="s">
        <v>4291</v>
      </c>
    </row>
    <row r="50" spans="1:24">
      <c r="A50" s="7" t="s">
        <v>1472</v>
      </c>
      <c r="B50" s="7" t="s">
        <v>5780</v>
      </c>
      <c r="C50" s="8">
        <v>43</v>
      </c>
      <c r="D50" s="8">
        <v>2</v>
      </c>
      <c r="E50" s="9">
        <v>4.5520394548200498</v>
      </c>
      <c r="F50" s="9">
        <v>4.5520394548200498</v>
      </c>
      <c r="G50" s="10">
        <v>3.6818904736179398E-10</v>
      </c>
      <c r="H50" s="10" t="s">
        <v>8369</v>
      </c>
      <c r="I50" s="11" t="s">
        <v>8365</v>
      </c>
      <c r="J50" s="12" t="s">
        <v>1473</v>
      </c>
      <c r="K50" s="12" t="s">
        <v>5780</v>
      </c>
      <c r="L50" s="8">
        <v>2260603</v>
      </c>
      <c r="M50" s="8">
        <v>2260792</v>
      </c>
      <c r="N50" s="8" t="s">
        <v>9</v>
      </c>
      <c r="O50" s="8">
        <v>2259534</v>
      </c>
      <c r="P50" s="8">
        <v>2259599</v>
      </c>
      <c r="Q50" s="8" t="s">
        <v>9</v>
      </c>
      <c r="R50" s="8">
        <v>3977</v>
      </c>
      <c r="S50" s="8">
        <v>6997</v>
      </c>
      <c r="T50" s="8">
        <v>2945812</v>
      </c>
      <c r="U50" s="8">
        <v>754</v>
      </c>
      <c r="V50" s="8">
        <v>463</v>
      </c>
      <c r="W50" s="8" t="s">
        <v>1471</v>
      </c>
      <c r="X50" s="11" t="s">
        <v>5779</v>
      </c>
    </row>
    <row r="51" spans="1:24">
      <c r="A51" s="7" t="s">
        <v>405</v>
      </c>
      <c r="B51" s="7" t="s">
        <v>5152</v>
      </c>
      <c r="C51" s="8">
        <v>42</v>
      </c>
      <c r="D51" s="8" t="s">
        <v>6</v>
      </c>
      <c r="E51" s="9">
        <v>7.9983200629257806E-3</v>
      </c>
      <c r="F51" s="9">
        <v>2.75309259735945</v>
      </c>
      <c r="G51" s="10">
        <v>5.0229027846830504E-3</v>
      </c>
      <c r="H51" s="10" t="s">
        <v>8368</v>
      </c>
      <c r="I51" s="10" t="s">
        <v>8369</v>
      </c>
      <c r="J51" s="12" t="s">
        <v>406</v>
      </c>
      <c r="K51" s="12" t="s">
        <v>5153</v>
      </c>
      <c r="L51" s="8">
        <v>780571</v>
      </c>
      <c r="M51" s="8">
        <v>780603</v>
      </c>
      <c r="N51" s="8" t="s">
        <v>5</v>
      </c>
      <c r="O51" s="8">
        <v>1641314</v>
      </c>
      <c r="P51" s="8">
        <v>1641495</v>
      </c>
      <c r="Q51" s="8" t="s">
        <v>9</v>
      </c>
      <c r="R51" s="8">
        <v>9108</v>
      </c>
      <c r="S51" s="8">
        <v>4929</v>
      </c>
      <c r="T51" s="8">
        <v>2942750</v>
      </c>
      <c r="U51" s="8">
        <v>132657</v>
      </c>
      <c r="V51" s="8">
        <v>6482</v>
      </c>
      <c r="W51" s="8" t="s">
        <v>404</v>
      </c>
      <c r="X51" s="11" t="s">
        <v>5151</v>
      </c>
    </row>
    <row r="52" spans="1:24">
      <c r="A52" s="7" t="s">
        <v>519</v>
      </c>
      <c r="B52" s="7" t="s">
        <v>4799</v>
      </c>
      <c r="C52" s="8">
        <v>42</v>
      </c>
      <c r="D52" s="8">
        <v>1</v>
      </c>
      <c r="E52" s="9">
        <v>1.10859182473017</v>
      </c>
      <c r="F52" s="9">
        <v>5.8551087658948697</v>
      </c>
      <c r="G52" s="10">
        <v>3.6763890882976399E-13</v>
      </c>
      <c r="H52" s="10" t="s">
        <v>8369</v>
      </c>
      <c r="I52" s="11" t="s">
        <v>8361</v>
      </c>
      <c r="J52" s="12" t="s">
        <v>520</v>
      </c>
      <c r="K52" s="12" t="s">
        <v>4800</v>
      </c>
      <c r="L52" s="8">
        <v>986601</v>
      </c>
      <c r="M52" s="8">
        <v>986700</v>
      </c>
      <c r="N52" s="8" t="s">
        <v>9</v>
      </c>
      <c r="O52" s="8">
        <v>657515</v>
      </c>
      <c r="P52" s="8">
        <v>657550</v>
      </c>
      <c r="Q52" s="8" t="s">
        <v>5</v>
      </c>
      <c r="R52" s="8">
        <v>1009</v>
      </c>
      <c r="S52" s="8">
        <v>20865</v>
      </c>
      <c r="T52" s="8">
        <v>2934913</v>
      </c>
      <c r="U52" s="8">
        <v>1300</v>
      </c>
      <c r="V52" s="8">
        <v>2212</v>
      </c>
      <c r="W52" s="8" t="s">
        <v>518</v>
      </c>
      <c r="X52" s="11" t="s">
        <v>6206</v>
      </c>
    </row>
    <row r="53" spans="1:24">
      <c r="A53" s="7" t="s">
        <v>1131</v>
      </c>
      <c r="B53" s="7" t="s">
        <v>2315</v>
      </c>
      <c r="C53" s="8">
        <v>42</v>
      </c>
      <c r="D53" s="8">
        <v>2</v>
      </c>
      <c r="E53" s="9">
        <v>54.186671702247502</v>
      </c>
      <c r="F53" s="9">
        <v>194.215328855531</v>
      </c>
      <c r="G53" s="10">
        <v>3.13496638042701E-73</v>
      </c>
      <c r="H53" s="10" t="s">
        <v>8367</v>
      </c>
      <c r="I53" s="10" t="s">
        <v>8369</v>
      </c>
      <c r="J53" s="12" t="s">
        <v>1133</v>
      </c>
      <c r="K53" s="12" t="s">
        <v>2316</v>
      </c>
      <c r="L53" s="8">
        <v>2167113</v>
      </c>
      <c r="M53" s="8">
        <v>2167173</v>
      </c>
      <c r="N53" s="8" t="s">
        <v>5</v>
      </c>
      <c r="O53" s="8">
        <v>1908439</v>
      </c>
      <c r="P53" s="8">
        <v>1908515</v>
      </c>
      <c r="Q53" s="8" t="s">
        <v>9</v>
      </c>
      <c r="R53" s="8">
        <v>1493</v>
      </c>
      <c r="S53" s="8">
        <v>428</v>
      </c>
      <c r="T53" s="8">
        <v>2954866</v>
      </c>
      <c r="U53" s="8">
        <v>406</v>
      </c>
      <c r="V53" s="8">
        <v>348</v>
      </c>
      <c r="W53" s="8" t="s">
        <v>1129</v>
      </c>
      <c r="X53" s="11" t="s">
        <v>2314</v>
      </c>
    </row>
    <row r="54" spans="1:24">
      <c r="A54" s="7" t="s">
        <v>6245</v>
      </c>
      <c r="B54" s="7" t="s">
        <v>5045</v>
      </c>
      <c r="C54" s="8">
        <v>41</v>
      </c>
      <c r="D54" s="8">
        <v>2</v>
      </c>
      <c r="E54" s="9">
        <v>4.1710369398092801</v>
      </c>
      <c r="F54" s="9">
        <v>11.3534264957748</v>
      </c>
      <c r="G54" s="10">
        <v>5.6179700236877397E-23</v>
      </c>
      <c r="H54" s="10" t="s">
        <v>8369</v>
      </c>
      <c r="I54" s="10" t="s">
        <v>8367</v>
      </c>
      <c r="J54" s="12" t="s">
        <v>6246</v>
      </c>
      <c r="K54" s="12" t="s">
        <v>3051</v>
      </c>
      <c r="L54" s="8">
        <v>1903805</v>
      </c>
      <c r="M54" s="8">
        <v>1903882</v>
      </c>
      <c r="N54" s="8" t="s">
        <v>5</v>
      </c>
      <c r="O54" s="8">
        <v>2737529</v>
      </c>
      <c r="P54" s="8">
        <v>2737543</v>
      </c>
      <c r="Q54" s="8" t="s">
        <v>5</v>
      </c>
      <c r="R54" s="8">
        <v>796</v>
      </c>
      <c r="S54" s="8">
        <v>13350</v>
      </c>
      <c r="T54" s="8">
        <v>2942642</v>
      </c>
      <c r="U54" s="8">
        <v>496</v>
      </c>
      <c r="V54" s="8">
        <v>3371</v>
      </c>
      <c r="W54" s="8" t="s">
        <v>6244</v>
      </c>
      <c r="X54" s="11" t="s">
        <v>5043</v>
      </c>
    </row>
    <row r="55" spans="1:24">
      <c r="A55" s="7" t="s">
        <v>2625</v>
      </c>
      <c r="B55" s="7" t="s">
        <v>282</v>
      </c>
      <c r="C55" s="8">
        <v>40</v>
      </c>
      <c r="D55" s="8">
        <v>2</v>
      </c>
      <c r="E55" s="9">
        <v>0.15094082830185501</v>
      </c>
      <c r="F55" s="9">
        <v>19.052296202047199</v>
      </c>
      <c r="G55" s="10">
        <v>1.31432144497382E-30</v>
      </c>
      <c r="H55" s="10" t="s">
        <v>8367</v>
      </c>
      <c r="I55" s="10" t="s">
        <v>8369</v>
      </c>
      <c r="J55" s="12" t="s">
        <v>2627</v>
      </c>
      <c r="K55" s="12" t="s">
        <v>283</v>
      </c>
      <c r="L55" s="8">
        <v>1409128</v>
      </c>
      <c r="M55" s="8">
        <v>1409207</v>
      </c>
      <c r="N55" s="8" t="s">
        <v>5</v>
      </c>
      <c r="O55" s="8">
        <v>3354574</v>
      </c>
      <c r="P55" s="8">
        <v>3354766</v>
      </c>
      <c r="Q55" s="8" t="s">
        <v>5</v>
      </c>
      <c r="R55" s="8">
        <v>9248</v>
      </c>
      <c r="S55" s="8">
        <v>669</v>
      </c>
      <c r="T55" s="8">
        <v>2946872</v>
      </c>
      <c r="U55" s="8">
        <v>32683</v>
      </c>
      <c r="V55" s="8">
        <v>1396</v>
      </c>
      <c r="W55" s="8" t="s">
        <v>2623</v>
      </c>
      <c r="X55" s="11" t="s">
        <v>281</v>
      </c>
    </row>
    <row r="56" spans="1:24">
      <c r="A56" s="7" t="s">
        <v>3595</v>
      </c>
      <c r="B56" s="7" t="s">
        <v>24</v>
      </c>
      <c r="C56" s="8">
        <v>39</v>
      </c>
      <c r="D56" s="8">
        <v>1</v>
      </c>
      <c r="E56" s="9">
        <v>89.4571101330679</v>
      </c>
      <c r="F56" s="9">
        <v>1813.71235010858</v>
      </c>
      <c r="G56" s="10">
        <v>5.03347699147117E-100</v>
      </c>
      <c r="H56" s="11" t="s">
        <v>8364</v>
      </c>
      <c r="I56" s="10" t="s">
        <v>8367</v>
      </c>
      <c r="J56" s="12" t="s">
        <v>3593</v>
      </c>
      <c r="K56" s="12" t="s">
        <v>25</v>
      </c>
      <c r="L56" s="8">
        <v>3710489</v>
      </c>
      <c r="M56" s="8">
        <v>3710569</v>
      </c>
      <c r="N56" s="8" t="s">
        <v>9</v>
      </c>
      <c r="O56" s="8">
        <v>1622818</v>
      </c>
      <c r="P56" s="8">
        <v>1622841</v>
      </c>
      <c r="Q56" s="8" t="s">
        <v>9</v>
      </c>
      <c r="R56" s="8">
        <v>42</v>
      </c>
      <c r="S56" s="8">
        <v>1513</v>
      </c>
      <c r="T56" s="8">
        <v>2955235</v>
      </c>
      <c r="U56" s="8">
        <v>42</v>
      </c>
      <c r="V56" s="8">
        <v>3255</v>
      </c>
      <c r="W56" s="8" t="s">
        <v>3594</v>
      </c>
      <c r="X56" s="11" t="s">
        <v>22</v>
      </c>
    </row>
    <row r="57" spans="1:24">
      <c r="A57" s="7" t="s">
        <v>5027</v>
      </c>
      <c r="B57" s="7" t="s">
        <v>4336</v>
      </c>
      <c r="C57" s="8">
        <v>39</v>
      </c>
      <c r="D57" s="8">
        <v>1</v>
      </c>
      <c r="E57" s="9">
        <v>0.241026101742146</v>
      </c>
      <c r="F57" s="9">
        <v>4.7367976506457197</v>
      </c>
      <c r="G57" s="10">
        <v>3.5020806471112501E-9</v>
      </c>
      <c r="H57" s="10" t="s">
        <v>8369</v>
      </c>
      <c r="I57" s="11" t="s">
        <v>8362</v>
      </c>
      <c r="J57" s="12" t="s">
        <v>4792</v>
      </c>
      <c r="K57" s="12" t="s">
        <v>4336</v>
      </c>
      <c r="L57" s="8">
        <v>3720214</v>
      </c>
      <c r="M57" s="8">
        <v>3720252</v>
      </c>
      <c r="N57" s="8" t="s">
        <v>5</v>
      </c>
      <c r="O57" s="8">
        <v>1863802</v>
      </c>
      <c r="P57" s="8">
        <v>1863818</v>
      </c>
      <c r="Q57" s="8" t="s">
        <v>5</v>
      </c>
      <c r="R57" s="8">
        <v>3543</v>
      </c>
      <c r="S57" s="8">
        <v>6847</v>
      </c>
      <c r="T57" s="8">
        <v>2946400</v>
      </c>
      <c r="U57" s="8">
        <v>16498</v>
      </c>
      <c r="V57" s="8">
        <v>1383</v>
      </c>
      <c r="W57" s="8" t="s">
        <v>5026</v>
      </c>
      <c r="X57" s="11" t="s">
        <v>4335</v>
      </c>
    </row>
    <row r="58" spans="1:24">
      <c r="A58" s="7" t="s">
        <v>2704</v>
      </c>
      <c r="B58" s="7" t="s">
        <v>1054</v>
      </c>
      <c r="C58" s="8">
        <v>38</v>
      </c>
      <c r="D58" s="8">
        <v>1</v>
      </c>
      <c r="E58" s="9">
        <v>0.72809866976401205</v>
      </c>
      <c r="F58" s="9">
        <v>7.3031701197218402</v>
      </c>
      <c r="G58" s="10">
        <v>9.0543286430678106E-15</v>
      </c>
      <c r="H58" s="11" t="s">
        <v>8364</v>
      </c>
      <c r="I58" s="10" t="s">
        <v>8367</v>
      </c>
      <c r="J58" s="12" t="s">
        <v>2705</v>
      </c>
      <c r="K58" s="12" t="s">
        <v>1055</v>
      </c>
      <c r="L58" s="8">
        <v>461332</v>
      </c>
      <c r="M58" s="8">
        <v>461456</v>
      </c>
      <c r="N58" s="8" t="s">
        <v>5</v>
      </c>
      <c r="O58" s="8">
        <v>507255</v>
      </c>
      <c r="P58" s="8">
        <v>507288</v>
      </c>
      <c r="Q58" s="8" t="s">
        <v>5</v>
      </c>
      <c r="R58" s="8">
        <v>4292</v>
      </c>
      <c r="S58" s="8">
        <v>3575</v>
      </c>
      <c r="T58" s="8">
        <v>2948924</v>
      </c>
      <c r="U58" s="8">
        <v>1185</v>
      </c>
      <c r="V58" s="8">
        <v>7267</v>
      </c>
      <c r="W58" s="8" t="s">
        <v>2703</v>
      </c>
      <c r="X58" s="11" t="s">
        <v>1052</v>
      </c>
    </row>
    <row r="59" spans="1:24">
      <c r="A59" s="7" t="s">
        <v>6261</v>
      </c>
      <c r="B59" s="7" t="s">
        <v>5399</v>
      </c>
      <c r="C59" s="8">
        <v>37</v>
      </c>
      <c r="D59" s="8">
        <v>2</v>
      </c>
      <c r="E59" s="9">
        <v>15.124586122459601</v>
      </c>
      <c r="F59" s="9">
        <v>660.39012077294694</v>
      </c>
      <c r="G59" s="10">
        <v>9.3435926034133402E-83</v>
      </c>
      <c r="H59" s="11" t="s">
        <v>8364</v>
      </c>
      <c r="I59" s="10" t="s">
        <v>8367</v>
      </c>
      <c r="J59" s="12" t="s">
        <v>3587</v>
      </c>
      <c r="K59" s="12" t="s">
        <v>5400</v>
      </c>
      <c r="L59" s="8">
        <v>3647913</v>
      </c>
      <c r="M59" s="8">
        <v>3647983</v>
      </c>
      <c r="N59" s="8" t="s">
        <v>9</v>
      </c>
      <c r="O59" s="8">
        <v>3648102</v>
      </c>
      <c r="P59" s="8">
        <v>3648353</v>
      </c>
      <c r="Q59" s="8" t="s">
        <v>5</v>
      </c>
      <c r="R59" s="8">
        <v>180</v>
      </c>
      <c r="S59" s="8">
        <v>920</v>
      </c>
      <c r="T59" s="8">
        <v>2955692</v>
      </c>
      <c r="U59" s="8">
        <v>253</v>
      </c>
      <c r="V59" s="8">
        <v>1960</v>
      </c>
      <c r="W59" s="8" t="s">
        <v>6260</v>
      </c>
      <c r="X59" s="11" t="s">
        <v>5398</v>
      </c>
    </row>
    <row r="60" spans="1:24">
      <c r="A60" s="7" t="s">
        <v>5434</v>
      </c>
      <c r="B60" s="7" t="s">
        <v>45</v>
      </c>
      <c r="C60" s="8">
        <v>36</v>
      </c>
      <c r="D60" s="8">
        <v>2</v>
      </c>
      <c r="E60" s="9">
        <v>9.07542841234112</v>
      </c>
      <c r="F60" s="9">
        <v>32.268189910546198</v>
      </c>
      <c r="G60" s="10">
        <v>7.6020056637465101E-35</v>
      </c>
      <c r="H60" s="11" t="s">
        <v>8364</v>
      </c>
      <c r="I60" s="10" t="s">
        <v>8367</v>
      </c>
      <c r="J60" s="12" t="s">
        <v>3235</v>
      </c>
      <c r="K60" s="12" t="s">
        <v>47</v>
      </c>
      <c r="L60" s="8">
        <v>3574905</v>
      </c>
      <c r="M60" s="8">
        <v>3574937</v>
      </c>
      <c r="N60" s="8" t="s">
        <v>9</v>
      </c>
      <c r="O60" s="8">
        <v>1405657</v>
      </c>
      <c r="P60" s="8">
        <v>1405697</v>
      </c>
      <c r="Q60" s="8" t="s">
        <v>9</v>
      </c>
      <c r="R60" s="8">
        <v>408</v>
      </c>
      <c r="S60" s="8">
        <v>8062</v>
      </c>
      <c r="T60" s="8">
        <v>2948323</v>
      </c>
      <c r="U60" s="8">
        <v>369</v>
      </c>
      <c r="V60" s="8">
        <v>965</v>
      </c>
      <c r="W60" s="8" t="s">
        <v>6141</v>
      </c>
      <c r="X60" s="11" t="s">
        <v>43</v>
      </c>
    </row>
    <row r="61" spans="1:24">
      <c r="A61" s="7" t="s">
        <v>5294</v>
      </c>
      <c r="B61" s="7" t="s">
        <v>5045</v>
      </c>
      <c r="C61" s="8">
        <v>36</v>
      </c>
      <c r="D61" s="8" t="s">
        <v>6</v>
      </c>
      <c r="E61" s="9">
        <v>7.6279303007373702</v>
      </c>
      <c r="F61" s="9">
        <v>40.8962178727609</v>
      </c>
      <c r="G61" s="10">
        <v>8.9393386041620996E-38</v>
      </c>
      <c r="H61" s="11" t="s">
        <v>8364</v>
      </c>
      <c r="I61" s="10" t="s">
        <v>8367</v>
      </c>
      <c r="J61" s="12" t="s">
        <v>2613</v>
      </c>
      <c r="K61" s="12" t="s">
        <v>3051</v>
      </c>
      <c r="L61" s="8">
        <v>1292925</v>
      </c>
      <c r="M61" s="8">
        <v>1292957</v>
      </c>
      <c r="N61" s="8" t="s">
        <v>9</v>
      </c>
      <c r="O61" s="8">
        <v>2737504</v>
      </c>
      <c r="P61" s="8">
        <v>2737543</v>
      </c>
      <c r="Q61" s="8" t="s">
        <v>5</v>
      </c>
      <c r="R61" s="8">
        <v>194</v>
      </c>
      <c r="S61" s="8">
        <v>13355</v>
      </c>
      <c r="T61" s="8">
        <v>2943244</v>
      </c>
      <c r="U61" s="8">
        <v>268</v>
      </c>
      <c r="V61" s="8">
        <v>3371</v>
      </c>
      <c r="W61" s="8" t="s">
        <v>5293</v>
      </c>
      <c r="X61" s="11" t="s">
        <v>5043</v>
      </c>
    </row>
    <row r="62" spans="1:24">
      <c r="A62" s="7" t="s">
        <v>2625</v>
      </c>
      <c r="B62" s="7" t="s">
        <v>2704</v>
      </c>
      <c r="C62" s="8">
        <v>36</v>
      </c>
      <c r="D62" s="8">
        <v>1</v>
      </c>
      <c r="E62" s="9">
        <v>0.30904968471620098</v>
      </c>
      <c r="F62" s="9">
        <v>12.2404491182337</v>
      </c>
      <c r="G62" s="10">
        <v>7.3453921857655903E-21</v>
      </c>
      <c r="H62" s="10" t="s">
        <v>8367</v>
      </c>
      <c r="I62" s="11" t="s">
        <v>8364</v>
      </c>
      <c r="J62" s="12" t="s">
        <v>2627</v>
      </c>
      <c r="K62" s="12" t="s">
        <v>2705</v>
      </c>
      <c r="L62" s="8">
        <v>1409128</v>
      </c>
      <c r="M62" s="8">
        <v>1409195</v>
      </c>
      <c r="N62" s="8" t="s">
        <v>5</v>
      </c>
      <c r="O62" s="8">
        <v>461413</v>
      </c>
      <c r="P62" s="8">
        <v>461495</v>
      </c>
      <c r="Q62" s="8" t="s">
        <v>5</v>
      </c>
      <c r="R62" s="8">
        <v>9094</v>
      </c>
      <c r="S62" s="8">
        <v>953</v>
      </c>
      <c r="T62" s="8">
        <v>2946746</v>
      </c>
      <c r="U62" s="8">
        <v>19278</v>
      </c>
      <c r="V62" s="8">
        <v>1018</v>
      </c>
      <c r="W62" s="8" t="s">
        <v>2623</v>
      </c>
      <c r="X62" s="11" t="s">
        <v>2703</v>
      </c>
    </row>
    <row r="63" spans="1:24">
      <c r="A63" s="7" t="s">
        <v>607</v>
      </c>
      <c r="B63" s="7" t="s">
        <v>3</v>
      </c>
      <c r="C63" s="8">
        <v>35</v>
      </c>
      <c r="D63" s="8">
        <v>2</v>
      </c>
      <c r="E63" s="9">
        <v>14.465356798631399</v>
      </c>
      <c r="F63" s="9">
        <v>4064.48636863608</v>
      </c>
      <c r="G63" s="10">
        <v>6.1954556507402098E-102</v>
      </c>
      <c r="H63" s="10" t="s">
        <v>8369</v>
      </c>
      <c r="I63" s="10" t="s">
        <v>8367</v>
      </c>
      <c r="J63" s="12" t="s">
        <v>608</v>
      </c>
      <c r="K63" s="12" t="s">
        <v>4</v>
      </c>
      <c r="L63" s="8">
        <v>3933504</v>
      </c>
      <c r="M63" s="8">
        <v>3933617</v>
      </c>
      <c r="N63" s="8" t="s">
        <v>5</v>
      </c>
      <c r="O63" s="8">
        <v>3350672</v>
      </c>
      <c r="P63" s="8">
        <v>3350697</v>
      </c>
      <c r="Q63" s="8" t="s">
        <v>5</v>
      </c>
      <c r="R63" s="8">
        <v>43</v>
      </c>
      <c r="S63" s="8">
        <v>592</v>
      </c>
      <c r="T63" s="8">
        <v>2956159</v>
      </c>
      <c r="U63" s="8">
        <v>360</v>
      </c>
      <c r="V63" s="8">
        <v>2090</v>
      </c>
      <c r="W63" s="8" t="s">
        <v>606</v>
      </c>
      <c r="X63" s="11" t="s">
        <v>1</v>
      </c>
    </row>
    <row r="64" spans="1:24">
      <c r="A64" s="7" t="s">
        <v>2632</v>
      </c>
      <c r="B64" s="7" t="s">
        <v>2625</v>
      </c>
      <c r="C64" s="8">
        <v>35</v>
      </c>
      <c r="D64" s="8">
        <v>2</v>
      </c>
      <c r="E64" s="9">
        <v>0.39647197115287103</v>
      </c>
      <c r="F64" s="9">
        <v>8.97395932109022</v>
      </c>
      <c r="G64" s="10">
        <v>5.4883177301248996E-16</v>
      </c>
      <c r="H64" s="10" t="s">
        <v>8369</v>
      </c>
      <c r="I64" s="10" t="s">
        <v>8367</v>
      </c>
      <c r="J64" s="12" t="s">
        <v>2633</v>
      </c>
      <c r="K64" s="12" t="s">
        <v>2627</v>
      </c>
      <c r="L64" s="8">
        <v>640989</v>
      </c>
      <c r="M64" s="8">
        <v>641317</v>
      </c>
      <c r="N64" s="8" t="s">
        <v>5</v>
      </c>
      <c r="O64" s="8">
        <v>1409192</v>
      </c>
      <c r="P64" s="8">
        <v>1409249</v>
      </c>
      <c r="Q64" s="8" t="s">
        <v>5</v>
      </c>
      <c r="R64" s="8">
        <v>1420</v>
      </c>
      <c r="S64" s="8">
        <v>8095</v>
      </c>
      <c r="T64" s="8">
        <v>2947279</v>
      </c>
      <c r="U64" s="8">
        <v>449</v>
      </c>
      <c r="V64" s="8">
        <v>32683</v>
      </c>
      <c r="W64" s="8" t="s">
        <v>2631</v>
      </c>
      <c r="X64" s="11" t="s">
        <v>2623</v>
      </c>
    </row>
    <row r="65" spans="1:24">
      <c r="A65" s="7" t="s">
        <v>5034</v>
      </c>
      <c r="B65" s="7" t="s">
        <v>4181</v>
      </c>
      <c r="C65" s="8">
        <v>35</v>
      </c>
      <c r="D65" s="8">
        <v>1</v>
      </c>
      <c r="E65" s="9">
        <v>3922.43732616015</v>
      </c>
      <c r="F65" s="9">
        <v>11109.063875469699</v>
      </c>
      <c r="G65" s="10">
        <v>1.24506734677405E-117</v>
      </c>
      <c r="H65" s="11" t="s">
        <v>8361</v>
      </c>
      <c r="I65" s="10" t="s">
        <v>8367</v>
      </c>
      <c r="J65" s="12" t="s">
        <v>4221</v>
      </c>
      <c r="K65" s="12" t="s">
        <v>4182</v>
      </c>
      <c r="L65" s="8">
        <v>1343024</v>
      </c>
      <c r="M65" s="8">
        <v>1343070</v>
      </c>
      <c r="N65" s="8" t="s">
        <v>9</v>
      </c>
      <c r="O65" s="8">
        <v>1770457</v>
      </c>
      <c r="P65" s="8">
        <v>1770476</v>
      </c>
      <c r="Q65" s="8" t="s">
        <v>5</v>
      </c>
      <c r="R65" s="8">
        <v>115</v>
      </c>
      <c r="S65" s="8">
        <v>81</v>
      </c>
      <c r="T65" s="8">
        <v>2956598</v>
      </c>
      <c r="U65" s="8">
        <v>18</v>
      </c>
      <c r="V65" s="8">
        <v>76</v>
      </c>
      <c r="W65" s="8" t="s">
        <v>6155</v>
      </c>
      <c r="X65" s="11" t="s">
        <v>4180</v>
      </c>
    </row>
    <row r="66" spans="1:24">
      <c r="A66" s="7" t="s">
        <v>5459</v>
      </c>
      <c r="B66" s="7" t="s">
        <v>1293</v>
      </c>
      <c r="C66" s="8">
        <v>35</v>
      </c>
      <c r="D66" s="8">
        <v>2</v>
      </c>
      <c r="E66" s="9">
        <v>2.4583752271294501</v>
      </c>
      <c r="F66" s="9">
        <v>21.5522598870057</v>
      </c>
      <c r="G66" s="10">
        <v>6.3156263665180496E-28</v>
      </c>
      <c r="H66" s="11" t="s">
        <v>8363</v>
      </c>
      <c r="I66" s="10" t="s">
        <v>8369</v>
      </c>
      <c r="J66" s="12" t="s">
        <v>2377</v>
      </c>
      <c r="K66" s="12" t="s">
        <v>1294</v>
      </c>
      <c r="L66" s="8">
        <v>2560350</v>
      </c>
      <c r="M66" s="8">
        <v>2560363</v>
      </c>
      <c r="N66" s="8" t="s">
        <v>9</v>
      </c>
      <c r="O66" s="8">
        <v>1907152</v>
      </c>
      <c r="P66" s="8">
        <v>1907482</v>
      </c>
      <c r="Q66" s="8" t="s">
        <v>9</v>
      </c>
      <c r="R66" s="8">
        <v>420</v>
      </c>
      <c r="S66" s="8">
        <v>11387</v>
      </c>
      <c r="T66" s="8">
        <v>2944987</v>
      </c>
      <c r="U66" s="8">
        <v>460</v>
      </c>
      <c r="V66" s="8">
        <v>5428</v>
      </c>
      <c r="W66" s="8" t="s">
        <v>5458</v>
      </c>
      <c r="X66" s="11" t="s">
        <v>1292</v>
      </c>
    </row>
    <row r="67" spans="1:24">
      <c r="A67" s="7" t="s">
        <v>1309</v>
      </c>
      <c r="B67" s="7" t="s">
        <v>4713</v>
      </c>
      <c r="C67" s="8">
        <v>35</v>
      </c>
      <c r="D67" s="8" t="s">
        <v>6</v>
      </c>
      <c r="E67" s="9">
        <v>2.3316533692258399</v>
      </c>
      <c r="F67" s="9">
        <v>7.7227976172658401</v>
      </c>
      <c r="G67" s="10">
        <v>5.0835146330971002E-14</v>
      </c>
      <c r="H67" s="10" t="s">
        <v>8369</v>
      </c>
      <c r="I67" s="10" t="s">
        <v>8369</v>
      </c>
      <c r="J67" s="12" t="s">
        <v>1310</v>
      </c>
      <c r="K67" s="12" t="s">
        <v>4714</v>
      </c>
      <c r="L67" s="8">
        <v>772908</v>
      </c>
      <c r="M67" s="8">
        <v>773378</v>
      </c>
      <c r="N67" s="8" t="s">
        <v>5</v>
      </c>
      <c r="O67" s="8">
        <v>774309</v>
      </c>
      <c r="P67" s="8">
        <v>774600</v>
      </c>
      <c r="Q67" s="8" t="s">
        <v>5</v>
      </c>
      <c r="R67" s="8">
        <v>2200</v>
      </c>
      <c r="S67" s="8">
        <v>6074</v>
      </c>
      <c r="T67" s="8">
        <v>2948520</v>
      </c>
      <c r="U67" s="8">
        <v>1734</v>
      </c>
      <c r="V67" s="8">
        <v>1305</v>
      </c>
      <c r="W67" s="8" t="s">
        <v>1308</v>
      </c>
      <c r="X67" s="11" t="s">
        <v>4712</v>
      </c>
    </row>
    <row r="68" spans="1:24">
      <c r="A68" s="7" t="s">
        <v>3055</v>
      </c>
      <c r="B68" s="7" t="s">
        <v>4254</v>
      </c>
      <c r="C68" s="8">
        <v>34</v>
      </c>
      <c r="D68" s="8">
        <v>2</v>
      </c>
      <c r="E68" s="9">
        <v>17.084171904703702</v>
      </c>
      <c r="F68" s="9">
        <v>17.084171904703702</v>
      </c>
      <c r="G68" s="10">
        <v>4.4286861374727903E-24</v>
      </c>
      <c r="H68" s="11" t="s">
        <v>8362</v>
      </c>
      <c r="I68" s="10" t="s">
        <v>8367</v>
      </c>
      <c r="J68" s="12" t="s">
        <v>3055</v>
      </c>
      <c r="K68" s="12" t="s">
        <v>4255</v>
      </c>
      <c r="L68" s="8">
        <v>3937044</v>
      </c>
      <c r="M68" s="8">
        <v>3937233</v>
      </c>
      <c r="N68" s="8" t="s">
        <v>5</v>
      </c>
      <c r="O68" s="8">
        <v>887976</v>
      </c>
      <c r="P68" s="8">
        <v>888006</v>
      </c>
      <c r="Q68" s="8" t="s">
        <v>9</v>
      </c>
      <c r="R68" s="8">
        <v>5739</v>
      </c>
      <c r="S68" s="8">
        <v>1023</v>
      </c>
      <c r="T68" s="8">
        <v>2950033</v>
      </c>
      <c r="U68" s="8">
        <v>905</v>
      </c>
      <c r="V68" s="8">
        <v>237</v>
      </c>
      <c r="W68" s="8" t="s">
        <v>3054</v>
      </c>
      <c r="X68" s="11" t="s">
        <v>4253</v>
      </c>
    </row>
    <row r="69" spans="1:24">
      <c r="A69" s="7" t="s">
        <v>6273</v>
      </c>
      <c r="B69" s="7" t="s">
        <v>4944</v>
      </c>
      <c r="C69" s="8">
        <v>34</v>
      </c>
      <c r="D69" s="8">
        <v>1</v>
      </c>
      <c r="E69" s="9">
        <v>1.51256444967629</v>
      </c>
      <c r="F69" s="9">
        <v>4.7475326156662199</v>
      </c>
      <c r="G69" s="10">
        <v>2.90653545985765E-7</v>
      </c>
      <c r="H69" s="10" t="s">
        <v>8369</v>
      </c>
      <c r="I69" s="10" t="s">
        <v>8369</v>
      </c>
      <c r="J69" s="12" t="s">
        <v>936</v>
      </c>
      <c r="K69" s="12" t="s">
        <v>4800</v>
      </c>
      <c r="L69" s="8">
        <v>1765009</v>
      </c>
      <c r="M69" s="8">
        <v>1765099</v>
      </c>
      <c r="N69" s="8" t="s">
        <v>9</v>
      </c>
      <c r="O69" s="8">
        <v>657301</v>
      </c>
      <c r="P69" s="8">
        <v>657549</v>
      </c>
      <c r="Q69" s="8" t="s">
        <v>5</v>
      </c>
      <c r="R69" s="8">
        <v>466</v>
      </c>
      <c r="S69" s="8">
        <v>44746</v>
      </c>
      <c r="T69" s="8">
        <v>2911583</v>
      </c>
      <c r="U69" s="8">
        <v>273</v>
      </c>
      <c r="V69" s="8">
        <v>14088</v>
      </c>
      <c r="W69" s="8" t="s">
        <v>6272</v>
      </c>
      <c r="X69" s="11" t="s">
        <v>4943</v>
      </c>
    </row>
    <row r="70" spans="1:24">
      <c r="A70" s="7" t="s">
        <v>4799</v>
      </c>
      <c r="B70" s="7" t="s">
        <v>2242</v>
      </c>
      <c r="C70" s="8">
        <v>34</v>
      </c>
      <c r="D70" s="8">
        <v>2</v>
      </c>
      <c r="E70" s="9">
        <v>2.3553101975962898</v>
      </c>
      <c r="F70" s="9">
        <v>94.339700327397097</v>
      </c>
      <c r="G70" s="10">
        <v>2.52219369431685E-48</v>
      </c>
      <c r="H70" s="11" t="s">
        <v>8361</v>
      </c>
      <c r="I70" s="10" t="s">
        <v>8369</v>
      </c>
      <c r="J70" s="12" t="s">
        <v>4800</v>
      </c>
      <c r="K70" s="12" t="s">
        <v>2243</v>
      </c>
      <c r="L70" s="8">
        <v>657501</v>
      </c>
      <c r="M70" s="8">
        <v>657505</v>
      </c>
      <c r="N70" s="8" t="s">
        <v>5</v>
      </c>
      <c r="O70" s="8">
        <v>729204</v>
      </c>
      <c r="P70" s="8">
        <v>729396</v>
      </c>
      <c r="Q70" s="8" t="s">
        <v>5</v>
      </c>
      <c r="R70" s="8">
        <v>1817</v>
      </c>
      <c r="S70" s="8">
        <v>586</v>
      </c>
      <c r="T70" s="8">
        <v>2954392</v>
      </c>
      <c r="U70" s="8">
        <v>2212</v>
      </c>
      <c r="V70" s="8">
        <v>1140</v>
      </c>
      <c r="W70" s="8" t="s">
        <v>6207</v>
      </c>
      <c r="X70" s="11" t="s">
        <v>2241</v>
      </c>
    </row>
    <row r="71" spans="1:24">
      <c r="A71" s="7" t="s">
        <v>4181</v>
      </c>
      <c r="B71" s="7" t="s">
        <v>6157</v>
      </c>
      <c r="C71" s="8">
        <v>34</v>
      </c>
      <c r="D71" s="8">
        <v>2</v>
      </c>
      <c r="E71" s="9">
        <v>5242.4875573117797</v>
      </c>
      <c r="F71" s="9">
        <v>24258.195945945899</v>
      </c>
      <c r="G71" s="10">
        <v>4.1513282045782002E-123</v>
      </c>
      <c r="H71" s="10" t="s">
        <v>8367</v>
      </c>
      <c r="I71" s="11" t="s">
        <v>8365</v>
      </c>
      <c r="J71" s="12" t="s">
        <v>4182</v>
      </c>
      <c r="K71" s="12" t="s">
        <v>6157</v>
      </c>
      <c r="L71" s="8">
        <v>1770411</v>
      </c>
      <c r="M71" s="8">
        <v>1770440</v>
      </c>
      <c r="N71" s="8" t="s">
        <v>5</v>
      </c>
      <c r="O71" s="8">
        <v>1342986</v>
      </c>
      <c r="P71" s="8">
        <v>1343043</v>
      </c>
      <c r="Q71" s="8" t="s">
        <v>9</v>
      </c>
      <c r="R71" s="8">
        <v>37</v>
      </c>
      <c r="S71" s="8">
        <v>112</v>
      </c>
      <c r="T71" s="8">
        <v>2956646</v>
      </c>
      <c r="U71" s="8">
        <v>76</v>
      </c>
      <c r="V71" s="8">
        <v>25</v>
      </c>
      <c r="W71" s="8" t="s">
        <v>4180</v>
      </c>
      <c r="X71" s="11" t="s">
        <v>6156</v>
      </c>
    </row>
    <row r="72" spans="1:24">
      <c r="A72" s="7" t="s">
        <v>4089</v>
      </c>
      <c r="B72" s="7" t="s">
        <v>45</v>
      </c>
      <c r="C72" s="8">
        <v>33</v>
      </c>
      <c r="D72" s="8">
        <v>2</v>
      </c>
      <c r="E72" s="9">
        <v>26.8444971802483</v>
      </c>
      <c r="F72" s="9">
        <v>50.905120578841199</v>
      </c>
      <c r="G72" s="10">
        <v>1.20317369621997E-37</v>
      </c>
      <c r="H72" s="10" t="s">
        <v>8367</v>
      </c>
      <c r="I72" s="10" t="s">
        <v>8367</v>
      </c>
      <c r="J72" s="12" t="s">
        <v>4067</v>
      </c>
      <c r="K72" s="12" t="s">
        <v>47</v>
      </c>
      <c r="L72" s="8">
        <v>2976184</v>
      </c>
      <c r="M72" s="8">
        <v>2976386</v>
      </c>
      <c r="N72" s="8" t="s">
        <v>9</v>
      </c>
      <c r="O72" s="8">
        <v>1405658</v>
      </c>
      <c r="P72" s="8">
        <v>1405679</v>
      </c>
      <c r="Q72" s="8" t="s">
        <v>9</v>
      </c>
      <c r="R72" s="8">
        <v>237</v>
      </c>
      <c r="S72" s="8">
        <v>8065</v>
      </c>
      <c r="T72" s="8">
        <v>2948494</v>
      </c>
      <c r="U72" s="8">
        <v>119</v>
      </c>
      <c r="V72" s="8">
        <v>965</v>
      </c>
      <c r="W72" s="8" t="s">
        <v>4088</v>
      </c>
      <c r="X72" s="11" t="s">
        <v>43</v>
      </c>
    </row>
    <row r="73" spans="1:24">
      <c r="A73" s="7" t="s">
        <v>6213</v>
      </c>
      <c r="B73" s="7" t="s">
        <v>4799</v>
      </c>
      <c r="C73" s="8">
        <v>33</v>
      </c>
      <c r="D73" s="8">
        <v>1</v>
      </c>
      <c r="E73" s="9">
        <v>5.8526879605812603</v>
      </c>
      <c r="F73" s="9">
        <v>18.271806315961001</v>
      </c>
      <c r="G73" s="10">
        <v>1.3660443217444199E-23</v>
      </c>
      <c r="H73" s="10" t="s">
        <v>8369</v>
      </c>
      <c r="I73" s="11" t="s">
        <v>8361</v>
      </c>
      <c r="J73" s="12" t="s">
        <v>4053</v>
      </c>
      <c r="K73" s="12" t="s">
        <v>4800</v>
      </c>
      <c r="L73" s="8">
        <v>4449093</v>
      </c>
      <c r="M73" s="8">
        <v>4449187</v>
      </c>
      <c r="N73" s="8" t="s">
        <v>9</v>
      </c>
      <c r="O73" s="8">
        <v>657520</v>
      </c>
      <c r="P73" s="8">
        <v>657548</v>
      </c>
      <c r="Q73" s="8" t="s">
        <v>5</v>
      </c>
      <c r="R73" s="8">
        <v>254</v>
      </c>
      <c r="S73" s="8">
        <v>20874</v>
      </c>
      <c r="T73" s="8">
        <v>2935668</v>
      </c>
      <c r="U73" s="8">
        <v>209</v>
      </c>
      <c r="V73" s="8">
        <v>2212</v>
      </c>
      <c r="W73" s="8" t="s">
        <v>6212</v>
      </c>
      <c r="X73" s="11" t="s">
        <v>6205</v>
      </c>
    </row>
    <row r="74" spans="1:24">
      <c r="A74" s="7" t="s">
        <v>6263</v>
      </c>
      <c r="B74" s="7" t="s">
        <v>3978</v>
      </c>
      <c r="C74" s="8">
        <v>33</v>
      </c>
      <c r="D74" s="8" t="s">
        <v>6</v>
      </c>
      <c r="E74" s="9">
        <v>5.2581949915227497</v>
      </c>
      <c r="F74" s="9">
        <v>8.1899267780303706</v>
      </c>
      <c r="G74" s="10">
        <v>1.6511794834385399E-13</v>
      </c>
      <c r="H74" s="11" t="s">
        <v>8365</v>
      </c>
      <c r="I74" s="10" t="s">
        <v>8369</v>
      </c>
      <c r="J74" s="12" t="s">
        <v>6263</v>
      </c>
      <c r="K74" s="12" t="s">
        <v>2705</v>
      </c>
      <c r="L74" s="8">
        <v>1489716</v>
      </c>
      <c r="M74" s="8">
        <v>1489793</v>
      </c>
      <c r="N74" s="8" t="s">
        <v>9</v>
      </c>
      <c r="O74" s="8">
        <v>461425</v>
      </c>
      <c r="P74" s="8">
        <v>461785</v>
      </c>
      <c r="Q74" s="8" t="s">
        <v>5</v>
      </c>
      <c r="R74" s="8">
        <v>545</v>
      </c>
      <c r="S74" s="8">
        <v>21696</v>
      </c>
      <c r="T74" s="8">
        <v>2934555</v>
      </c>
      <c r="U74" s="8">
        <v>210</v>
      </c>
      <c r="V74" s="8">
        <v>4124</v>
      </c>
      <c r="W74" s="8" t="s">
        <v>6262</v>
      </c>
      <c r="X74" s="11" t="s">
        <v>3977</v>
      </c>
    </row>
    <row r="75" spans="1:24">
      <c r="A75" s="7" t="s">
        <v>5998</v>
      </c>
      <c r="B75" s="7" t="s">
        <v>5045</v>
      </c>
      <c r="C75" s="8">
        <v>31</v>
      </c>
      <c r="D75" s="8">
        <v>1</v>
      </c>
      <c r="E75" s="9">
        <v>1.3424257632724801</v>
      </c>
      <c r="F75" s="9">
        <v>3.92965067274777</v>
      </c>
      <c r="G75" s="10">
        <v>1.5788365323193899E-4</v>
      </c>
      <c r="H75" s="11" t="s">
        <v>8365</v>
      </c>
      <c r="I75" s="10" t="s">
        <v>8367</v>
      </c>
      <c r="J75" s="12" t="s">
        <v>5998</v>
      </c>
      <c r="K75" s="12" t="s">
        <v>3051</v>
      </c>
      <c r="L75" s="8">
        <v>1417441</v>
      </c>
      <c r="M75" s="8">
        <v>1417445</v>
      </c>
      <c r="N75" s="8" t="s">
        <v>5</v>
      </c>
      <c r="O75" s="8">
        <v>2737527</v>
      </c>
      <c r="P75" s="8">
        <v>2737542</v>
      </c>
      <c r="Q75" s="8" t="s">
        <v>5</v>
      </c>
      <c r="R75" s="8">
        <v>1737</v>
      </c>
      <c r="S75" s="8">
        <v>13360</v>
      </c>
      <c r="T75" s="8">
        <v>2941701</v>
      </c>
      <c r="U75" s="8">
        <v>1128</v>
      </c>
      <c r="V75" s="8">
        <v>3371</v>
      </c>
      <c r="W75" s="8" t="s">
        <v>5997</v>
      </c>
      <c r="X75" s="11" t="s">
        <v>5043</v>
      </c>
    </row>
    <row r="76" spans="1:24">
      <c r="A76" s="7" t="s">
        <v>301</v>
      </c>
      <c r="B76" s="7" t="s">
        <v>4799</v>
      </c>
      <c r="C76" s="8">
        <v>31</v>
      </c>
      <c r="D76" s="8" t="s">
        <v>6</v>
      </c>
      <c r="E76" s="9">
        <v>1.3776549978142301</v>
      </c>
      <c r="F76" s="9">
        <v>3.7152441314254898</v>
      </c>
      <c r="G76" s="10">
        <v>6.1647393145120499E-4</v>
      </c>
      <c r="H76" s="10" t="s">
        <v>8369</v>
      </c>
      <c r="I76" s="11" t="s">
        <v>8361</v>
      </c>
      <c r="J76" s="12" t="s">
        <v>302</v>
      </c>
      <c r="K76" s="12" t="s">
        <v>4800</v>
      </c>
      <c r="L76" s="8">
        <v>786949</v>
      </c>
      <c r="M76" s="8">
        <v>787255</v>
      </c>
      <c r="N76" s="8" t="s">
        <v>9</v>
      </c>
      <c r="O76" s="8">
        <v>657512</v>
      </c>
      <c r="P76" s="8">
        <v>657551</v>
      </c>
      <c r="Q76" s="8" t="s">
        <v>5</v>
      </c>
      <c r="R76" s="8">
        <v>1173</v>
      </c>
      <c r="S76" s="8">
        <v>20876</v>
      </c>
      <c r="T76" s="8">
        <v>2934749</v>
      </c>
      <c r="U76" s="8">
        <v>760</v>
      </c>
      <c r="V76" s="8">
        <v>2212</v>
      </c>
      <c r="W76" s="8" t="s">
        <v>300</v>
      </c>
      <c r="X76" s="11" t="s">
        <v>6206</v>
      </c>
    </row>
    <row r="77" spans="1:24">
      <c r="A77" s="7" t="s">
        <v>4944</v>
      </c>
      <c r="B77" s="7" t="s">
        <v>6217</v>
      </c>
      <c r="C77" s="8">
        <v>31</v>
      </c>
      <c r="D77" s="8">
        <v>1</v>
      </c>
      <c r="E77" s="9">
        <v>2.0763108037701099</v>
      </c>
      <c r="F77" s="9">
        <v>12.515218075582601</v>
      </c>
      <c r="G77" s="10">
        <v>2.2874891513780101E-17</v>
      </c>
      <c r="H77" s="10" t="s">
        <v>8369</v>
      </c>
      <c r="I77" s="11" t="s">
        <v>8361</v>
      </c>
      <c r="J77" s="12" t="s">
        <v>4800</v>
      </c>
      <c r="K77" s="12" t="s">
        <v>1393</v>
      </c>
      <c r="L77" s="8">
        <v>657495</v>
      </c>
      <c r="M77" s="8">
        <v>657505</v>
      </c>
      <c r="N77" s="8" t="s">
        <v>5</v>
      </c>
      <c r="O77" s="8">
        <v>2906591</v>
      </c>
      <c r="P77" s="8">
        <v>2906598</v>
      </c>
      <c r="Q77" s="8" t="s">
        <v>9</v>
      </c>
      <c r="R77" s="8">
        <v>23213</v>
      </c>
      <c r="S77" s="8">
        <v>313</v>
      </c>
      <c r="T77" s="8">
        <v>2933272</v>
      </c>
      <c r="U77" s="8">
        <v>8651</v>
      </c>
      <c r="V77" s="8">
        <v>305</v>
      </c>
      <c r="W77" s="8" t="s">
        <v>4943</v>
      </c>
      <c r="X77" s="11" t="s">
        <v>6216</v>
      </c>
    </row>
    <row r="78" spans="1:24">
      <c r="A78" s="7" t="s">
        <v>4321</v>
      </c>
      <c r="B78" s="7" t="s">
        <v>2916</v>
      </c>
      <c r="C78" s="8">
        <v>31</v>
      </c>
      <c r="D78" s="8">
        <v>1</v>
      </c>
      <c r="E78" s="9">
        <v>0.244148414083174</v>
      </c>
      <c r="F78" s="9">
        <v>6.2592207445442902</v>
      </c>
      <c r="G78" s="10">
        <v>1.44033782944406E-9</v>
      </c>
      <c r="H78" s="10" t="s">
        <v>8367</v>
      </c>
      <c r="I78" s="10" t="s">
        <v>8369</v>
      </c>
      <c r="J78" s="12" t="s">
        <v>4322</v>
      </c>
      <c r="K78" s="12" t="s">
        <v>2917</v>
      </c>
      <c r="L78" s="8">
        <v>4049902</v>
      </c>
      <c r="M78" s="8">
        <v>4049970</v>
      </c>
      <c r="N78" s="8" t="s">
        <v>5</v>
      </c>
      <c r="O78" s="8">
        <v>2356605</v>
      </c>
      <c r="P78" s="8">
        <v>2356756</v>
      </c>
      <c r="Q78" s="8" t="s">
        <v>5</v>
      </c>
      <c r="R78" s="8">
        <v>3895</v>
      </c>
      <c r="S78" s="8">
        <v>3750</v>
      </c>
      <c r="T78" s="8">
        <v>2949153</v>
      </c>
      <c r="U78" s="8">
        <v>23589</v>
      </c>
      <c r="V78" s="8">
        <v>577</v>
      </c>
      <c r="W78" s="8" t="s">
        <v>4320</v>
      </c>
      <c r="X78" s="11" t="s">
        <v>2915</v>
      </c>
    </row>
    <row r="79" spans="1:24">
      <c r="A79" s="7" t="s">
        <v>3050</v>
      </c>
      <c r="B79" s="7" t="s">
        <v>4274</v>
      </c>
      <c r="C79" s="8">
        <v>31</v>
      </c>
      <c r="D79" s="8" t="s">
        <v>6</v>
      </c>
      <c r="E79" s="9">
        <v>3.5434396157997303E-2</v>
      </c>
      <c r="F79" s="9">
        <v>3.3355729269523602</v>
      </c>
      <c r="G79" s="10">
        <v>6.2941350110592804E-3</v>
      </c>
      <c r="H79" s="10" t="s">
        <v>8369</v>
      </c>
      <c r="I79" s="11" t="s">
        <v>8364</v>
      </c>
      <c r="J79" s="12" t="s">
        <v>3051</v>
      </c>
      <c r="K79" s="12" t="s">
        <v>1650</v>
      </c>
      <c r="L79" s="8">
        <v>2737387</v>
      </c>
      <c r="M79" s="8">
        <v>2737514</v>
      </c>
      <c r="N79" s="8" t="s">
        <v>5</v>
      </c>
      <c r="O79" s="8">
        <v>1757413</v>
      </c>
      <c r="P79" s="8">
        <v>1757476</v>
      </c>
      <c r="Q79" s="8" t="s">
        <v>5</v>
      </c>
      <c r="R79" s="8">
        <v>12429</v>
      </c>
      <c r="S79" s="8">
        <v>2200</v>
      </c>
      <c r="T79" s="8">
        <v>2942169</v>
      </c>
      <c r="U79" s="8">
        <v>13728</v>
      </c>
      <c r="V79" s="8">
        <v>10469</v>
      </c>
      <c r="W79" s="8" t="s">
        <v>3049</v>
      </c>
      <c r="X79" s="11" t="s">
        <v>4273</v>
      </c>
    </row>
    <row r="80" spans="1:24">
      <c r="A80" s="7" t="s">
        <v>1201</v>
      </c>
      <c r="B80" s="7" t="s">
        <v>4944</v>
      </c>
      <c r="C80" s="8">
        <v>30</v>
      </c>
      <c r="D80" s="8">
        <v>2</v>
      </c>
      <c r="E80" s="9">
        <v>0.75941629131608002</v>
      </c>
      <c r="F80" s="9">
        <v>8.1616894859209506</v>
      </c>
      <c r="G80" s="10">
        <v>3.5071266349325698E-12</v>
      </c>
      <c r="H80" s="10" t="s">
        <v>8369</v>
      </c>
      <c r="I80" s="10" t="s">
        <v>8369</v>
      </c>
      <c r="J80" s="12" t="s">
        <v>1202</v>
      </c>
      <c r="K80" s="12" t="s">
        <v>4800</v>
      </c>
      <c r="L80" s="8">
        <v>786307</v>
      </c>
      <c r="M80" s="8">
        <v>786400</v>
      </c>
      <c r="N80" s="8" t="s">
        <v>5</v>
      </c>
      <c r="O80" s="8">
        <v>657082</v>
      </c>
      <c r="P80" s="8">
        <v>657369</v>
      </c>
      <c r="Q80" s="8" t="s">
        <v>5</v>
      </c>
      <c r="R80" s="8">
        <v>1715</v>
      </c>
      <c r="S80" s="8">
        <v>6320</v>
      </c>
      <c r="T80" s="8">
        <v>2948764</v>
      </c>
      <c r="U80" s="8">
        <v>968</v>
      </c>
      <c r="V80" s="8">
        <v>6750</v>
      </c>
      <c r="W80" s="8" t="s">
        <v>1200</v>
      </c>
      <c r="X80" s="11" t="s">
        <v>4943</v>
      </c>
    </row>
    <row r="81" spans="1:24">
      <c r="A81" s="7" t="s">
        <v>519</v>
      </c>
      <c r="B81" s="7" t="s">
        <v>4263</v>
      </c>
      <c r="C81" s="8">
        <v>30</v>
      </c>
      <c r="D81" s="8">
        <v>1</v>
      </c>
      <c r="E81" s="9">
        <v>0.72091831131543005</v>
      </c>
      <c r="F81" s="9">
        <v>82.917646046051999</v>
      </c>
      <c r="G81" s="10">
        <v>1.7747430247367301E-40</v>
      </c>
      <c r="H81" s="10" t="s">
        <v>8369</v>
      </c>
      <c r="I81" s="11" t="s">
        <v>8364</v>
      </c>
      <c r="J81" s="12" t="s">
        <v>520</v>
      </c>
      <c r="K81" s="12" t="s">
        <v>517</v>
      </c>
      <c r="L81" s="8">
        <v>985890</v>
      </c>
      <c r="M81" s="8">
        <v>985975</v>
      </c>
      <c r="N81" s="8" t="s">
        <v>9</v>
      </c>
      <c r="O81" s="8">
        <v>2312619</v>
      </c>
      <c r="P81" s="8">
        <v>2312758</v>
      </c>
      <c r="Q81" s="8" t="s">
        <v>9</v>
      </c>
      <c r="R81" s="8">
        <v>2569</v>
      </c>
      <c r="S81" s="8">
        <v>416</v>
      </c>
      <c r="T81" s="8">
        <v>2953814</v>
      </c>
      <c r="U81" s="8">
        <v>5743</v>
      </c>
      <c r="V81" s="8">
        <v>1274</v>
      </c>
      <c r="W81" s="8" t="s">
        <v>518</v>
      </c>
      <c r="X81" s="11" t="s">
        <v>4262</v>
      </c>
    </row>
    <row r="82" spans="1:24">
      <c r="A82" s="7" t="s">
        <v>6283</v>
      </c>
      <c r="B82" s="7" t="s">
        <v>5780</v>
      </c>
      <c r="C82" s="8">
        <v>30</v>
      </c>
      <c r="D82" s="8">
        <v>1</v>
      </c>
      <c r="E82" s="9">
        <v>1.0778668259145301</v>
      </c>
      <c r="F82" s="9">
        <v>3.7064548754990998</v>
      </c>
      <c r="G82" s="10">
        <v>1.0360674388519399E-3</v>
      </c>
      <c r="H82" s="10" t="s">
        <v>8369</v>
      </c>
      <c r="I82" s="11" t="s">
        <v>8365</v>
      </c>
      <c r="J82" s="12" t="s">
        <v>5757</v>
      </c>
      <c r="K82" s="12" t="s">
        <v>5780</v>
      </c>
      <c r="L82" s="8">
        <v>2262108</v>
      </c>
      <c r="M82" s="8">
        <v>2262547</v>
      </c>
      <c r="N82" s="8" t="s">
        <v>9</v>
      </c>
      <c r="O82" s="8">
        <v>2259536</v>
      </c>
      <c r="P82" s="8">
        <v>2259592</v>
      </c>
      <c r="Q82" s="8" t="s">
        <v>9</v>
      </c>
      <c r="R82" s="8">
        <v>3402</v>
      </c>
      <c r="S82" s="8">
        <v>7010</v>
      </c>
      <c r="T82" s="8">
        <v>2946387</v>
      </c>
      <c r="U82" s="8">
        <v>2765</v>
      </c>
      <c r="V82" s="8">
        <v>463</v>
      </c>
      <c r="W82" s="8" t="s">
        <v>6282</v>
      </c>
      <c r="X82" s="11" t="s">
        <v>5779</v>
      </c>
    </row>
    <row r="83" spans="1:24">
      <c r="A83" s="7" t="s">
        <v>2625</v>
      </c>
      <c r="B83" s="7" t="s">
        <v>2786</v>
      </c>
      <c r="C83" s="8">
        <v>30</v>
      </c>
      <c r="D83" s="8">
        <v>2</v>
      </c>
      <c r="E83" s="9">
        <v>2.63981630234561</v>
      </c>
      <c r="F83" s="9">
        <v>102.288166570272</v>
      </c>
      <c r="G83" s="10">
        <v>8.2054266740323895E-42</v>
      </c>
      <c r="H83" s="10" t="s">
        <v>8367</v>
      </c>
      <c r="I83" s="10" t="s">
        <v>8369</v>
      </c>
      <c r="J83" s="12" t="s">
        <v>2627</v>
      </c>
      <c r="K83" s="12" t="s">
        <v>2787</v>
      </c>
      <c r="L83" s="8">
        <v>1409128</v>
      </c>
      <c r="M83" s="8">
        <v>1409173</v>
      </c>
      <c r="N83" s="8" t="s">
        <v>5</v>
      </c>
      <c r="O83" s="8">
        <v>1924838</v>
      </c>
      <c r="P83" s="8">
        <v>1924973</v>
      </c>
      <c r="Q83" s="8" t="s">
        <v>9</v>
      </c>
      <c r="R83" s="8">
        <v>9100</v>
      </c>
      <c r="S83" s="8">
        <v>95</v>
      </c>
      <c r="T83" s="8">
        <v>2947604</v>
      </c>
      <c r="U83" s="8">
        <v>19278</v>
      </c>
      <c r="V83" s="8">
        <v>125</v>
      </c>
      <c r="W83" s="8" t="s">
        <v>2623</v>
      </c>
      <c r="X83" s="11" t="s">
        <v>2785</v>
      </c>
    </row>
    <row r="84" spans="1:24">
      <c r="A84" s="7" t="s">
        <v>3597</v>
      </c>
      <c r="B84" s="7" t="s">
        <v>24</v>
      </c>
      <c r="C84" s="8">
        <v>29</v>
      </c>
      <c r="D84" s="8">
        <v>1</v>
      </c>
      <c r="E84" s="9">
        <v>0.36587524562200202</v>
      </c>
      <c r="F84" s="9">
        <v>3.2750235044542699</v>
      </c>
      <c r="G84" s="10">
        <v>2.65469675360758E-2</v>
      </c>
      <c r="H84" s="11" t="s">
        <v>8365</v>
      </c>
      <c r="I84" s="10" t="s">
        <v>8367</v>
      </c>
      <c r="J84" s="12" t="s">
        <v>3597</v>
      </c>
      <c r="K84" s="12" t="s">
        <v>25</v>
      </c>
      <c r="L84" s="8">
        <v>1641125</v>
      </c>
      <c r="M84" s="8">
        <v>1641172</v>
      </c>
      <c r="N84" s="8" t="s">
        <v>9</v>
      </c>
      <c r="O84" s="8">
        <v>1622818</v>
      </c>
      <c r="P84" s="8">
        <v>1622884</v>
      </c>
      <c r="Q84" s="8" t="s">
        <v>9</v>
      </c>
      <c r="R84" s="8">
        <v>17083</v>
      </c>
      <c r="S84" s="8">
        <v>1523</v>
      </c>
      <c r="T84" s="8">
        <v>2938194</v>
      </c>
      <c r="U84" s="8">
        <v>1112</v>
      </c>
      <c r="V84" s="8">
        <v>3255</v>
      </c>
      <c r="W84" s="8" t="s">
        <v>3596</v>
      </c>
      <c r="X84" s="11" t="s">
        <v>22</v>
      </c>
    </row>
    <row r="85" spans="1:24">
      <c r="A85" s="7" t="s">
        <v>1649</v>
      </c>
      <c r="B85" s="7" t="s">
        <v>24</v>
      </c>
      <c r="C85" s="8">
        <v>29</v>
      </c>
      <c r="D85" s="8" t="s">
        <v>6</v>
      </c>
      <c r="E85" s="9">
        <v>3.4247526118107503E-2</v>
      </c>
      <c r="F85" s="9">
        <v>3.6586601032818198</v>
      </c>
      <c r="G85" s="10">
        <v>2.63443798400012E-3</v>
      </c>
      <c r="H85" s="10" t="s">
        <v>8369</v>
      </c>
      <c r="I85" s="10" t="s">
        <v>8367</v>
      </c>
      <c r="J85" s="12" t="s">
        <v>1650</v>
      </c>
      <c r="K85" s="12" t="s">
        <v>25</v>
      </c>
      <c r="L85" s="8">
        <v>1757383</v>
      </c>
      <c r="M85" s="8">
        <v>1757619</v>
      </c>
      <c r="N85" s="8" t="s">
        <v>5</v>
      </c>
      <c r="O85" s="8">
        <v>1622817</v>
      </c>
      <c r="P85" s="8">
        <v>1622866</v>
      </c>
      <c r="Q85" s="8" t="s">
        <v>9</v>
      </c>
      <c r="R85" s="8">
        <v>15301</v>
      </c>
      <c r="S85" s="8">
        <v>1523</v>
      </c>
      <c r="T85" s="8">
        <v>2939976</v>
      </c>
      <c r="U85" s="8">
        <v>42880</v>
      </c>
      <c r="V85" s="8">
        <v>3255</v>
      </c>
      <c r="W85" s="8" t="s">
        <v>1648</v>
      </c>
      <c r="X85" s="11" t="s">
        <v>22</v>
      </c>
    </row>
    <row r="86" spans="1:24">
      <c r="A86" s="7" t="s">
        <v>2916</v>
      </c>
      <c r="B86" s="7" t="s">
        <v>4321</v>
      </c>
      <c r="C86" s="8">
        <v>29</v>
      </c>
      <c r="D86" s="8" t="s">
        <v>6</v>
      </c>
      <c r="E86" s="9">
        <v>0.11730204318509101</v>
      </c>
      <c r="F86" s="9">
        <v>4.1945902092565399</v>
      </c>
      <c r="G86" s="10">
        <v>1.24995481459823E-4</v>
      </c>
      <c r="H86" s="10" t="s">
        <v>8369</v>
      </c>
      <c r="I86" s="10" t="s">
        <v>8367</v>
      </c>
      <c r="J86" s="12" t="s">
        <v>2917</v>
      </c>
      <c r="K86" s="12" t="s">
        <v>4322</v>
      </c>
      <c r="L86" s="8">
        <v>2356539</v>
      </c>
      <c r="M86" s="8">
        <v>2356714</v>
      </c>
      <c r="N86" s="8" t="s">
        <v>5</v>
      </c>
      <c r="O86" s="8">
        <v>4049944</v>
      </c>
      <c r="P86" s="8">
        <v>4050006</v>
      </c>
      <c r="Q86" s="8" t="s">
        <v>5</v>
      </c>
      <c r="R86" s="8">
        <v>3714</v>
      </c>
      <c r="S86" s="8">
        <v>5487</v>
      </c>
      <c r="T86" s="8">
        <v>2947599</v>
      </c>
      <c r="U86" s="8">
        <v>1032</v>
      </c>
      <c r="V86" s="8">
        <v>39259</v>
      </c>
      <c r="W86" s="8" t="s">
        <v>2915</v>
      </c>
      <c r="X86" s="11" t="s">
        <v>4320</v>
      </c>
    </row>
    <row r="87" spans="1:24">
      <c r="A87" s="7" t="s">
        <v>3738</v>
      </c>
      <c r="B87" s="7" t="s">
        <v>4944</v>
      </c>
      <c r="C87" s="8">
        <v>29</v>
      </c>
      <c r="D87" s="8" t="s">
        <v>6</v>
      </c>
      <c r="E87" s="9">
        <v>0.36881676688125398</v>
      </c>
      <c r="F87" s="9">
        <v>3.2544414841913598</v>
      </c>
      <c r="G87" s="10">
        <v>2.8225785761186901E-2</v>
      </c>
      <c r="H87" s="10" t="s">
        <v>8369</v>
      </c>
      <c r="I87" s="10" t="s">
        <v>8369</v>
      </c>
      <c r="J87" s="12" t="s">
        <v>3739</v>
      </c>
      <c r="K87" s="12" t="s">
        <v>4800</v>
      </c>
      <c r="L87" s="8">
        <v>951378</v>
      </c>
      <c r="M87" s="8">
        <v>951382</v>
      </c>
      <c r="N87" s="8" t="s">
        <v>9</v>
      </c>
      <c r="O87" s="8">
        <v>657287</v>
      </c>
      <c r="P87" s="8">
        <v>657380</v>
      </c>
      <c r="Q87" s="8" t="s">
        <v>5</v>
      </c>
      <c r="R87" s="8">
        <v>4176</v>
      </c>
      <c r="S87" s="8">
        <v>6287</v>
      </c>
      <c r="T87" s="8">
        <v>2946337</v>
      </c>
      <c r="U87" s="8">
        <v>1911</v>
      </c>
      <c r="V87" s="8">
        <v>6732</v>
      </c>
      <c r="W87" s="8" t="s">
        <v>3737</v>
      </c>
      <c r="X87" s="11" t="s">
        <v>4943</v>
      </c>
    </row>
    <row r="88" spans="1:24">
      <c r="A88" s="7" t="s">
        <v>2625</v>
      </c>
      <c r="B88" s="7" t="s">
        <v>2647</v>
      </c>
      <c r="C88" s="8">
        <v>28</v>
      </c>
      <c r="D88" s="8">
        <v>2</v>
      </c>
      <c r="E88" s="9">
        <v>4.2723957718528001E-2</v>
      </c>
      <c r="F88" s="9">
        <v>12.932609002310301</v>
      </c>
      <c r="G88" s="10">
        <v>5.83252692086577E-16</v>
      </c>
      <c r="H88" s="10" t="s">
        <v>8367</v>
      </c>
      <c r="I88" s="10" t="s">
        <v>8369</v>
      </c>
      <c r="J88" s="12" t="s">
        <v>2627</v>
      </c>
      <c r="K88" s="12" t="s">
        <v>2648</v>
      </c>
      <c r="L88" s="8">
        <v>1409128</v>
      </c>
      <c r="M88" s="8">
        <v>1409211</v>
      </c>
      <c r="N88" s="8" t="s">
        <v>5</v>
      </c>
      <c r="O88" s="8">
        <v>1051408</v>
      </c>
      <c r="P88" s="8">
        <v>1051497</v>
      </c>
      <c r="Q88" s="8" t="s">
        <v>5</v>
      </c>
      <c r="R88" s="8">
        <v>9260</v>
      </c>
      <c r="S88" s="8">
        <v>689</v>
      </c>
      <c r="T88" s="8">
        <v>2946852</v>
      </c>
      <c r="U88" s="8">
        <v>32683</v>
      </c>
      <c r="V88" s="8">
        <v>3387</v>
      </c>
      <c r="W88" s="8" t="s">
        <v>2623</v>
      </c>
      <c r="X88" s="11" t="s">
        <v>2646</v>
      </c>
    </row>
    <row r="89" spans="1:24">
      <c r="A89" s="7" t="s">
        <v>2625</v>
      </c>
      <c r="B89" s="7" t="s">
        <v>301</v>
      </c>
      <c r="C89" s="8">
        <v>28</v>
      </c>
      <c r="D89" s="8">
        <v>1</v>
      </c>
      <c r="E89" s="9">
        <v>0.33876622855716698</v>
      </c>
      <c r="F89" s="9">
        <v>8.33901220088309</v>
      </c>
      <c r="G89" s="10">
        <v>3.2517734674864297E-11</v>
      </c>
      <c r="H89" s="10" t="s">
        <v>8367</v>
      </c>
      <c r="I89" s="10" t="s">
        <v>8369</v>
      </c>
      <c r="J89" s="12" t="s">
        <v>2627</v>
      </c>
      <c r="K89" s="12" t="s">
        <v>302</v>
      </c>
      <c r="L89" s="8">
        <v>1409128</v>
      </c>
      <c r="M89" s="8">
        <v>1409188</v>
      </c>
      <c r="N89" s="8" t="s">
        <v>5</v>
      </c>
      <c r="O89" s="8">
        <v>787213</v>
      </c>
      <c r="P89" s="8">
        <v>787596</v>
      </c>
      <c r="Q89" s="8" t="s">
        <v>9</v>
      </c>
      <c r="R89" s="8">
        <v>9102</v>
      </c>
      <c r="S89" s="8">
        <v>1087</v>
      </c>
      <c r="T89" s="8">
        <v>2946612</v>
      </c>
      <c r="U89" s="8">
        <v>19278</v>
      </c>
      <c r="V89" s="8">
        <v>713</v>
      </c>
      <c r="W89" s="8" t="s">
        <v>2623</v>
      </c>
      <c r="X89" s="11" t="s">
        <v>300</v>
      </c>
    </row>
    <row r="90" spans="1:24">
      <c r="A90" s="7" t="s">
        <v>5321</v>
      </c>
      <c r="B90" s="7" t="s">
        <v>6228</v>
      </c>
      <c r="C90" s="8">
        <v>28</v>
      </c>
      <c r="D90" s="8">
        <v>2</v>
      </c>
      <c r="E90" s="9">
        <v>111.47115605206299</v>
      </c>
      <c r="F90" s="9">
        <v>147.00680943593301</v>
      </c>
      <c r="G90" s="10">
        <v>5.1770736662695603E-40</v>
      </c>
      <c r="H90" s="11" t="s">
        <v>8364</v>
      </c>
      <c r="I90" s="11" t="s">
        <v>8361</v>
      </c>
      <c r="J90" s="12" t="s">
        <v>5322</v>
      </c>
      <c r="K90" s="12" t="s">
        <v>2705</v>
      </c>
      <c r="L90" s="8">
        <v>577228</v>
      </c>
      <c r="M90" s="8">
        <v>577250</v>
      </c>
      <c r="N90" s="8" t="s">
        <v>5</v>
      </c>
      <c r="O90" s="8">
        <v>461600</v>
      </c>
      <c r="P90" s="8">
        <v>461784</v>
      </c>
      <c r="Q90" s="8" t="s">
        <v>5</v>
      </c>
      <c r="R90" s="8">
        <v>27</v>
      </c>
      <c r="S90" s="8">
        <v>20712</v>
      </c>
      <c r="T90" s="8">
        <v>2936062</v>
      </c>
      <c r="U90" s="8">
        <v>16</v>
      </c>
      <c r="V90" s="8">
        <v>3106</v>
      </c>
      <c r="W90" s="8" t="s">
        <v>5320</v>
      </c>
      <c r="X90" s="11" t="s">
        <v>6227</v>
      </c>
    </row>
    <row r="91" spans="1:24">
      <c r="A91" s="7" t="s">
        <v>1392</v>
      </c>
      <c r="B91" s="7" t="s">
        <v>4944</v>
      </c>
      <c r="C91" s="8">
        <v>27</v>
      </c>
      <c r="D91" s="8" t="s">
        <v>6</v>
      </c>
      <c r="E91" s="9">
        <v>0.62549510900932703</v>
      </c>
      <c r="F91" s="9">
        <v>14.4889773624638</v>
      </c>
      <c r="G91" s="10">
        <v>3.5163224388430002E-16</v>
      </c>
      <c r="H91" s="10" t="s">
        <v>8369</v>
      </c>
      <c r="I91" s="10" t="s">
        <v>8369</v>
      </c>
      <c r="J91" s="12" t="s">
        <v>1393</v>
      </c>
      <c r="K91" s="12" t="s">
        <v>4800</v>
      </c>
      <c r="L91" s="8">
        <v>2906626</v>
      </c>
      <c r="M91" s="8">
        <v>2906697</v>
      </c>
      <c r="N91" s="8" t="s">
        <v>9</v>
      </c>
      <c r="O91" s="8">
        <v>657518</v>
      </c>
      <c r="P91" s="8">
        <v>657549</v>
      </c>
      <c r="Q91" s="8" t="s">
        <v>5</v>
      </c>
      <c r="R91" s="8">
        <v>262</v>
      </c>
      <c r="S91" s="8">
        <v>20880</v>
      </c>
      <c r="T91" s="8">
        <v>2935660</v>
      </c>
      <c r="U91" s="8">
        <v>1568</v>
      </c>
      <c r="V91" s="8">
        <v>2212</v>
      </c>
      <c r="W91" s="8" t="s">
        <v>1391</v>
      </c>
      <c r="X91" s="11" t="s">
        <v>4943</v>
      </c>
    </row>
    <row r="92" spans="1:24">
      <c r="A92" s="7" t="s">
        <v>2625</v>
      </c>
      <c r="B92" s="7" t="s">
        <v>231</v>
      </c>
      <c r="C92" s="8">
        <v>27</v>
      </c>
      <c r="D92" s="8">
        <v>2</v>
      </c>
      <c r="E92" s="9">
        <v>0.77105752437961095</v>
      </c>
      <c r="F92" s="9">
        <v>26.411045394217801</v>
      </c>
      <c r="G92" s="10">
        <v>6.1544943560298797E-23</v>
      </c>
      <c r="H92" s="10" t="s">
        <v>8367</v>
      </c>
      <c r="I92" s="10" t="s">
        <v>8369</v>
      </c>
      <c r="J92" s="12" t="s">
        <v>2627</v>
      </c>
      <c r="K92" s="12" t="s">
        <v>232</v>
      </c>
      <c r="L92" s="8">
        <v>1409128</v>
      </c>
      <c r="M92" s="8">
        <v>1409195</v>
      </c>
      <c r="N92" s="8" t="s">
        <v>5</v>
      </c>
      <c r="O92" s="8">
        <v>1646712</v>
      </c>
      <c r="P92" s="8">
        <v>1646776</v>
      </c>
      <c r="Q92" s="8" t="s">
        <v>5</v>
      </c>
      <c r="R92" s="8">
        <v>9103</v>
      </c>
      <c r="S92" s="8">
        <v>331</v>
      </c>
      <c r="T92" s="8">
        <v>2947368</v>
      </c>
      <c r="U92" s="8">
        <v>19278</v>
      </c>
      <c r="V92" s="8">
        <v>318</v>
      </c>
      <c r="W92" s="8" t="s">
        <v>2623</v>
      </c>
      <c r="X92" s="11" t="s">
        <v>230</v>
      </c>
    </row>
    <row r="93" spans="1:24">
      <c r="A93" s="7" t="s">
        <v>6209</v>
      </c>
      <c r="B93" s="7" t="s">
        <v>4799</v>
      </c>
      <c r="C93" s="8">
        <v>26</v>
      </c>
      <c r="D93" s="8">
        <v>2</v>
      </c>
      <c r="E93" s="9">
        <v>5.4419902530704896</v>
      </c>
      <c r="F93" s="9">
        <v>14.7990240435148</v>
      </c>
      <c r="G93" s="10">
        <v>1.20340921678292E-15</v>
      </c>
      <c r="H93" s="10" t="s">
        <v>8369</v>
      </c>
      <c r="I93" s="11" t="s">
        <v>8361</v>
      </c>
      <c r="J93" s="12" t="s">
        <v>6210</v>
      </c>
      <c r="K93" s="12" t="s">
        <v>4800</v>
      </c>
      <c r="L93" s="8">
        <v>147943</v>
      </c>
      <c r="M93" s="8">
        <v>147991</v>
      </c>
      <c r="N93" s="8" t="s">
        <v>9</v>
      </c>
      <c r="O93" s="8">
        <v>657522</v>
      </c>
      <c r="P93" s="8">
        <v>657550</v>
      </c>
      <c r="Q93" s="8" t="s">
        <v>5</v>
      </c>
      <c r="R93" s="8">
        <v>247</v>
      </c>
      <c r="S93" s="8">
        <v>20881</v>
      </c>
      <c r="T93" s="8">
        <v>2935675</v>
      </c>
      <c r="U93" s="8">
        <v>173</v>
      </c>
      <c r="V93" s="8">
        <v>2212</v>
      </c>
      <c r="W93" s="8" t="s">
        <v>6208</v>
      </c>
      <c r="X93" s="11" t="s">
        <v>6211</v>
      </c>
    </row>
    <row r="94" spans="1:24">
      <c r="A94" s="7" t="s">
        <v>6143</v>
      </c>
      <c r="B94" s="7" t="s">
        <v>45</v>
      </c>
      <c r="C94" s="8">
        <v>25</v>
      </c>
      <c r="D94" s="8">
        <v>2</v>
      </c>
      <c r="E94" s="9">
        <v>10.5895132564806</v>
      </c>
      <c r="F94" s="9">
        <v>46.824902254110697</v>
      </c>
      <c r="G94" s="10">
        <v>9.6835961659406698E-27</v>
      </c>
      <c r="H94" s="10" t="s">
        <v>8369</v>
      </c>
      <c r="I94" s="10" t="s">
        <v>8367</v>
      </c>
      <c r="J94" s="12" t="s">
        <v>6144</v>
      </c>
      <c r="K94" s="12" t="s">
        <v>47</v>
      </c>
      <c r="L94" s="8">
        <v>1247803</v>
      </c>
      <c r="M94" s="8">
        <v>1247900</v>
      </c>
      <c r="N94" s="8" t="s">
        <v>9</v>
      </c>
      <c r="O94" s="8">
        <v>1405657</v>
      </c>
      <c r="P94" s="8">
        <v>1405693</v>
      </c>
      <c r="Q94" s="8" t="s">
        <v>9</v>
      </c>
      <c r="R94" s="8">
        <v>195</v>
      </c>
      <c r="S94" s="8">
        <v>8073</v>
      </c>
      <c r="T94" s="8">
        <v>2948536</v>
      </c>
      <c r="U94" s="8">
        <v>227</v>
      </c>
      <c r="V94" s="8">
        <v>965</v>
      </c>
      <c r="W94" s="8" t="s">
        <v>6142</v>
      </c>
      <c r="X94" s="11" t="s">
        <v>43</v>
      </c>
    </row>
    <row r="95" spans="1:24">
      <c r="A95" s="7" t="s">
        <v>3304</v>
      </c>
      <c r="B95" s="7" t="s">
        <v>45</v>
      </c>
      <c r="C95" s="8">
        <v>25</v>
      </c>
      <c r="D95" s="8">
        <v>2</v>
      </c>
      <c r="E95" s="9">
        <v>1.24822423311205E-2</v>
      </c>
      <c r="F95" s="9">
        <v>19.891151197393501</v>
      </c>
      <c r="G95" s="10">
        <v>3.8657697329865702E-18</v>
      </c>
      <c r="H95" s="11" t="s">
        <v>8365</v>
      </c>
      <c r="I95" s="10" t="s">
        <v>8367</v>
      </c>
      <c r="J95" s="12" t="s">
        <v>3304</v>
      </c>
      <c r="K95" s="12" t="s">
        <v>47</v>
      </c>
      <c r="L95" s="8">
        <v>3318252</v>
      </c>
      <c r="M95" s="8">
        <v>3318376</v>
      </c>
      <c r="N95" s="8" t="s">
        <v>9</v>
      </c>
      <c r="O95" s="8">
        <v>1405658</v>
      </c>
      <c r="P95" s="8">
        <v>1405689</v>
      </c>
      <c r="Q95" s="8" t="s">
        <v>9</v>
      </c>
      <c r="R95" s="8">
        <v>459</v>
      </c>
      <c r="S95" s="8">
        <v>8073</v>
      </c>
      <c r="T95" s="8">
        <v>2948272</v>
      </c>
      <c r="U95" s="8">
        <v>180768</v>
      </c>
      <c r="V95" s="8">
        <v>965</v>
      </c>
      <c r="W95" s="8" t="s">
        <v>3303</v>
      </c>
      <c r="X95" s="11" t="s">
        <v>43</v>
      </c>
    </row>
    <row r="96" spans="1:24">
      <c r="A96" s="7" t="s">
        <v>1472</v>
      </c>
      <c r="B96" s="7" t="s">
        <v>24</v>
      </c>
      <c r="C96" s="8">
        <v>25</v>
      </c>
      <c r="D96" s="8">
        <v>1</v>
      </c>
      <c r="E96" s="9">
        <v>0.64745322331739796</v>
      </c>
      <c r="F96" s="9">
        <v>5.7954850724988196</v>
      </c>
      <c r="G96" s="10">
        <v>3.1081282995497801E-6</v>
      </c>
      <c r="H96" s="10" t="s">
        <v>8369</v>
      </c>
      <c r="I96" s="10" t="s">
        <v>8367</v>
      </c>
      <c r="J96" s="12" t="s">
        <v>1473</v>
      </c>
      <c r="K96" s="12" t="s">
        <v>25</v>
      </c>
      <c r="L96" s="8">
        <v>2259617</v>
      </c>
      <c r="M96" s="8">
        <v>2259773</v>
      </c>
      <c r="N96" s="8" t="s">
        <v>9</v>
      </c>
      <c r="O96" s="8">
        <v>1622818</v>
      </c>
      <c r="P96" s="8">
        <v>1622833</v>
      </c>
      <c r="Q96" s="8" t="s">
        <v>9</v>
      </c>
      <c r="R96" s="8">
        <v>8325</v>
      </c>
      <c r="S96" s="8">
        <v>1527</v>
      </c>
      <c r="T96" s="8">
        <v>2946952</v>
      </c>
      <c r="U96" s="8">
        <v>1610</v>
      </c>
      <c r="V96" s="8">
        <v>3255</v>
      </c>
      <c r="W96" s="8" t="s">
        <v>1471</v>
      </c>
      <c r="X96" s="11" t="s">
        <v>22</v>
      </c>
    </row>
    <row r="97" spans="1:24">
      <c r="A97" s="7" t="s">
        <v>6242</v>
      </c>
      <c r="B97" s="7" t="s">
        <v>5045</v>
      </c>
      <c r="C97" s="8">
        <v>24</v>
      </c>
      <c r="D97" s="8">
        <v>1</v>
      </c>
      <c r="E97" s="9">
        <v>1.0814226178130499</v>
      </c>
      <c r="F97" s="9">
        <v>5.2255479247244896</v>
      </c>
      <c r="G97" s="10">
        <v>6.5001083327483704E-5</v>
      </c>
      <c r="H97" s="10" t="s">
        <v>8369</v>
      </c>
      <c r="I97" s="10" t="s">
        <v>8367</v>
      </c>
      <c r="J97" s="12" t="s">
        <v>6243</v>
      </c>
      <c r="K97" s="12" t="s">
        <v>3051</v>
      </c>
      <c r="L97" s="8">
        <v>2536102</v>
      </c>
      <c r="M97" s="8">
        <v>2536194</v>
      </c>
      <c r="N97" s="8" t="s">
        <v>5</v>
      </c>
      <c r="O97" s="8">
        <v>2737536</v>
      </c>
      <c r="P97" s="8">
        <v>2737542</v>
      </c>
      <c r="Q97" s="8" t="s">
        <v>5</v>
      </c>
      <c r="R97" s="8">
        <v>1011</v>
      </c>
      <c r="S97" s="8">
        <v>13367</v>
      </c>
      <c r="T97" s="8">
        <v>2942427</v>
      </c>
      <c r="U97" s="8">
        <v>1090</v>
      </c>
      <c r="V97" s="8">
        <v>3371</v>
      </c>
      <c r="W97" s="8" t="s">
        <v>6241</v>
      </c>
      <c r="X97" s="11" t="s">
        <v>5043</v>
      </c>
    </row>
    <row r="98" spans="1:24">
      <c r="A98" s="7" t="s">
        <v>6165</v>
      </c>
      <c r="B98" s="7" t="s">
        <v>8371</v>
      </c>
      <c r="C98" s="8">
        <v>23</v>
      </c>
      <c r="D98" s="8">
        <v>1</v>
      </c>
      <c r="E98" s="9">
        <v>1.31046343093676</v>
      </c>
      <c r="F98" s="9">
        <v>3.9859682473064502</v>
      </c>
      <c r="G98" s="10">
        <v>1.87406666995956E-2</v>
      </c>
      <c r="H98" s="10" t="s">
        <v>8369</v>
      </c>
      <c r="I98" s="11" t="s">
        <v>8367</v>
      </c>
      <c r="J98" s="12" t="s">
        <v>6166</v>
      </c>
      <c r="K98" s="12" t="s">
        <v>4215</v>
      </c>
      <c r="L98" s="8">
        <v>3070534</v>
      </c>
      <c r="M98" s="8">
        <v>3070747</v>
      </c>
      <c r="N98" s="8" t="s">
        <v>9</v>
      </c>
      <c r="O98" s="8">
        <v>4250504</v>
      </c>
      <c r="P98" s="8">
        <v>4250534</v>
      </c>
      <c r="Q98" s="8" t="s">
        <v>5</v>
      </c>
      <c r="R98" s="8">
        <v>5285</v>
      </c>
      <c r="S98" s="8">
        <v>3219</v>
      </c>
      <c r="T98" s="8">
        <v>2948302</v>
      </c>
      <c r="U98" s="8">
        <v>3783</v>
      </c>
      <c r="V98" s="8">
        <v>124</v>
      </c>
      <c r="W98" s="8" t="s">
        <v>6164</v>
      </c>
      <c r="X98" s="11" t="s">
        <v>4999</v>
      </c>
    </row>
    <row r="99" spans="1:24">
      <c r="A99" s="7" t="s">
        <v>513</v>
      </c>
      <c r="B99" s="7" t="s">
        <v>2846</v>
      </c>
      <c r="C99" s="8">
        <v>23</v>
      </c>
      <c r="D99" s="8">
        <v>2</v>
      </c>
      <c r="E99" s="9">
        <v>0.84251356213861495</v>
      </c>
      <c r="F99" s="9">
        <v>6.4078892812948602</v>
      </c>
      <c r="G99" s="10">
        <v>2.90358280406449E-6</v>
      </c>
      <c r="H99" s="10" t="s">
        <v>8369</v>
      </c>
      <c r="I99" s="10" t="s">
        <v>8369</v>
      </c>
      <c r="J99" s="12" t="s">
        <v>514</v>
      </c>
      <c r="K99" s="12" t="s">
        <v>2847</v>
      </c>
      <c r="L99" s="8">
        <v>1019704</v>
      </c>
      <c r="M99" s="8">
        <v>1019775</v>
      </c>
      <c r="N99" s="8" t="s">
        <v>9</v>
      </c>
      <c r="O99" s="8">
        <v>878614</v>
      </c>
      <c r="P99" s="8">
        <v>878666</v>
      </c>
      <c r="Q99" s="8" t="s">
        <v>5</v>
      </c>
      <c r="R99" s="8">
        <v>1573</v>
      </c>
      <c r="S99" s="8">
        <v>6728</v>
      </c>
      <c r="T99" s="8">
        <v>2948505</v>
      </c>
      <c r="U99" s="8">
        <v>2844</v>
      </c>
      <c r="V99" s="8">
        <v>1043</v>
      </c>
      <c r="W99" s="8" t="s">
        <v>512</v>
      </c>
      <c r="X99" s="11" t="s">
        <v>2845</v>
      </c>
    </row>
    <row r="100" spans="1:24">
      <c r="A100" s="7" t="s">
        <v>1054</v>
      </c>
      <c r="B100" s="7" t="s">
        <v>6115</v>
      </c>
      <c r="C100" s="8">
        <v>23</v>
      </c>
      <c r="D100" s="8">
        <v>1</v>
      </c>
      <c r="E100" s="9">
        <v>0.14716466168344</v>
      </c>
      <c r="F100" s="9">
        <v>6.7606701988003302</v>
      </c>
      <c r="G100" s="10">
        <v>9.8407200982709891E-7</v>
      </c>
      <c r="H100" s="10" t="s">
        <v>8367</v>
      </c>
      <c r="I100" s="10" t="s">
        <v>8369</v>
      </c>
      <c r="J100" s="12" t="s">
        <v>1055</v>
      </c>
      <c r="K100" s="12" t="s">
        <v>6116</v>
      </c>
      <c r="L100" s="8">
        <v>507203</v>
      </c>
      <c r="M100" s="8">
        <v>507256</v>
      </c>
      <c r="N100" s="8" t="s">
        <v>5</v>
      </c>
      <c r="O100" s="8">
        <v>2090203</v>
      </c>
      <c r="P100" s="8">
        <v>2090377</v>
      </c>
      <c r="Q100" s="8" t="s">
        <v>5</v>
      </c>
      <c r="R100" s="8">
        <v>3327</v>
      </c>
      <c r="S100" s="8">
        <v>3017</v>
      </c>
      <c r="T100" s="8">
        <v>2950462</v>
      </c>
      <c r="U100" s="8">
        <v>7267</v>
      </c>
      <c r="V100" s="8">
        <v>3535</v>
      </c>
      <c r="W100" s="8" t="s">
        <v>1052</v>
      </c>
      <c r="X100" s="11" t="s">
        <v>6114</v>
      </c>
    </row>
    <row r="101" spans="1:24">
      <c r="A101" s="7" t="s">
        <v>2625</v>
      </c>
      <c r="B101" s="7" t="s">
        <v>6134</v>
      </c>
      <c r="C101" s="8">
        <v>23</v>
      </c>
      <c r="D101" s="8">
        <v>1</v>
      </c>
      <c r="E101" s="9">
        <v>0.33510397409466902</v>
      </c>
      <c r="F101" s="9">
        <v>19.773612695264099</v>
      </c>
      <c r="G101" s="10">
        <v>2.7765413470924799E-16</v>
      </c>
      <c r="H101" s="10" t="s">
        <v>8367</v>
      </c>
      <c r="I101" s="10" t="s">
        <v>8369</v>
      </c>
      <c r="J101" s="12" t="s">
        <v>2627</v>
      </c>
      <c r="K101" s="12" t="s">
        <v>6135</v>
      </c>
      <c r="L101" s="8">
        <v>1409128</v>
      </c>
      <c r="M101" s="8">
        <v>1409210</v>
      </c>
      <c r="N101" s="8" t="s">
        <v>5</v>
      </c>
      <c r="O101" s="8">
        <v>4013066</v>
      </c>
      <c r="P101" s="8">
        <v>4013286</v>
      </c>
      <c r="Q101" s="8" t="s">
        <v>5</v>
      </c>
      <c r="R101" s="8">
        <v>9265</v>
      </c>
      <c r="S101" s="8">
        <v>370</v>
      </c>
      <c r="T101" s="8">
        <v>2947171</v>
      </c>
      <c r="U101" s="8">
        <v>32683</v>
      </c>
      <c r="V101" s="8">
        <v>361</v>
      </c>
      <c r="W101" s="8" t="s">
        <v>2623</v>
      </c>
      <c r="X101" s="11" t="s">
        <v>6133</v>
      </c>
    </row>
    <row r="102" spans="1:24">
      <c r="A102" s="7" t="s">
        <v>4799</v>
      </c>
      <c r="B102" s="7" t="s">
        <v>1915</v>
      </c>
      <c r="C102" s="8">
        <v>23</v>
      </c>
      <c r="D102" s="8">
        <v>1</v>
      </c>
      <c r="E102" s="9">
        <v>0.62122041018562602</v>
      </c>
      <c r="F102" s="9">
        <v>8.39150955994951</v>
      </c>
      <c r="G102" s="10">
        <v>1.3329710481280399E-8</v>
      </c>
      <c r="H102" s="11" t="s">
        <v>8361</v>
      </c>
      <c r="I102" s="10" t="s">
        <v>8369</v>
      </c>
      <c r="J102" s="12" t="s">
        <v>4800</v>
      </c>
      <c r="K102" s="12" t="s">
        <v>1916</v>
      </c>
      <c r="L102" s="8">
        <v>657501</v>
      </c>
      <c r="M102" s="8">
        <v>657505</v>
      </c>
      <c r="N102" s="8" t="s">
        <v>5</v>
      </c>
      <c r="O102" s="8">
        <v>1159149</v>
      </c>
      <c r="P102" s="8">
        <v>1159352</v>
      </c>
      <c r="Q102" s="8" t="s">
        <v>5</v>
      </c>
      <c r="R102" s="8">
        <v>1828</v>
      </c>
      <c r="S102" s="8">
        <v>4424</v>
      </c>
      <c r="T102" s="8">
        <v>2950554</v>
      </c>
      <c r="U102" s="8">
        <v>2212</v>
      </c>
      <c r="V102" s="8">
        <v>2759</v>
      </c>
      <c r="W102" s="8" t="s">
        <v>6207</v>
      </c>
      <c r="X102" s="11" t="s">
        <v>1914</v>
      </c>
    </row>
    <row r="103" spans="1:24">
      <c r="A103" s="7" t="s">
        <v>5039</v>
      </c>
      <c r="B103" s="7" t="s">
        <v>4843</v>
      </c>
      <c r="C103" s="8">
        <v>23</v>
      </c>
      <c r="D103" s="8">
        <v>2</v>
      </c>
      <c r="E103" s="9">
        <v>49.0034391272536</v>
      </c>
      <c r="F103" s="9">
        <v>2191.9474532559602</v>
      </c>
      <c r="G103" s="10">
        <v>2.99622985427642E-61</v>
      </c>
      <c r="H103" s="10" t="s">
        <v>8367</v>
      </c>
      <c r="I103" s="11" t="s">
        <v>8364</v>
      </c>
      <c r="J103" s="12" t="s">
        <v>5041</v>
      </c>
      <c r="K103" s="12" t="s">
        <v>1916</v>
      </c>
      <c r="L103" s="8">
        <v>77366</v>
      </c>
      <c r="M103" s="8">
        <v>77536</v>
      </c>
      <c r="N103" s="8" t="s">
        <v>5</v>
      </c>
      <c r="O103" s="8">
        <v>1157844</v>
      </c>
      <c r="P103" s="8">
        <v>1157865</v>
      </c>
      <c r="Q103" s="8" t="s">
        <v>5</v>
      </c>
      <c r="R103" s="8">
        <v>66</v>
      </c>
      <c r="S103" s="8">
        <v>470</v>
      </c>
      <c r="T103" s="8">
        <v>2956270</v>
      </c>
      <c r="U103" s="8">
        <v>80</v>
      </c>
      <c r="V103" s="8">
        <v>1330</v>
      </c>
      <c r="W103" s="8" t="s">
        <v>5037</v>
      </c>
      <c r="X103" s="11" t="s">
        <v>4842</v>
      </c>
    </row>
    <row r="104" spans="1:24">
      <c r="A104" s="7" t="s">
        <v>395</v>
      </c>
      <c r="B104" s="7" t="s">
        <v>3050</v>
      </c>
      <c r="C104" s="8">
        <v>23</v>
      </c>
      <c r="D104" s="8">
        <v>2</v>
      </c>
      <c r="E104" s="9">
        <v>0.28163061998451</v>
      </c>
      <c r="F104" s="9">
        <v>13.132484430620099</v>
      </c>
      <c r="G104" s="10">
        <v>2.1904672226185899E-12</v>
      </c>
      <c r="H104" s="10" t="s">
        <v>8369</v>
      </c>
      <c r="I104" s="10" t="s">
        <v>8369</v>
      </c>
      <c r="J104" s="12" t="s">
        <v>396</v>
      </c>
      <c r="K104" s="12" t="s">
        <v>3051</v>
      </c>
      <c r="L104" s="8">
        <v>106610</v>
      </c>
      <c r="M104" s="8">
        <v>106613</v>
      </c>
      <c r="N104" s="8" t="s">
        <v>5</v>
      </c>
      <c r="O104" s="8">
        <v>2737487</v>
      </c>
      <c r="P104" s="8">
        <v>2737542</v>
      </c>
      <c r="Q104" s="8" t="s">
        <v>5</v>
      </c>
      <c r="R104" s="8">
        <v>289</v>
      </c>
      <c r="S104" s="8">
        <v>17809</v>
      </c>
      <c r="T104" s="8">
        <v>2938708</v>
      </c>
      <c r="U104" s="8">
        <v>1371</v>
      </c>
      <c r="V104" s="8">
        <v>10386</v>
      </c>
      <c r="W104" s="8" t="s">
        <v>394</v>
      </c>
      <c r="X104" s="11" t="s">
        <v>3049</v>
      </c>
    </row>
    <row r="105" spans="1:24">
      <c r="A105" s="7" t="s">
        <v>522</v>
      </c>
      <c r="B105" s="7" t="s">
        <v>3050</v>
      </c>
      <c r="C105" s="8">
        <v>23</v>
      </c>
      <c r="D105" s="8">
        <v>1</v>
      </c>
      <c r="E105" s="9">
        <v>0.30642933627192998</v>
      </c>
      <c r="F105" s="9">
        <v>5.3902727776813597</v>
      </c>
      <c r="G105" s="10">
        <v>9.1391183709922904E-5</v>
      </c>
      <c r="H105" s="10" t="s">
        <v>8369</v>
      </c>
      <c r="I105" s="10" t="s">
        <v>8369</v>
      </c>
      <c r="J105" s="12" t="s">
        <v>523</v>
      </c>
      <c r="K105" s="12" t="s">
        <v>3051</v>
      </c>
      <c r="L105" s="8">
        <v>585233</v>
      </c>
      <c r="M105" s="8">
        <v>585373</v>
      </c>
      <c r="N105" s="8" t="s">
        <v>9</v>
      </c>
      <c r="O105" s="8">
        <v>2737489</v>
      </c>
      <c r="P105" s="8">
        <v>2737542</v>
      </c>
      <c r="Q105" s="8" t="s">
        <v>5</v>
      </c>
      <c r="R105" s="8">
        <v>704</v>
      </c>
      <c r="S105" s="8">
        <v>17809</v>
      </c>
      <c r="T105" s="8">
        <v>2938293</v>
      </c>
      <c r="U105" s="8">
        <v>1205</v>
      </c>
      <c r="V105" s="8">
        <v>10386</v>
      </c>
      <c r="W105" s="8" t="s">
        <v>521</v>
      </c>
      <c r="X105" s="11" t="s">
        <v>3049</v>
      </c>
    </row>
    <row r="106" spans="1:24">
      <c r="A106" s="7" t="s">
        <v>20</v>
      </c>
      <c r="B106" s="7" t="s">
        <v>29</v>
      </c>
      <c r="C106" s="8">
        <v>22</v>
      </c>
      <c r="D106" s="8">
        <v>1</v>
      </c>
      <c r="E106" s="9">
        <v>23.9889936661327</v>
      </c>
      <c r="F106" s="9">
        <v>49.639687394023497</v>
      </c>
      <c r="G106" s="10">
        <v>5.4401833425683897E-24</v>
      </c>
      <c r="H106" s="10" t="s">
        <v>8367</v>
      </c>
      <c r="I106" s="10" t="s">
        <v>8367</v>
      </c>
      <c r="J106" s="12" t="s">
        <v>20</v>
      </c>
      <c r="K106" s="12" t="s">
        <v>31</v>
      </c>
      <c r="L106" s="8">
        <v>686790</v>
      </c>
      <c r="M106" s="8">
        <v>686843</v>
      </c>
      <c r="N106" s="8" t="s">
        <v>9</v>
      </c>
      <c r="O106" s="8">
        <v>2942817</v>
      </c>
      <c r="P106" s="8">
        <v>2942901</v>
      </c>
      <c r="Q106" s="8" t="s">
        <v>5</v>
      </c>
      <c r="R106" s="8">
        <v>644</v>
      </c>
      <c r="S106" s="8">
        <v>2033</v>
      </c>
      <c r="T106" s="8">
        <v>2954130</v>
      </c>
      <c r="U106" s="8">
        <v>322</v>
      </c>
      <c r="V106" s="8">
        <v>86</v>
      </c>
      <c r="W106" s="8" t="s">
        <v>19</v>
      </c>
      <c r="X106" s="11" t="s">
        <v>27</v>
      </c>
    </row>
    <row r="107" spans="1:24">
      <c r="A107" s="7" t="s">
        <v>40</v>
      </c>
      <c r="B107" s="7" t="s">
        <v>3597</v>
      </c>
      <c r="C107" s="8">
        <v>22</v>
      </c>
      <c r="D107" s="8" t="s">
        <v>6</v>
      </c>
      <c r="E107" s="9">
        <v>0.93125015022823299</v>
      </c>
      <c r="F107" s="9">
        <v>4.2539783814143197</v>
      </c>
      <c r="G107" s="10">
        <v>1.3498344549817701E-2</v>
      </c>
      <c r="H107" s="10" t="s">
        <v>8367</v>
      </c>
      <c r="I107" s="11" t="s">
        <v>8365</v>
      </c>
      <c r="J107" s="12" t="s">
        <v>41</v>
      </c>
      <c r="K107" s="12" t="s">
        <v>3597</v>
      </c>
      <c r="L107" s="8">
        <v>2814801</v>
      </c>
      <c r="M107" s="8">
        <v>2814849</v>
      </c>
      <c r="N107" s="8" t="s">
        <v>5</v>
      </c>
      <c r="O107" s="8">
        <v>1641033</v>
      </c>
      <c r="P107" s="8">
        <v>1641093</v>
      </c>
      <c r="Q107" s="8" t="s">
        <v>9</v>
      </c>
      <c r="R107" s="8">
        <v>785</v>
      </c>
      <c r="S107" s="8">
        <v>19347</v>
      </c>
      <c r="T107" s="8">
        <v>2936675</v>
      </c>
      <c r="U107" s="8">
        <v>863</v>
      </c>
      <c r="V107" s="8">
        <v>1173</v>
      </c>
      <c r="W107" s="8" t="s">
        <v>38</v>
      </c>
      <c r="X107" s="11" t="s">
        <v>3596</v>
      </c>
    </row>
    <row r="108" spans="1:24">
      <c r="A108" s="7" t="s">
        <v>1067</v>
      </c>
      <c r="B108" s="7" t="s">
        <v>1054</v>
      </c>
      <c r="C108" s="8">
        <v>21</v>
      </c>
      <c r="D108" s="8">
        <v>2</v>
      </c>
      <c r="E108" s="9">
        <v>1.3086304200185099</v>
      </c>
      <c r="F108" s="9">
        <v>70.178954587430098</v>
      </c>
      <c r="G108" s="10">
        <v>1.2819024543403601E-25</v>
      </c>
      <c r="H108" s="10" t="s">
        <v>8369</v>
      </c>
      <c r="I108" s="10" t="s">
        <v>8367</v>
      </c>
      <c r="J108" s="12" t="s">
        <v>1068</v>
      </c>
      <c r="K108" s="12" t="s">
        <v>1055</v>
      </c>
      <c r="L108" s="8">
        <v>1150558</v>
      </c>
      <c r="M108" s="8">
        <v>1150846</v>
      </c>
      <c r="N108" s="8" t="s">
        <v>5</v>
      </c>
      <c r="O108" s="8">
        <v>507279</v>
      </c>
      <c r="P108" s="8">
        <v>507288</v>
      </c>
      <c r="Q108" s="8" t="s">
        <v>5</v>
      </c>
      <c r="R108" s="8">
        <v>246</v>
      </c>
      <c r="S108" s="8">
        <v>3592</v>
      </c>
      <c r="T108" s="8">
        <v>2952970</v>
      </c>
      <c r="U108" s="8">
        <v>390</v>
      </c>
      <c r="V108" s="8">
        <v>7267</v>
      </c>
      <c r="W108" s="8" t="s">
        <v>1066</v>
      </c>
      <c r="X108" s="11" t="s">
        <v>1052</v>
      </c>
    </row>
    <row r="109" spans="1:24">
      <c r="A109" s="7" t="s">
        <v>1070</v>
      </c>
      <c r="B109" s="7" t="s">
        <v>1054</v>
      </c>
      <c r="C109" s="8">
        <v>21</v>
      </c>
      <c r="D109" s="8">
        <v>1</v>
      </c>
      <c r="E109" s="9">
        <v>136.20212886719301</v>
      </c>
      <c r="F109" s="9">
        <v>3453.0863585746101</v>
      </c>
      <c r="G109" s="10">
        <v>1.41136205119115E-51</v>
      </c>
      <c r="H109" s="11" t="s">
        <v>8361</v>
      </c>
      <c r="I109" s="10" t="s">
        <v>8367</v>
      </c>
      <c r="J109" s="12" t="s">
        <v>1071</v>
      </c>
      <c r="K109" s="12" t="s">
        <v>1055</v>
      </c>
      <c r="L109" s="8">
        <v>3947087</v>
      </c>
      <c r="M109" s="8">
        <v>3947099</v>
      </c>
      <c r="N109" s="8" t="s">
        <v>9</v>
      </c>
      <c r="O109" s="8">
        <v>507257</v>
      </c>
      <c r="P109" s="8">
        <v>507287</v>
      </c>
      <c r="Q109" s="8" t="s">
        <v>5</v>
      </c>
      <c r="R109" s="8">
        <v>5</v>
      </c>
      <c r="S109" s="8">
        <v>3592</v>
      </c>
      <c r="T109" s="8">
        <v>2953211</v>
      </c>
      <c r="U109" s="8">
        <v>17</v>
      </c>
      <c r="V109" s="8">
        <v>7267</v>
      </c>
      <c r="W109" s="8" t="s">
        <v>6124</v>
      </c>
      <c r="X109" s="11" t="s">
        <v>1052</v>
      </c>
    </row>
    <row r="110" spans="1:24">
      <c r="A110" s="7" t="s">
        <v>4811</v>
      </c>
      <c r="B110" s="7" t="s">
        <v>3597</v>
      </c>
      <c r="C110" s="8">
        <v>21</v>
      </c>
      <c r="D110" s="8">
        <v>1</v>
      </c>
      <c r="E110" s="9">
        <v>0.74130211777920196</v>
      </c>
      <c r="F110" s="9">
        <v>26.901931180329399</v>
      </c>
      <c r="G110" s="10">
        <v>3.2797538422422699E-16</v>
      </c>
      <c r="H110" s="10" t="s">
        <v>8369</v>
      </c>
      <c r="I110" s="11" t="s">
        <v>8365</v>
      </c>
      <c r="J110" s="12" t="s">
        <v>4449</v>
      </c>
      <c r="K110" s="12" t="s">
        <v>3597</v>
      </c>
      <c r="L110" s="8">
        <v>3845771</v>
      </c>
      <c r="M110" s="8">
        <v>3845779</v>
      </c>
      <c r="N110" s="8" t="s">
        <v>9</v>
      </c>
      <c r="O110" s="8">
        <v>1641226</v>
      </c>
      <c r="P110" s="8">
        <v>1641337</v>
      </c>
      <c r="Q110" s="8" t="s">
        <v>9</v>
      </c>
      <c r="R110" s="8">
        <v>66</v>
      </c>
      <c r="S110" s="8">
        <v>34562</v>
      </c>
      <c r="T110" s="8">
        <v>2922180</v>
      </c>
      <c r="U110" s="8">
        <v>506</v>
      </c>
      <c r="V110" s="8">
        <v>11829</v>
      </c>
      <c r="W110" s="8" t="s">
        <v>4809</v>
      </c>
      <c r="X110" s="11" t="s">
        <v>3596</v>
      </c>
    </row>
    <row r="111" spans="1:24">
      <c r="A111" s="7" t="s">
        <v>24</v>
      </c>
      <c r="B111" s="7" t="s">
        <v>2940</v>
      </c>
      <c r="C111" s="8">
        <v>20</v>
      </c>
      <c r="D111" s="8">
        <v>1</v>
      </c>
      <c r="E111" s="9">
        <v>3.4676482383336298</v>
      </c>
      <c r="F111" s="9">
        <v>682.42901334318299</v>
      </c>
      <c r="G111" s="10">
        <v>1.40475675951655E-43</v>
      </c>
      <c r="H111" s="10" t="s">
        <v>8367</v>
      </c>
      <c r="I111" s="11" t="s">
        <v>8362</v>
      </c>
      <c r="J111" s="12" t="s">
        <v>25</v>
      </c>
      <c r="K111" s="12" t="s">
        <v>2940</v>
      </c>
      <c r="L111" s="8">
        <v>1622861</v>
      </c>
      <c r="M111" s="8">
        <v>1622867</v>
      </c>
      <c r="N111" s="8" t="s">
        <v>9</v>
      </c>
      <c r="O111" s="8">
        <v>3346500</v>
      </c>
      <c r="P111" s="8">
        <v>3346517</v>
      </c>
      <c r="Q111" s="8" t="s">
        <v>5</v>
      </c>
      <c r="R111" s="8">
        <v>484</v>
      </c>
      <c r="S111" s="8">
        <v>179</v>
      </c>
      <c r="T111" s="8">
        <v>2956146</v>
      </c>
      <c r="U111" s="8">
        <v>3255</v>
      </c>
      <c r="V111" s="8">
        <v>332</v>
      </c>
      <c r="W111" s="8" t="s">
        <v>22</v>
      </c>
      <c r="X111" s="11" t="s">
        <v>2939</v>
      </c>
    </row>
    <row r="112" spans="1:24">
      <c r="A112" s="7" t="s">
        <v>5579</v>
      </c>
      <c r="B112" s="7" t="s">
        <v>1054</v>
      </c>
      <c r="C112" s="8">
        <v>19</v>
      </c>
      <c r="D112" s="8">
        <v>1</v>
      </c>
      <c r="E112" s="9">
        <v>2.3815085610185598</v>
      </c>
      <c r="F112" s="9">
        <v>289.11394505245403</v>
      </c>
      <c r="G112" s="10">
        <v>2.18518037981775E-33</v>
      </c>
      <c r="H112" s="10" t="s">
        <v>8369</v>
      </c>
      <c r="I112" s="10" t="s">
        <v>8367</v>
      </c>
      <c r="J112" s="12" t="s">
        <v>5580</v>
      </c>
      <c r="K112" s="12" t="s">
        <v>1055</v>
      </c>
      <c r="L112" s="8">
        <v>4545868</v>
      </c>
      <c r="M112" s="8">
        <v>4546170</v>
      </c>
      <c r="N112" s="8" t="s">
        <v>5</v>
      </c>
      <c r="O112" s="8">
        <v>507273</v>
      </c>
      <c r="P112" s="8">
        <v>507286</v>
      </c>
      <c r="Q112" s="8" t="s">
        <v>5</v>
      </c>
      <c r="R112" s="8">
        <v>54</v>
      </c>
      <c r="S112" s="8">
        <v>3594</v>
      </c>
      <c r="T112" s="8">
        <v>2953162</v>
      </c>
      <c r="U112" s="8">
        <v>241</v>
      </c>
      <c r="V112" s="8">
        <v>7267</v>
      </c>
      <c r="W112" s="8" t="s">
        <v>5578</v>
      </c>
      <c r="X112" s="11" t="s">
        <v>1052</v>
      </c>
    </row>
    <row r="113" spans="1:24">
      <c r="A113" s="7" t="s">
        <v>1543</v>
      </c>
      <c r="B113" s="7" t="s">
        <v>1131</v>
      </c>
      <c r="C113" s="8">
        <v>19</v>
      </c>
      <c r="D113" s="8">
        <v>1</v>
      </c>
      <c r="E113" s="9">
        <v>9.0511959821084105</v>
      </c>
      <c r="F113" s="9">
        <v>14.250504324413599</v>
      </c>
      <c r="G113" s="10">
        <v>2.2046459112837401E-10</v>
      </c>
      <c r="H113" s="10" t="s">
        <v>8369</v>
      </c>
      <c r="I113" s="10" t="s">
        <v>8367</v>
      </c>
      <c r="J113" s="12" t="s">
        <v>1544</v>
      </c>
      <c r="K113" s="12" t="s">
        <v>1133</v>
      </c>
      <c r="L113" s="8">
        <v>2355203</v>
      </c>
      <c r="M113" s="8">
        <v>2355396</v>
      </c>
      <c r="N113" s="8" t="s">
        <v>5</v>
      </c>
      <c r="O113" s="8">
        <v>2167164</v>
      </c>
      <c r="P113" s="8">
        <v>2167200</v>
      </c>
      <c r="Q113" s="8" t="s">
        <v>5</v>
      </c>
      <c r="R113" s="8">
        <v>1775</v>
      </c>
      <c r="S113" s="8">
        <v>2218</v>
      </c>
      <c r="T113" s="8">
        <v>2952817</v>
      </c>
      <c r="U113" s="8">
        <v>661</v>
      </c>
      <c r="V113" s="8">
        <v>406</v>
      </c>
      <c r="W113" s="8" t="s">
        <v>1542</v>
      </c>
      <c r="X113" s="11" t="s">
        <v>1129</v>
      </c>
    </row>
    <row r="114" spans="1:24">
      <c r="A114" s="7" t="s">
        <v>6132</v>
      </c>
      <c r="B114" s="7" t="s">
        <v>2625</v>
      </c>
      <c r="C114" s="8">
        <v>19</v>
      </c>
      <c r="D114" s="8" t="s">
        <v>6</v>
      </c>
      <c r="E114" s="9">
        <v>0.16852774461251699</v>
      </c>
      <c r="F114" s="9">
        <v>11.1195317353951</v>
      </c>
      <c r="G114" s="10">
        <v>1.7930126760466802E-8</v>
      </c>
      <c r="H114" s="11" t="s">
        <v>8364</v>
      </c>
      <c r="I114" s="10" t="s">
        <v>8367</v>
      </c>
      <c r="J114" s="12" t="s">
        <v>283</v>
      </c>
      <c r="K114" s="12" t="s">
        <v>2627</v>
      </c>
      <c r="L114" s="8">
        <v>3354510</v>
      </c>
      <c r="M114" s="8">
        <v>3354747</v>
      </c>
      <c r="N114" s="8" t="s">
        <v>5</v>
      </c>
      <c r="O114" s="8">
        <v>1409214</v>
      </c>
      <c r="P114" s="8">
        <v>1409249</v>
      </c>
      <c r="Q114" s="8" t="s">
        <v>5</v>
      </c>
      <c r="R114" s="8">
        <v>877</v>
      </c>
      <c r="S114" s="8">
        <v>5748</v>
      </c>
      <c r="T114" s="8">
        <v>2950185</v>
      </c>
      <c r="U114" s="8">
        <v>1396</v>
      </c>
      <c r="V114" s="8">
        <v>13405</v>
      </c>
      <c r="W114" s="8" t="s">
        <v>6131</v>
      </c>
      <c r="X114" s="11" t="s">
        <v>2623</v>
      </c>
    </row>
    <row r="115" spans="1:24">
      <c r="A115" s="7" t="s">
        <v>3978</v>
      </c>
      <c r="B115" s="7" t="s">
        <v>6263</v>
      </c>
      <c r="C115" s="8">
        <v>19</v>
      </c>
      <c r="D115" s="8" t="s">
        <v>6</v>
      </c>
      <c r="E115" s="9">
        <v>3.1624484851408701</v>
      </c>
      <c r="F115" s="9">
        <v>5.14286704468811</v>
      </c>
      <c r="G115" s="10">
        <v>5.95262153113178E-3</v>
      </c>
      <c r="H115" s="10" t="s">
        <v>8369</v>
      </c>
      <c r="I115" s="11" t="s">
        <v>8365</v>
      </c>
      <c r="J115" s="12" t="s">
        <v>2705</v>
      </c>
      <c r="K115" s="12" t="s">
        <v>6263</v>
      </c>
      <c r="L115" s="8">
        <v>461626</v>
      </c>
      <c r="M115" s="8">
        <v>461736</v>
      </c>
      <c r="N115" s="8" t="s">
        <v>5</v>
      </c>
      <c r="O115" s="8">
        <v>1489677</v>
      </c>
      <c r="P115" s="8">
        <v>1489773</v>
      </c>
      <c r="Q115" s="8" t="s">
        <v>9</v>
      </c>
      <c r="R115" s="8">
        <v>11367</v>
      </c>
      <c r="S115" s="8">
        <v>957</v>
      </c>
      <c r="T115" s="8">
        <v>2944486</v>
      </c>
      <c r="U115" s="8">
        <v>2030</v>
      </c>
      <c r="V115" s="8">
        <v>371</v>
      </c>
      <c r="W115" s="8" t="s">
        <v>3977</v>
      </c>
      <c r="X115" s="11" t="s">
        <v>6262</v>
      </c>
    </row>
    <row r="116" spans="1:24">
      <c r="A116" s="7" t="s">
        <v>6168</v>
      </c>
      <c r="B116" s="7" t="s">
        <v>1201</v>
      </c>
      <c r="C116" s="8">
        <v>19</v>
      </c>
      <c r="D116" s="8">
        <v>1</v>
      </c>
      <c r="E116" s="9">
        <v>0.34809199748869901</v>
      </c>
      <c r="F116" s="9">
        <v>8.3384830692148295</v>
      </c>
      <c r="G116" s="10">
        <v>2.2679659402750501E-6</v>
      </c>
      <c r="H116" s="10" t="s">
        <v>8367</v>
      </c>
      <c r="I116" s="10" t="s">
        <v>8369</v>
      </c>
      <c r="J116" s="12" t="s">
        <v>6169</v>
      </c>
      <c r="K116" s="12" t="s">
        <v>1202</v>
      </c>
      <c r="L116" s="8">
        <v>2153645</v>
      </c>
      <c r="M116" s="8">
        <v>2153700</v>
      </c>
      <c r="N116" s="8" t="s">
        <v>5</v>
      </c>
      <c r="O116" s="8">
        <v>785719</v>
      </c>
      <c r="P116" s="8">
        <v>785897</v>
      </c>
      <c r="Q116" s="8" t="s">
        <v>5</v>
      </c>
      <c r="R116" s="8">
        <v>3224</v>
      </c>
      <c r="S116" s="8">
        <v>2086</v>
      </c>
      <c r="T116" s="8">
        <v>2951500</v>
      </c>
      <c r="U116" s="8">
        <v>3979</v>
      </c>
      <c r="V116" s="8">
        <v>2256</v>
      </c>
      <c r="W116" s="8" t="s">
        <v>6167</v>
      </c>
      <c r="X116" s="11" t="s">
        <v>1200</v>
      </c>
    </row>
    <row r="117" spans="1:24">
      <c r="A117" s="7" t="s">
        <v>4321</v>
      </c>
      <c r="B117" s="7" t="s">
        <v>6176</v>
      </c>
      <c r="C117" s="8">
        <v>19</v>
      </c>
      <c r="D117" s="8">
        <v>2</v>
      </c>
      <c r="E117" s="9">
        <v>96.186133706645606</v>
      </c>
      <c r="F117" s="9">
        <v>465.52174562101902</v>
      </c>
      <c r="G117" s="10">
        <v>3.8461487026887303E-37</v>
      </c>
      <c r="H117" s="10" t="s">
        <v>8367</v>
      </c>
      <c r="I117" s="11" t="s">
        <v>8361</v>
      </c>
      <c r="J117" s="12" t="s">
        <v>4322</v>
      </c>
      <c r="K117" s="12" t="s">
        <v>2662</v>
      </c>
      <c r="L117" s="8">
        <v>4049898</v>
      </c>
      <c r="M117" s="8">
        <v>4049900</v>
      </c>
      <c r="N117" s="8" t="s">
        <v>5</v>
      </c>
      <c r="O117" s="8">
        <v>848355</v>
      </c>
      <c r="P117" s="8">
        <v>848359</v>
      </c>
      <c r="Q117" s="8" t="s">
        <v>9</v>
      </c>
      <c r="R117" s="8">
        <v>2512</v>
      </c>
      <c r="S117" s="8">
        <v>48</v>
      </c>
      <c r="T117" s="8">
        <v>2954250</v>
      </c>
      <c r="U117" s="8">
        <v>33</v>
      </c>
      <c r="V117" s="8">
        <v>75</v>
      </c>
      <c r="W117" s="8" t="s">
        <v>4320</v>
      </c>
      <c r="X117" s="11" t="s">
        <v>6175</v>
      </c>
    </row>
    <row r="118" spans="1:24">
      <c r="A118" s="7" t="s">
        <v>6168</v>
      </c>
      <c r="B118" s="7" t="s">
        <v>6171</v>
      </c>
      <c r="C118" s="8">
        <v>19</v>
      </c>
      <c r="D118" s="8">
        <v>2</v>
      </c>
      <c r="E118" s="9">
        <v>3.94671600033353</v>
      </c>
      <c r="F118" s="9">
        <v>44.436569531357001</v>
      </c>
      <c r="G118" s="10">
        <v>3.1460671712602798E-19</v>
      </c>
      <c r="H118" s="10" t="s">
        <v>8367</v>
      </c>
      <c r="I118" s="11" t="s">
        <v>8361</v>
      </c>
      <c r="J118" s="12" t="s">
        <v>6169</v>
      </c>
      <c r="K118" s="12" t="s">
        <v>3024</v>
      </c>
      <c r="L118" s="8">
        <v>2153645</v>
      </c>
      <c r="M118" s="8">
        <v>2153702</v>
      </c>
      <c r="N118" s="8" t="s">
        <v>5</v>
      </c>
      <c r="O118" s="8">
        <v>950298</v>
      </c>
      <c r="P118" s="8">
        <v>950317</v>
      </c>
      <c r="Q118" s="8" t="s">
        <v>9</v>
      </c>
      <c r="R118" s="8">
        <v>3517</v>
      </c>
      <c r="S118" s="8">
        <v>359</v>
      </c>
      <c r="T118" s="8">
        <v>2952934</v>
      </c>
      <c r="U118" s="8">
        <v>9330</v>
      </c>
      <c r="V118" s="8">
        <v>52</v>
      </c>
      <c r="W118" s="8" t="s">
        <v>6167</v>
      </c>
      <c r="X118" s="11" t="s">
        <v>6170</v>
      </c>
    </row>
    <row r="119" spans="1:24">
      <c r="A119" s="7" t="s">
        <v>167</v>
      </c>
      <c r="B119" s="7" t="s">
        <v>3050</v>
      </c>
      <c r="C119" s="8">
        <v>19</v>
      </c>
      <c r="D119" s="8">
        <v>1</v>
      </c>
      <c r="E119" s="9">
        <v>0.90010092816786402</v>
      </c>
      <c r="F119" s="9">
        <v>10.3449470192626</v>
      </c>
      <c r="G119" s="10">
        <v>8.5076492808901997E-8</v>
      </c>
      <c r="H119" s="10" t="s">
        <v>8369</v>
      </c>
      <c r="I119" s="10" t="s">
        <v>8369</v>
      </c>
      <c r="J119" s="12" t="s">
        <v>168</v>
      </c>
      <c r="K119" s="12" t="s">
        <v>3051</v>
      </c>
      <c r="L119" s="8">
        <v>4365478</v>
      </c>
      <c r="M119" s="8">
        <v>4365634</v>
      </c>
      <c r="N119" s="8" t="s">
        <v>9</v>
      </c>
      <c r="O119" s="8">
        <v>2737408</v>
      </c>
      <c r="P119" s="8">
        <v>2737542</v>
      </c>
      <c r="Q119" s="8" t="s">
        <v>5</v>
      </c>
      <c r="R119" s="8">
        <v>303</v>
      </c>
      <c r="S119" s="8">
        <v>17813</v>
      </c>
      <c r="T119" s="8">
        <v>2938694</v>
      </c>
      <c r="U119" s="8">
        <v>348</v>
      </c>
      <c r="V119" s="8">
        <v>10386</v>
      </c>
      <c r="W119" s="8" t="s">
        <v>166</v>
      </c>
      <c r="X119" s="11" t="s">
        <v>3049</v>
      </c>
    </row>
    <row r="120" spans="1:24">
      <c r="A120" s="7" t="s">
        <v>24</v>
      </c>
      <c r="B120" s="7" t="s">
        <v>3859</v>
      </c>
      <c r="C120" s="8">
        <v>19</v>
      </c>
      <c r="D120" s="8">
        <v>1</v>
      </c>
      <c r="E120" s="9">
        <v>15.5603024313559</v>
      </c>
      <c r="F120" s="9">
        <v>428.904505536464</v>
      </c>
      <c r="G120" s="10">
        <v>1.49218601756008E-37</v>
      </c>
      <c r="H120" s="10" t="s">
        <v>8367</v>
      </c>
      <c r="I120" s="10" t="s">
        <v>8369</v>
      </c>
      <c r="J120" s="12" t="s">
        <v>25</v>
      </c>
      <c r="K120" s="12" t="s">
        <v>873</v>
      </c>
      <c r="L120" s="8">
        <v>1622847</v>
      </c>
      <c r="M120" s="8">
        <v>1622894</v>
      </c>
      <c r="N120" s="8" t="s">
        <v>9</v>
      </c>
      <c r="O120" s="8">
        <v>1703231</v>
      </c>
      <c r="P120" s="8">
        <v>1703435</v>
      </c>
      <c r="Q120" s="8" t="s">
        <v>9</v>
      </c>
      <c r="R120" s="8">
        <v>485</v>
      </c>
      <c r="S120" s="8">
        <v>270</v>
      </c>
      <c r="T120" s="8">
        <v>2956055</v>
      </c>
      <c r="U120" s="8">
        <v>3255</v>
      </c>
      <c r="V120" s="8">
        <v>52</v>
      </c>
      <c r="W120" s="8" t="s">
        <v>22</v>
      </c>
      <c r="X120" s="11" t="s">
        <v>3858</v>
      </c>
    </row>
    <row r="121" spans="1:24">
      <c r="A121" s="7" t="s">
        <v>3197</v>
      </c>
      <c r="B121" s="7" t="s">
        <v>35</v>
      </c>
      <c r="C121" s="8">
        <v>18</v>
      </c>
      <c r="D121" s="8">
        <v>2</v>
      </c>
      <c r="E121" s="9">
        <v>20.879391179811702</v>
      </c>
      <c r="F121" s="9">
        <v>484.94536505332201</v>
      </c>
      <c r="G121" s="10">
        <v>4.4715349417330601E-36</v>
      </c>
      <c r="H121" s="11" t="s">
        <v>8362</v>
      </c>
      <c r="I121" s="10" t="s">
        <v>8367</v>
      </c>
      <c r="J121" s="12" t="s">
        <v>3197</v>
      </c>
      <c r="K121" s="12" t="s">
        <v>36</v>
      </c>
      <c r="L121" s="8">
        <v>3913740</v>
      </c>
      <c r="M121" s="8">
        <v>3913880</v>
      </c>
      <c r="N121" s="8" t="s">
        <v>9</v>
      </c>
      <c r="O121" s="8">
        <v>3986501</v>
      </c>
      <c r="P121" s="8">
        <v>3986638</v>
      </c>
      <c r="Q121" s="8" t="s">
        <v>5</v>
      </c>
      <c r="R121" s="8">
        <v>115</v>
      </c>
      <c r="S121" s="8">
        <v>954</v>
      </c>
      <c r="T121" s="8">
        <v>2955742</v>
      </c>
      <c r="U121" s="8">
        <v>211</v>
      </c>
      <c r="V121" s="8">
        <v>777</v>
      </c>
      <c r="W121" s="8" t="s">
        <v>3196</v>
      </c>
      <c r="X121" s="11" t="s">
        <v>33</v>
      </c>
    </row>
    <row r="122" spans="1:24">
      <c r="A122" s="7" t="s">
        <v>1455</v>
      </c>
      <c r="B122" s="7" t="s">
        <v>45</v>
      </c>
      <c r="C122" s="8">
        <v>18</v>
      </c>
      <c r="D122" s="8">
        <v>1</v>
      </c>
      <c r="E122" s="9">
        <v>1.09214629851545</v>
      </c>
      <c r="F122" s="9">
        <v>6.2958430873331901</v>
      </c>
      <c r="G122" s="10">
        <v>6.6636044983373597E-4</v>
      </c>
      <c r="H122" s="10" t="s">
        <v>8369</v>
      </c>
      <c r="I122" s="10" t="s">
        <v>8367</v>
      </c>
      <c r="J122" s="12" t="s">
        <v>1456</v>
      </c>
      <c r="K122" s="12" t="s">
        <v>47</v>
      </c>
      <c r="L122" s="8">
        <v>954110</v>
      </c>
      <c r="M122" s="8">
        <v>954492</v>
      </c>
      <c r="N122" s="8" t="s">
        <v>9</v>
      </c>
      <c r="O122" s="8">
        <v>1405658</v>
      </c>
      <c r="P122" s="8">
        <v>1405702</v>
      </c>
      <c r="Q122" s="8" t="s">
        <v>9</v>
      </c>
      <c r="R122" s="8">
        <v>1032</v>
      </c>
      <c r="S122" s="8">
        <v>8166</v>
      </c>
      <c r="T122" s="8">
        <v>2947613</v>
      </c>
      <c r="U122" s="8">
        <v>1406</v>
      </c>
      <c r="V122" s="8">
        <v>1933</v>
      </c>
      <c r="W122" s="8" t="s">
        <v>1454</v>
      </c>
      <c r="X122" s="11" t="s">
        <v>43</v>
      </c>
    </row>
    <row r="123" spans="1:24">
      <c r="A123" s="7" t="s">
        <v>6215</v>
      </c>
      <c r="B123" s="7" t="s">
        <v>4799</v>
      </c>
      <c r="C123" s="8">
        <v>18</v>
      </c>
      <c r="D123" s="8" t="s">
        <v>6</v>
      </c>
      <c r="E123" s="9">
        <v>2.7004627536980799</v>
      </c>
      <c r="F123" s="9">
        <v>4.7815140628550497</v>
      </c>
      <c r="G123" s="10">
        <v>4.3544788071546499E-2</v>
      </c>
      <c r="H123" s="10" t="s">
        <v>8369</v>
      </c>
      <c r="I123" s="11" t="s">
        <v>8361</v>
      </c>
      <c r="J123" s="12" t="s">
        <v>3086</v>
      </c>
      <c r="K123" s="12" t="s">
        <v>4800</v>
      </c>
      <c r="L123" s="8">
        <v>3241059</v>
      </c>
      <c r="M123" s="8">
        <v>3241158</v>
      </c>
      <c r="N123" s="8" t="s">
        <v>5</v>
      </c>
      <c r="O123" s="8">
        <v>657524</v>
      </c>
      <c r="P123" s="8">
        <v>657548</v>
      </c>
      <c r="Q123" s="8" t="s">
        <v>5</v>
      </c>
      <c r="R123" s="8">
        <v>529</v>
      </c>
      <c r="S123" s="8">
        <v>20889</v>
      </c>
      <c r="T123" s="8">
        <v>2935393</v>
      </c>
      <c r="U123" s="8">
        <v>226</v>
      </c>
      <c r="V123" s="8">
        <v>2212</v>
      </c>
      <c r="W123" s="8" t="s">
        <v>6214</v>
      </c>
      <c r="X123" s="11" t="s">
        <v>6205</v>
      </c>
    </row>
    <row r="124" spans="1:24">
      <c r="A124" s="7" t="s">
        <v>4503</v>
      </c>
      <c r="B124" s="7" t="s">
        <v>5372</v>
      </c>
      <c r="C124" s="8">
        <v>18</v>
      </c>
      <c r="D124" s="8">
        <v>1</v>
      </c>
      <c r="E124" s="9">
        <v>0.26024833355535498</v>
      </c>
      <c r="F124" s="9">
        <v>33.255306893974698</v>
      </c>
      <c r="G124" s="10">
        <v>6.58028205402181E-16</v>
      </c>
      <c r="H124" s="10" t="s">
        <v>8369</v>
      </c>
      <c r="I124" s="11" t="s">
        <v>8363</v>
      </c>
      <c r="J124" s="12" t="s">
        <v>4504</v>
      </c>
      <c r="K124" s="12" t="s">
        <v>5373</v>
      </c>
      <c r="L124" s="8">
        <v>1967225</v>
      </c>
      <c r="M124" s="8">
        <v>1967426</v>
      </c>
      <c r="N124" s="8" t="s">
        <v>9</v>
      </c>
      <c r="O124" s="8">
        <v>1203747</v>
      </c>
      <c r="P124" s="8">
        <v>1203773</v>
      </c>
      <c r="Q124" s="8" t="s">
        <v>9</v>
      </c>
      <c r="R124" s="8">
        <v>965</v>
      </c>
      <c r="S124" s="8">
        <v>1657</v>
      </c>
      <c r="T124" s="8">
        <v>2954189</v>
      </c>
      <c r="U124" s="8">
        <v>574</v>
      </c>
      <c r="V124" s="8">
        <v>20099</v>
      </c>
      <c r="W124" s="8" t="s">
        <v>4502</v>
      </c>
      <c r="X124" s="11" t="s">
        <v>5371</v>
      </c>
    </row>
    <row r="125" spans="1:24">
      <c r="A125" s="7" t="s">
        <v>743</v>
      </c>
      <c r="B125" s="7" t="s">
        <v>3</v>
      </c>
      <c r="C125" s="8">
        <v>17</v>
      </c>
      <c r="D125" s="8">
        <v>1</v>
      </c>
      <c r="E125" s="9">
        <v>14.259106178956999</v>
      </c>
      <c r="F125" s="9">
        <v>202.89320843091301</v>
      </c>
      <c r="G125" s="10">
        <v>8.0688054576818104E-28</v>
      </c>
      <c r="H125" s="10" t="s">
        <v>8369</v>
      </c>
      <c r="I125" s="10" t="s">
        <v>8367</v>
      </c>
      <c r="J125" s="12" t="s">
        <v>744</v>
      </c>
      <c r="K125" s="12" t="s">
        <v>4</v>
      </c>
      <c r="L125" s="8">
        <v>3888468</v>
      </c>
      <c r="M125" s="8">
        <v>3888653</v>
      </c>
      <c r="N125" s="8" t="s">
        <v>5</v>
      </c>
      <c r="O125" s="8">
        <v>3350667</v>
      </c>
      <c r="P125" s="8">
        <v>3350697</v>
      </c>
      <c r="Q125" s="8" t="s">
        <v>5</v>
      </c>
      <c r="R125" s="8">
        <v>406</v>
      </c>
      <c r="S125" s="8">
        <v>610</v>
      </c>
      <c r="T125" s="8">
        <v>2955796</v>
      </c>
      <c r="U125" s="8">
        <v>13</v>
      </c>
      <c r="V125" s="8">
        <v>2090</v>
      </c>
      <c r="W125" s="8" t="s">
        <v>742</v>
      </c>
      <c r="X125" s="11" t="s">
        <v>1</v>
      </c>
    </row>
    <row r="126" spans="1:24">
      <c r="A126" s="7" t="s">
        <v>1915</v>
      </c>
      <c r="B126" s="7" t="s">
        <v>1131</v>
      </c>
      <c r="C126" s="8">
        <v>17</v>
      </c>
      <c r="D126" s="8" t="s">
        <v>6</v>
      </c>
      <c r="E126" s="9">
        <v>6.8629150477277303</v>
      </c>
      <c r="F126" s="9">
        <v>9.3881413864561392</v>
      </c>
      <c r="G126" s="10">
        <v>4.6762767199465504E-6</v>
      </c>
      <c r="H126" s="10" t="s">
        <v>8369</v>
      </c>
      <c r="I126" s="10" t="s">
        <v>8367</v>
      </c>
      <c r="J126" s="12" t="s">
        <v>1916</v>
      </c>
      <c r="K126" s="12" t="s">
        <v>1133</v>
      </c>
      <c r="L126" s="8">
        <v>1159130</v>
      </c>
      <c r="M126" s="8">
        <v>1159187</v>
      </c>
      <c r="N126" s="8" t="s">
        <v>5</v>
      </c>
      <c r="O126" s="8">
        <v>2167191</v>
      </c>
      <c r="P126" s="8">
        <v>2167201</v>
      </c>
      <c r="Q126" s="8" t="s">
        <v>5</v>
      </c>
      <c r="R126" s="8">
        <v>2394</v>
      </c>
      <c r="S126" s="8">
        <v>2233</v>
      </c>
      <c r="T126" s="8">
        <v>2952185</v>
      </c>
      <c r="U126" s="8">
        <v>772</v>
      </c>
      <c r="V126" s="8">
        <v>408</v>
      </c>
      <c r="W126" s="8" t="s">
        <v>1914</v>
      </c>
      <c r="X126" s="11" t="s">
        <v>1129</v>
      </c>
    </row>
    <row r="127" spans="1:24">
      <c r="A127" s="7" t="s">
        <v>2625</v>
      </c>
      <c r="B127" s="7" t="s">
        <v>2632</v>
      </c>
      <c r="C127" s="8">
        <v>17</v>
      </c>
      <c r="D127" s="8">
        <v>2</v>
      </c>
      <c r="E127" s="9">
        <v>0.263669377608031</v>
      </c>
      <c r="F127" s="9">
        <v>10.007114378967501</v>
      </c>
      <c r="G127" s="10">
        <v>2.0107332528845798E-6</v>
      </c>
      <c r="H127" s="10" t="s">
        <v>8367</v>
      </c>
      <c r="I127" s="10" t="s">
        <v>8369</v>
      </c>
      <c r="J127" s="12" t="s">
        <v>2627</v>
      </c>
      <c r="K127" s="12" t="s">
        <v>2633</v>
      </c>
      <c r="L127" s="8">
        <v>1409128</v>
      </c>
      <c r="M127" s="8">
        <v>1409201</v>
      </c>
      <c r="N127" s="8" t="s">
        <v>5</v>
      </c>
      <c r="O127" s="8">
        <v>640244</v>
      </c>
      <c r="P127" s="8">
        <v>640689</v>
      </c>
      <c r="Q127" s="8" t="s">
        <v>5</v>
      </c>
      <c r="R127" s="8">
        <v>9271</v>
      </c>
      <c r="S127" s="8">
        <v>540</v>
      </c>
      <c r="T127" s="8">
        <v>2947001</v>
      </c>
      <c r="U127" s="8">
        <v>32683</v>
      </c>
      <c r="V127" s="8">
        <v>329</v>
      </c>
      <c r="W127" s="8" t="s">
        <v>2623</v>
      </c>
      <c r="X127" s="11" t="s">
        <v>2631</v>
      </c>
    </row>
    <row r="128" spans="1:24">
      <c r="A128" s="7" t="s">
        <v>4170</v>
      </c>
      <c r="B128" s="7" t="s">
        <v>4799</v>
      </c>
      <c r="C128" s="8">
        <v>17</v>
      </c>
      <c r="D128" s="8">
        <v>1</v>
      </c>
      <c r="E128" s="9">
        <v>0.75379215269877298</v>
      </c>
      <c r="F128" s="9">
        <v>6.4740200638004497</v>
      </c>
      <c r="G128" s="10">
        <v>1.4680447312035399E-3</v>
      </c>
      <c r="H128" s="10" t="s">
        <v>8369</v>
      </c>
      <c r="I128" s="11" t="s">
        <v>8361</v>
      </c>
      <c r="J128" s="12" t="s">
        <v>4171</v>
      </c>
      <c r="K128" s="12" t="s">
        <v>4800</v>
      </c>
      <c r="L128" s="8">
        <v>3452651</v>
      </c>
      <c r="M128" s="8">
        <v>3452785</v>
      </c>
      <c r="N128" s="8" t="s">
        <v>9</v>
      </c>
      <c r="O128" s="8">
        <v>657525</v>
      </c>
      <c r="P128" s="8">
        <v>657548</v>
      </c>
      <c r="Q128" s="8" t="s">
        <v>5</v>
      </c>
      <c r="R128" s="8">
        <v>369</v>
      </c>
      <c r="S128" s="8">
        <v>20890</v>
      </c>
      <c r="T128" s="8">
        <v>2935553</v>
      </c>
      <c r="U128" s="8">
        <v>776</v>
      </c>
      <c r="V128" s="8">
        <v>2212</v>
      </c>
      <c r="W128" s="8" t="s">
        <v>4169</v>
      </c>
      <c r="X128" s="11" t="s">
        <v>6205</v>
      </c>
    </row>
    <row r="129" spans="1:24">
      <c r="A129" s="7" t="s">
        <v>539</v>
      </c>
      <c r="B129" s="7" t="s">
        <v>3050</v>
      </c>
      <c r="C129" s="8">
        <v>17</v>
      </c>
      <c r="D129" s="8">
        <v>1</v>
      </c>
      <c r="E129" s="9">
        <v>9.1214103900814703</v>
      </c>
      <c r="F129" s="9">
        <v>28.3432134263224</v>
      </c>
      <c r="G129" s="10">
        <v>2.5990981440647203E-13</v>
      </c>
      <c r="H129" s="10" t="s">
        <v>8369</v>
      </c>
      <c r="I129" s="10" t="s">
        <v>8369</v>
      </c>
      <c r="J129" s="12" t="s">
        <v>540</v>
      </c>
      <c r="K129" s="12" t="s">
        <v>3051</v>
      </c>
      <c r="L129" s="8">
        <v>3054607</v>
      </c>
      <c r="M129" s="8">
        <v>3054692</v>
      </c>
      <c r="N129" s="8" t="s">
        <v>9</v>
      </c>
      <c r="O129" s="8">
        <v>2737503</v>
      </c>
      <c r="P129" s="8">
        <v>2737542</v>
      </c>
      <c r="Q129" s="8" t="s">
        <v>5</v>
      </c>
      <c r="R129" s="8">
        <v>132</v>
      </c>
      <c r="S129" s="8">
        <v>13374</v>
      </c>
      <c r="T129" s="8">
        <v>2943306</v>
      </c>
      <c r="U129" s="8">
        <v>100</v>
      </c>
      <c r="V129" s="8">
        <v>3371</v>
      </c>
      <c r="W129" s="8" t="s">
        <v>538</v>
      </c>
      <c r="X129" s="11" t="s">
        <v>3049</v>
      </c>
    </row>
    <row r="130" spans="1:24">
      <c r="A130" s="7" t="s">
        <v>495</v>
      </c>
      <c r="B130" s="7" t="s">
        <v>2604</v>
      </c>
      <c r="C130" s="8">
        <v>16</v>
      </c>
      <c r="D130" s="8">
        <v>1</v>
      </c>
      <c r="E130" s="9">
        <v>5.9717490512025204</v>
      </c>
      <c r="F130" s="9">
        <v>685.72253798863198</v>
      </c>
      <c r="G130" s="10">
        <v>7.8366974009777804E-34</v>
      </c>
      <c r="H130" s="10" t="s">
        <v>8369</v>
      </c>
      <c r="I130" s="10" t="s">
        <v>8367</v>
      </c>
      <c r="J130" s="12" t="s">
        <v>496</v>
      </c>
      <c r="K130" s="12" t="s">
        <v>2605</v>
      </c>
      <c r="L130" s="8">
        <v>2867477</v>
      </c>
      <c r="M130" s="8">
        <v>2867801</v>
      </c>
      <c r="N130" s="8" t="s">
        <v>9</v>
      </c>
      <c r="O130" s="8">
        <v>2025222</v>
      </c>
      <c r="P130" s="8">
        <v>2025265</v>
      </c>
      <c r="Q130" s="8" t="s">
        <v>9</v>
      </c>
      <c r="R130" s="8">
        <v>932</v>
      </c>
      <c r="S130" s="8">
        <v>74</v>
      </c>
      <c r="T130" s="8">
        <v>2955807</v>
      </c>
      <c r="U130" s="8">
        <v>1752</v>
      </c>
      <c r="V130" s="8">
        <v>306</v>
      </c>
      <c r="W130" s="8" t="s">
        <v>494</v>
      </c>
      <c r="X130" s="11" t="s">
        <v>2603</v>
      </c>
    </row>
    <row r="131" spans="1:24">
      <c r="A131" s="7" t="s">
        <v>2799</v>
      </c>
      <c r="B131" s="7" t="s">
        <v>2625</v>
      </c>
      <c r="C131" s="8">
        <v>16</v>
      </c>
      <c r="D131" s="8">
        <v>2</v>
      </c>
      <c r="E131" s="9">
        <v>3.6414784933453102</v>
      </c>
      <c r="F131" s="9">
        <v>122.53785843863599</v>
      </c>
      <c r="G131" s="10">
        <v>6.67777207166729E-22</v>
      </c>
      <c r="H131" s="10" t="s">
        <v>8369</v>
      </c>
      <c r="I131" s="10" t="s">
        <v>8367</v>
      </c>
      <c r="J131" s="12" t="s">
        <v>2800</v>
      </c>
      <c r="K131" s="12" t="s">
        <v>2627</v>
      </c>
      <c r="L131" s="8">
        <v>4439684</v>
      </c>
      <c r="M131" s="8">
        <v>4439828</v>
      </c>
      <c r="N131" s="8" t="s">
        <v>5</v>
      </c>
      <c r="O131" s="8">
        <v>1409208</v>
      </c>
      <c r="P131" s="8">
        <v>1409249</v>
      </c>
      <c r="Q131" s="8" t="s">
        <v>5</v>
      </c>
      <c r="R131" s="8">
        <v>67</v>
      </c>
      <c r="S131" s="8">
        <v>5751</v>
      </c>
      <c r="T131" s="8">
        <v>2950995</v>
      </c>
      <c r="U131" s="8">
        <v>65</v>
      </c>
      <c r="V131" s="8">
        <v>13405</v>
      </c>
      <c r="W131" s="8" t="s">
        <v>2798</v>
      </c>
      <c r="X131" s="11" t="s">
        <v>2623</v>
      </c>
    </row>
    <row r="132" spans="1:24">
      <c r="A132" s="7" t="s">
        <v>2704</v>
      </c>
      <c r="B132" s="7" t="s">
        <v>40</v>
      </c>
      <c r="C132" s="8">
        <v>16</v>
      </c>
      <c r="D132" s="8">
        <v>1</v>
      </c>
      <c r="E132" s="9">
        <v>1.3686871568701899</v>
      </c>
      <c r="F132" s="9">
        <v>9.8311612358844194</v>
      </c>
      <c r="G132" s="10">
        <v>1.06955583638098E-5</v>
      </c>
      <c r="H132" s="11" t="s">
        <v>8364</v>
      </c>
      <c r="I132" s="10" t="s">
        <v>8367</v>
      </c>
      <c r="J132" s="12" t="s">
        <v>2705</v>
      </c>
      <c r="K132" s="12" t="s">
        <v>41</v>
      </c>
      <c r="L132" s="8">
        <v>461332</v>
      </c>
      <c r="M132" s="8">
        <v>461570</v>
      </c>
      <c r="N132" s="8" t="s">
        <v>5</v>
      </c>
      <c r="O132" s="8">
        <v>2814847</v>
      </c>
      <c r="P132" s="8">
        <v>2814878</v>
      </c>
      <c r="Q132" s="8" t="s">
        <v>5</v>
      </c>
      <c r="R132" s="8">
        <v>9277</v>
      </c>
      <c r="S132" s="8">
        <v>517</v>
      </c>
      <c r="T132" s="8">
        <v>2947019</v>
      </c>
      <c r="U132" s="8">
        <v>2261</v>
      </c>
      <c r="V132" s="8">
        <v>863</v>
      </c>
      <c r="W132" s="8" t="s">
        <v>2703</v>
      </c>
      <c r="X132" s="11" t="s">
        <v>38</v>
      </c>
    </row>
    <row r="133" spans="1:24">
      <c r="A133" s="7" t="s">
        <v>6271</v>
      </c>
      <c r="B133" s="7" t="s">
        <v>4944</v>
      </c>
      <c r="C133" s="8">
        <v>16</v>
      </c>
      <c r="D133" s="8" t="s">
        <v>6</v>
      </c>
      <c r="E133" s="9">
        <v>0.638982755229205</v>
      </c>
      <c r="F133" s="9">
        <v>6.5458935161846696</v>
      </c>
      <c r="G133" s="10">
        <v>4.8828100711577199E-3</v>
      </c>
      <c r="H133" s="10" t="s">
        <v>8369</v>
      </c>
      <c r="I133" s="10" t="s">
        <v>8369</v>
      </c>
      <c r="J133" s="12" t="s">
        <v>767</v>
      </c>
      <c r="K133" s="12" t="s">
        <v>4800</v>
      </c>
      <c r="L133" s="8">
        <v>3965804</v>
      </c>
      <c r="M133" s="8">
        <v>3965876</v>
      </c>
      <c r="N133" s="8" t="s">
        <v>5</v>
      </c>
      <c r="O133" s="8">
        <v>657341</v>
      </c>
      <c r="P133" s="8">
        <v>657548</v>
      </c>
      <c r="Q133" s="8" t="s">
        <v>5</v>
      </c>
      <c r="R133" s="8">
        <v>159</v>
      </c>
      <c r="S133" s="8">
        <v>44764</v>
      </c>
      <c r="T133" s="8">
        <v>2911890</v>
      </c>
      <c r="U133" s="8">
        <v>312</v>
      </c>
      <c r="V133" s="8">
        <v>14088</v>
      </c>
      <c r="W133" s="8" t="s">
        <v>6270</v>
      </c>
      <c r="X133" s="11" t="s">
        <v>4943</v>
      </c>
    </row>
    <row r="134" spans="1:24">
      <c r="A134" s="7" t="s">
        <v>1649</v>
      </c>
      <c r="B134" s="7" t="s">
        <v>202</v>
      </c>
      <c r="C134" s="8">
        <v>16</v>
      </c>
      <c r="D134" s="8">
        <v>1</v>
      </c>
      <c r="E134" s="9">
        <v>0.41382118001242002</v>
      </c>
      <c r="F134" s="9">
        <v>6.8637711242122297</v>
      </c>
      <c r="G134" s="10">
        <v>1.7001405431782701E-3</v>
      </c>
      <c r="H134" s="10" t="s">
        <v>8369</v>
      </c>
      <c r="I134" s="10" t="s">
        <v>8369</v>
      </c>
      <c r="J134" s="12" t="s">
        <v>1650</v>
      </c>
      <c r="K134" s="12" t="s">
        <v>203</v>
      </c>
      <c r="L134" s="8">
        <v>1757415</v>
      </c>
      <c r="M134" s="8">
        <v>1757616</v>
      </c>
      <c r="N134" s="8" t="s">
        <v>5</v>
      </c>
      <c r="O134" s="8">
        <v>3541268</v>
      </c>
      <c r="P134" s="8">
        <v>3541288</v>
      </c>
      <c r="Q134" s="8" t="s">
        <v>5</v>
      </c>
      <c r="R134" s="8">
        <v>13321</v>
      </c>
      <c r="S134" s="8">
        <v>515</v>
      </c>
      <c r="T134" s="8">
        <v>2942977</v>
      </c>
      <c r="U134" s="8">
        <v>39829</v>
      </c>
      <c r="V134" s="8">
        <v>161</v>
      </c>
      <c r="W134" s="8" t="s">
        <v>1648</v>
      </c>
      <c r="X134" s="11" t="s">
        <v>201</v>
      </c>
    </row>
    <row r="135" spans="1:24">
      <c r="A135" s="7" t="s">
        <v>1483</v>
      </c>
      <c r="B135" s="7" t="s">
        <v>516</v>
      </c>
      <c r="C135" s="8">
        <v>16</v>
      </c>
      <c r="D135" s="8" t="s">
        <v>6</v>
      </c>
      <c r="E135" s="9">
        <v>5.5558245478405599</v>
      </c>
      <c r="F135" s="9">
        <v>5.5558245478405599</v>
      </c>
      <c r="G135" s="10">
        <v>2.6163931131381001E-2</v>
      </c>
      <c r="H135" s="10" t="s">
        <v>8369</v>
      </c>
      <c r="I135" s="10" t="s">
        <v>8369</v>
      </c>
      <c r="J135" s="12" t="s">
        <v>1484</v>
      </c>
      <c r="K135" s="12" t="s">
        <v>517</v>
      </c>
      <c r="L135" s="8">
        <v>104559</v>
      </c>
      <c r="M135" s="8">
        <v>104591</v>
      </c>
      <c r="N135" s="8" t="s">
        <v>5</v>
      </c>
      <c r="O135" s="8">
        <v>2311605</v>
      </c>
      <c r="P135" s="8">
        <v>2311691</v>
      </c>
      <c r="Q135" s="8" t="s">
        <v>9</v>
      </c>
      <c r="R135" s="8">
        <v>2737</v>
      </c>
      <c r="S135" s="8">
        <v>3105</v>
      </c>
      <c r="T135" s="8">
        <v>2950971</v>
      </c>
      <c r="U135" s="8">
        <v>273</v>
      </c>
      <c r="V135" s="8">
        <v>517</v>
      </c>
      <c r="W135" s="8" t="s">
        <v>1482</v>
      </c>
      <c r="X135" s="11" t="s">
        <v>515</v>
      </c>
    </row>
    <row r="136" spans="1:24">
      <c r="A136" s="7" t="s">
        <v>2604</v>
      </c>
      <c r="B136" s="7" t="s">
        <v>2617</v>
      </c>
      <c r="C136" s="8">
        <v>16</v>
      </c>
      <c r="D136" s="8">
        <v>2</v>
      </c>
      <c r="E136" s="9">
        <v>13.4745949611042</v>
      </c>
      <c r="F136" s="9">
        <v>1620.91746641075</v>
      </c>
      <c r="G136" s="10">
        <v>9.0431619587806597E-39</v>
      </c>
      <c r="H136" s="10" t="s">
        <v>8367</v>
      </c>
      <c r="I136" s="11" t="s">
        <v>8362</v>
      </c>
      <c r="J136" s="12" t="s">
        <v>2605</v>
      </c>
      <c r="K136" s="12" t="s">
        <v>2617</v>
      </c>
      <c r="L136" s="8">
        <v>2025286</v>
      </c>
      <c r="M136" s="8">
        <v>2025292</v>
      </c>
      <c r="N136" s="8" t="s">
        <v>9</v>
      </c>
      <c r="O136" s="8">
        <v>4180906</v>
      </c>
      <c r="P136" s="8">
        <v>4180995</v>
      </c>
      <c r="Q136" s="8" t="s">
        <v>5</v>
      </c>
      <c r="R136" s="8">
        <v>28</v>
      </c>
      <c r="S136" s="8">
        <v>1042</v>
      </c>
      <c r="T136" s="8">
        <v>2955743</v>
      </c>
      <c r="U136" s="8">
        <v>306</v>
      </c>
      <c r="V136" s="8">
        <v>1001</v>
      </c>
      <c r="W136" s="8" t="s">
        <v>2603</v>
      </c>
      <c r="X136" s="11" t="s">
        <v>2616</v>
      </c>
    </row>
    <row r="137" spans="1:24">
      <c r="A137" s="7" t="s">
        <v>2629</v>
      </c>
      <c r="B137" s="7" t="s">
        <v>5372</v>
      </c>
      <c r="C137" s="8">
        <v>16</v>
      </c>
      <c r="D137" s="8">
        <v>1</v>
      </c>
      <c r="E137" s="9">
        <v>0.44068503562306699</v>
      </c>
      <c r="F137" s="9">
        <v>30.3424121566233</v>
      </c>
      <c r="G137" s="10">
        <v>4.3710718165484198E-13</v>
      </c>
      <c r="H137" s="10" t="s">
        <v>8369</v>
      </c>
      <c r="I137" s="11" t="s">
        <v>8363</v>
      </c>
      <c r="J137" s="12" t="s">
        <v>2630</v>
      </c>
      <c r="K137" s="12" t="s">
        <v>5373</v>
      </c>
      <c r="L137" s="8">
        <v>4217389</v>
      </c>
      <c r="M137" s="8">
        <v>4217764</v>
      </c>
      <c r="N137" s="8" t="s">
        <v>5</v>
      </c>
      <c r="O137" s="8">
        <v>1203748</v>
      </c>
      <c r="P137" s="8">
        <v>1203754</v>
      </c>
      <c r="Q137" s="8" t="s">
        <v>9</v>
      </c>
      <c r="R137" s="8">
        <v>939</v>
      </c>
      <c r="S137" s="8">
        <v>1659</v>
      </c>
      <c r="T137" s="8">
        <v>2954215</v>
      </c>
      <c r="U137" s="8">
        <v>300</v>
      </c>
      <c r="V137" s="8">
        <v>20099</v>
      </c>
      <c r="W137" s="8" t="s">
        <v>2628</v>
      </c>
      <c r="X137" s="11" t="s">
        <v>5371</v>
      </c>
    </row>
    <row r="138" spans="1:24">
      <c r="A138" s="7" t="s">
        <v>5998</v>
      </c>
      <c r="B138" s="7" t="s">
        <v>2792</v>
      </c>
      <c r="C138" s="8">
        <v>16</v>
      </c>
      <c r="D138" s="8">
        <v>1</v>
      </c>
      <c r="E138" s="9">
        <v>7.0456806612629599</v>
      </c>
      <c r="F138" s="9">
        <v>79.598119637397104</v>
      </c>
      <c r="G138" s="10">
        <v>1.5147442614995599E-19</v>
      </c>
      <c r="H138" s="11" t="s">
        <v>8365</v>
      </c>
      <c r="I138" s="10" t="s">
        <v>8369</v>
      </c>
      <c r="J138" s="12" t="s">
        <v>5998</v>
      </c>
      <c r="K138" s="12" t="s">
        <v>2793</v>
      </c>
      <c r="L138" s="8">
        <v>1417422</v>
      </c>
      <c r="M138" s="8">
        <v>1417446</v>
      </c>
      <c r="N138" s="8" t="s">
        <v>5</v>
      </c>
      <c r="O138" s="8">
        <v>3431762</v>
      </c>
      <c r="P138" s="8">
        <v>3431872</v>
      </c>
      <c r="Q138" s="8" t="s">
        <v>9</v>
      </c>
      <c r="R138" s="8">
        <v>1752</v>
      </c>
      <c r="S138" s="8">
        <v>339</v>
      </c>
      <c r="T138" s="8">
        <v>2954722</v>
      </c>
      <c r="U138" s="8">
        <v>1128</v>
      </c>
      <c r="V138" s="8">
        <v>344</v>
      </c>
      <c r="W138" s="8" t="s">
        <v>5997</v>
      </c>
      <c r="X138" s="11" t="s">
        <v>2791</v>
      </c>
    </row>
    <row r="139" spans="1:24">
      <c r="A139" s="7" t="s">
        <v>6128</v>
      </c>
      <c r="B139" s="7" t="s">
        <v>1054</v>
      </c>
      <c r="C139" s="8">
        <v>15</v>
      </c>
      <c r="D139" s="8">
        <v>1</v>
      </c>
      <c r="E139" s="9">
        <v>1.33655943827685</v>
      </c>
      <c r="F139" s="9">
        <v>17.995694489141101</v>
      </c>
      <c r="G139" s="10">
        <v>9.3505284965690193E-9</v>
      </c>
      <c r="H139" s="11" t="s">
        <v>8365</v>
      </c>
      <c r="I139" s="10" t="s">
        <v>8367</v>
      </c>
      <c r="J139" s="12" t="s">
        <v>6128</v>
      </c>
      <c r="K139" s="12" t="s">
        <v>1055</v>
      </c>
      <c r="L139" s="8">
        <v>3238292</v>
      </c>
      <c r="M139" s="8">
        <v>3238427</v>
      </c>
      <c r="N139" s="8" t="s">
        <v>5</v>
      </c>
      <c r="O139" s="8">
        <v>507263</v>
      </c>
      <c r="P139" s="8">
        <v>507287</v>
      </c>
      <c r="Q139" s="8" t="s">
        <v>5</v>
      </c>
      <c r="R139" s="8">
        <v>684</v>
      </c>
      <c r="S139" s="8">
        <v>3598</v>
      </c>
      <c r="T139" s="8">
        <v>2952532</v>
      </c>
      <c r="U139" s="8">
        <v>256</v>
      </c>
      <c r="V139" s="8">
        <v>7267</v>
      </c>
      <c r="W139" s="8" t="s">
        <v>6127</v>
      </c>
      <c r="X139" s="11" t="s">
        <v>1052</v>
      </c>
    </row>
    <row r="140" spans="1:24">
      <c r="A140" s="7" t="s">
        <v>5892</v>
      </c>
      <c r="B140" s="7" t="s">
        <v>1131</v>
      </c>
      <c r="C140" s="8">
        <v>15</v>
      </c>
      <c r="D140" s="8" t="s">
        <v>6</v>
      </c>
      <c r="E140" s="9">
        <v>15.0555434131713</v>
      </c>
      <c r="F140" s="9">
        <v>57.974326502417703</v>
      </c>
      <c r="G140" s="10">
        <v>2.8034023262268098E-16</v>
      </c>
      <c r="H140" s="10" t="s">
        <v>8369</v>
      </c>
      <c r="I140" s="10" t="s">
        <v>8367</v>
      </c>
      <c r="J140" s="12" t="s">
        <v>5893</v>
      </c>
      <c r="K140" s="12" t="s">
        <v>1133</v>
      </c>
      <c r="L140" s="8">
        <v>1908614</v>
      </c>
      <c r="M140" s="8">
        <v>1908792</v>
      </c>
      <c r="N140" s="8" t="s">
        <v>9</v>
      </c>
      <c r="O140" s="8">
        <v>2167148</v>
      </c>
      <c r="P140" s="8">
        <v>2167199</v>
      </c>
      <c r="Q140" s="8" t="s">
        <v>5</v>
      </c>
      <c r="R140" s="8">
        <v>344</v>
      </c>
      <c r="S140" s="8">
        <v>2222</v>
      </c>
      <c r="T140" s="8">
        <v>2954248</v>
      </c>
      <c r="U140" s="8">
        <v>323</v>
      </c>
      <c r="V140" s="8">
        <v>406</v>
      </c>
      <c r="W140" s="8" t="s">
        <v>5890</v>
      </c>
      <c r="X140" s="11" t="s">
        <v>1129</v>
      </c>
    </row>
    <row r="141" spans="1:24">
      <c r="A141" s="7" t="s">
        <v>2829</v>
      </c>
      <c r="B141" s="7" t="s">
        <v>29</v>
      </c>
      <c r="C141" s="8">
        <v>15</v>
      </c>
      <c r="D141" s="8">
        <v>1</v>
      </c>
      <c r="E141" s="9">
        <v>308.679549405969</v>
      </c>
      <c r="F141" s="9">
        <v>1364.06962785114</v>
      </c>
      <c r="G141" s="10">
        <v>1.05988895266021E-33</v>
      </c>
      <c r="H141" s="11" t="s">
        <v>8365</v>
      </c>
      <c r="I141" s="10" t="s">
        <v>8367</v>
      </c>
      <c r="J141" s="12" t="s">
        <v>2829</v>
      </c>
      <c r="K141" s="12" t="s">
        <v>31</v>
      </c>
      <c r="L141" s="8">
        <v>2427857</v>
      </c>
      <c r="M141" s="8">
        <v>2427933</v>
      </c>
      <c r="N141" s="8" t="s">
        <v>9</v>
      </c>
      <c r="O141" s="8">
        <v>2942770</v>
      </c>
      <c r="P141" s="8">
        <v>2942901</v>
      </c>
      <c r="Q141" s="8" t="s">
        <v>5</v>
      </c>
      <c r="R141" s="8">
        <v>13</v>
      </c>
      <c r="S141" s="8">
        <v>2499</v>
      </c>
      <c r="T141" s="8">
        <v>2954302</v>
      </c>
      <c r="U141" s="8">
        <v>28</v>
      </c>
      <c r="V141" s="8">
        <v>167</v>
      </c>
      <c r="W141" s="8" t="s">
        <v>2828</v>
      </c>
      <c r="X141" s="11" t="s">
        <v>27</v>
      </c>
    </row>
    <row r="142" spans="1:24">
      <c r="A142" s="7" t="s">
        <v>4843</v>
      </c>
      <c r="B142" s="7" t="s">
        <v>5039</v>
      </c>
      <c r="C142" s="8">
        <v>15</v>
      </c>
      <c r="D142" s="8">
        <v>1</v>
      </c>
      <c r="E142" s="9">
        <v>42.357116329335199</v>
      </c>
      <c r="F142" s="9">
        <v>794.19901477832502</v>
      </c>
      <c r="G142" s="10">
        <v>2.9355013814159599E-32</v>
      </c>
      <c r="H142" s="11" t="s">
        <v>8364</v>
      </c>
      <c r="I142" s="10" t="s">
        <v>8367</v>
      </c>
      <c r="J142" s="12" t="s">
        <v>1916</v>
      </c>
      <c r="K142" s="12" t="s">
        <v>5041</v>
      </c>
      <c r="L142" s="8">
        <v>1157769</v>
      </c>
      <c r="M142" s="8">
        <v>1157827</v>
      </c>
      <c r="N142" s="8" t="s">
        <v>5</v>
      </c>
      <c r="O142" s="8">
        <v>77557</v>
      </c>
      <c r="P142" s="8">
        <v>77593</v>
      </c>
      <c r="Q142" s="8" t="s">
        <v>5</v>
      </c>
      <c r="R142" s="8">
        <v>1015</v>
      </c>
      <c r="S142" s="8">
        <v>55</v>
      </c>
      <c r="T142" s="8">
        <v>2955744</v>
      </c>
      <c r="U142" s="8">
        <v>1726</v>
      </c>
      <c r="V142" s="8">
        <v>42</v>
      </c>
      <c r="W142" s="8" t="s">
        <v>4842</v>
      </c>
      <c r="X142" s="11" t="s">
        <v>5037</v>
      </c>
    </row>
    <row r="143" spans="1:24">
      <c r="A143" s="7" t="s">
        <v>3505</v>
      </c>
      <c r="B143" s="7" t="s">
        <v>6199</v>
      </c>
      <c r="C143" s="8">
        <v>15</v>
      </c>
      <c r="D143" s="8" t="s">
        <v>6</v>
      </c>
      <c r="E143" s="9">
        <v>2.1231166669878498</v>
      </c>
      <c r="F143" s="9">
        <v>7.0520027049471601</v>
      </c>
      <c r="G143" s="10">
        <v>3.48884455930772E-3</v>
      </c>
      <c r="H143" s="10" t="s">
        <v>8369</v>
      </c>
      <c r="I143" s="11" t="s">
        <v>8361</v>
      </c>
      <c r="J143" s="12" t="s">
        <v>3221</v>
      </c>
      <c r="K143" s="12" t="s">
        <v>1237</v>
      </c>
      <c r="L143" s="8">
        <v>1295374</v>
      </c>
      <c r="M143" s="8">
        <v>1295465</v>
      </c>
      <c r="N143" s="8" t="s">
        <v>9</v>
      </c>
      <c r="O143" s="8">
        <v>454839</v>
      </c>
      <c r="P143" s="8">
        <v>454869</v>
      </c>
      <c r="Q143" s="8" t="s">
        <v>5</v>
      </c>
      <c r="R143" s="8">
        <v>11307</v>
      </c>
      <c r="S143" s="8">
        <v>554</v>
      </c>
      <c r="T143" s="8">
        <v>2944953</v>
      </c>
      <c r="U143" s="8">
        <v>8813</v>
      </c>
      <c r="V143" s="8">
        <v>48</v>
      </c>
      <c r="W143" s="8" t="s">
        <v>3504</v>
      </c>
      <c r="X143" s="11" t="s">
        <v>6198</v>
      </c>
    </row>
    <row r="144" spans="1:24">
      <c r="A144" s="7" t="s">
        <v>202</v>
      </c>
      <c r="B144" s="7" t="s">
        <v>4799</v>
      </c>
      <c r="C144" s="8">
        <v>15</v>
      </c>
      <c r="D144" s="8">
        <v>1</v>
      </c>
      <c r="E144" s="9">
        <v>5.9660216963824499</v>
      </c>
      <c r="F144" s="9">
        <v>8.8190640929202004</v>
      </c>
      <c r="G144" s="10">
        <v>2.2731483178834699E-4</v>
      </c>
      <c r="H144" s="10" t="s">
        <v>8369</v>
      </c>
      <c r="I144" s="11" t="s">
        <v>8361</v>
      </c>
      <c r="J144" s="12" t="s">
        <v>203</v>
      </c>
      <c r="K144" s="12" t="s">
        <v>4800</v>
      </c>
      <c r="L144" s="8">
        <v>3541363</v>
      </c>
      <c r="M144" s="8">
        <v>3541399</v>
      </c>
      <c r="N144" s="8" t="s">
        <v>5</v>
      </c>
      <c r="O144" s="8">
        <v>657522</v>
      </c>
      <c r="P144" s="8">
        <v>657548</v>
      </c>
      <c r="Q144" s="8" t="s">
        <v>5</v>
      </c>
      <c r="R144" s="8">
        <v>239</v>
      </c>
      <c r="S144" s="8">
        <v>20892</v>
      </c>
      <c r="T144" s="8">
        <v>2935683</v>
      </c>
      <c r="U144" s="8">
        <v>87</v>
      </c>
      <c r="V144" s="8">
        <v>2212</v>
      </c>
      <c r="W144" s="8" t="s">
        <v>201</v>
      </c>
      <c r="X144" s="11" t="s">
        <v>6206</v>
      </c>
    </row>
    <row r="145" spans="1:24">
      <c r="A145" s="7" t="s">
        <v>6215</v>
      </c>
      <c r="B145" s="7" t="s">
        <v>3050</v>
      </c>
      <c r="C145" s="8">
        <v>15</v>
      </c>
      <c r="D145" s="8" t="s">
        <v>6</v>
      </c>
      <c r="E145" s="9">
        <v>4.6080660500584596</v>
      </c>
      <c r="F145" s="9">
        <v>15.1401867235854</v>
      </c>
      <c r="G145" s="10">
        <v>1.4459539103893201E-7</v>
      </c>
      <c r="H145" s="10" t="s">
        <v>8369</v>
      </c>
      <c r="I145" s="10" t="s">
        <v>8369</v>
      </c>
      <c r="J145" s="12" t="s">
        <v>3086</v>
      </c>
      <c r="K145" s="12" t="s">
        <v>3051</v>
      </c>
      <c r="L145" s="8">
        <v>3240192</v>
      </c>
      <c r="M145" s="8">
        <v>3240299</v>
      </c>
      <c r="N145" s="8" t="s">
        <v>5</v>
      </c>
      <c r="O145" s="8">
        <v>2737508</v>
      </c>
      <c r="P145" s="8">
        <v>2737542</v>
      </c>
      <c r="Q145" s="8" t="s">
        <v>5</v>
      </c>
      <c r="R145" s="8">
        <v>218</v>
      </c>
      <c r="S145" s="8">
        <v>13376</v>
      </c>
      <c r="T145" s="8">
        <v>2943220</v>
      </c>
      <c r="U145" s="8">
        <v>166</v>
      </c>
      <c r="V145" s="8">
        <v>3371</v>
      </c>
      <c r="W145" s="8" t="s">
        <v>6214</v>
      </c>
      <c r="X145" s="11" t="s">
        <v>3049</v>
      </c>
    </row>
    <row r="146" spans="1:24">
      <c r="A146" s="7" t="s">
        <v>5667</v>
      </c>
      <c r="B146" s="7" t="s">
        <v>5998</v>
      </c>
      <c r="C146" s="8">
        <v>15</v>
      </c>
      <c r="D146" s="8" t="s">
        <v>6</v>
      </c>
      <c r="E146" s="9">
        <v>1.2129208898255901</v>
      </c>
      <c r="F146" s="9">
        <v>8.9665260066991692</v>
      </c>
      <c r="G146" s="10">
        <v>1.3704561956373999E-4</v>
      </c>
      <c r="H146" s="10" t="s">
        <v>8369</v>
      </c>
      <c r="I146" s="11" t="s">
        <v>8365</v>
      </c>
      <c r="J146" s="12" t="s">
        <v>2751</v>
      </c>
      <c r="K146" s="12" t="s">
        <v>5998</v>
      </c>
      <c r="L146" s="8">
        <v>1735790</v>
      </c>
      <c r="M146" s="8">
        <v>1736075</v>
      </c>
      <c r="N146" s="8" t="s">
        <v>5</v>
      </c>
      <c r="O146" s="8">
        <v>1417452</v>
      </c>
      <c r="P146" s="8">
        <v>1417486</v>
      </c>
      <c r="Q146" s="8" t="s">
        <v>5</v>
      </c>
      <c r="R146" s="8">
        <v>4756</v>
      </c>
      <c r="S146" s="8">
        <v>1038</v>
      </c>
      <c r="T146" s="8">
        <v>2951020</v>
      </c>
      <c r="U146" s="8">
        <v>1806</v>
      </c>
      <c r="V146" s="8">
        <v>1128</v>
      </c>
      <c r="W146" s="8" t="s">
        <v>5666</v>
      </c>
      <c r="X146" s="11" t="s">
        <v>5997</v>
      </c>
    </row>
    <row r="147" spans="1:24">
      <c r="A147" s="7" t="s">
        <v>5372</v>
      </c>
      <c r="B147" s="7" t="s">
        <v>2075</v>
      </c>
      <c r="C147" s="8">
        <v>15</v>
      </c>
      <c r="D147" s="8">
        <v>1</v>
      </c>
      <c r="E147" s="9">
        <v>0.14554236106073601</v>
      </c>
      <c r="F147" s="9">
        <v>10.4902001891809</v>
      </c>
      <c r="G147" s="10">
        <v>1.6259855345034101E-5</v>
      </c>
      <c r="H147" s="11" t="s">
        <v>8363</v>
      </c>
      <c r="I147" s="10" t="s">
        <v>8369</v>
      </c>
      <c r="J147" s="12" t="s">
        <v>5373</v>
      </c>
      <c r="K147" s="12" t="s">
        <v>2076</v>
      </c>
      <c r="L147" s="8">
        <v>1203801</v>
      </c>
      <c r="M147" s="8">
        <v>1203812</v>
      </c>
      <c r="N147" s="8" t="s">
        <v>9</v>
      </c>
      <c r="O147" s="8">
        <v>1719935</v>
      </c>
      <c r="P147" s="8">
        <v>1720217</v>
      </c>
      <c r="Q147" s="8" t="s">
        <v>5</v>
      </c>
      <c r="R147" s="8">
        <v>1253</v>
      </c>
      <c r="S147" s="8">
        <v>3369</v>
      </c>
      <c r="T147" s="8">
        <v>2952192</v>
      </c>
      <c r="U147" s="8">
        <v>14772</v>
      </c>
      <c r="V147" s="8">
        <v>1149</v>
      </c>
      <c r="W147" s="8" t="s">
        <v>5371</v>
      </c>
      <c r="X147" s="11" t="s">
        <v>2074</v>
      </c>
    </row>
    <row r="148" spans="1:24">
      <c r="A148" s="7" t="s">
        <v>3213</v>
      </c>
      <c r="B148" s="7" t="s">
        <v>4794</v>
      </c>
      <c r="C148" s="8">
        <v>15</v>
      </c>
      <c r="D148" s="8" t="s">
        <v>6</v>
      </c>
      <c r="E148" s="9">
        <v>2.73596611852826</v>
      </c>
      <c r="F148" s="9">
        <v>6.7749470694393796</v>
      </c>
      <c r="G148" s="10">
        <v>5.5720804019804898E-3</v>
      </c>
      <c r="H148" s="11" t="s">
        <v>8361</v>
      </c>
      <c r="I148" s="10" t="s">
        <v>8369</v>
      </c>
      <c r="J148" s="12" t="s">
        <v>3214</v>
      </c>
      <c r="K148" s="12" t="s">
        <v>4795</v>
      </c>
      <c r="L148" s="8">
        <v>4056506</v>
      </c>
      <c r="M148" s="8">
        <v>4056715</v>
      </c>
      <c r="N148" s="8" t="s">
        <v>9</v>
      </c>
      <c r="O148" s="8">
        <v>4329404</v>
      </c>
      <c r="P148" s="8">
        <v>4329421</v>
      </c>
      <c r="Q148" s="8" t="s">
        <v>5</v>
      </c>
      <c r="R148" s="8">
        <v>7780</v>
      </c>
      <c r="S148" s="8">
        <v>839</v>
      </c>
      <c r="T148" s="8">
        <v>2948195</v>
      </c>
      <c r="U148" s="8">
        <v>4523</v>
      </c>
      <c r="V148" s="8">
        <v>197</v>
      </c>
      <c r="W148" s="8" t="s">
        <v>3212</v>
      </c>
      <c r="X148" s="11" t="s">
        <v>4793</v>
      </c>
    </row>
    <row r="149" spans="1:24">
      <c r="A149" s="7" t="s">
        <v>29</v>
      </c>
      <c r="B149" s="7" t="s">
        <v>20</v>
      </c>
      <c r="C149" s="8">
        <v>14</v>
      </c>
      <c r="D149" s="8">
        <v>1</v>
      </c>
      <c r="E149" s="9">
        <v>9.51194108052659</v>
      </c>
      <c r="F149" s="9">
        <v>24.326835667935502</v>
      </c>
      <c r="G149" s="10">
        <v>1.19586343745301E-9</v>
      </c>
      <c r="H149" s="10" t="s">
        <v>8367</v>
      </c>
      <c r="I149" s="10" t="s">
        <v>8367</v>
      </c>
      <c r="J149" s="12" t="s">
        <v>31</v>
      </c>
      <c r="K149" s="12" t="s">
        <v>20</v>
      </c>
      <c r="L149" s="8">
        <v>2942696</v>
      </c>
      <c r="M149" s="8">
        <v>2942863</v>
      </c>
      <c r="N149" s="8" t="s">
        <v>5</v>
      </c>
      <c r="O149" s="8">
        <v>686682</v>
      </c>
      <c r="P149" s="8">
        <v>686802</v>
      </c>
      <c r="Q149" s="8" t="s">
        <v>9</v>
      </c>
      <c r="R149" s="8">
        <v>2537</v>
      </c>
      <c r="S149" s="8">
        <v>670</v>
      </c>
      <c r="T149" s="8">
        <v>2953608</v>
      </c>
      <c r="U149" s="8">
        <v>217</v>
      </c>
      <c r="V149" s="8">
        <v>409</v>
      </c>
      <c r="W149" s="8" t="s">
        <v>27</v>
      </c>
      <c r="X149" s="11" t="s">
        <v>19</v>
      </c>
    </row>
    <row r="150" spans="1:24">
      <c r="A150" s="7" t="s">
        <v>6225</v>
      </c>
      <c r="B150" s="7" t="s">
        <v>3050</v>
      </c>
      <c r="C150" s="8">
        <v>14</v>
      </c>
      <c r="D150" s="8" t="s">
        <v>6</v>
      </c>
      <c r="E150" s="9">
        <v>1.74350011605011</v>
      </c>
      <c r="F150" s="9">
        <v>26.542150969638101</v>
      </c>
      <c r="G150" s="10">
        <v>8.9474423861247703E-10</v>
      </c>
      <c r="H150" s="11" t="s">
        <v>8361</v>
      </c>
      <c r="I150" s="10" t="s">
        <v>8369</v>
      </c>
      <c r="J150" s="12" t="s">
        <v>6226</v>
      </c>
      <c r="K150" s="12" t="s">
        <v>3051</v>
      </c>
      <c r="L150" s="8">
        <v>4404313</v>
      </c>
      <c r="M150" s="8">
        <v>4404322</v>
      </c>
      <c r="N150" s="8" t="s">
        <v>5</v>
      </c>
      <c r="O150" s="8">
        <v>2737482</v>
      </c>
      <c r="P150" s="8">
        <v>2737542</v>
      </c>
      <c r="Q150" s="8" t="s">
        <v>5</v>
      </c>
      <c r="R150" s="8">
        <v>87</v>
      </c>
      <c r="S150" s="8">
        <v>17818</v>
      </c>
      <c r="T150" s="8">
        <v>2938910</v>
      </c>
      <c r="U150" s="8">
        <v>144</v>
      </c>
      <c r="V150" s="8">
        <v>10386</v>
      </c>
      <c r="W150" s="8" t="s">
        <v>6224</v>
      </c>
      <c r="X150" s="11" t="s">
        <v>3049</v>
      </c>
    </row>
    <row r="151" spans="1:24">
      <c r="A151" s="7" t="s">
        <v>1057</v>
      </c>
      <c r="B151" s="7" t="s">
        <v>1054</v>
      </c>
      <c r="C151" s="8">
        <v>13</v>
      </c>
      <c r="D151" s="8">
        <v>1</v>
      </c>
      <c r="E151" s="9">
        <v>62.125150723132798</v>
      </c>
      <c r="F151" s="9">
        <v>533.21594444444395</v>
      </c>
      <c r="G151" s="10">
        <v>2.52388947095057E-24</v>
      </c>
      <c r="H151" s="11" t="s">
        <v>8364</v>
      </c>
      <c r="I151" s="10" t="s">
        <v>8367</v>
      </c>
      <c r="J151" s="12" t="s">
        <v>1058</v>
      </c>
      <c r="K151" s="12" t="s">
        <v>1055</v>
      </c>
      <c r="L151" s="8">
        <v>708235</v>
      </c>
      <c r="M151" s="8">
        <v>708299</v>
      </c>
      <c r="N151" s="8" t="s">
        <v>5</v>
      </c>
      <c r="O151" s="8">
        <v>507279</v>
      </c>
      <c r="P151" s="8">
        <v>507288</v>
      </c>
      <c r="Q151" s="8" t="s">
        <v>5</v>
      </c>
      <c r="R151" s="8">
        <v>20</v>
      </c>
      <c r="S151" s="8">
        <v>3600</v>
      </c>
      <c r="T151" s="8">
        <v>2953196</v>
      </c>
      <c r="U151" s="8">
        <v>4</v>
      </c>
      <c r="V151" s="8">
        <v>7267</v>
      </c>
      <c r="W151" s="8" t="s">
        <v>1056</v>
      </c>
      <c r="X151" s="11" t="s">
        <v>1052</v>
      </c>
    </row>
    <row r="152" spans="1:24">
      <c r="A152" s="7" t="s">
        <v>3215</v>
      </c>
      <c r="B152" s="7" t="s">
        <v>45</v>
      </c>
      <c r="C152" s="8">
        <v>13</v>
      </c>
      <c r="D152" s="8">
        <v>1</v>
      </c>
      <c r="E152" s="9">
        <v>9.10443857449979</v>
      </c>
      <c r="F152" s="9">
        <v>14.8149903370439</v>
      </c>
      <c r="G152" s="10">
        <v>5.7193377754445897E-6</v>
      </c>
      <c r="H152" s="10" t="s">
        <v>8367</v>
      </c>
      <c r="I152" s="10" t="s">
        <v>8367</v>
      </c>
      <c r="J152" s="12" t="s">
        <v>3215</v>
      </c>
      <c r="K152" s="12" t="s">
        <v>47</v>
      </c>
      <c r="L152" s="8">
        <v>1670940</v>
      </c>
      <c r="M152" s="8">
        <v>1671134</v>
      </c>
      <c r="N152" s="8" t="s">
        <v>9</v>
      </c>
      <c r="O152" s="8">
        <v>1405658</v>
      </c>
      <c r="P152" s="8">
        <v>1405694</v>
      </c>
      <c r="Q152" s="8" t="s">
        <v>9</v>
      </c>
      <c r="R152" s="8">
        <v>320</v>
      </c>
      <c r="S152" s="8">
        <v>8085</v>
      </c>
      <c r="T152" s="8">
        <v>2948411</v>
      </c>
      <c r="U152" s="8">
        <v>126</v>
      </c>
      <c r="V152" s="8">
        <v>965</v>
      </c>
      <c r="W152" s="8" t="s">
        <v>3215</v>
      </c>
      <c r="X152" s="11" t="s">
        <v>43</v>
      </c>
    </row>
    <row r="153" spans="1:24">
      <c r="A153" s="7" t="s">
        <v>4276</v>
      </c>
      <c r="B153" s="7" t="s">
        <v>8371</v>
      </c>
      <c r="C153" s="8">
        <v>13</v>
      </c>
      <c r="D153" s="8">
        <v>1</v>
      </c>
      <c r="E153" s="9">
        <v>109.61823116423299</v>
      </c>
      <c r="F153" s="9">
        <v>535.20203047099096</v>
      </c>
      <c r="G153" s="10">
        <v>1.15703737541901E-25</v>
      </c>
      <c r="H153" s="10" t="s">
        <v>8367</v>
      </c>
      <c r="I153" s="11" t="s">
        <v>8367</v>
      </c>
      <c r="J153" s="12" t="s">
        <v>4277</v>
      </c>
      <c r="K153" s="12" t="s">
        <v>8371</v>
      </c>
      <c r="L153" s="8">
        <v>3580999</v>
      </c>
      <c r="M153" s="8">
        <v>3581018</v>
      </c>
      <c r="N153" s="8" t="s">
        <v>9</v>
      </c>
      <c r="O153" s="8">
        <v>1991748</v>
      </c>
      <c r="P153" s="8">
        <v>1991761</v>
      </c>
      <c r="Q153" s="8" t="s">
        <v>9</v>
      </c>
      <c r="R153" s="8">
        <v>446</v>
      </c>
      <c r="S153" s="8">
        <v>161</v>
      </c>
      <c r="T153" s="8">
        <v>2956209</v>
      </c>
      <c r="U153" s="8">
        <v>254</v>
      </c>
      <c r="V153" s="8">
        <v>83</v>
      </c>
      <c r="W153" s="8" t="s">
        <v>4275</v>
      </c>
      <c r="X153" s="11" t="s">
        <v>2602</v>
      </c>
    </row>
    <row r="154" spans="1:24">
      <c r="A154" s="7" t="s">
        <v>1201</v>
      </c>
      <c r="B154" s="7" t="s">
        <v>3277</v>
      </c>
      <c r="C154" s="8">
        <v>13</v>
      </c>
      <c r="D154" s="8">
        <v>1</v>
      </c>
      <c r="E154" s="9">
        <v>4.4171887192067798</v>
      </c>
      <c r="F154" s="9">
        <v>13.5067815058412</v>
      </c>
      <c r="G154" s="10">
        <v>1.4966888194669601E-5</v>
      </c>
      <c r="H154" s="10" t="s">
        <v>8369</v>
      </c>
      <c r="I154" s="11" t="s">
        <v>8361</v>
      </c>
      <c r="J154" s="12" t="s">
        <v>1202</v>
      </c>
      <c r="K154" s="12" t="s">
        <v>2917</v>
      </c>
      <c r="L154" s="8">
        <v>785709</v>
      </c>
      <c r="M154" s="8">
        <v>785797</v>
      </c>
      <c r="N154" s="8" t="s">
        <v>5</v>
      </c>
      <c r="O154" s="8">
        <v>2356739</v>
      </c>
      <c r="P154" s="8">
        <v>2356757</v>
      </c>
      <c r="Q154" s="8" t="s">
        <v>5</v>
      </c>
      <c r="R154" s="8">
        <v>1427</v>
      </c>
      <c r="S154" s="8">
        <v>1992</v>
      </c>
      <c r="T154" s="8">
        <v>2953397</v>
      </c>
      <c r="U154" s="8">
        <v>1031</v>
      </c>
      <c r="V154" s="8">
        <v>163</v>
      </c>
      <c r="W154" s="8" t="s">
        <v>1200</v>
      </c>
      <c r="X154" s="11" t="s">
        <v>3276</v>
      </c>
    </row>
    <row r="155" spans="1:24">
      <c r="A155" s="7" t="s">
        <v>4411</v>
      </c>
      <c r="B155" s="7" t="s">
        <v>6186</v>
      </c>
      <c r="C155" s="8">
        <v>13</v>
      </c>
      <c r="D155" s="8">
        <v>1</v>
      </c>
      <c r="E155" s="9">
        <v>165.770189217997</v>
      </c>
      <c r="F155" s="9">
        <v>1836.29130434783</v>
      </c>
      <c r="G155" s="10">
        <v>2.9815671195919102E-32</v>
      </c>
      <c r="H155" s="10" t="s">
        <v>8367</v>
      </c>
      <c r="I155" s="11" t="s">
        <v>8365</v>
      </c>
      <c r="J155" s="12" t="s">
        <v>4411</v>
      </c>
      <c r="K155" s="12" t="s">
        <v>6186</v>
      </c>
      <c r="L155" s="8">
        <v>1888058</v>
      </c>
      <c r="M155" s="8">
        <v>1888064</v>
      </c>
      <c r="N155" s="8" t="s">
        <v>9</v>
      </c>
      <c r="O155" s="8">
        <v>4235566</v>
      </c>
      <c r="P155" s="8">
        <v>4235597</v>
      </c>
      <c r="Q155" s="8" t="s">
        <v>5</v>
      </c>
      <c r="R155" s="8">
        <v>65</v>
      </c>
      <c r="S155" s="8">
        <v>322</v>
      </c>
      <c r="T155" s="8">
        <v>2956429</v>
      </c>
      <c r="U155" s="8">
        <v>105</v>
      </c>
      <c r="V155" s="8">
        <v>149</v>
      </c>
      <c r="W155" s="8" t="s">
        <v>4409</v>
      </c>
      <c r="X155" s="11" t="s">
        <v>6185</v>
      </c>
    </row>
    <row r="156" spans="1:24">
      <c r="A156" s="7" t="s">
        <v>139</v>
      </c>
      <c r="B156" s="7" t="s">
        <v>1131</v>
      </c>
      <c r="C156" s="8">
        <v>12</v>
      </c>
      <c r="D156" s="8">
        <v>1</v>
      </c>
      <c r="E156" s="9">
        <v>5.75543011618596</v>
      </c>
      <c r="F156" s="9">
        <v>82.133154175836907</v>
      </c>
      <c r="G156" s="10">
        <v>8.9215344756521397E-14</v>
      </c>
      <c r="H156" s="10" t="s">
        <v>8369</v>
      </c>
      <c r="I156" s="10" t="s">
        <v>8367</v>
      </c>
      <c r="J156" s="12" t="s">
        <v>140</v>
      </c>
      <c r="K156" s="12" t="s">
        <v>1133</v>
      </c>
      <c r="L156" s="8">
        <v>923137</v>
      </c>
      <c r="M156" s="8">
        <v>923193</v>
      </c>
      <c r="N156" s="8" t="s">
        <v>5</v>
      </c>
      <c r="O156" s="8">
        <v>2167191</v>
      </c>
      <c r="P156" s="8">
        <v>2167199</v>
      </c>
      <c r="Q156" s="8" t="s">
        <v>5</v>
      </c>
      <c r="R156" s="8">
        <v>194</v>
      </c>
      <c r="S156" s="8">
        <v>2225</v>
      </c>
      <c r="T156" s="8">
        <v>2954398</v>
      </c>
      <c r="U156" s="8">
        <v>688</v>
      </c>
      <c r="V156" s="8">
        <v>406</v>
      </c>
      <c r="W156" s="8" t="s">
        <v>138</v>
      </c>
      <c r="X156" s="11" t="s">
        <v>1129</v>
      </c>
    </row>
    <row r="157" spans="1:24">
      <c r="A157" s="7" t="s">
        <v>3539</v>
      </c>
      <c r="B157" s="7" t="s">
        <v>24</v>
      </c>
      <c r="C157" s="8">
        <v>12</v>
      </c>
      <c r="D157" s="8" t="s">
        <v>6</v>
      </c>
      <c r="E157" s="9">
        <v>0.73635036784843599</v>
      </c>
      <c r="F157" s="9">
        <v>15.385344468365901</v>
      </c>
      <c r="G157" s="10">
        <v>1.9201547703389001E-5</v>
      </c>
      <c r="H157" s="10" t="s">
        <v>8369</v>
      </c>
      <c r="I157" s="10" t="s">
        <v>8367</v>
      </c>
      <c r="J157" s="12" t="s">
        <v>3540</v>
      </c>
      <c r="K157" s="12" t="s">
        <v>25</v>
      </c>
      <c r="L157" s="8">
        <v>1966376</v>
      </c>
      <c r="M157" s="8">
        <v>1966748</v>
      </c>
      <c r="N157" s="8" t="s">
        <v>9</v>
      </c>
      <c r="O157" s="8">
        <v>1622818</v>
      </c>
      <c r="P157" s="8">
        <v>1622868</v>
      </c>
      <c r="Q157" s="8" t="s">
        <v>9</v>
      </c>
      <c r="R157" s="8">
        <v>1496</v>
      </c>
      <c r="S157" s="8">
        <v>1540</v>
      </c>
      <c r="T157" s="8">
        <v>2953781</v>
      </c>
      <c r="U157" s="8">
        <v>824</v>
      </c>
      <c r="V157" s="8">
        <v>3255</v>
      </c>
      <c r="W157" s="8" t="s">
        <v>3538</v>
      </c>
      <c r="X157" s="11" t="s">
        <v>22</v>
      </c>
    </row>
    <row r="158" spans="1:24">
      <c r="A158" s="7" t="s">
        <v>4270</v>
      </c>
      <c r="B158" s="7" t="s">
        <v>6159</v>
      </c>
      <c r="C158" s="8">
        <v>12</v>
      </c>
      <c r="D158" s="8">
        <v>2</v>
      </c>
      <c r="E158" s="9">
        <v>4.9494182134714997</v>
      </c>
      <c r="F158" s="9">
        <v>43.654593008845303</v>
      </c>
      <c r="G158" s="10">
        <v>1.86526963012856E-10</v>
      </c>
      <c r="H158" s="10" t="s">
        <v>8367</v>
      </c>
      <c r="I158" s="10" t="s">
        <v>8369</v>
      </c>
      <c r="J158" s="12" t="s">
        <v>18</v>
      </c>
      <c r="K158" s="12" t="s">
        <v>6160</v>
      </c>
      <c r="L158" s="8">
        <v>2734291</v>
      </c>
      <c r="M158" s="8">
        <v>2734293</v>
      </c>
      <c r="N158" s="8" t="s">
        <v>9</v>
      </c>
      <c r="O158" s="8">
        <v>2432887</v>
      </c>
      <c r="P158" s="8">
        <v>2432893</v>
      </c>
      <c r="Q158" s="8" t="s">
        <v>9</v>
      </c>
      <c r="R158" s="8">
        <v>6593</v>
      </c>
      <c r="S158" s="8">
        <v>123</v>
      </c>
      <c r="T158" s="8">
        <v>2950101</v>
      </c>
      <c r="U158" s="8">
        <v>13653</v>
      </c>
      <c r="V158" s="8">
        <v>26</v>
      </c>
      <c r="W158" s="8" t="s">
        <v>4268</v>
      </c>
      <c r="X158" s="11" t="s">
        <v>6158</v>
      </c>
    </row>
    <row r="159" spans="1:24">
      <c r="A159" s="7" t="s">
        <v>5998</v>
      </c>
      <c r="B159" s="7" t="s">
        <v>6319</v>
      </c>
      <c r="C159" s="8">
        <v>12</v>
      </c>
      <c r="D159" s="8" t="s">
        <v>6</v>
      </c>
      <c r="E159" s="9">
        <v>5.1395044409671202</v>
      </c>
      <c r="F159" s="9">
        <v>25.3625616693948</v>
      </c>
      <c r="G159" s="10">
        <v>6.5871961346646195E-8</v>
      </c>
      <c r="H159" s="11" t="s">
        <v>8365</v>
      </c>
      <c r="I159" s="10" t="s">
        <v>8369</v>
      </c>
      <c r="J159" s="12" t="s">
        <v>5998</v>
      </c>
      <c r="K159" s="12" t="s">
        <v>6320</v>
      </c>
      <c r="L159" s="8">
        <v>1417422</v>
      </c>
      <c r="M159" s="8">
        <v>1417438</v>
      </c>
      <c r="N159" s="8" t="s">
        <v>5</v>
      </c>
      <c r="O159" s="8">
        <v>4200546</v>
      </c>
      <c r="P159" s="8">
        <v>4200607</v>
      </c>
      <c r="Q159" s="8" t="s">
        <v>5</v>
      </c>
      <c r="R159" s="8">
        <v>1756</v>
      </c>
      <c r="S159" s="8">
        <v>796</v>
      </c>
      <c r="T159" s="8">
        <v>2954265</v>
      </c>
      <c r="U159" s="8">
        <v>1128</v>
      </c>
      <c r="V159" s="8">
        <v>342</v>
      </c>
      <c r="W159" s="8" t="s">
        <v>5997</v>
      </c>
      <c r="X159" s="11" t="s">
        <v>6318</v>
      </c>
    </row>
    <row r="160" spans="1:24">
      <c r="A160" s="7" t="s">
        <v>2684</v>
      </c>
      <c r="B160" s="7" t="s">
        <v>5372</v>
      </c>
      <c r="C160" s="8">
        <v>12</v>
      </c>
      <c r="D160" s="8" t="s">
        <v>6</v>
      </c>
      <c r="E160" s="9">
        <v>1.1285441538457801</v>
      </c>
      <c r="F160" s="9">
        <v>57.781460676903798</v>
      </c>
      <c r="G160" s="10">
        <v>4.8322884541496296E-12</v>
      </c>
      <c r="H160" s="10" t="s">
        <v>8369</v>
      </c>
      <c r="I160" s="11" t="s">
        <v>8363</v>
      </c>
      <c r="J160" s="12" t="s">
        <v>2685</v>
      </c>
      <c r="K160" s="12" t="s">
        <v>5373</v>
      </c>
      <c r="L160" s="8">
        <v>3322957</v>
      </c>
      <c r="M160" s="8">
        <v>3323070</v>
      </c>
      <c r="N160" s="8" t="s">
        <v>9</v>
      </c>
      <c r="O160" s="8">
        <v>1203750</v>
      </c>
      <c r="P160" s="8">
        <v>1203756</v>
      </c>
      <c r="Q160" s="8" t="s">
        <v>9</v>
      </c>
      <c r="R160" s="8">
        <v>369</v>
      </c>
      <c r="S160" s="8">
        <v>1663</v>
      </c>
      <c r="T160" s="8">
        <v>2954785</v>
      </c>
      <c r="U160" s="8">
        <v>75</v>
      </c>
      <c r="V160" s="8">
        <v>20099</v>
      </c>
      <c r="W160" s="8" t="s">
        <v>2683</v>
      </c>
      <c r="X160" s="11" t="s">
        <v>5371</v>
      </c>
    </row>
    <row r="161" spans="1:24">
      <c r="A161" s="7" t="s">
        <v>6304</v>
      </c>
      <c r="B161" s="7" t="s">
        <v>5372</v>
      </c>
      <c r="C161" s="8">
        <v>12</v>
      </c>
      <c r="D161" s="8">
        <v>1</v>
      </c>
      <c r="E161" s="9">
        <v>0.90706477972798005</v>
      </c>
      <c r="F161" s="9">
        <v>105.55724772717799</v>
      </c>
      <c r="G161" s="10">
        <v>4.5211120547815702E-15</v>
      </c>
      <c r="H161" s="10" t="s">
        <v>8369</v>
      </c>
      <c r="I161" s="11" t="s">
        <v>8363</v>
      </c>
      <c r="J161" s="12" t="s">
        <v>393</v>
      </c>
      <c r="K161" s="12" t="s">
        <v>5373</v>
      </c>
      <c r="L161" s="8">
        <v>4487246</v>
      </c>
      <c r="M161" s="8">
        <v>4487681</v>
      </c>
      <c r="N161" s="8" t="s">
        <v>5</v>
      </c>
      <c r="O161" s="8">
        <v>1203749</v>
      </c>
      <c r="P161" s="8">
        <v>1203753</v>
      </c>
      <c r="Q161" s="8" t="s">
        <v>9</v>
      </c>
      <c r="R161" s="8">
        <v>202</v>
      </c>
      <c r="S161" s="8">
        <v>1663</v>
      </c>
      <c r="T161" s="8">
        <v>2954952</v>
      </c>
      <c r="U161" s="8">
        <v>113</v>
      </c>
      <c r="V161" s="8">
        <v>20099</v>
      </c>
      <c r="W161" s="8" t="s">
        <v>6303</v>
      </c>
      <c r="X161" s="11" t="s">
        <v>5371</v>
      </c>
    </row>
    <row r="162" spans="1:24">
      <c r="A162" s="7" t="s">
        <v>484</v>
      </c>
      <c r="B162" s="7" t="s">
        <v>3</v>
      </c>
      <c r="C162" s="8">
        <v>11</v>
      </c>
      <c r="D162" s="8">
        <v>1</v>
      </c>
      <c r="E162" s="9">
        <v>34.105452197501499</v>
      </c>
      <c r="F162" s="9">
        <v>659.84866071428598</v>
      </c>
      <c r="G162" s="10">
        <v>5.6553256181490295E-22</v>
      </c>
      <c r="H162" s="10" t="s">
        <v>8369</v>
      </c>
      <c r="I162" s="10" t="s">
        <v>8367</v>
      </c>
      <c r="J162" s="12" t="s">
        <v>485</v>
      </c>
      <c r="K162" s="12" t="s">
        <v>4</v>
      </c>
      <c r="L162" s="8">
        <v>2303203</v>
      </c>
      <c r="M162" s="8">
        <v>2303368</v>
      </c>
      <c r="N162" s="8" t="s">
        <v>9</v>
      </c>
      <c r="O162" s="8">
        <v>3350672</v>
      </c>
      <c r="P162" s="8">
        <v>3350697</v>
      </c>
      <c r="Q162" s="8" t="s">
        <v>5</v>
      </c>
      <c r="R162" s="8">
        <v>80</v>
      </c>
      <c r="S162" s="8">
        <v>616</v>
      </c>
      <c r="T162" s="8">
        <v>2956122</v>
      </c>
      <c r="U162" s="8">
        <v>28</v>
      </c>
      <c r="V162" s="8">
        <v>2090</v>
      </c>
      <c r="W162" s="8" t="s">
        <v>483</v>
      </c>
      <c r="X162" s="11" t="s">
        <v>1</v>
      </c>
    </row>
    <row r="163" spans="1:24">
      <c r="A163" s="7" t="s">
        <v>495</v>
      </c>
      <c r="B163" s="7" t="s">
        <v>24</v>
      </c>
      <c r="C163" s="8">
        <v>11</v>
      </c>
      <c r="D163" s="8">
        <v>1</v>
      </c>
      <c r="E163" s="9">
        <v>0.46839701536014</v>
      </c>
      <c r="F163" s="9">
        <v>32.547527058748102</v>
      </c>
      <c r="G163" s="10">
        <v>4.7048888837202803E-8</v>
      </c>
      <c r="H163" s="10" t="s">
        <v>8369</v>
      </c>
      <c r="I163" s="10" t="s">
        <v>8367</v>
      </c>
      <c r="J163" s="12" t="s">
        <v>496</v>
      </c>
      <c r="K163" s="12" t="s">
        <v>25</v>
      </c>
      <c r="L163" s="8">
        <v>2867735</v>
      </c>
      <c r="M163" s="8">
        <v>2868118</v>
      </c>
      <c r="N163" s="8" t="s">
        <v>9</v>
      </c>
      <c r="O163" s="8">
        <v>1622819</v>
      </c>
      <c r="P163" s="8">
        <v>1622841</v>
      </c>
      <c r="Q163" s="8" t="s">
        <v>9</v>
      </c>
      <c r="R163" s="8">
        <v>648</v>
      </c>
      <c r="S163" s="8">
        <v>1541</v>
      </c>
      <c r="T163" s="8">
        <v>2954629</v>
      </c>
      <c r="U163" s="8">
        <v>1198</v>
      </c>
      <c r="V163" s="8">
        <v>3255</v>
      </c>
      <c r="W163" s="8" t="s">
        <v>494</v>
      </c>
      <c r="X163" s="11" t="s">
        <v>22</v>
      </c>
    </row>
    <row r="164" spans="1:24">
      <c r="A164" s="7" t="s">
        <v>6140</v>
      </c>
      <c r="B164" s="7" t="s">
        <v>5397</v>
      </c>
      <c r="C164" s="8">
        <v>11</v>
      </c>
      <c r="D164" s="8">
        <v>1</v>
      </c>
      <c r="E164" s="9">
        <v>3.9015057857507598</v>
      </c>
      <c r="F164" s="9">
        <v>31.135106072195999</v>
      </c>
      <c r="G164" s="10">
        <v>1.26781852821689E-7</v>
      </c>
      <c r="H164" s="11" t="s">
        <v>8361</v>
      </c>
      <c r="I164" s="10" t="s">
        <v>8367</v>
      </c>
      <c r="J164" s="12" t="s">
        <v>3221</v>
      </c>
      <c r="K164" s="12" t="s">
        <v>5397</v>
      </c>
      <c r="L164" s="8">
        <v>1295383</v>
      </c>
      <c r="M164" s="8">
        <v>1295410</v>
      </c>
      <c r="N164" s="8" t="s">
        <v>9</v>
      </c>
      <c r="O164" s="8">
        <v>1958442</v>
      </c>
      <c r="P164" s="8">
        <v>1958484</v>
      </c>
      <c r="Q164" s="8" t="s">
        <v>9</v>
      </c>
      <c r="R164" s="8">
        <v>11311</v>
      </c>
      <c r="S164" s="8">
        <v>92</v>
      </c>
      <c r="T164" s="8">
        <v>2945415</v>
      </c>
      <c r="U164" s="8">
        <v>8813</v>
      </c>
      <c r="V164" s="8">
        <v>57</v>
      </c>
      <c r="W164" s="8" t="s">
        <v>6187</v>
      </c>
      <c r="X164" s="11" t="s">
        <v>5396</v>
      </c>
    </row>
    <row r="165" spans="1:24">
      <c r="A165" s="7" t="s">
        <v>4524</v>
      </c>
      <c r="B165" s="7" t="s">
        <v>6197</v>
      </c>
      <c r="C165" s="8">
        <v>11</v>
      </c>
      <c r="D165" s="8">
        <v>1</v>
      </c>
      <c r="E165" s="9">
        <v>70.296893590325993</v>
      </c>
      <c r="F165" s="9">
        <v>70.296893590325993</v>
      </c>
      <c r="G165" s="10">
        <v>1.45377780720439E-11</v>
      </c>
      <c r="H165" s="10" t="s">
        <v>8369</v>
      </c>
      <c r="I165" s="11" t="s">
        <v>8361</v>
      </c>
      <c r="J165" s="12" t="s">
        <v>4525</v>
      </c>
      <c r="K165" s="12" t="s">
        <v>1221</v>
      </c>
      <c r="L165" s="8">
        <v>185277</v>
      </c>
      <c r="M165" s="8">
        <v>185404</v>
      </c>
      <c r="N165" s="8" t="s">
        <v>9</v>
      </c>
      <c r="O165" s="8">
        <v>2736925</v>
      </c>
      <c r="P165" s="8">
        <v>2736931</v>
      </c>
      <c r="Q165" s="8" t="s">
        <v>5</v>
      </c>
      <c r="R165" s="8">
        <v>2433</v>
      </c>
      <c r="S165" s="8">
        <v>190</v>
      </c>
      <c r="T165" s="8">
        <v>2954195</v>
      </c>
      <c r="U165" s="8">
        <v>546</v>
      </c>
      <c r="V165" s="8">
        <v>33</v>
      </c>
      <c r="W165" s="8" t="s">
        <v>4523</v>
      </c>
      <c r="X165" s="11" t="s">
        <v>6196</v>
      </c>
    </row>
    <row r="166" spans="1:24">
      <c r="A166" s="7" t="s">
        <v>4433</v>
      </c>
      <c r="B166" s="7" t="s">
        <v>4944</v>
      </c>
      <c r="C166" s="8">
        <v>11</v>
      </c>
      <c r="D166" s="8" t="s">
        <v>6</v>
      </c>
      <c r="E166" s="9">
        <v>0.30199442958257</v>
      </c>
      <c r="F166" s="9">
        <v>9.0907553373570007</v>
      </c>
      <c r="G166" s="10">
        <v>3.1278245282367702E-2</v>
      </c>
      <c r="H166" s="10" t="s">
        <v>8369</v>
      </c>
      <c r="I166" s="10" t="s">
        <v>8369</v>
      </c>
      <c r="J166" s="12" t="s">
        <v>4434</v>
      </c>
      <c r="K166" s="12" t="s">
        <v>4800</v>
      </c>
      <c r="L166" s="8">
        <v>3308009</v>
      </c>
      <c r="M166" s="8">
        <v>3308068</v>
      </c>
      <c r="N166" s="8" t="s">
        <v>9</v>
      </c>
      <c r="O166" s="8">
        <v>657516</v>
      </c>
      <c r="P166" s="8">
        <v>657548</v>
      </c>
      <c r="Q166" s="8" t="s">
        <v>5</v>
      </c>
      <c r="R166" s="8">
        <v>170</v>
      </c>
      <c r="S166" s="8">
        <v>20896</v>
      </c>
      <c r="T166" s="8">
        <v>2935752</v>
      </c>
      <c r="U166" s="8">
        <v>1276</v>
      </c>
      <c r="V166" s="8">
        <v>2212</v>
      </c>
      <c r="W166" s="8" t="s">
        <v>4431</v>
      </c>
      <c r="X166" s="11" t="s">
        <v>4943</v>
      </c>
    </row>
    <row r="167" spans="1:24">
      <c r="A167" s="7" t="s">
        <v>5998</v>
      </c>
      <c r="B167" s="7" t="s">
        <v>6296</v>
      </c>
      <c r="C167" s="8">
        <v>11</v>
      </c>
      <c r="D167" s="8">
        <v>1</v>
      </c>
      <c r="E167" s="9">
        <v>1.2675705258068699</v>
      </c>
      <c r="F167" s="9">
        <v>16.0255127053065</v>
      </c>
      <c r="G167" s="10">
        <v>7.8795497945180701E-5</v>
      </c>
      <c r="H167" s="11" t="s">
        <v>8365</v>
      </c>
      <c r="I167" s="10" t="s">
        <v>8369</v>
      </c>
      <c r="J167" s="12" t="s">
        <v>5998</v>
      </c>
      <c r="K167" s="12" t="s">
        <v>6297</v>
      </c>
      <c r="L167" s="8">
        <v>1417422</v>
      </c>
      <c r="M167" s="8">
        <v>1417440</v>
      </c>
      <c r="N167" s="8" t="s">
        <v>5</v>
      </c>
      <c r="O167" s="8">
        <v>2096708</v>
      </c>
      <c r="P167" s="8">
        <v>2096761</v>
      </c>
      <c r="Q167" s="8" t="s">
        <v>5</v>
      </c>
      <c r="R167" s="8">
        <v>1757</v>
      </c>
      <c r="S167" s="8">
        <v>1154</v>
      </c>
      <c r="T167" s="8">
        <v>2953907</v>
      </c>
      <c r="U167" s="8">
        <v>1128</v>
      </c>
      <c r="V167" s="8">
        <v>1266</v>
      </c>
      <c r="W167" s="8" t="s">
        <v>5997</v>
      </c>
      <c r="X167" s="11" t="s">
        <v>6295</v>
      </c>
    </row>
    <row r="168" spans="1:24">
      <c r="A168" s="7" t="s">
        <v>5459</v>
      </c>
      <c r="B168" s="7" t="s">
        <v>6250</v>
      </c>
      <c r="C168" s="8">
        <v>11</v>
      </c>
      <c r="D168" s="8" t="s">
        <v>6</v>
      </c>
      <c r="E168" s="9">
        <v>2.5505485366038698</v>
      </c>
      <c r="F168" s="9">
        <v>11.0258438130345</v>
      </c>
      <c r="G168" s="10">
        <v>3.8073552099045999E-3</v>
      </c>
      <c r="H168" s="11" t="s">
        <v>8363</v>
      </c>
      <c r="I168" s="10" t="s">
        <v>8369</v>
      </c>
      <c r="J168" s="12" t="s">
        <v>2377</v>
      </c>
      <c r="K168" s="12" t="s">
        <v>6251</v>
      </c>
      <c r="L168" s="8">
        <v>2560350</v>
      </c>
      <c r="M168" s="8">
        <v>2560372</v>
      </c>
      <c r="N168" s="8" t="s">
        <v>9</v>
      </c>
      <c r="O168" s="8">
        <v>1795310</v>
      </c>
      <c r="P168" s="8">
        <v>1795610</v>
      </c>
      <c r="Q168" s="8" t="s">
        <v>9</v>
      </c>
      <c r="R168" s="8">
        <v>444</v>
      </c>
      <c r="S168" s="8">
        <v>6628</v>
      </c>
      <c r="T168" s="8">
        <v>2949746</v>
      </c>
      <c r="U168" s="8">
        <v>460</v>
      </c>
      <c r="V168" s="8">
        <v>1114</v>
      </c>
      <c r="W168" s="8" t="s">
        <v>5458</v>
      </c>
      <c r="X168" s="11" t="s">
        <v>6248</v>
      </c>
    </row>
    <row r="169" spans="1:24">
      <c r="A169" s="7" t="s">
        <v>4811</v>
      </c>
      <c r="B169" s="7" t="s">
        <v>6299</v>
      </c>
      <c r="C169" s="8">
        <v>11</v>
      </c>
      <c r="D169" s="8">
        <v>1</v>
      </c>
      <c r="E169" s="9">
        <v>9.7949470835484806</v>
      </c>
      <c r="F169" s="9">
        <v>42.2014974998377</v>
      </c>
      <c r="G169" s="10">
        <v>3.2030643416412399E-9</v>
      </c>
      <c r="H169" s="10" t="s">
        <v>8369</v>
      </c>
      <c r="I169" s="11" t="s">
        <v>8362</v>
      </c>
      <c r="J169" s="12" t="s">
        <v>4449</v>
      </c>
      <c r="K169" s="12" t="s">
        <v>6299</v>
      </c>
      <c r="L169" s="8">
        <v>3845852</v>
      </c>
      <c r="M169" s="8">
        <v>3845995</v>
      </c>
      <c r="N169" s="8" t="s">
        <v>9</v>
      </c>
      <c r="O169" s="8">
        <v>3596418</v>
      </c>
      <c r="P169" s="8">
        <v>3596527</v>
      </c>
      <c r="Q169" s="8" t="s">
        <v>9</v>
      </c>
      <c r="R169" s="8">
        <v>295</v>
      </c>
      <c r="S169" s="8">
        <v>2610</v>
      </c>
      <c r="T169" s="8">
        <v>2953913</v>
      </c>
      <c r="U169" s="8">
        <v>308</v>
      </c>
      <c r="V169" s="8">
        <v>265</v>
      </c>
      <c r="W169" s="8" t="s">
        <v>4809</v>
      </c>
      <c r="X169" s="11" t="s">
        <v>6298</v>
      </c>
    </row>
    <row r="170" spans="1:24">
      <c r="A170" s="7" t="s">
        <v>1858</v>
      </c>
      <c r="B170" s="7" t="s">
        <v>6277</v>
      </c>
      <c r="C170" s="8">
        <v>11</v>
      </c>
      <c r="D170" s="8">
        <v>1</v>
      </c>
      <c r="E170" s="9">
        <v>5.0641046938813599</v>
      </c>
      <c r="F170" s="9">
        <v>49.040626697242203</v>
      </c>
      <c r="G170" s="10">
        <v>5.9079246072975102E-10</v>
      </c>
      <c r="H170" s="10" t="s">
        <v>8369</v>
      </c>
      <c r="I170" s="11" t="s">
        <v>8365</v>
      </c>
      <c r="J170" s="12" t="s">
        <v>1859</v>
      </c>
      <c r="K170" s="12" t="s">
        <v>6277</v>
      </c>
      <c r="L170" s="8">
        <v>4107501</v>
      </c>
      <c r="M170" s="8">
        <v>4107649</v>
      </c>
      <c r="N170" s="8" t="s">
        <v>5</v>
      </c>
      <c r="O170" s="8">
        <v>4108702</v>
      </c>
      <c r="P170" s="8">
        <v>4108723</v>
      </c>
      <c r="Q170" s="8" t="s">
        <v>5</v>
      </c>
      <c r="R170" s="8">
        <v>1135</v>
      </c>
      <c r="S170" s="8">
        <v>584</v>
      </c>
      <c r="T170" s="8">
        <v>2955099</v>
      </c>
      <c r="U170" s="8">
        <v>1318</v>
      </c>
      <c r="V170" s="8">
        <v>274</v>
      </c>
      <c r="W170" s="8" t="s">
        <v>1857</v>
      </c>
      <c r="X170" s="11" t="s">
        <v>6276</v>
      </c>
    </row>
    <row r="171" spans="1:24">
      <c r="A171" s="7" t="s">
        <v>4622</v>
      </c>
      <c r="B171" s="7" t="s">
        <v>1054</v>
      </c>
      <c r="C171" s="8">
        <v>10</v>
      </c>
      <c r="D171" s="8">
        <v>1</v>
      </c>
      <c r="E171" s="9">
        <v>4.5130170332099198</v>
      </c>
      <c r="F171" s="9">
        <v>138.92175541098001</v>
      </c>
      <c r="G171" s="10">
        <v>7.93568853997198E-13</v>
      </c>
      <c r="H171" s="10" t="s">
        <v>8369</v>
      </c>
      <c r="I171" s="10" t="s">
        <v>8367</v>
      </c>
      <c r="J171" s="12" t="s">
        <v>4623</v>
      </c>
      <c r="K171" s="12" t="s">
        <v>1055</v>
      </c>
      <c r="L171" s="8">
        <v>4628251</v>
      </c>
      <c r="M171" s="8">
        <v>4628545</v>
      </c>
      <c r="N171" s="8" t="s">
        <v>5</v>
      </c>
      <c r="O171" s="8">
        <v>507280</v>
      </c>
      <c r="P171" s="8">
        <v>507286</v>
      </c>
      <c r="Q171" s="8" t="s">
        <v>5</v>
      </c>
      <c r="R171" s="8">
        <v>59</v>
      </c>
      <c r="S171" s="8">
        <v>3603</v>
      </c>
      <c r="T171" s="8">
        <v>2953157</v>
      </c>
      <c r="U171" s="8">
        <v>57</v>
      </c>
      <c r="V171" s="8">
        <v>7267</v>
      </c>
      <c r="W171" s="8" t="s">
        <v>4621</v>
      </c>
      <c r="X171" s="11" t="s">
        <v>1052</v>
      </c>
    </row>
    <row r="172" spans="1:24">
      <c r="A172" s="7" t="s">
        <v>6146</v>
      </c>
      <c r="B172" s="7" t="s">
        <v>45</v>
      </c>
      <c r="C172" s="8">
        <v>10</v>
      </c>
      <c r="D172" s="8">
        <v>1</v>
      </c>
      <c r="E172" s="9">
        <v>6.0504651233192996</v>
      </c>
      <c r="F172" s="9">
        <v>63.960339771287799</v>
      </c>
      <c r="G172" s="10">
        <v>1.72742205150206E-9</v>
      </c>
      <c r="H172" s="11" t="s">
        <v>8361</v>
      </c>
      <c r="I172" s="10" t="s">
        <v>8367</v>
      </c>
      <c r="J172" s="12" t="s">
        <v>6147</v>
      </c>
      <c r="K172" s="12" t="s">
        <v>47</v>
      </c>
      <c r="L172" s="8">
        <v>3056218</v>
      </c>
      <c r="M172" s="8">
        <v>3056242</v>
      </c>
      <c r="N172" s="8" t="s">
        <v>5</v>
      </c>
      <c r="O172" s="8">
        <v>1405658</v>
      </c>
      <c r="P172" s="8">
        <v>1405661</v>
      </c>
      <c r="Q172" s="8" t="s">
        <v>9</v>
      </c>
      <c r="R172" s="8">
        <v>57</v>
      </c>
      <c r="S172" s="8">
        <v>8088</v>
      </c>
      <c r="T172" s="8">
        <v>2948674</v>
      </c>
      <c r="U172" s="8">
        <v>165</v>
      </c>
      <c r="V172" s="8">
        <v>965</v>
      </c>
      <c r="W172" s="8" t="s">
        <v>6145</v>
      </c>
      <c r="X172" s="11" t="s">
        <v>43</v>
      </c>
    </row>
    <row r="173" spans="1:24">
      <c r="A173" s="7" t="s">
        <v>1540</v>
      </c>
      <c r="B173" s="7" t="s">
        <v>24</v>
      </c>
      <c r="C173" s="8">
        <v>10</v>
      </c>
      <c r="D173" s="8" t="s">
        <v>6</v>
      </c>
      <c r="E173" s="9">
        <v>0.74512013813481603</v>
      </c>
      <c r="F173" s="9">
        <v>11.162058326455201</v>
      </c>
      <c r="G173" s="10">
        <v>1.4673699765407699E-2</v>
      </c>
      <c r="H173" s="10" t="s">
        <v>8369</v>
      </c>
      <c r="I173" s="10" t="s">
        <v>8367</v>
      </c>
      <c r="J173" s="12" t="s">
        <v>1541</v>
      </c>
      <c r="K173" s="12" t="s">
        <v>25</v>
      </c>
      <c r="L173" s="8">
        <v>2354235</v>
      </c>
      <c r="M173" s="8">
        <v>2354283</v>
      </c>
      <c r="N173" s="8" t="s">
        <v>5</v>
      </c>
      <c r="O173" s="8">
        <v>1622819</v>
      </c>
      <c r="P173" s="8">
        <v>1622848</v>
      </c>
      <c r="Q173" s="8" t="s">
        <v>9</v>
      </c>
      <c r="R173" s="8">
        <v>1716</v>
      </c>
      <c r="S173" s="8">
        <v>1542</v>
      </c>
      <c r="T173" s="8">
        <v>2953561</v>
      </c>
      <c r="U173" s="8">
        <v>676</v>
      </c>
      <c r="V173" s="8">
        <v>3255</v>
      </c>
      <c r="W173" s="8" t="s">
        <v>1539</v>
      </c>
      <c r="X173" s="11" t="s">
        <v>22</v>
      </c>
    </row>
    <row r="174" spans="1:24">
      <c r="A174" s="7" t="s">
        <v>3202</v>
      </c>
      <c r="B174" s="7" t="s">
        <v>4265</v>
      </c>
      <c r="C174" s="8">
        <v>10</v>
      </c>
      <c r="D174" s="8" t="s">
        <v>6</v>
      </c>
      <c r="E174" s="9">
        <v>0.456724552363444</v>
      </c>
      <c r="F174" s="9">
        <v>10.145695226831799</v>
      </c>
      <c r="G174" s="10">
        <v>4.7124850637043803E-2</v>
      </c>
      <c r="H174" s="11" t="s">
        <v>8367</v>
      </c>
      <c r="I174" s="11" t="s">
        <v>8365</v>
      </c>
      <c r="J174" s="12" t="s">
        <v>3202</v>
      </c>
      <c r="K174" s="12" t="s">
        <v>4265</v>
      </c>
      <c r="L174" s="8">
        <v>607780</v>
      </c>
      <c r="M174" s="8">
        <v>607793</v>
      </c>
      <c r="N174" s="8" t="s">
        <v>9</v>
      </c>
      <c r="O174" s="8">
        <v>2001914</v>
      </c>
      <c r="P174" s="8">
        <v>2002242</v>
      </c>
      <c r="Q174" s="8" t="s">
        <v>9</v>
      </c>
      <c r="R174" s="8">
        <v>127</v>
      </c>
      <c r="S174" s="8">
        <v>22770</v>
      </c>
      <c r="T174" s="8">
        <v>2933922</v>
      </c>
      <c r="U174" s="8">
        <v>262</v>
      </c>
      <c r="V174" s="8">
        <v>14479</v>
      </c>
      <c r="W174" s="8" t="s">
        <v>3201</v>
      </c>
      <c r="X174" s="11" t="s">
        <v>4264</v>
      </c>
    </row>
    <row r="175" spans="1:24">
      <c r="A175" s="7" t="s">
        <v>4263</v>
      </c>
      <c r="B175" s="7" t="s">
        <v>519</v>
      </c>
      <c r="C175" s="8">
        <v>10</v>
      </c>
      <c r="D175" s="8" t="s">
        <v>6</v>
      </c>
      <c r="E175" s="9">
        <v>0.29418865578032999</v>
      </c>
      <c r="F175" s="9">
        <v>16.633087321514601</v>
      </c>
      <c r="G175" s="10">
        <v>3.9068871089367198E-4</v>
      </c>
      <c r="H175" s="11" t="s">
        <v>8364</v>
      </c>
      <c r="I175" s="10" t="s">
        <v>8369</v>
      </c>
      <c r="J175" s="12" t="s">
        <v>517</v>
      </c>
      <c r="K175" s="12" t="s">
        <v>520</v>
      </c>
      <c r="L175" s="8">
        <v>2312713</v>
      </c>
      <c r="M175" s="8">
        <v>2312828</v>
      </c>
      <c r="N175" s="8" t="s">
        <v>9</v>
      </c>
      <c r="O175" s="8">
        <v>985839</v>
      </c>
      <c r="P175" s="8">
        <v>986006</v>
      </c>
      <c r="Q175" s="8" t="s">
        <v>9</v>
      </c>
      <c r="R175" s="8">
        <v>337</v>
      </c>
      <c r="S175" s="8">
        <v>5265</v>
      </c>
      <c r="T175" s="8">
        <v>2951217</v>
      </c>
      <c r="U175" s="8">
        <v>685</v>
      </c>
      <c r="V175" s="8">
        <v>8286</v>
      </c>
      <c r="W175" s="8" t="s">
        <v>4262</v>
      </c>
      <c r="X175" s="11" t="s">
        <v>518</v>
      </c>
    </row>
    <row r="176" spans="1:24">
      <c r="A176" s="7" t="s">
        <v>2647</v>
      </c>
      <c r="B176" s="7" t="s">
        <v>6275</v>
      </c>
      <c r="C176" s="8">
        <v>10</v>
      </c>
      <c r="D176" s="8">
        <v>1</v>
      </c>
      <c r="E176" s="9">
        <v>0.45973559009711501</v>
      </c>
      <c r="F176" s="9">
        <v>13.463658044295199</v>
      </c>
      <c r="G176" s="10">
        <v>2.6130676293161801E-3</v>
      </c>
      <c r="H176" s="10" t="s">
        <v>8369</v>
      </c>
      <c r="I176" s="11" t="s">
        <v>8362</v>
      </c>
      <c r="J176" s="12" t="s">
        <v>2648</v>
      </c>
      <c r="K176" s="12" t="s">
        <v>6275</v>
      </c>
      <c r="L176" s="8">
        <v>1051621</v>
      </c>
      <c r="M176" s="8">
        <v>1051684</v>
      </c>
      <c r="N176" s="8" t="s">
        <v>5</v>
      </c>
      <c r="O176" s="8">
        <v>1302835</v>
      </c>
      <c r="P176" s="8">
        <v>1302852</v>
      </c>
      <c r="Q176" s="8" t="s">
        <v>5</v>
      </c>
      <c r="R176" s="8">
        <v>2058</v>
      </c>
      <c r="S176" s="8">
        <v>1066</v>
      </c>
      <c r="T176" s="8">
        <v>2953695</v>
      </c>
      <c r="U176" s="8">
        <v>3791</v>
      </c>
      <c r="V176" s="8">
        <v>943</v>
      </c>
      <c r="W176" s="8" t="s">
        <v>2646</v>
      </c>
      <c r="X176" s="11" t="s">
        <v>6274</v>
      </c>
    </row>
    <row r="177" spans="1:24">
      <c r="A177" s="7" t="s">
        <v>4799</v>
      </c>
      <c r="B177" s="7" t="s">
        <v>6209</v>
      </c>
      <c r="C177" s="8">
        <v>10</v>
      </c>
      <c r="D177" s="8" t="s">
        <v>6</v>
      </c>
      <c r="E177" s="9">
        <v>4.3267135433959298</v>
      </c>
      <c r="F177" s="9">
        <v>33.715029738131001</v>
      </c>
      <c r="G177" s="10">
        <v>4.3239621728646302E-7</v>
      </c>
      <c r="H177" s="11" t="s">
        <v>8361</v>
      </c>
      <c r="I177" s="10" t="s">
        <v>8369</v>
      </c>
      <c r="J177" s="12" t="s">
        <v>4800</v>
      </c>
      <c r="K177" s="12" t="s">
        <v>6210</v>
      </c>
      <c r="L177" s="8">
        <v>657501</v>
      </c>
      <c r="M177" s="8">
        <v>657505</v>
      </c>
      <c r="N177" s="8" t="s">
        <v>5</v>
      </c>
      <c r="O177" s="8">
        <v>147903</v>
      </c>
      <c r="P177" s="8">
        <v>147935</v>
      </c>
      <c r="Q177" s="8" t="s">
        <v>9</v>
      </c>
      <c r="R177" s="8">
        <v>1841</v>
      </c>
      <c r="S177" s="8">
        <v>476</v>
      </c>
      <c r="T177" s="8">
        <v>2954502</v>
      </c>
      <c r="U177" s="8">
        <v>2212</v>
      </c>
      <c r="V177" s="8">
        <v>173</v>
      </c>
      <c r="W177" s="8" t="s">
        <v>6207</v>
      </c>
      <c r="X177" s="11" t="s">
        <v>6208</v>
      </c>
    </row>
    <row r="178" spans="1:24">
      <c r="A178" s="7" t="s">
        <v>4852</v>
      </c>
      <c r="B178" s="7" t="s">
        <v>5770</v>
      </c>
      <c r="C178" s="8">
        <v>10</v>
      </c>
      <c r="D178" s="8">
        <v>2</v>
      </c>
      <c r="E178" s="9">
        <v>19.420022570902201</v>
      </c>
      <c r="F178" s="9">
        <v>184.138128778907</v>
      </c>
      <c r="G178" s="10">
        <v>4.7292105430401998E-14</v>
      </c>
      <c r="H178" s="11" t="s">
        <v>8361</v>
      </c>
      <c r="I178" s="11" t="s">
        <v>8365</v>
      </c>
      <c r="J178" s="12" t="s">
        <v>1447</v>
      </c>
      <c r="K178" s="12" t="s">
        <v>5770</v>
      </c>
      <c r="L178" s="8">
        <v>2002082</v>
      </c>
      <c r="M178" s="8">
        <v>2002090</v>
      </c>
      <c r="N178" s="8" t="s">
        <v>9</v>
      </c>
      <c r="O178" s="8">
        <v>3639338</v>
      </c>
      <c r="P178" s="8">
        <v>3639344</v>
      </c>
      <c r="Q178" s="8" t="s">
        <v>5</v>
      </c>
      <c r="R178" s="8">
        <v>2630</v>
      </c>
      <c r="S178" s="8">
        <v>61</v>
      </c>
      <c r="T178" s="8">
        <v>2954128</v>
      </c>
      <c r="U178" s="8">
        <v>4648</v>
      </c>
      <c r="V178" s="8">
        <v>20</v>
      </c>
      <c r="W178" s="8" t="s">
        <v>6223</v>
      </c>
      <c r="X178" s="11" t="s">
        <v>5769</v>
      </c>
    </row>
    <row r="179" spans="1:24">
      <c r="A179" s="7" t="s">
        <v>2625</v>
      </c>
      <c r="B179" s="7" t="s">
        <v>598</v>
      </c>
      <c r="C179" s="8">
        <v>10</v>
      </c>
      <c r="D179" s="8">
        <v>1</v>
      </c>
      <c r="E179" s="9">
        <v>0.35526564513630099</v>
      </c>
      <c r="F179" s="9">
        <v>19.587546517809699</v>
      </c>
      <c r="G179" s="10">
        <v>9.5895925662036106E-5</v>
      </c>
      <c r="H179" s="10" t="s">
        <v>8367</v>
      </c>
      <c r="I179" s="10" t="s">
        <v>8369</v>
      </c>
      <c r="J179" s="12" t="s">
        <v>2627</v>
      </c>
      <c r="K179" s="12" t="s">
        <v>599</v>
      </c>
      <c r="L179" s="8">
        <v>1409129</v>
      </c>
      <c r="M179" s="8">
        <v>1409189</v>
      </c>
      <c r="N179" s="8" t="s">
        <v>5</v>
      </c>
      <c r="O179" s="8">
        <v>2905263</v>
      </c>
      <c r="P179" s="8">
        <v>2905396</v>
      </c>
      <c r="Q179" s="8" t="s">
        <v>9</v>
      </c>
      <c r="R179" s="8">
        <v>9120</v>
      </c>
      <c r="S179" s="8">
        <v>165</v>
      </c>
      <c r="T179" s="8">
        <v>2947534</v>
      </c>
      <c r="U179" s="8">
        <v>19278</v>
      </c>
      <c r="V179" s="8">
        <v>250</v>
      </c>
      <c r="W179" s="8" t="s">
        <v>2623</v>
      </c>
      <c r="X179" s="11" t="s">
        <v>597</v>
      </c>
    </row>
    <row r="180" spans="1:24">
      <c r="A180" s="7" t="s">
        <v>6294</v>
      </c>
      <c r="B180" s="7" t="s">
        <v>3050</v>
      </c>
      <c r="C180" s="8">
        <v>10</v>
      </c>
      <c r="D180" s="8" t="s">
        <v>6</v>
      </c>
      <c r="E180" s="9">
        <v>9.6561953229106496</v>
      </c>
      <c r="F180" s="9">
        <v>183.23096297958801</v>
      </c>
      <c r="G180" s="10">
        <v>1.8975452518308098E-12</v>
      </c>
      <c r="H180" s="11" t="s">
        <v>8364</v>
      </c>
      <c r="I180" s="10" t="s">
        <v>8369</v>
      </c>
      <c r="J180" s="12" t="s">
        <v>297</v>
      </c>
      <c r="K180" s="12" t="s">
        <v>3051</v>
      </c>
      <c r="L180" s="8">
        <v>1637840</v>
      </c>
      <c r="M180" s="8">
        <v>1637847</v>
      </c>
      <c r="N180" s="8" t="s">
        <v>9</v>
      </c>
      <c r="O180" s="8">
        <v>2737480</v>
      </c>
      <c r="P180" s="8">
        <v>2737542</v>
      </c>
      <c r="Q180" s="8" t="s">
        <v>5</v>
      </c>
      <c r="R180" s="8">
        <v>9</v>
      </c>
      <c r="S180" s="8">
        <v>17822</v>
      </c>
      <c r="T180" s="8">
        <v>2938988</v>
      </c>
      <c r="U180" s="8">
        <v>33</v>
      </c>
      <c r="V180" s="8">
        <v>10386</v>
      </c>
      <c r="W180" s="8" t="s">
        <v>6293</v>
      </c>
      <c r="X180" s="11" t="s">
        <v>3049</v>
      </c>
    </row>
    <row r="181" spans="1:24">
      <c r="A181" s="7" t="s">
        <v>6254</v>
      </c>
      <c r="B181" s="7" t="s">
        <v>6255</v>
      </c>
      <c r="C181" s="8">
        <v>10</v>
      </c>
      <c r="D181" s="8">
        <v>1</v>
      </c>
      <c r="E181" s="9">
        <v>243.29183270698601</v>
      </c>
      <c r="F181" s="9">
        <v>1605.55772781579</v>
      </c>
      <c r="G181" s="10">
        <v>2.19342165947604E-23</v>
      </c>
      <c r="H181" s="10" t="s">
        <v>8369</v>
      </c>
      <c r="I181" s="11" t="s">
        <v>8361</v>
      </c>
      <c r="J181" s="12" t="s">
        <v>6256</v>
      </c>
      <c r="K181" s="12" t="s">
        <v>3429</v>
      </c>
      <c r="L181" s="8">
        <v>1720397</v>
      </c>
      <c r="M181" s="8">
        <v>1720501</v>
      </c>
      <c r="N181" s="8" t="s">
        <v>9</v>
      </c>
      <c r="O181" s="8">
        <v>836247</v>
      </c>
      <c r="P181" s="8">
        <v>836252</v>
      </c>
      <c r="Q181" s="8" t="s">
        <v>5</v>
      </c>
      <c r="R181" s="8">
        <v>279</v>
      </c>
      <c r="S181" s="8">
        <v>66</v>
      </c>
      <c r="T181" s="8">
        <v>2956474</v>
      </c>
      <c r="U181" s="8">
        <v>446</v>
      </c>
      <c r="V181" s="8">
        <v>12</v>
      </c>
      <c r="W181" s="8" t="s">
        <v>6252</v>
      </c>
      <c r="X181" s="11" t="s">
        <v>6253</v>
      </c>
    </row>
    <row r="182" spans="1:24">
      <c r="A182" s="7" t="s">
        <v>5372</v>
      </c>
      <c r="B182" s="7" t="s">
        <v>6319</v>
      </c>
      <c r="C182" s="8">
        <v>10</v>
      </c>
      <c r="D182" s="8" t="s">
        <v>6</v>
      </c>
      <c r="E182" s="9">
        <v>0.181974510894124</v>
      </c>
      <c r="F182" s="9">
        <v>21.234479080718799</v>
      </c>
      <c r="G182" s="10">
        <v>3.5705776151158702E-5</v>
      </c>
      <c r="H182" s="11" t="s">
        <v>8363</v>
      </c>
      <c r="I182" s="10" t="s">
        <v>8369</v>
      </c>
      <c r="J182" s="12" t="s">
        <v>5373</v>
      </c>
      <c r="K182" s="12" t="s">
        <v>6320</v>
      </c>
      <c r="L182" s="8">
        <v>1203804</v>
      </c>
      <c r="M182" s="8">
        <v>1203807</v>
      </c>
      <c r="N182" s="8" t="s">
        <v>9</v>
      </c>
      <c r="O182" s="8">
        <v>4200405</v>
      </c>
      <c r="P182" s="8">
        <v>4200605</v>
      </c>
      <c r="Q182" s="8" t="s">
        <v>5</v>
      </c>
      <c r="R182" s="8">
        <v>1258</v>
      </c>
      <c r="S182" s="8">
        <v>1106</v>
      </c>
      <c r="T182" s="8">
        <v>2954455</v>
      </c>
      <c r="U182" s="8">
        <v>14772</v>
      </c>
      <c r="V182" s="8">
        <v>613</v>
      </c>
      <c r="W182" s="8" t="s">
        <v>5371</v>
      </c>
      <c r="X182" s="11" t="s">
        <v>6318</v>
      </c>
    </row>
    <row r="183" spans="1:24">
      <c r="A183" s="7" t="s">
        <v>528</v>
      </c>
      <c r="B183" s="7" t="s">
        <v>3</v>
      </c>
      <c r="C183" s="8">
        <v>9</v>
      </c>
      <c r="D183" s="8">
        <v>1</v>
      </c>
      <c r="E183" s="9">
        <v>1.0250122678623499</v>
      </c>
      <c r="F183" s="9">
        <v>64.530392570704905</v>
      </c>
      <c r="G183" s="10">
        <v>1.88990899947592E-8</v>
      </c>
      <c r="H183" s="10" t="s">
        <v>8369</v>
      </c>
      <c r="I183" s="10" t="s">
        <v>8367</v>
      </c>
      <c r="J183" s="12" t="s">
        <v>529</v>
      </c>
      <c r="K183" s="12" t="s">
        <v>4</v>
      </c>
      <c r="L183" s="8">
        <v>1301210</v>
      </c>
      <c r="M183" s="8">
        <v>1301266</v>
      </c>
      <c r="N183" s="8" t="s">
        <v>5</v>
      </c>
      <c r="O183" s="8">
        <v>3350678</v>
      </c>
      <c r="P183" s="8">
        <v>3350696</v>
      </c>
      <c r="Q183" s="8" t="s">
        <v>5</v>
      </c>
      <c r="R183" s="8">
        <v>667</v>
      </c>
      <c r="S183" s="8">
        <v>618</v>
      </c>
      <c r="T183" s="8">
        <v>2955535</v>
      </c>
      <c r="U183" s="8">
        <v>700</v>
      </c>
      <c r="V183" s="8">
        <v>2090</v>
      </c>
      <c r="W183" s="8" t="s">
        <v>527</v>
      </c>
      <c r="X183" s="11" t="s">
        <v>1</v>
      </c>
    </row>
    <row r="184" spans="1:24">
      <c r="A184" s="7" t="s">
        <v>1018</v>
      </c>
      <c r="B184" s="7" t="s">
        <v>1131</v>
      </c>
      <c r="C184" s="8">
        <v>9</v>
      </c>
      <c r="D184" s="8" t="s">
        <v>6</v>
      </c>
      <c r="E184" s="9">
        <v>2.5479583654007798</v>
      </c>
      <c r="F184" s="9">
        <v>16.212083365857499</v>
      </c>
      <c r="G184" s="10">
        <v>3.0639654827949001E-3</v>
      </c>
      <c r="H184" s="10" t="s">
        <v>8369</v>
      </c>
      <c r="I184" s="10" t="s">
        <v>8367</v>
      </c>
      <c r="J184" s="12" t="s">
        <v>1019</v>
      </c>
      <c r="K184" s="12" t="s">
        <v>1133</v>
      </c>
      <c r="L184" s="8">
        <v>1666843</v>
      </c>
      <c r="M184" s="8">
        <v>1667201</v>
      </c>
      <c r="N184" s="8" t="s">
        <v>9</v>
      </c>
      <c r="O184" s="8">
        <v>2167159</v>
      </c>
      <c r="P184" s="8">
        <v>2167199</v>
      </c>
      <c r="Q184" s="8" t="s">
        <v>5</v>
      </c>
      <c r="R184" s="8">
        <v>736</v>
      </c>
      <c r="S184" s="8">
        <v>2228</v>
      </c>
      <c r="T184" s="8">
        <v>2953856</v>
      </c>
      <c r="U184" s="8">
        <v>1110</v>
      </c>
      <c r="V184" s="8">
        <v>406</v>
      </c>
      <c r="W184" s="8" t="s">
        <v>1017</v>
      </c>
      <c r="X184" s="11" t="s">
        <v>1129</v>
      </c>
    </row>
    <row r="185" spans="1:24">
      <c r="A185" s="7" t="s">
        <v>4312</v>
      </c>
      <c r="B185" s="7" t="s">
        <v>4276</v>
      </c>
      <c r="C185" s="8">
        <v>9</v>
      </c>
      <c r="D185" s="8">
        <v>1</v>
      </c>
      <c r="E185" s="9">
        <v>6.0912434508493396</v>
      </c>
      <c r="F185" s="9">
        <v>14.9026785068456</v>
      </c>
      <c r="G185" s="10">
        <v>6.3254983120951697E-3</v>
      </c>
      <c r="H185" s="10" t="s">
        <v>8367</v>
      </c>
      <c r="I185" s="10" t="s">
        <v>8367</v>
      </c>
      <c r="J185" s="12" t="s">
        <v>4313</v>
      </c>
      <c r="K185" s="12" t="s">
        <v>4277</v>
      </c>
      <c r="L185" s="8">
        <v>2153306</v>
      </c>
      <c r="M185" s="8">
        <v>2153332</v>
      </c>
      <c r="N185" s="8" t="s">
        <v>5</v>
      </c>
      <c r="O185" s="8">
        <v>3580922</v>
      </c>
      <c r="P185" s="8">
        <v>3580931</v>
      </c>
      <c r="Q185" s="8" t="s">
        <v>9</v>
      </c>
      <c r="R185" s="8">
        <v>3179</v>
      </c>
      <c r="S185" s="8">
        <v>561</v>
      </c>
      <c r="T185" s="8">
        <v>2953080</v>
      </c>
      <c r="U185" s="8">
        <v>1371</v>
      </c>
      <c r="V185" s="8">
        <v>177</v>
      </c>
      <c r="W185" s="8" t="s">
        <v>4311</v>
      </c>
      <c r="X185" s="11" t="s">
        <v>4275</v>
      </c>
    </row>
    <row r="186" spans="1:24">
      <c r="A186" s="7" t="s">
        <v>5027</v>
      </c>
      <c r="B186" s="7" t="s">
        <v>4299</v>
      </c>
      <c r="C186" s="8">
        <v>9</v>
      </c>
      <c r="D186" s="8">
        <v>1</v>
      </c>
      <c r="E186" s="9">
        <v>0.29503040822405202</v>
      </c>
      <c r="F186" s="9">
        <v>13.0357576075917</v>
      </c>
      <c r="G186" s="10">
        <v>2.0248698487661001E-2</v>
      </c>
      <c r="H186" s="10" t="s">
        <v>8369</v>
      </c>
      <c r="I186" s="10" t="s">
        <v>8367</v>
      </c>
      <c r="J186" s="12" t="s">
        <v>4792</v>
      </c>
      <c r="K186" s="12" t="s">
        <v>18</v>
      </c>
      <c r="L186" s="8">
        <v>3720107</v>
      </c>
      <c r="M186" s="8">
        <v>3720200</v>
      </c>
      <c r="N186" s="8" t="s">
        <v>5</v>
      </c>
      <c r="O186" s="8">
        <v>1923104</v>
      </c>
      <c r="P186" s="8">
        <v>1923111</v>
      </c>
      <c r="Q186" s="8" t="s">
        <v>9</v>
      </c>
      <c r="R186" s="8">
        <v>5939</v>
      </c>
      <c r="S186" s="8">
        <v>343</v>
      </c>
      <c r="T186" s="8">
        <v>2950538</v>
      </c>
      <c r="U186" s="8">
        <v>19772</v>
      </c>
      <c r="V186" s="8">
        <v>256</v>
      </c>
      <c r="W186" s="8" t="s">
        <v>5026</v>
      </c>
      <c r="X186" s="11" t="s">
        <v>4298</v>
      </c>
    </row>
    <row r="187" spans="1:24">
      <c r="A187" s="7" t="s">
        <v>6279</v>
      </c>
      <c r="B187" s="7" t="s">
        <v>6290</v>
      </c>
      <c r="C187" s="8">
        <v>9</v>
      </c>
      <c r="D187" s="8" t="s">
        <v>6</v>
      </c>
      <c r="E187" s="9">
        <v>20.4008802652734</v>
      </c>
      <c r="F187" s="9">
        <v>39.103413137904802</v>
      </c>
      <c r="G187" s="10">
        <v>1.5653132187137499E-6</v>
      </c>
      <c r="H187" s="11" t="s">
        <v>8362</v>
      </c>
      <c r="I187" s="11" t="s">
        <v>8362</v>
      </c>
      <c r="J187" s="12" t="s">
        <v>6279</v>
      </c>
      <c r="K187" s="12" t="s">
        <v>6290</v>
      </c>
      <c r="L187" s="8">
        <v>2737608</v>
      </c>
      <c r="M187" s="8">
        <v>2737652</v>
      </c>
      <c r="N187" s="8" t="s">
        <v>5</v>
      </c>
      <c r="O187" s="8">
        <v>188684</v>
      </c>
      <c r="P187" s="8">
        <v>188688</v>
      </c>
      <c r="Q187" s="8" t="s">
        <v>9</v>
      </c>
      <c r="R187" s="8">
        <v>1567</v>
      </c>
      <c r="S187" s="8">
        <v>434</v>
      </c>
      <c r="T187" s="8">
        <v>2954819</v>
      </c>
      <c r="U187" s="8">
        <v>707</v>
      </c>
      <c r="V187" s="8">
        <v>54</v>
      </c>
      <c r="W187" s="8" t="s">
        <v>6278</v>
      </c>
      <c r="X187" s="11" t="s">
        <v>6289</v>
      </c>
    </row>
    <row r="188" spans="1:24">
      <c r="A188" s="7" t="s">
        <v>5791</v>
      </c>
      <c r="B188" s="7" t="s">
        <v>5799</v>
      </c>
      <c r="C188" s="8">
        <v>9</v>
      </c>
      <c r="D188" s="8">
        <v>1</v>
      </c>
      <c r="E188" s="9">
        <v>2.24286971706755</v>
      </c>
      <c r="F188" s="9">
        <v>39.984652558708802</v>
      </c>
      <c r="G188" s="10">
        <v>1.30048669948394E-6</v>
      </c>
      <c r="H188" s="10" t="s">
        <v>8367</v>
      </c>
      <c r="I188" s="11" t="s">
        <v>8362</v>
      </c>
      <c r="J188" s="12" t="s">
        <v>5792</v>
      </c>
      <c r="K188" s="12" t="s">
        <v>5799</v>
      </c>
      <c r="L188" s="8">
        <v>2691320</v>
      </c>
      <c r="M188" s="8">
        <v>2691331</v>
      </c>
      <c r="N188" s="8" t="s">
        <v>9</v>
      </c>
      <c r="O188" s="8">
        <v>4115641</v>
      </c>
      <c r="P188" s="8">
        <v>4115641</v>
      </c>
      <c r="Q188" s="8" t="s">
        <v>9</v>
      </c>
      <c r="R188" s="8">
        <v>1741</v>
      </c>
      <c r="S188" s="8">
        <v>382</v>
      </c>
      <c r="T188" s="8">
        <v>2954697</v>
      </c>
      <c r="U188" s="8">
        <v>2093</v>
      </c>
      <c r="V188" s="8">
        <v>319</v>
      </c>
      <c r="W188" s="8" t="s">
        <v>5790</v>
      </c>
      <c r="X188" s="11" t="s">
        <v>5798</v>
      </c>
    </row>
    <row r="189" spans="1:24">
      <c r="A189" s="7" t="s">
        <v>5998</v>
      </c>
      <c r="B189" s="7" t="s">
        <v>6301</v>
      </c>
      <c r="C189" s="8">
        <v>9</v>
      </c>
      <c r="D189" s="8">
        <v>1</v>
      </c>
      <c r="E189" s="9">
        <v>18.007419544406201</v>
      </c>
      <c r="F189" s="9">
        <v>343.62438627319199</v>
      </c>
      <c r="G189" s="10">
        <v>1.4087328553017601E-14</v>
      </c>
      <c r="H189" s="11" t="s">
        <v>8365</v>
      </c>
      <c r="I189" s="10" t="s">
        <v>8369</v>
      </c>
      <c r="J189" s="12" t="s">
        <v>5998</v>
      </c>
      <c r="K189" s="12" t="s">
        <v>6302</v>
      </c>
      <c r="L189" s="8">
        <v>1417422</v>
      </c>
      <c r="M189" s="8">
        <v>1417436</v>
      </c>
      <c r="N189" s="8" t="s">
        <v>5</v>
      </c>
      <c r="O189" s="8">
        <v>672066</v>
      </c>
      <c r="P189" s="8">
        <v>672087</v>
      </c>
      <c r="Q189" s="8" t="s">
        <v>9</v>
      </c>
      <c r="R189" s="8">
        <v>1759</v>
      </c>
      <c r="S189" s="8">
        <v>44</v>
      </c>
      <c r="T189" s="8">
        <v>2955017</v>
      </c>
      <c r="U189" s="8">
        <v>1128</v>
      </c>
      <c r="V189" s="8">
        <v>86</v>
      </c>
      <c r="W189" s="8" t="s">
        <v>5997</v>
      </c>
      <c r="X189" s="11" t="s">
        <v>6300</v>
      </c>
    </row>
    <row r="190" spans="1:24">
      <c r="A190" s="7" t="s">
        <v>6128</v>
      </c>
      <c r="B190" s="7" t="s">
        <v>519</v>
      </c>
      <c r="C190" s="8">
        <v>9</v>
      </c>
      <c r="D190" s="8">
        <v>1</v>
      </c>
      <c r="E190" s="9">
        <v>2.46819389849205</v>
      </c>
      <c r="F190" s="9">
        <v>12.6409736510917</v>
      </c>
      <c r="G190" s="10">
        <v>2.49265817584798E-2</v>
      </c>
      <c r="H190" s="11" t="s">
        <v>8365</v>
      </c>
      <c r="I190" s="10" t="s">
        <v>8369</v>
      </c>
      <c r="J190" s="12" t="s">
        <v>6128</v>
      </c>
      <c r="K190" s="12" t="s">
        <v>520</v>
      </c>
      <c r="L190" s="8">
        <v>3238351</v>
      </c>
      <c r="M190" s="8">
        <v>3238411</v>
      </c>
      <c r="N190" s="8" t="s">
        <v>5</v>
      </c>
      <c r="O190" s="8">
        <v>985838</v>
      </c>
      <c r="P190" s="8">
        <v>985874</v>
      </c>
      <c r="Q190" s="8" t="s">
        <v>9</v>
      </c>
      <c r="R190" s="8">
        <v>678</v>
      </c>
      <c r="S190" s="8">
        <v>3101</v>
      </c>
      <c r="T190" s="8">
        <v>2953041</v>
      </c>
      <c r="U190" s="8">
        <v>235</v>
      </c>
      <c r="V190" s="8">
        <v>2546</v>
      </c>
      <c r="W190" s="8" t="s">
        <v>6127</v>
      </c>
      <c r="X190" s="11" t="s">
        <v>518</v>
      </c>
    </row>
    <row r="191" spans="1:24">
      <c r="A191" s="7" t="s">
        <v>5160</v>
      </c>
      <c r="B191" s="7" t="s">
        <v>3050</v>
      </c>
      <c r="C191" s="8">
        <v>9</v>
      </c>
      <c r="D191" s="8" t="s">
        <v>6</v>
      </c>
      <c r="E191" s="9">
        <v>0.815369481664033</v>
      </c>
      <c r="F191" s="9">
        <v>16.674686855199699</v>
      </c>
      <c r="G191" s="10">
        <v>3.4762754157037401E-3</v>
      </c>
      <c r="H191" s="11" t="s">
        <v>8364</v>
      </c>
      <c r="I191" s="10" t="s">
        <v>8369</v>
      </c>
      <c r="J191" s="12" t="s">
        <v>4100</v>
      </c>
      <c r="K191" s="12" t="s">
        <v>3051</v>
      </c>
      <c r="L191" s="8">
        <v>3540122</v>
      </c>
      <c r="M191" s="8">
        <v>3540163</v>
      </c>
      <c r="N191" s="8" t="s">
        <v>5</v>
      </c>
      <c r="O191" s="8">
        <v>2737446</v>
      </c>
      <c r="P191" s="8">
        <v>2737543</v>
      </c>
      <c r="Q191" s="8" t="s">
        <v>5</v>
      </c>
      <c r="R191" s="8">
        <v>89</v>
      </c>
      <c r="S191" s="8">
        <v>17823</v>
      </c>
      <c r="T191" s="8">
        <v>2938908</v>
      </c>
      <c r="U191" s="8">
        <v>188</v>
      </c>
      <c r="V191" s="8">
        <v>10386</v>
      </c>
      <c r="W191" s="8" t="s">
        <v>5159</v>
      </c>
      <c r="X191" s="11" t="s">
        <v>3049</v>
      </c>
    </row>
    <row r="192" spans="1:24">
      <c r="A192" s="7" t="s">
        <v>4130</v>
      </c>
      <c r="B192" s="7" t="s">
        <v>3050</v>
      </c>
      <c r="C192" s="8">
        <v>9</v>
      </c>
      <c r="D192" s="8">
        <v>1</v>
      </c>
      <c r="E192" s="9">
        <v>2.71873689080781</v>
      </c>
      <c r="F192" s="9">
        <v>15.464914390599301</v>
      </c>
      <c r="G192" s="10">
        <v>5.7815768259163102E-3</v>
      </c>
      <c r="H192" s="10" t="s">
        <v>8369</v>
      </c>
      <c r="I192" s="10" t="s">
        <v>8369</v>
      </c>
      <c r="J192" s="12" t="s">
        <v>4131</v>
      </c>
      <c r="K192" s="12" t="s">
        <v>3051</v>
      </c>
      <c r="L192" s="8">
        <v>3432032</v>
      </c>
      <c r="M192" s="8">
        <v>3432091</v>
      </c>
      <c r="N192" s="8" t="s">
        <v>9</v>
      </c>
      <c r="O192" s="8">
        <v>2737501</v>
      </c>
      <c r="P192" s="8">
        <v>2737542</v>
      </c>
      <c r="Q192" s="8" t="s">
        <v>5</v>
      </c>
      <c r="R192" s="8">
        <v>128</v>
      </c>
      <c r="S192" s="8">
        <v>13382</v>
      </c>
      <c r="T192" s="8">
        <v>2943310</v>
      </c>
      <c r="U192" s="8">
        <v>169</v>
      </c>
      <c r="V192" s="8">
        <v>3371</v>
      </c>
      <c r="W192" s="8" t="s">
        <v>4129</v>
      </c>
      <c r="X192" s="11" t="s">
        <v>3049</v>
      </c>
    </row>
    <row r="193" spans="1:24">
      <c r="A193" s="7" t="s">
        <v>6315</v>
      </c>
      <c r="B193" s="7" t="s">
        <v>3050</v>
      </c>
      <c r="C193" s="8">
        <v>9</v>
      </c>
      <c r="D193" s="8">
        <v>1</v>
      </c>
      <c r="E193" s="9">
        <v>15.4055969767471</v>
      </c>
      <c r="F193" s="9">
        <v>86.068680836685203</v>
      </c>
      <c r="G193" s="10">
        <v>6.9395106587226203E-9</v>
      </c>
      <c r="H193" s="10" t="s">
        <v>8369</v>
      </c>
      <c r="I193" s="10" t="s">
        <v>8369</v>
      </c>
      <c r="J193" s="12" t="s">
        <v>873</v>
      </c>
      <c r="K193" s="12" t="s">
        <v>3051</v>
      </c>
      <c r="L193" s="8">
        <v>3580825</v>
      </c>
      <c r="M193" s="8">
        <v>3580830</v>
      </c>
      <c r="N193" s="8" t="s">
        <v>9</v>
      </c>
      <c r="O193" s="8">
        <v>2737512</v>
      </c>
      <c r="P193" s="8">
        <v>2737542</v>
      </c>
      <c r="Q193" s="8" t="s">
        <v>5</v>
      </c>
      <c r="R193" s="8">
        <v>23</v>
      </c>
      <c r="S193" s="8">
        <v>13382</v>
      </c>
      <c r="T193" s="8">
        <v>2943415</v>
      </c>
      <c r="U193" s="8">
        <v>38</v>
      </c>
      <c r="V193" s="8">
        <v>3371</v>
      </c>
      <c r="W193" s="8" t="s">
        <v>6314</v>
      </c>
      <c r="X193" s="11" t="s">
        <v>3049</v>
      </c>
    </row>
    <row r="194" spans="1:24">
      <c r="A194" s="7" t="s">
        <v>5459</v>
      </c>
      <c r="B194" s="7" t="s">
        <v>5372</v>
      </c>
      <c r="C194" s="8">
        <v>9</v>
      </c>
      <c r="D194" s="8">
        <v>1</v>
      </c>
      <c r="E194" s="9">
        <v>0.161695903384454</v>
      </c>
      <c r="F194" s="9">
        <v>35.788807002621702</v>
      </c>
      <c r="G194" s="10">
        <v>3.3917246361130798E-6</v>
      </c>
      <c r="H194" s="11" t="s">
        <v>8363</v>
      </c>
      <c r="I194" s="11" t="s">
        <v>8363</v>
      </c>
      <c r="J194" s="12" t="s">
        <v>2377</v>
      </c>
      <c r="K194" s="12" t="s">
        <v>5373</v>
      </c>
      <c r="L194" s="8">
        <v>2560343</v>
      </c>
      <c r="M194" s="8">
        <v>2560358</v>
      </c>
      <c r="N194" s="8" t="s">
        <v>9</v>
      </c>
      <c r="O194" s="8">
        <v>1203749</v>
      </c>
      <c r="P194" s="8">
        <v>1203771</v>
      </c>
      <c r="Q194" s="8" t="s">
        <v>9</v>
      </c>
      <c r="R194" s="8">
        <v>446</v>
      </c>
      <c r="S194" s="8">
        <v>1666</v>
      </c>
      <c r="T194" s="8">
        <v>2954708</v>
      </c>
      <c r="U194" s="8">
        <v>460</v>
      </c>
      <c r="V194" s="8">
        <v>20099</v>
      </c>
      <c r="W194" s="8" t="s">
        <v>5458</v>
      </c>
      <c r="X194" s="11" t="s">
        <v>5371</v>
      </c>
    </row>
    <row r="195" spans="1:24">
      <c r="A195" s="7" t="s">
        <v>5545</v>
      </c>
      <c r="B195" s="7" t="s">
        <v>1054</v>
      </c>
      <c r="C195" s="8">
        <v>8</v>
      </c>
      <c r="D195" s="8">
        <v>1</v>
      </c>
      <c r="E195" s="9">
        <v>0.30266340070924103</v>
      </c>
      <c r="F195" s="9">
        <v>41.215390922809902</v>
      </c>
      <c r="G195" s="10">
        <v>1.7860773614891201E-5</v>
      </c>
      <c r="H195" s="11" t="s">
        <v>8362</v>
      </c>
      <c r="I195" s="10" t="s">
        <v>8367</v>
      </c>
      <c r="J195" s="12" t="s">
        <v>5545</v>
      </c>
      <c r="K195" s="12" t="s">
        <v>1055</v>
      </c>
      <c r="L195" s="8">
        <v>2908027</v>
      </c>
      <c r="M195" s="8">
        <v>2908069</v>
      </c>
      <c r="N195" s="8" t="s">
        <v>9</v>
      </c>
      <c r="O195" s="8">
        <v>507287</v>
      </c>
      <c r="P195" s="8">
        <v>507288</v>
      </c>
      <c r="Q195" s="8" t="s">
        <v>5</v>
      </c>
      <c r="R195" s="8">
        <v>159</v>
      </c>
      <c r="S195" s="8">
        <v>3605</v>
      </c>
      <c r="T195" s="8">
        <v>2953057</v>
      </c>
      <c r="U195" s="8">
        <v>620</v>
      </c>
      <c r="V195" s="8">
        <v>7267</v>
      </c>
      <c r="W195" s="8" t="s">
        <v>5544</v>
      </c>
      <c r="X195" s="11" t="s">
        <v>1052</v>
      </c>
    </row>
    <row r="196" spans="1:24">
      <c r="A196" s="7" t="s">
        <v>1094</v>
      </c>
      <c r="B196" s="7" t="s">
        <v>1054</v>
      </c>
      <c r="C196" s="8">
        <v>8</v>
      </c>
      <c r="D196" s="8" t="s">
        <v>6</v>
      </c>
      <c r="E196" s="9">
        <v>0.548801840326123</v>
      </c>
      <c r="F196" s="9">
        <v>55.070049767479802</v>
      </c>
      <c r="G196" s="10">
        <v>1.9753257909080101E-6</v>
      </c>
      <c r="H196" s="11" t="s">
        <v>8364</v>
      </c>
      <c r="I196" s="10" t="s">
        <v>8367</v>
      </c>
      <c r="J196" s="12" t="s">
        <v>1095</v>
      </c>
      <c r="K196" s="12" t="s">
        <v>1055</v>
      </c>
      <c r="L196" s="8">
        <v>4178354</v>
      </c>
      <c r="M196" s="8">
        <v>4178460</v>
      </c>
      <c r="N196" s="8" t="s">
        <v>5</v>
      </c>
      <c r="O196" s="8">
        <v>507281</v>
      </c>
      <c r="P196" s="8">
        <v>507287</v>
      </c>
      <c r="Q196" s="8" t="s">
        <v>5</v>
      </c>
      <c r="R196" s="8">
        <v>119</v>
      </c>
      <c r="S196" s="8">
        <v>3605</v>
      </c>
      <c r="T196" s="8">
        <v>2953097</v>
      </c>
      <c r="U196" s="8">
        <v>347</v>
      </c>
      <c r="V196" s="8">
        <v>7267</v>
      </c>
      <c r="W196" s="8" t="s">
        <v>1093</v>
      </c>
      <c r="X196" s="11" t="s">
        <v>1052</v>
      </c>
    </row>
    <row r="197" spans="1:24">
      <c r="A197" s="7" t="s">
        <v>4794</v>
      </c>
      <c r="B197" s="7" t="s">
        <v>1054</v>
      </c>
      <c r="C197" s="8">
        <v>8</v>
      </c>
      <c r="D197" s="8">
        <v>1</v>
      </c>
      <c r="E197" s="9">
        <v>1.6417120500868401</v>
      </c>
      <c r="F197" s="9">
        <v>30.060166181017699</v>
      </c>
      <c r="G197" s="10">
        <v>1.9717029300111001E-4</v>
      </c>
      <c r="H197" s="10" t="s">
        <v>8369</v>
      </c>
      <c r="I197" s="10" t="s">
        <v>8367</v>
      </c>
      <c r="J197" s="12" t="s">
        <v>4795</v>
      </c>
      <c r="K197" s="12" t="s">
        <v>1055</v>
      </c>
      <c r="L197" s="8">
        <v>4329862</v>
      </c>
      <c r="M197" s="8">
        <v>4329866</v>
      </c>
      <c r="N197" s="8" t="s">
        <v>5</v>
      </c>
      <c r="O197" s="8">
        <v>507283</v>
      </c>
      <c r="P197" s="8">
        <v>507283</v>
      </c>
      <c r="Q197" s="8" t="s">
        <v>5</v>
      </c>
      <c r="R197" s="8">
        <v>218</v>
      </c>
      <c r="S197" s="8">
        <v>3605</v>
      </c>
      <c r="T197" s="8">
        <v>2952998</v>
      </c>
      <c r="U197" s="8">
        <v>112</v>
      </c>
      <c r="V197" s="8">
        <v>7267</v>
      </c>
      <c r="W197" s="8" t="s">
        <v>4793</v>
      </c>
      <c r="X197" s="11" t="s">
        <v>1052</v>
      </c>
    </row>
    <row r="198" spans="1:24">
      <c r="A198" s="7" t="s">
        <v>1715</v>
      </c>
      <c r="B198" s="7" t="s">
        <v>1131</v>
      </c>
      <c r="C198" s="8">
        <v>8</v>
      </c>
      <c r="D198" s="8" t="s">
        <v>6</v>
      </c>
      <c r="E198" s="9">
        <v>3.8310203102581801</v>
      </c>
      <c r="F198" s="9">
        <v>27.256535433252498</v>
      </c>
      <c r="G198" s="10">
        <v>3.9595212250450402E-4</v>
      </c>
      <c r="H198" s="11" t="s">
        <v>8362</v>
      </c>
      <c r="I198" s="10" t="s">
        <v>8367</v>
      </c>
      <c r="J198" s="12" t="s">
        <v>1715</v>
      </c>
      <c r="K198" s="12" t="s">
        <v>1133</v>
      </c>
      <c r="L198" s="8">
        <v>4399926</v>
      </c>
      <c r="M198" s="8">
        <v>4400245</v>
      </c>
      <c r="N198" s="8" t="s">
        <v>5</v>
      </c>
      <c r="O198" s="8">
        <v>2167151</v>
      </c>
      <c r="P198" s="8">
        <v>2167200</v>
      </c>
      <c r="Q198" s="8" t="s">
        <v>5</v>
      </c>
      <c r="R198" s="8">
        <v>389</v>
      </c>
      <c r="S198" s="8">
        <v>2229</v>
      </c>
      <c r="T198" s="8">
        <v>2954203</v>
      </c>
      <c r="U198" s="8">
        <v>661</v>
      </c>
      <c r="V198" s="8">
        <v>406</v>
      </c>
      <c r="W198" s="8" t="s">
        <v>1714</v>
      </c>
      <c r="X198" s="11" t="s">
        <v>1129</v>
      </c>
    </row>
    <row r="199" spans="1:24">
      <c r="A199" s="7" t="s">
        <v>5934</v>
      </c>
      <c r="B199" s="7" t="s">
        <v>45</v>
      </c>
      <c r="C199" s="8">
        <v>8</v>
      </c>
      <c r="D199" s="8">
        <v>1</v>
      </c>
      <c r="E199" s="9">
        <v>22.780446538936999</v>
      </c>
      <c r="F199" s="9">
        <v>97.196571899464402</v>
      </c>
      <c r="G199" s="10">
        <v>4.87517332624112E-8</v>
      </c>
      <c r="H199" s="10" t="s">
        <v>8369</v>
      </c>
      <c r="I199" s="10" t="s">
        <v>8367</v>
      </c>
      <c r="J199" s="12" t="s">
        <v>5935</v>
      </c>
      <c r="K199" s="12" t="s">
        <v>47</v>
      </c>
      <c r="L199" s="8">
        <v>1691338</v>
      </c>
      <c r="M199" s="8">
        <v>1691389</v>
      </c>
      <c r="N199" s="8" t="s">
        <v>5</v>
      </c>
      <c r="O199" s="8">
        <v>1405658</v>
      </c>
      <c r="P199" s="8">
        <v>1405694</v>
      </c>
      <c r="Q199" s="8" t="s">
        <v>9</v>
      </c>
      <c r="R199" s="8">
        <v>30</v>
      </c>
      <c r="S199" s="8">
        <v>8090</v>
      </c>
      <c r="T199" s="8">
        <v>2948701</v>
      </c>
      <c r="U199" s="8">
        <v>37</v>
      </c>
      <c r="V199" s="8">
        <v>965</v>
      </c>
      <c r="W199" s="8" t="s">
        <v>5933</v>
      </c>
      <c r="X199" s="11" t="s">
        <v>43</v>
      </c>
    </row>
    <row r="200" spans="1:24">
      <c r="A200" s="7" t="s">
        <v>6184</v>
      </c>
      <c r="B200" s="7" t="s">
        <v>4321</v>
      </c>
      <c r="C200" s="8">
        <v>8</v>
      </c>
      <c r="D200" s="8">
        <v>1</v>
      </c>
      <c r="E200" s="9">
        <v>2.0117926074985899</v>
      </c>
      <c r="F200" s="9">
        <v>115.852165891382</v>
      </c>
      <c r="G200" s="10">
        <v>1.0059231175586899E-8</v>
      </c>
      <c r="H200" s="11" t="s">
        <v>8365</v>
      </c>
      <c r="I200" s="10" t="s">
        <v>8367</v>
      </c>
      <c r="J200" s="12" t="s">
        <v>6184</v>
      </c>
      <c r="K200" s="12" t="s">
        <v>4322</v>
      </c>
      <c r="L200" s="8">
        <v>4532005</v>
      </c>
      <c r="M200" s="8">
        <v>4532074</v>
      </c>
      <c r="N200" s="8" t="s">
        <v>9</v>
      </c>
      <c r="O200" s="8">
        <v>4049966</v>
      </c>
      <c r="P200" s="8">
        <v>4050006</v>
      </c>
      <c r="Q200" s="8" t="s">
        <v>5</v>
      </c>
      <c r="R200" s="8">
        <v>37</v>
      </c>
      <c r="S200" s="8">
        <v>5508</v>
      </c>
      <c r="T200" s="8">
        <v>2951276</v>
      </c>
      <c r="U200" s="8">
        <v>19</v>
      </c>
      <c r="V200" s="8">
        <v>39259</v>
      </c>
      <c r="W200" s="8" t="s">
        <v>6183</v>
      </c>
      <c r="X200" s="11" t="s">
        <v>4320</v>
      </c>
    </row>
    <row r="201" spans="1:24">
      <c r="A201" s="7" t="s">
        <v>4387</v>
      </c>
      <c r="B201" s="7" t="s">
        <v>4321</v>
      </c>
      <c r="C201" s="8">
        <v>8</v>
      </c>
      <c r="D201" s="8" t="s">
        <v>6</v>
      </c>
      <c r="E201" s="9">
        <v>0.46799869035201203</v>
      </c>
      <c r="F201" s="9">
        <v>85.730225127087905</v>
      </c>
      <c r="G201" s="10">
        <v>8.7546440655553106E-8</v>
      </c>
      <c r="H201" s="11" t="s">
        <v>8365</v>
      </c>
      <c r="I201" s="10" t="s">
        <v>8367</v>
      </c>
      <c r="J201" s="12" t="s">
        <v>4387</v>
      </c>
      <c r="K201" s="12" t="s">
        <v>4322</v>
      </c>
      <c r="L201" s="8">
        <v>574517</v>
      </c>
      <c r="M201" s="8">
        <v>574569</v>
      </c>
      <c r="N201" s="8" t="s">
        <v>9</v>
      </c>
      <c r="O201" s="8">
        <v>4049969</v>
      </c>
      <c r="P201" s="8">
        <v>4050006</v>
      </c>
      <c r="Q201" s="8" t="s">
        <v>5</v>
      </c>
      <c r="R201" s="8">
        <v>50</v>
      </c>
      <c r="S201" s="8">
        <v>5508</v>
      </c>
      <c r="T201" s="8">
        <v>2951263</v>
      </c>
      <c r="U201" s="8">
        <v>81</v>
      </c>
      <c r="V201" s="8">
        <v>39259</v>
      </c>
      <c r="W201" s="8" t="s">
        <v>4386</v>
      </c>
      <c r="X201" s="11" t="s">
        <v>4320</v>
      </c>
    </row>
    <row r="202" spans="1:24">
      <c r="A202" s="7" t="s">
        <v>6184</v>
      </c>
      <c r="B202" s="7" t="s">
        <v>4799</v>
      </c>
      <c r="C202" s="8">
        <v>8</v>
      </c>
      <c r="D202" s="8">
        <v>1</v>
      </c>
      <c r="E202" s="9">
        <v>16.126544234613299</v>
      </c>
      <c r="F202" s="9">
        <v>40.137176761704303</v>
      </c>
      <c r="G202" s="10">
        <v>5.3815730132588001E-5</v>
      </c>
      <c r="H202" s="11" t="s">
        <v>8365</v>
      </c>
      <c r="I202" s="11" t="s">
        <v>8361</v>
      </c>
      <c r="J202" s="12" t="s">
        <v>6184</v>
      </c>
      <c r="K202" s="12" t="s">
        <v>4800</v>
      </c>
      <c r="L202" s="8">
        <v>4531914</v>
      </c>
      <c r="M202" s="8">
        <v>4531992</v>
      </c>
      <c r="N202" s="8" t="s">
        <v>9</v>
      </c>
      <c r="O202" s="8">
        <v>657527</v>
      </c>
      <c r="P202" s="8">
        <v>657545</v>
      </c>
      <c r="Q202" s="8" t="s">
        <v>5</v>
      </c>
      <c r="R202" s="8">
        <v>28</v>
      </c>
      <c r="S202" s="8">
        <v>20899</v>
      </c>
      <c r="T202" s="8">
        <v>2935894</v>
      </c>
      <c r="U202" s="8">
        <v>20</v>
      </c>
      <c r="V202" s="8">
        <v>2212</v>
      </c>
      <c r="W202" s="8" t="s">
        <v>6183</v>
      </c>
      <c r="X202" s="11" t="s">
        <v>6206</v>
      </c>
    </row>
    <row r="203" spans="1:24">
      <c r="A203" s="7" t="s">
        <v>6194</v>
      </c>
      <c r="B203" s="7" t="s">
        <v>3597</v>
      </c>
      <c r="C203" s="8">
        <v>8</v>
      </c>
      <c r="D203" s="8">
        <v>1</v>
      </c>
      <c r="E203" s="9">
        <v>1.6174581724035999</v>
      </c>
      <c r="F203" s="9">
        <v>21.673939510208299</v>
      </c>
      <c r="G203" s="10">
        <v>3.6763875306116598E-3</v>
      </c>
      <c r="H203" s="11" t="s">
        <v>8361</v>
      </c>
      <c r="I203" s="11" t="s">
        <v>8365</v>
      </c>
      <c r="J203" s="12" t="s">
        <v>6195</v>
      </c>
      <c r="K203" s="12" t="s">
        <v>3597</v>
      </c>
      <c r="L203" s="8">
        <v>899679</v>
      </c>
      <c r="M203" s="8">
        <v>899690</v>
      </c>
      <c r="N203" s="8" t="s">
        <v>9</v>
      </c>
      <c r="O203" s="8">
        <v>1641032</v>
      </c>
      <c r="P203" s="8">
        <v>1641061</v>
      </c>
      <c r="Q203" s="8" t="s">
        <v>9</v>
      </c>
      <c r="R203" s="8">
        <v>56</v>
      </c>
      <c r="S203" s="8">
        <v>19361</v>
      </c>
      <c r="T203" s="8">
        <v>2937404</v>
      </c>
      <c r="U203" s="8">
        <v>200</v>
      </c>
      <c r="V203" s="8">
        <v>1173</v>
      </c>
      <c r="W203" s="8" t="s">
        <v>6193</v>
      </c>
      <c r="X203" s="11" t="s">
        <v>3596</v>
      </c>
    </row>
    <row r="204" spans="1:24">
      <c r="A204" s="7" t="s">
        <v>2704</v>
      </c>
      <c r="B204" s="7" t="s">
        <v>202</v>
      </c>
      <c r="C204" s="8">
        <v>8</v>
      </c>
      <c r="D204" s="8" t="s">
        <v>6</v>
      </c>
      <c r="E204" s="9">
        <v>23.7954785704746</v>
      </c>
      <c r="F204" s="9">
        <v>36.166404053322204</v>
      </c>
      <c r="G204" s="10">
        <v>4.3253990259433699E-5</v>
      </c>
      <c r="H204" s="11" t="s">
        <v>8364</v>
      </c>
      <c r="I204" s="10" t="s">
        <v>8369</v>
      </c>
      <c r="J204" s="12" t="s">
        <v>2705</v>
      </c>
      <c r="K204" s="12" t="s">
        <v>203</v>
      </c>
      <c r="L204" s="8">
        <v>461332</v>
      </c>
      <c r="M204" s="8">
        <v>461352</v>
      </c>
      <c r="N204" s="8" t="s">
        <v>5</v>
      </c>
      <c r="O204" s="8">
        <v>3541235</v>
      </c>
      <c r="P204" s="8">
        <v>3541323</v>
      </c>
      <c r="Q204" s="8" t="s">
        <v>5</v>
      </c>
      <c r="R204" s="8">
        <v>946</v>
      </c>
      <c r="S204" s="8">
        <v>691</v>
      </c>
      <c r="T204" s="8">
        <v>2955184</v>
      </c>
      <c r="U204" s="8">
        <v>167</v>
      </c>
      <c r="V204" s="8">
        <v>248</v>
      </c>
      <c r="W204" s="8" t="s">
        <v>2703</v>
      </c>
      <c r="X204" s="11" t="s">
        <v>201</v>
      </c>
    </row>
    <row r="205" spans="1:24">
      <c r="A205" s="7" t="s">
        <v>6085</v>
      </c>
      <c r="B205" s="7" t="s">
        <v>6250</v>
      </c>
      <c r="C205" s="8">
        <v>8</v>
      </c>
      <c r="D205" s="8">
        <v>1</v>
      </c>
      <c r="E205" s="9">
        <v>4.0624225347922502</v>
      </c>
      <c r="F205" s="9">
        <v>48.185747826015799</v>
      </c>
      <c r="G205" s="10">
        <v>9.1282603197877407E-6</v>
      </c>
      <c r="H205" s="11" t="s">
        <v>8362</v>
      </c>
      <c r="I205" s="10" t="s">
        <v>8369</v>
      </c>
      <c r="J205" s="12" t="s">
        <v>6085</v>
      </c>
      <c r="K205" s="12" t="s">
        <v>6251</v>
      </c>
      <c r="L205" s="8">
        <v>407174</v>
      </c>
      <c r="M205" s="8">
        <v>407175</v>
      </c>
      <c r="N205" s="8" t="s">
        <v>5</v>
      </c>
      <c r="O205" s="8">
        <v>1795213</v>
      </c>
      <c r="P205" s="8">
        <v>1795512</v>
      </c>
      <c r="Q205" s="8" t="s">
        <v>9</v>
      </c>
      <c r="R205" s="8">
        <v>42</v>
      </c>
      <c r="S205" s="8">
        <v>11642</v>
      </c>
      <c r="T205" s="8">
        <v>2945137</v>
      </c>
      <c r="U205" s="8">
        <v>138</v>
      </c>
      <c r="V205" s="8">
        <v>1122</v>
      </c>
      <c r="W205" s="8" t="s">
        <v>6083</v>
      </c>
      <c r="X205" s="11" t="s">
        <v>6248</v>
      </c>
    </row>
    <row r="206" spans="1:24">
      <c r="A206" s="7" t="s">
        <v>4321</v>
      </c>
      <c r="B206" s="7" t="s">
        <v>6178</v>
      </c>
      <c r="C206" s="8">
        <v>8</v>
      </c>
      <c r="D206" s="8">
        <v>1</v>
      </c>
      <c r="E206" s="9">
        <v>31.356504364638401</v>
      </c>
      <c r="F206" s="9">
        <v>183.67471031218699</v>
      </c>
      <c r="G206" s="10">
        <v>2.0674043130662401E-10</v>
      </c>
      <c r="H206" s="10" t="s">
        <v>8367</v>
      </c>
      <c r="I206" s="11" t="s">
        <v>8361</v>
      </c>
      <c r="J206" s="12" t="s">
        <v>4322</v>
      </c>
      <c r="K206" s="12" t="s">
        <v>6179</v>
      </c>
      <c r="L206" s="8">
        <v>4049898</v>
      </c>
      <c r="M206" s="8">
        <v>4049899</v>
      </c>
      <c r="N206" s="8" t="s">
        <v>5</v>
      </c>
      <c r="O206" s="8">
        <v>2496603</v>
      </c>
      <c r="P206" s="8">
        <v>2496631</v>
      </c>
      <c r="Q206" s="8" t="s">
        <v>5</v>
      </c>
      <c r="R206" s="8">
        <v>2523</v>
      </c>
      <c r="S206" s="8">
        <v>51</v>
      </c>
      <c r="T206" s="8">
        <v>2954247</v>
      </c>
      <c r="U206" s="8">
        <v>33</v>
      </c>
      <c r="V206" s="8">
        <v>80</v>
      </c>
      <c r="W206" s="8" t="s">
        <v>4320</v>
      </c>
      <c r="X206" s="11" t="s">
        <v>6177</v>
      </c>
    </row>
    <row r="207" spans="1:24">
      <c r="A207" s="7" t="s">
        <v>5459</v>
      </c>
      <c r="B207" s="7" t="s">
        <v>513</v>
      </c>
      <c r="C207" s="8">
        <v>8</v>
      </c>
      <c r="D207" s="8">
        <v>1</v>
      </c>
      <c r="E207" s="9">
        <v>4.5506916499371703</v>
      </c>
      <c r="F207" s="9">
        <v>71.194076857530803</v>
      </c>
      <c r="G207" s="10">
        <v>2.19821132541956E-7</v>
      </c>
      <c r="H207" s="11" t="s">
        <v>8363</v>
      </c>
      <c r="I207" s="10" t="s">
        <v>8369</v>
      </c>
      <c r="J207" s="12" t="s">
        <v>2377</v>
      </c>
      <c r="K207" s="12" t="s">
        <v>514</v>
      </c>
      <c r="L207" s="8">
        <v>2560360</v>
      </c>
      <c r="M207" s="8">
        <v>2560372</v>
      </c>
      <c r="N207" s="8" t="s">
        <v>9</v>
      </c>
      <c r="O207" s="8">
        <v>1018969</v>
      </c>
      <c r="P207" s="8">
        <v>1018998</v>
      </c>
      <c r="Q207" s="8" t="s">
        <v>9</v>
      </c>
      <c r="R207" s="8">
        <v>447</v>
      </c>
      <c r="S207" s="8">
        <v>743</v>
      </c>
      <c r="T207" s="8">
        <v>2955631</v>
      </c>
      <c r="U207" s="8">
        <v>460</v>
      </c>
      <c r="V207" s="8">
        <v>636</v>
      </c>
      <c r="W207" s="8" t="s">
        <v>5458</v>
      </c>
      <c r="X207" s="11" t="s">
        <v>512</v>
      </c>
    </row>
    <row r="208" spans="1:24">
      <c r="A208" s="7" t="s">
        <v>24</v>
      </c>
      <c r="B208" s="7" t="s">
        <v>6154</v>
      </c>
      <c r="C208" s="8">
        <v>8</v>
      </c>
      <c r="D208" s="8">
        <v>1</v>
      </c>
      <c r="E208" s="9">
        <v>2.5284904429409201</v>
      </c>
      <c r="F208" s="9">
        <v>69.695364082248602</v>
      </c>
      <c r="G208" s="10">
        <v>2.5909316994246898E-7</v>
      </c>
      <c r="H208" s="10" t="s">
        <v>8367</v>
      </c>
      <c r="I208" s="10" t="s">
        <v>8369</v>
      </c>
      <c r="J208" s="12" t="s">
        <v>25</v>
      </c>
      <c r="K208" s="12" t="s">
        <v>5863</v>
      </c>
      <c r="L208" s="8">
        <v>1622859</v>
      </c>
      <c r="M208" s="8">
        <v>1622873</v>
      </c>
      <c r="N208" s="8" t="s">
        <v>9</v>
      </c>
      <c r="O208" s="8">
        <v>1757127</v>
      </c>
      <c r="P208" s="8">
        <v>1757162</v>
      </c>
      <c r="Q208" s="8" t="s">
        <v>5</v>
      </c>
      <c r="R208" s="8">
        <v>496</v>
      </c>
      <c r="S208" s="8">
        <v>684</v>
      </c>
      <c r="T208" s="8">
        <v>2955641</v>
      </c>
      <c r="U208" s="8">
        <v>3255</v>
      </c>
      <c r="V208" s="8">
        <v>82</v>
      </c>
      <c r="W208" s="8" t="s">
        <v>22</v>
      </c>
      <c r="X208" s="11" t="s">
        <v>6153</v>
      </c>
    </row>
    <row r="209" spans="1:24">
      <c r="A209" s="7" t="s">
        <v>2625</v>
      </c>
      <c r="B209" s="7" t="s">
        <v>6137</v>
      </c>
      <c r="C209" s="8">
        <v>8</v>
      </c>
      <c r="D209" s="8">
        <v>1</v>
      </c>
      <c r="E209" s="9">
        <v>0.84456718149250098</v>
      </c>
      <c r="F209" s="9">
        <v>46.162229460957803</v>
      </c>
      <c r="G209" s="10">
        <v>1.06311649043974E-5</v>
      </c>
      <c r="H209" s="10" t="s">
        <v>8367</v>
      </c>
      <c r="I209" s="10" t="s">
        <v>8369</v>
      </c>
      <c r="J209" s="12" t="s">
        <v>2627</v>
      </c>
      <c r="K209" s="12" t="s">
        <v>6138</v>
      </c>
      <c r="L209" s="8">
        <v>1409128</v>
      </c>
      <c r="M209" s="8">
        <v>1409195</v>
      </c>
      <c r="N209" s="8" t="s">
        <v>5</v>
      </c>
      <c r="O209" s="8">
        <v>1923547</v>
      </c>
      <c r="P209" s="8">
        <v>1923626</v>
      </c>
      <c r="Q209" s="8" t="s">
        <v>9</v>
      </c>
      <c r="R209" s="8">
        <v>9122</v>
      </c>
      <c r="S209" s="8">
        <v>56</v>
      </c>
      <c r="T209" s="8">
        <v>2947643</v>
      </c>
      <c r="U209" s="8">
        <v>19278</v>
      </c>
      <c r="V209" s="8">
        <v>90</v>
      </c>
      <c r="W209" s="8" t="s">
        <v>2623</v>
      </c>
      <c r="X209" s="11" t="s">
        <v>6136</v>
      </c>
    </row>
    <row r="210" spans="1:24">
      <c r="A210" s="7" t="s">
        <v>5372</v>
      </c>
      <c r="B210" s="7" t="s">
        <v>5459</v>
      </c>
      <c r="C210" s="8">
        <v>8</v>
      </c>
      <c r="D210" s="8">
        <v>1</v>
      </c>
      <c r="E210" s="9">
        <v>8.2951617490943805E-2</v>
      </c>
      <c r="F210" s="9">
        <v>44.5003087116934</v>
      </c>
      <c r="G210" s="10">
        <v>8.7971349697373101E-6</v>
      </c>
      <c r="H210" s="11" t="s">
        <v>8363</v>
      </c>
      <c r="I210" s="11" t="s">
        <v>8363</v>
      </c>
      <c r="J210" s="12" t="s">
        <v>5373</v>
      </c>
      <c r="K210" s="12" t="s">
        <v>2377</v>
      </c>
      <c r="L210" s="8">
        <v>1203775</v>
      </c>
      <c r="M210" s="8">
        <v>1203821</v>
      </c>
      <c r="N210" s="8" t="s">
        <v>9</v>
      </c>
      <c r="O210" s="8">
        <v>2560305</v>
      </c>
      <c r="P210" s="8">
        <v>2560328</v>
      </c>
      <c r="Q210" s="8" t="s">
        <v>9</v>
      </c>
      <c r="R210" s="8">
        <v>1398</v>
      </c>
      <c r="S210" s="8">
        <v>380</v>
      </c>
      <c r="T210" s="8">
        <v>2955043</v>
      </c>
      <c r="U210" s="8">
        <v>34871</v>
      </c>
      <c r="V210" s="8">
        <v>460</v>
      </c>
      <c r="W210" s="8" t="s">
        <v>5371</v>
      </c>
      <c r="X210" s="11" t="s">
        <v>5458</v>
      </c>
    </row>
    <row r="211" spans="1:24">
      <c r="A211" s="7" t="s">
        <v>619</v>
      </c>
      <c r="B211" s="7" t="s">
        <v>1054</v>
      </c>
      <c r="C211" s="8">
        <v>7</v>
      </c>
      <c r="D211" s="8">
        <v>1</v>
      </c>
      <c r="E211" s="9">
        <v>4.8403690577969698</v>
      </c>
      <c r="F211" s="9">
        <v>168.61011059998</v>
      </c>
      <c r="G211" s="10">
        <v>2.9805013965497098E-8</v>
      </c>
      <c r="H211" s="10" t="s">
        <v>8369</v>
      </c>
      <c r="I211" s="10" t="s">
        <v>8367</v>
      </c>
      <c r="J211" s="12" t="s">
        <v>620</v>
      </c>
      <c r="K211" s="12" t="s">
        <v>1055</v>
      </c>
      <c r="L211" s="8">
        <v>2315510</v>
      </c>
      <c r="M211" s="8">
        <v>2315545</v>
      </c>
      <c r="N211" s="8" t="s">
        <v>5</v>
      </c>
      <c r="O211" s="8">
        <v>507282</v>
      </c>
      <c r="P211" s="8">
        <v>507287</v>
      </c>
      <c r="Q211" s="8" t="s">
        <v>5</v>
      </c>
      <c r="R211" s="8">
        <v>34</v>
      </c>
      <c r="S211" s="8">
        <v>3606</v>
      </c>
      <c r="T211" s="8">
        <v>2953182</v>
      </c>
      <c r="U211" s="8">
        <v>38</v>
      </c>
      <c r="V211" s="8">
        <v>7267</v>
      </c>
      <c r="W211" s="8" t="s">
        <v>618</v>
      </c>
      <c r="X211" s="11" t="s">
        <v>1052</v>
      </c>
    </row>
    <row r="212" spans="1:24">
      <c r="A212" s="7" t="s">
        <v>2290</v>
      </c>
      <c r="B212" s="7" t="s">
        <v>1054</v>
      </c>
      <c r="C212" s="8">
        <v>7</v>
      </c>
      <c r="D212" s="8" t="s">
        <v>6</v>
      </c>
      <c r="E212" s="9">
        <v>4.0367465968653304</v>
      </c>
      <c r="F212" s="9">
        <v>110.24440035837701</v>
      </c>
      <c r="G212" s="10">
        <v>4.4366971845250801E-7</v>
      </c>
      <c r="H212" s="10" t="s">
        <v>8369</v>
      </c>
      <c r="I212" s="10" t="s">
        <v>8367</v>
      </c>
      <c r="J212" s="12" t="s">
        <v>2291</v>
      </c>
      <c r="K212" s="12" t="s">
        <v>1055</v>
      </c>
      <c r="L212" s="8">
        <v>1498845</v>
      </c>
      <c r="M212" s="8">
        <v>1498853</v>
      </c>
      <c r="N212" s="8" t="s">
        <v>5</v>
      </c>
      <c r="O212" s="8">
        <v>507280</v>
      </c>
      <c r="P212" s="8">
        <v>507287</v>
      </c>
      <c r="Q212" s="8" t="s">
        <v>5</v>
      </c>
      <c r="R212" s="8">
        <v>52</v>
      </c>
      <c r="S212" s="8">
        <v>3606</v>
      </c>
      <c r="T212" s="8">
        <v>2953164</v>
      </c>
      <c r="U212" s="8">
        <v>43</v>
      </c>
      <c r="V212" s="8">
        <v>7267</v>
      </c>
      <c r="W212" s="8" t="s">
        <v>2289</v>
      </c>
      <c r="X212" s="11" t="s">
        <v>1052</v>
      </c>
    </row>
    <row r="213" spans="1:24">
      <c r="A213" s="7" t="s">
        <v>1832</v>
      </c>
      <c r="B213" s="7" t="s">
        <v>1131</v>
      </c>
      <c r="C213" s="8">
        <v>7</v>
      </c>
      <c r="D213" s="8">
        <v>1</v>
      </c>
      <c r="E213" s="9">
        <v>6.3008446354548697</v>
      </c>
      <c r="F213" s="9">
        <v>34.732831158361499</v>
      </c>
      <c r="G213" s="10">
        <v>8.5325200629447501E-4</v>
      </c>
      <c r="H213" s="10" t="s">
        <v>8369</v>
      </c>
      <c r="I213" s="10" t="s">
        <v>8367</v>
      </c>
      <c r="J213" s="12" t="s">
        <v>1833</v>
      </c>
      <c r="K213" s="12" t="s">
        <v>1133</v>
      </c>
      <c r="L213" s="8">
        <v>850419</v>
      </c>
      <c r="M213" s="8">
        <v>850471</v>
      </c>
      <c r="N213" s="8" t="s">
        <v>5</v>
      </c>
      <c r="O213" s="8">
        <v>2167158</v>
      </c>
      <c r="P213" s="8">
        <v>2167199</v>
      </c>
      <c r="Q213" s="8" t="s">
        <v>5</v>
      </c>
      <c r="R213" s="8">
        <v>267</v>
      </c>
      <c r="S213" s="8">
        <v>2230</v>
      </c>
      <c r="T213" s="8">
        <v>2954325</v>
      </c>
      <c r="U213" s="8">
        <v>353</v>
      </c>
      <c r="V213" s="8">
        <v>406</v>
      </c>
      <c r="W213" s="8" t="s">
        <v>1831</v>
      </c>
      <c r="X213" s="11" t="s">
        <v>1129</v>
      </c>
    </row>
    <row r="214" spans="1:24">
      <c r="A214" s="7" t="s">
        <v>6130</v>
      </c>
      <c r="B214" s="7" t="s">
        <v>2625</v>
      </c>
      <c r="C214" s="8">
        <v>7</v>
      </c>
      <c r="D214" s="8" t="s">
        <v>6</v>
      </c>
      <c r="E214" s="9">
        <v>0.171253204816674</v>
      </c>
      <c r="F214" s="9">
        <v>20.166146880599701</v>
      </c>
      <c r="G214" s="10">
        <v>3.7035001762675997E-2</v>
      </c>
      <c r="H214" s="11" t="s">
        <v>8364</v>
      </c>
      <c r="I214" s="10" t="s">
        <v>8367</v>
      </c>
      <c r="J214" s="12" t="s">
        <v>1202</v>
      </c>
      <c r="K214" s="12" t="s">
        <v>2627</v>
      </c>
      <c r="L214" s="8">
        <v>785592</v>
      </c>
      <c r="M214" s="8">
        <v>785598</v>
      </c>
      <c r="N214" s="8" t="s">
        <v>5</v>
      </c>
      <c r="O214" s="8">
        <v>1409182</v>
      </c>
      <c r="P214" s="8">
        <v>1409249</v>
      </c>
      <c r="Q214" s="8" t="s">
        <v>5</v>
      </c>
      <c r="R214" s="8">
        <v>126</v>
      </c>
      <c r="S214" s="8">
        <v>8123</v>
      </c>
      <c r="T214" s="8">
        <v>2948573</v>
      </c>
      <c r="U214" s="8">
        <v>213</v>
      </c>
      <c r="V214" s="8">
        <v>32683</v>
      </c>
      <c r="W214" s="8" t="s">
        <v>6129</v>
      </c>
      <c r="X214" s="11" t="s">
        <v>2623</v>
      </c>
    </row>
    <row r="215" spans="1:24">
      <c r="A215" s="7" t="s">
        <v>45</v>
      </c>
      <c r="B215" s="7" t="s">
        <v>3215</v>
      </c>
      <c r="C215" s="8">
        <v>7</v>
      </c>
      <c r="D215" s="8" t="s">
        <v>6</v>
      </c>
      <c r="E215" s="9">
        <v>13.0738262678657</v>
      </c>
      <c r="F215" s="9">
        <v>33.167472766044902</v>
      </c>
      <c r="G215" s="10">
        <v>1.34801052127086E-3</v>
      </c>
      <c r="H215" s="10" t="s">
        <v>8367</v>
      </c>
      <c r="I215" s="10" t="s">
        <v>8367</v>
      </c>
      <c r="J215" s="12" t="s">
        <v>47</v>
      </c>
      <c r="K215" s="12" t="s">
        <v>3215</v>
      </c>
      <c r="L215" s="8">
        <v>1405712</v>
      </c>
      <c r="M215" s="8">
        <v>1405752</v>
      </c>
      <c r="N215" s="8" t="s">
        <v>9</v>
      </c>
      <c r="O215" s="8">
        <v>1671020</v>
      </c>
      <c r="P215" s="8">
        <v>1671096</v>
      </c>
      <c r="Q215" s="8" t="s">
        <v>9</v>
      </c>
      <c r="R215" s="8">
        <v>5988</v>
      </c>
      <c r="S215" s="8">
        <v>104</v>
      </c>
      <c r="T215" s="8">
        <v>2950730</v>
      </c>
      <c r="U215" s="8">
        <v>968</v>
      </c>
      <c r="V215" s="8">
        <v>65</v>
      </c>
      <c r="W215" s="8" t="s">
        <v>43</v>
      </c>
      <c r="X215" s="11" t="s">
        <v>3215</v>
      </c>
    </row>
    <row r="216" spans="1:24">
      <c r="A216" s="7" t="s">
        <v>3883</v>
      </c>
      <c r="B216" s="7" t="s">
        <v>3215</v>
      </c>
      <c r="C216" s="8">
        <v>7</v>
      </c>
      <c r="D216" s="8" t="s">
        <v>6</v>
      </c>
      <c r="E216" s="9">
        <v>19.815014988423101</v>
      </c>
      <c r="F216" s="9">
        <v>90.659366948840599</v>
      </c>
      <c r="G216" s="10">
        <v>1.15767786900806E-6</v>
      </c>
      <c r="H216" s="11" t="s">
        <v>8365</v>
      </c>
      <c r="I216" s="10" t="s">
        <v>8367</v>
      </c>
      <c r="J216" s="12" t="s">
        <v>3883</v>
      </c>
      <c r="K216" s="12" t="s">
        <v>3215</v>
      </c>
      <c r="L216" s="8">
        <v>2413425</v>
      </c>
      <c r="M216" s="8">
        <v>2413439</v>
      </c>
      <c r="N216" s="8" t="s">
        <v>5</v>
      </c>
      <c r="O216" s="8">
        <v>1670951</v>
      </c>
      <c r="P216" s="8">
        <v>1671067</v>
      </c>
      <c r="Q216" s="8" t="s">
        <v>9</v>
      </c>
      <c r="R216" s="8">
        <v>546</v>
      </c>
      <c r="S216" s="8">
        <v>418</v>
      </c>
      <c r="T216" s="8">
        <v>2955858</v>
      </c>
      <c r="U216" s="8">
        <v>592</v>
      </c>
      <c r="V216" s="8">
        <v>94</v>
      </c>
      <c r="W216" s="8" t="s">
        <v>3882</v>
      </c>
      <c r="X216" s="11" t="s">
        <v>3215</v>
      </c>
    </row>
    <row r="217" spans="1:24">
      <c r="A217" s="7" t="s">
        <v>4089</v>
      </c>
      <c r="B217" s="7" t="s">
        <v>3249</v>
      </c>
      <c r="C217" s="8">
        <v>7</v>
      </c>
      <c r="D217" s="8">
        <v>1</v>
      </c>
      <c r="E217" s="9">
        <v>1843.2742729399399</v>
      </c>
      <c r="F217" s="9">
        <v>4858.2448356807499</v>
      </c>
      <c r="G217" s="10">
        <v>3.4564935010339198E-18</v>
      </c>
      <c r="H217" s="10" t="s">
        <v>8367</v>
      </c>
      <c r="I217" s="11" t="s">
        <v>8364</v>
      </c>
      <c r="J217" s="12" t="s">
        <v>4067</v>
      </c>
      <c r="K217" s="12" t="s">
        <v>3250</v>
      </c>
      <c r="L217" s="8">
        <v>2976372</v>
      </c>
      <c r="M217" s="8">
        <v>2976385</v>
      </c>
      <c r="N217" s="8" t="s">
        <v>9</v>
      </c>
      <c r="O217" s="8">
        <v>1103251</v>
      </c>
      <c r="P217" s="8">
        <v>1103254</v>
      </c>
      <c r="Q217" s="8" t="s">
        <v>9</v>
      </c>
      <c r="R217" s="8">
        <v>213</v>
      </c>
      <c r="S217" s="8">
        <v>20</v>
      </c>
      <c r="T217" s="8">
        <v>2956589</v>
      </c>
      <c r="U217" s="8">
        <v>85</v>
      </c>
      <c r="V217" s="8">
        <v>9</v>
      </c>
      <c r="W217" s="8" t="s">
        <v>4088</v>
      </c>
      <c r="X217" s="11" t="s">
        <v>3248</v>
      </c>
    </row>
    <row r="218" spans="1:24">
      <c r="A218" s="7" t="s">
        <v>6258</v>
      </c>
      <c r="B218" s="7" t="s">
        <v>4791</v>
      </c>
      <c r="C218" s="8">
        <v>7</v>
      </c>
      <c r="D218" s="8">
        <v>1</v>
      </c>
      <c r="E218" s="9">
        <v>0.71724425521415003</v>
      </c>
      <c r="F218" s="9">
        <v>163.02512209385</v>
      </c>
      <c r="G218" s="10">
        <v>1.0668089458135E-7</v>
      </c>
      <c r="H218" s="11" t="s">
        <v>8361</v>
      </c>
      <c r="I218" s="11" t="s">
        <v>8361</v>
      </c>
      <c r="J218" s="12" t="s">
        <v>6259</v>
      </c>
      <c r="K218" s="12" t="s">
        <v>4792</v>
      </c>
      <c r="L218" s="8">
        <v>1165733</v>
      </c>
      <c r="M218" s="8">
        <v>1165736</v>
      </c>
      <c r="N218" s="8" t="s">
        <v>5</v>
      </c>
      <c r="O218" s="8">
        <v>3720283</v>
      </c>
      <c r="P218" s="8">
        <v>3720316</v>
      </c>
      <c r="Q218" s="8" t="s">
        <v>5</v>
      </c>
      <c r="R218" s="8">
        <v>13</v>
      </c>
      <c r="S218" s="8">
        <v>9734</v>
      </c>
      <c r="T218" s="8">
        <v>2947075</v>
      </c>
      <c r="U218" s="8">
        <v>102</v>
      </c>
      <c r="V218" s="8">
        <v>23615</v>
      </c>
      <c r="W218" s="8" t="s">
        <v>6257</v>
      </c>
      <c r="X218" s="11" t="s">
        <v>4790</v>
      </c>
    </row>
    <row r="219" spans="1:24">
      <c r="A219" s="7" t="s">
        <v>4276</v>
      </c>
      <c r="B219" s="7" t="s">
        <v>2659</v>
      </c>
      <c r="C219" s="8">
        <v>7</v>
      </c>
      <c r="D219" s="8">
        <v>1</v>
      </c>
      <c r="E219" s="9">
        <v>414.13404556258803</v>
      </c>
      <c r="F219" s="9">
        <v>1413.90913438546</v>
      </c>
      <c r="G219" s="10">
        <v>9.1004017016222694E-15</v>
      </c>
      <c r="H219" s="10" t="s">
        <v>8367</v>
      </c>
      <c r="I219" s="11" t="s">
        <v>8364</v>
      </c>
      <c r="J219" s="12" t="s">
        <v>4277</v>
      </c>
      <c r="K219" s="12" t="s">
        <v>1363</v>
      </c>
      <c r="L219" s="8">
        <v>3581001</v>
      </c>
      <c r="M219" s="8">
        <v>3581016</v>
      </c>
      <c r="N219" s="8" t="s">
        <v>9</v>
      </c>
      <c r="O219" s="8">
        <v>940924</v>
      </c>
      <c r="P219" s="8">
        <v>940946</v>
      </c>
      <c r="Q219" s="8" t="s">
        <v>5</v>
      </c>
      <c r="R219" s="8">
        <v>287</v>
      </c>
      <c r="S219" s="8">
        <v>51</v>
      </c>
      <c r="T219" s="8">
        <v>2956484</v>
      </c>
      <c r="U219" s="8">
        <v>77</v>
      </c>
      <c r="V219" s="8">
        <v>40</v>
      </c>
      <c r="W219" s="8" t="s">
        <v>4275</v>
      </c>
      <c r="X219" s="11" t="s">
        <v>2658</v>
      </c>
    </row>
    <row r="220" spans="1:24">
      <c r="A220" s="7" t="s">
        <v>6220</v>
      </c>
      <c r="B220" s="7" t="s">
        <v>6221</v>
      </c>
      <c r="C220" s="8">
        <v>7</v>
      </c>
      <c r="D220" s="8" t="s">
        <v>6</v>
      </c>
      <c r="E220" s="9">
        <v>5.3462655409580098</v>
      </c>
      <c r="F220" s="9">
        <v>20.569215861627999</v>
      </c>
      <c r="G220" s="10">
        <v>3.0981493299053801E-2</v>
      </c>
      <c r="H220" s="10" t="s">
        <v>8369</v>
      </c>
      <c r="I220" s="11" t="s">
        <v>8361</v>
      </c>
      <c r="J220" s="12" t="s">
        <v>6222</v>
      </c>
      <c r="K220" s="12" t="s">
        <v>6166</v>
      </c>
      <c r="L220" s="8">
        <v>4023378</v>
      </c>
      <c r="M220" s="8">
        <v>4023449</v>
      </c>
      <c r="N220" s="8" t="s">
        <v>5</v>
      </c>
      <c r="O220" s="8">
        <v>3070118</v>
      </c>
      <c r="P220" s="8">
        <v>3070133</v>
      </c>
      <c r="Q220" s="8" t="s">
        <v>9</v>
      </c>
      <c r="R220" s="8">
        <v>166</v>
      </c>
      <c r="S220" s="8">
        <v>6049</v>
      </c>
      <c r="T220" s="8">
        <v>2950607</v>
      </c>
      <c r="U220" s="8">
        <v>155</v>
      </c>
      <c r="V220" s="8">
        <v>942</v>
      </c>
      <c r="W220" s="8" t="s">
        <v>6218</v>
      </c>
      <c r="X220" s="11" t="s">
        <v>6219</v>
      </c>
    </row>
    <row r="221" spans="1:24">
      <c r="A221" s="7" t="s">
        <v>634</v>
      </c>
      <c r="B221" s="7" t="s">
        <v>5803</v>
      </c>
      <c r="C221" s="8">
        <v>7</v>
      </c>
      <c r="D221" s="8">
        <v>1</v>
      </c>
      <c r="E221" s="9">
        <v>37.6052889300462</v>
      </c>
      <c r="F221" s="9">
        <v>851.41852141358504</v>
      </c>
      <c r="G221" s="10">
        <v>2.4731359500426399E-13</v>
      </c>
      <c r="H221" s="10" t="s">
        <v>8369</v>
      </c>
      <c r="I221" s="10" t="s">
        <v>8369</v>
      </c>
      <c r="J221" s="12" t="s">
        <v>46</v>
      </c>
      <c r="K221" s="12" t="s">
        <v>5804</v>
      </c>
      <c r="L221" s="8">
        <v>3965082</v>
      </c>
      <c r="M221" s="8">
        <v>3965258</v>
      </c>
      <c r="N221" s="8" t="s">
        <v>9</v>
      </c>
      <c r="O221" s="8">
        <v>3963547</v>
      </c>
      <c r="P221" s="8">
        <v>3963576</v>
      </c>
      <c r="Q221" s="8" t="s">
        <v>9</v>
      </c>
      <c r="R221" s="8">
        <v>223</v>
      </c>
      <c r="S221" s="8">
        <v>109</v>
      </c>
      <c r="T221" s="8">
        <v>2956490</v>
      </c>
      <c r="U221" s="8">
        <v>352</v>
      </c>
      <c r="V221" s="8">
        <v>93</v>
      </c>
      <c r="W221" s="8" t="s">
        <v>633</v>
      </c>
      <c r="X221" s="11" t="s">
        <v>5802</v>
      </c>
    </row>
    <row r="222" spans="1:24">
      <c r="A222" s="7" t="s">
        <v>4791</v>
      </c>
      <c r="B222" s="7" t="s">
        <v>6201</v>
      </c>
      <c r="C222" s="8">
        <v>7</v>
      </c>
      <c r="D222" s="8" t="s">
        <v>6</v>
      </c>
      <c r="E222" s="9">
        <v>1.2466780117085099</v>
      </c>
      <c r="F222" s="9">
        <v>24.500506104065401</v>
      </c>
      <c r="G222" s="10">
        <v>9.17625428756535E-3</v>
      </c>
      <c r="H222" s="11" t="s">
        <v>8361</v>
      </c>
      <c r="I222" s="10" t="s">
        <v>8369</v>
      </c>
      <c r="J222" s="12" t="s">
        <v>4792</v>
      </c>
      <c r="K222" s="12" t="s">
        <v>6202</v>
      </c>
      <c r="L222" s="8">
        <v>3720247</v>
      </c>
      <c r="M222" s="8">
        <v>3720284</v>
      </c>
      <c r="N222" s="8" t="s">
        <v>5</v>
      </c>
      <c r="O222" s="8">
        <v>2750102</v>
      </c>
      <c r="P222" s="8">
        <v>2750164</v>
      </c>
      <c r="Q222" s="8" t="s">
        <v>9</v>
      </c>
      <c r="R222" s="8">
        <v>3575</v>
      </c>
      <c r="S222" s="8">
        <v>236</v>
      </c>
      <c r="T222" s="8">
        <v>2953011</v>
      </c>
      <c r="U222" s="8">
        <v>16498</v>
      </c>
      <c r="V222" s="8">
        <v>50</v>
      </c>
      <c r="W222" s="8" t="s">
        <v>4790</v>
      </c>
      <c r="X222" s="11" t="s">
        <v>6200</v>
      </c>
    </row>
    <row r="223" spans="1:24">
      <c r="A223" s="7" t="s">
        <v>2625</v>
      </c>
      <c r="B223" s="7" t="s">
        <v>4595</v>
      </c>
      <c r="C223" s="8">
        <v>7</v>
      </c>
      <c r="D223" s="8" t="s">
        <v>6</v>
      </c>
      <c r="E223" s="9">
        <v>3.0966772482787701</v>
      </c>
      <c r="F223" s="9">
        <v>119.038404956818</v>
      </c>
      <c r="G223" s="10">
        <v>5.67228629439217E-7</v>
      </c>
      <c r="H223" s="10" t="s">
        <v>8367</v>
      </c>
      <c r="I223" s="10" t="s">
        <v>8369</v>
      </c>
      <c r="J223" s="12" t="s">
        <v>2627</v>
      </c>
      <c r="K223" s="12" t="s">
        <v>4596</v>
      </c>
      <c r="L223" s="8">
        <v>1409128</v>
      </c>
      <c r="M223" s="8">
        <v>1409180</v>
      </c>
      <c r="N223" s="8" t="s">
        <v>5</v>
      </c>
      <c r="O223" s="8">
        <v>1699062</v>
      </c>
      <c r="P223" s="8">
        <v>1699176</v>
      </c>
      <c r="Q223" s="8" t="s">
        <v>9</v>
      </c>
      <c r="R223" s="8">
        <v>9123</v>
      </c>
      <c r="S223" s="8">
        <v>19</v>
      </c>
      <c r="T223" s="8">
        <v>2947680</v>
      </c>
      <c r="U223" s="8">
        <v>19278</v>
      </c>
      <c r="V223" s="8">
        <v>25</v>
      </c>
      <c r="W223" s="8" t="s">
        <v>2623</v>
      </c>
      <c r="X223" s="11" t="s">
        <v>4594</v>
      </c>
    </row>
    <row r="224" spans="1:24">
      <c r="A224" s="7" t="s">
        <v>4270</v>
      </c>
      <c r="B224" s="7" t="s">
        <v>6162</v>
      </c>
      <c r="C224" s="8">
        <v>7</v>
      </c>
      <c r="D224" s="8">
        <v>1</v>
      </c>
      <c r="E224" s="9">
        <v>38.986685718429797</v>
      </c>
      <c r="F224" s="9">
        <v>391.24568050924501</v>
      </c>
      <c r="G224" s="10">
        <v>5.9587342164669798E-10</v>
      </c>
      <c r="H224" s="10" t="s">
        <v>8367</v>
      </c>
      <c r="I224" s="11" t="s">
        <v>8363</v>
      </c>
      <c r="J224" s="12" t="s">
        <v>18</v>
      </c>
      <c r="K224" s="12" t="s">
        <v>6163</v>
      </c>
      <c r="L224" s="8">
        <v>2734229</v>
      </c>
      <c r="M224" s="8">
        <v>2734293</v>
      </c>
      <c r="N224" s="8" t="s">
        <v>9</v>
      </c>
      <c r="O224" s="8">
        <v>1841552</v>
      </c>
      <c r="P224" s="8">
        <v>1841569</v>
      </c>
      <c r="Q224" s="8" t="s">
        <v>9</v>
      </c>
      <c r="R224" s="8">
        <v>6598</v>
      </c>
      <c r="S224" s="8">
        <v>8</v>
      </c>
      <c r="T224" s="8">
        <v>2950216</v>
      </c>
      <c r="U224" s="8">
        <v>13653</v>
      </c>
      <c r="V224" s="8">
        <v>3</v>
      </c>
      <c r="W224" s="8" t="s">
        <v>4268</v>
      </c>
      <c r="X224" s="11" t="s">
        <v>6161</v>
      </c>
    </row>
    <row r="225" spans="1:24">
      <c r="A225" s="7" t="s">
        <v>1740</v>
      </c>
      <c r="B225" s="7" t="s">
        <v>6238</v>
      </c>
      <c r="C225" s="8">
        <v>7</v>
      </c>
      <c r="D225" s="8">
        <v>1</v>
      </c>
      <c r="E225" s="9">
        <v>2.96599895568407</v>
      </c>
      <c r="F225" s="9">
        <v>22.194798339149699</v>
      </c>
      <c r="G225" s="10">
        <v>1.9594700030785801E-2</v>
      </c>
      <c r="H225" s="10" t="s">
        <v>8369</v>
      </c>
      <c r="I225" s="11" t="s">
        <v>8361</v>
      </c>
      <c r="J225" s="12" t="s">
        <v>1741</v>
      </c>
      <c r="K225" s="12" t="s">
        <v>3739</v>
      </c>
      <c r="L225" s="8">
        <v>795840</v>
      </c>
      <c r="M225" s="8">
        <v>795869</v>
      </c>
      <c r="N225" s="8" t="s">
        <v>5</v>
      </c>
      <c r="O225" s="8">
        <v>951204</v>
      </c>
      <c r="P225" s="8">
        <v>951281</v>
      </c>
      <c r="Q225" s="8" t="s">
        <v>9</v>
      </c>
      <c r="R225" s="8">
        <v>123</v>
      </c>
      <c r="S225" s="8">
        <v>7562</v>
      </c>
      <c r="T225" s="8">
        <v>2949137</v>
      </c>
      <c r="U225" s="8">
        <v>227</v>
      </c>
      <c r="V225" s="8">
        <v>1319</v>
      </c>
      <c r="W225" s="8" t="s">
        <v>1739</v>
      </c>
      <c r="X225" s="11" t="s">
        <v>6237</v>
      </c>
    </row>
    <row r="226" spans="1:24">
      <c r="A226" s="7" t="s">
        <v>5600</v>
      </c>
      <c r="B226" s="7" t="s">
        <v>6279</v>
      </c>
      <c r="C226" s="8">
        <v>7</v>
      </c>
      <c r="D226" s="8" t="s">
        <v>6</v>
      </c>
      <c r="E226" s="9">
        <v>4.1870373376496399</v>
      </c>
      <c r="F226" s="9">
        <v>129.618414046693</v>
      </c>
      <c r="G226" s="10">
        <v>9.8913907814010496E-8</v>
      </c>
      <c r="H226" s="11" t="s">
        <v>8362</v>
      </c>
      <c r="I226" s="11" t="s">
        <v>8362</v>
      </c>
      <c r="J226" s="12" t="s">
        <v>5600</v>
      </c>
      <c r="K226" s="12" t="s">
        <v>6279</v>
      </c>
      <c r="L226" s="8">
        <v>1130127</v>
      </c>
      <c r="M226" s="8">
        <v>1130166</v>
      </c>
      <c r="N226" s="8" t="s">
        <v>9</v>
      </c>
      <c r="O226" s="8">
        <v>2737674</v>
      </c>
      <c r="P226" s="8">
        <v>2737690</v>
      </c>
      <c r="Q226" s="8" t="s">
        <v>5</v>
      </c>
      <c r="R226" s="8">
        <v>381</v>
      </c>
      <c r="S226" s="8">
        <v>419</v>
      </c>
      <c r="T226" s="8">
        <v>2956022</v>
      </c>
      <c r="U226" s="8">
        <v>396</v>
      </c>
      <c r="V226" s="8">
        <v>707</v>
      </c>
      <c r="W226" s="8" t="s">
        <v>5599</v>
      </c>
      <c r="X226" s="11" t="s">
        <v>6278</v>
      </c>
    </row>
    <row r="227" spans="1:24">
      <c r="A227" s="7" t="s">
        <v>4321</v>
      </c>
      <c r="B227" s="7" t="s">
        <v>6181</v>
      </c>
      <c r="C227" s="8">
        <v>7</v>
      </c>
      <c r="D227" s="8">
        <v>1</v>
      </c>
      <c r="E227" s="9">
        <v>34.1877084058344</v>
      </c>
      <c r="F227" s="9">
        <v>533.65793281653703</v>
      </c>
      <c r="G227" s="10">
        <v>1.36147102833376E-10</v>
      </c>
      <c r="H227" s="10" t="s">
        <v>8367</v>
      </c>
      <c r="I227" s="11" t="s">
        <v>8361</v>
      </c>
      <c r="J227" s="12" t="s">
        <v>4322</v>
      </c>
      <c r="K227" s="12" t="s">
        <v>6182</v>
      </c>
      <c r="L227" s="8">
        <v>4049898</v>
      </c>
      <c r="M227" s="8">
        <v>4049944</v>
      </c>
      <c r="N227" s="8" t="s">
        <v>5</v>
      </c>
      <c r="O227" s="8">
        <v>59613</v>
      </c>
      <c r="P227" s="8">
        <v>59626</v>
      </c>
      <c r="Q227" s="8" t="s">
        <v>9</v>
      </c>
      <c r="R227" s="8">
        <v>6450</v>
      </c>
      <c r="S227" s="8">
        <v>6</v>
      </c>
      <c r="T227" s="8">
        <v>2950366</v>
      </c>
      <c r="U227" s="8">
        <v>23622</v>
      </c>
      <c r="V227" s="8">
        <v>1</v>
      </c>
      <c r="W227" s="8" t="s">
        <v>4320</v>
      </c>
      <c r="X227" s="11" t="s">
        <v>6180</v>
      </c>
    </row>
    <row r="228" spans="1:24">
      <c r="A228" s="7" t="s">
        <v>3</v>
      </c>
      <c r="B228" s="7" t="s">
        <v>740</v>
      </c>
      <c r="C228" s="8">
        <v>7</v>
      </c>
      <c r="D228" s="8">
        <v>1</v>
      </c>
      <c r="E228" s="9">
        <v>16.0721152528474</v>
      </c>
      <c r="F228" s="9">
        <v>508.47157248157203</v>
      </c>
      <c r="G228" s="10">
        <v>8.3137841452312893E-12</v>
      </c>
      <c r="H228" s="10" t="s">
        <v>8367</v>
      </c>
      <c r="I228" s="10" t="s">
        <v>8369</v>
      </c>
      <c r="J228" s="12" t="s">
        <v>4</v>
      </c>
      <c r="K228" s="12" t="s">
        <v>741</v>
      </c>
      <c r="L228" s="8">
        <v>3350641</v>
      </c>
      <c r="M228" s="8">
        <v>3350652</v>
      </c>
      <c r="N228" s="8" t="s">
        <v>5</v>
      </c>
      <c r="O228" s="8">
        <v>3889058</v>
      </c>
      <c r="P228" s="8">
        <v>3889058</v>
      </c>
      <c r="Q228" s="8" t="s">
        <v>5</v>
      </c>
      <c r="R228" s="8">
        <v>275</v>
      </c>
      <c r="S228" s="8">
        <v>148</v>
      </c>
      <c r="T228" s="8">
        <v>2956399</v>
      </c>
      <c r="U228" s="8">
        <v>2090</v>
      </c>
      <c r="V228" s="8">
        <v>8</v>
      </c>
      <c r="W228" s="8" t="s">
        <v>1</v>
      </c>
      <c r="X228" s="11" t="s">
        <v>739</v>
      </c>
    </row>
    <row r="229" spans="1:24">
      <c r="A229" s="7" t="s">
        <v>1271</v>
      </c>
      <c r="B229" s="7" t="s">
        <v>6265</v>
      </c>
      <c r="C229" s="8">
        <v>7</v>
      </c>
      <c r="D229" s="8" t="s">
        <v>6</v>
      </c>
      <c r="E229" s="9">
        <v>9.0374451993173501</v>
      </c>
      <c r="F229" s="9">
        <v>62.4807791619479</v>
      </c>
      <c r="G229" s="10">
        <v>1.5017417034124401E-5</v>
      </c>
      <c r="H229" s="10" t="s">
        <v>8369</v>
      </c>
      <c r="I229" s="11" t="s">
        <v>8362</v>
      </c>
      <c r="J229" s="12" t="s">
        <v>1272</v>
      </c>
      <c r="K229" s="12" t="s">
        <v>6265</v>
      </c>
      <c r="L229" s="8">
        <v>925480</v>
      </c>
      <c r="M229" s="8">
        <v>925487</v>
      </c>
      <c r="N229" s="8" t="s">
        <v>5</v>
      </c>
      <c r="O229" s="8">
        <v>1322970</v>
      </c>
      <c r="P229" s="8">
        <v>1322997</v>
      </c>
      <c r="Q229" s="8" t="s">
        <v>9</v>
      </c>
      <c r="R229" s="8">
        <v>883</v>
      </c>
      <c r="S229" s="8">
        <v>375</v>
      </c>
      <c r="T229" s="8">
        <v>2955564</v>
      </c>
      <c r="U229" s="8">
        <v>526</v>
      </c>
      <c r="V229" s="8">
        <v>244</v>
      </c>
      <c r="W229" s="8" t="s">
        <v>1270</v>
      </c>
      <c r="X229" s="11" t="s">
        <v>6264</v>
      </c>
    </row>
    <row r="230" spans="1:24">
      <c r="A230" s="7" t="s">
        <v>5372</v>
      </c>
      <c r="B230" s="7" t="s">
        <v>2315</v>
      </c>
      <c r="C230" s="8">
        <v>7</v>
      </c>
      <c r="D230" s="8" t="s">
        <v>6</v>
      </c>
      <c r="E230" s="9">
        <v>9.5247680125896003E-2</v>
      </c>
      <c r="F230" s="9">
        <v>31.9338249937861</v>
      </c>
      <c r="G230" s="10">
        <v>1.4611182202139701E-3</v>
      </c>
      <c r="H230" s="11" t="s">
        <v>8363</v>
      </c>
      <c r="I230" s="10" t="s">
        <v>8369</v>
      </c>
      <c r="J230" s="12" t="s">
        <v>5373</v>
      </c>
      <c r="K230" s="12" t="s">
        <v>2316</v>
      </c>
      <c r="L230" s="8">
        <v>1203794</v>
      </c>
      <c r="M230" s="8">
        <v>1203809</v>
      </c>
      <c r="N230" s="8" t="s">
        <v>9</v>
      </c>
      <c r="O230" s="8">
        <v>1908449</v>
      </c>
      <c r="P230" s="8">
        <v>1908507</v>
      </c>
      <c r="Q230" s="8" t="s">
        <v>9</v>
      </c>
      <c r="R230" s="8">
        <v>1399</v>
      </c>
      <c r="S230" s="8">
        <v>463</v>
      </c>
      <c r="T230" s="8">
        <v>2954960</v>
      </c>
      <c r="U230" s="8">
        <v>34871</v>
      </c>
      <c r="V230" s="8">
        <v>348</v>
      </c>
      <c r="W230" s="8" t="s">
        <v>5371</v>
      </c>
      <c r="X230" s="11" t="s">
        <v>2314</v>
      </c>
    </row>
    <row r="231" spans="1:24">
      <c r="A231" s="7" t="s">
        <v>6157</v>
      </c>
      <c r="B231" s="7" t="s">
        <v>5035</v>
      </c>
      <c r="C231" s="8">
        <v>7</v>
      </c>
      <c r="D231" s="8" t="s">
        <v>6</v>
      </c>
      <c r="E231" s="9">
        <v>421.04290229111598</v>
      </c>
      <c r="F231" s="9">
        <v>882.46652737506395</v>
      </c>
      <c r="G231" s="10">
        <v>1.8971930127688199E-13</v>
      </c>
      <c r="H231" s="11" t="s">
        <v>8365</v>
      </c>
      <c r="I231" s="10" t="s">
        <v>8369</v>
      </c>
      <c r="J231" s="12" t="s">
        <v>6157</v>
      </c>
      <c r="K231" s="12" t="s">
        <v>5035</v>
      </c>
      <c r="L231" s="8">
        <v>1343028</v>
      </c>
      <c r="M231" s="8">
        <v>1343043</v>
      </c>
      <c r="N231" s="8" t="s">
        <v>9</v>
      </c>
      <c r="O231" s="8">
        <v>1201195</v>
      </c>
      <c r="P231" s="8">
        <v>1201227</v>
      </c>
      <c r="Q231" s="8" t="s">
        <v>9</v>
      </c>
      <c r="R231" s="8">
        <v>143</v>
      </c>
      <c r="S231" s="8">
        <v>164</v>
      </c>
      <c r="T231" s="8">
        <v>2956515</v>
      </c>
      <c r="U231" s="8">
        <v>18</v>
      </c>
      <c r="V231" s="8">
        <v>83</v>
      </c>
      <c r="W231" s="8" t="s">
        <v>6156</v>
      </c>
      <c r="X231" s="11" t="s">
        <v>5033</v>
      </c>
    </row>
    <row r="232" spans="1:24">
      <c r="A232" s="7" t="s">
        <v>720</v>
      </c>
      <c r="B232" s="7" t="s">
        <v>3</v>
      </c>
      <c r="C232" s="8">
        <v>6</v>
      </c>
      <c r="D232" s="8" t="s">
        <v>6</v>
      </c>
      <c r="E232" s="9">
        <v>2.74460658062383</v>
      </c>
      <c r="F232" s="9">
        <v>460.67321178120602</v>
      </c>
      <c r="G232" s="10">
        <v>3.2663197950893098E-9</v>
      </c>
      <c r="H232" s="10" t="s">
        <v>8369</v>
      </c>
      <c r="I232" s="10" t="s">
        <v>8367</v>
      </c>
      <c r="J232" s="12" t="s">
        <v>721</v>
      </c>
      <c r="K232" s="12" t="s">
        <v>4</v>
      </c>
      <c r="L232" s="8">
        <v>1972262</v>
      </c>
      <c r="M232" s="8">
        <v>1972273</v>
      </c>
      <c r="N232" s="8" t="s">
        <v>9</v>
      </c>
      <c r="O232" s="8">
        <v>3350672</v>
      </c>
      <c r="P232" s="8">
        <v>3350689</v>
      </c>
      <c r="Q232" s="8" t="s">
        <v>5</v>
      </c>
      <c r="R232" s="8">
        <v>62</v>
      </c>
      <c r="S232" s="8">
        <v>621</v>
      </c>
      <c r="T232" s="8">
        <v>2956140</v>
      </c>
      <c r="U232" s="8">
        <v>187</v>
      </c>
      <c r="V232" s="8">
        <v>2090</v>
      </c>
      <c r="W232" s="8" t="s">
        <v>719</v>
      </c>
      <c r="X232" s="11" t="s">
        <v>1</v>
      </c>
    </row>
    <row r="233" spans="1:24">
      <c r="A233" s="7" t="s">
        <v>1024</v>
      </c>
      <c r="B233" s="7" t="s">
        <v>3</v>
      </c>
      <c r="C233" s="8">
        <v>6</v>
      </c>
      <c r="D233" s="8" t="s">
        <v>6</v>
      </c>
      <c r="E233" s="9">
        <v>1.3146942899351699</v>
      </c>
      <c r="F233" s="9">
        <v>122.051612370453</v>
      </c>
      <c r="G233" s="10">
        <v>7.2105756178611996E-6</v>
      </c>
      <c r="H233" s="10" t="s">
        <v>8369</v>
      </c>
      <c r="I233" s="10" t="s">
        <v>8367</v>
      </c>
      <c r="J233" s="12" t="s">
        <v>1025</v>
      </c>
      <c r="K233" s="12" t="s">
        <v>4</v>
      </c>
      <c r="L233" s="8">
        <v>2590821</v>
      </c>
      <c r="M233" s="8">
        <v>2590919</v>
      </c>
      <c r="N233" s="8" t="s">
        <v>9</v>
      </c>
      <c r="O233" s="8">
        <v>3350672</v>
      </c>
      <c r="P233" s="8">
        <v>3350696</v>
      </c>
      <c r="Q233" s="8" t="s">
        <v>5</v>
      </c>
      <c r="R233" s="8">
        <v>234</v>
      </c>
      <c r="S233" s="8">
        <v>621</v>
      </c>
      <c r="T233" s="8">
        <v>2955968</v>
      </c>
      <c r="U233" s="8">
        <v>366</v>
      </c>
      <c r="V233" s="8">
        <v>2090</v>
      </c>
      <c r="W233" s="8" t="s">
        <v>1023</v>
      </c>
      <c r="X233" s="11" t="s">
        <v>1</v>
      </c>
    </row>
    <row r="234" spans="1:24">
      <c r="A234" s="7" t="s">
        <v>2290</v>
      </c>
      <c r="B234" s="7" t="s">
        <v>45</v>
      </c>
      <c r="C234" s="8">
        <v>6</v>
      </c>
      <c r="D234" s="8" t="s">
        <v>6</v>
      </c>
      <c r="E234" s="9">
        <v>12.9645508795348</v>
      </c>
      <c r="F234" s="9">
        <v>41.252175453977401</v>
      </c>
      <c r="G234" s="10">
        <v>5.6981328729905798E-3</v>
      </c>
      <c r="H234" s="10" t="s">
        <v>8369</v>
      </c>
      <c r="I234" s="10" t="s">
        <v>8367</v>
      </c>
      <c r="J234" s="12" t="s">
        <v>2291</v>
      </c>
      <c r="K234" s="12" t="s">
        <v>47</v>
      </c>
      <c r="L234" s="8">
        <v>1498842</v>
      </c>
      <c r="M234" s="8">
        <v>1498846</v>
      </c>
      <c r="N234" s="8" t="s">
        <v>5</v>
      </c>
      <c r="O234" s="8">
        <v>1405660</v>
      </c>
      <c r="P234" s="8">
        <v>1405688</v>
      </c>
      <c r="Q234" s="8" t="s">
        <v>9</v>
      </c>
      <c r="R234" s="8">
        <v>53</v>
      </c>
      <c r="S234" s="8">
        <v>8092</v>
      </c>
      <c r="T234" s="8">
        <v>2948678</v>
      </c>
      <c r="U234" s="8">
        <v>43</v>
      </c>
      <c r="V234" s="8">
        <v>965</v>
      </c>
      <c r="W234" s="8" t="s">
        <v>2289</v>
      </c>
      <c r="X234" s="11" t="s">
        <v>43</v>
      </c>
    </row>
    <row r="235" spans="1:24">
      <c r="A235" s="7" t="s">
        <v>6149</v>
      </c>
      <c r="B235" s="7" t="s">
        <v>45</v>
      </c>
      <c r="C235" s="8">
        <v>6</v>
      </c>
      <c r="D235" s="8" t="s">
        <v>6</v>
      </c>
      <c r="E235" s="9">
        <v>15.3238914776349</v>
      </c>
      <c r="F235" s="9">
        <v>49.690272098144099</v>
      </c>
      <c r="G235" s="10">
        <v>2.0524216740320299E-3</v>
      </c>
      <c r="H235" s="11" t="s">
        <v>8363</v>
      </c>
      <c r="I235" s="10" t="s">
        <v>8367</v>
      </c>
      <c r="J235" s="12" t="s">
        <v>6150</v>
      </c>
      <c r="K235" s="12" t="s">
        <v>47</v>
      </c>
      <c r="L235" s="8">
        <v>3300049</v>
      </c>
      <c r="M235" s="8">
        <v>3300099</v>
      </c>
      <c r="N235" s="8" t="s">
        <v>9</v>
      </c>
      <c r="O235" s="8">
        <v>1405658</v>
      </c>
      <c r="P235" s="8">
        <v>1405662</v>
      </c>
      <c r="Q235" s="8" t="s">
        <v>9</v>
      </c>
      <c r="R235" s="8">
        <v>44</v>
      </c>
      <c r="S235" s="8">
        <v>8092</v>
      </c>
      <c r="T235" s="8">
        <v>2948687</v>
      </c>
      <c r="U235" s="8">
        <v>37</v>
      </c>
      <c r="V235" s="8">
        <v>965</v>
      </c>
      <c r="W235" s="8" t="s">
        <v>6148</v>
      </c>
      <c r="X235" s="11" t="s">
        <v>43</v>
      </c>
    </row>
    <row r="236" spans="1:24">
      <c r="A236" s="7" t="s">
        <v>4789</v>
      </c>
      <c r="B236" s="7" t="s">
        <v>5045</v>
      </c>
      <c r="C236" s="8">
        <v>6</v>
      </c>
      <c r="D236" s="8" t="s">
        <v>6</v>
      </c>
      <c r="E236" s="9">
        <v>5.4085355836883799</v>
      </c>
      <c r="F236" s="9">
        <v>77.613333626315693</v>
      </c>
      <c r="G236" s="10">
        <v>2.7688076956613501E-4</v>
      </c>
      <c r="H236" s="10" t="s">
        <v>8369</v>
      </c>
      <c r="I236" s="10" t="s">
        <v>8367</v>
      </c>
      <c r="J236" s="12" t="s">
        <v>2527</v>
      </c>
      <c r="K236" s="12" t="s">
        <v>3051</v>
      </c>
      <c r="L236" s="8">
        <v>2530263</v>
      </c>
      <c r="M236" s="8">
        <v>2530288</v>
      </c>
      <c r="N236" s="8" t="s">
        <v>9</v>
      </c>
      <c r="O236" s="8">
        <v>2737538</v>
      </c>
      <c r="P236" s="8">
        <v>2737542</v>
      </c>
      <c r="Q236" s="8" t="s">
        <v>5</v>
      </c>
      <c r="R236" s="8">
        <v>17</v>
      </c>
      <c r="S236" s="8">
        <v>13385</v>
      </c>
      <c r="T236" s="8">
        <v>2943421</v>
      </c>
      <c r="U236" s="8">
        <v>71</v>
      </c>
      <c r="V236" s="8">
        <v>3371</v>
      </c>
      <c r="W236" s="8" t="s">
        <v>4788</v>
      </c>
      <c r="X236" s="11" t="s">
        <v>5043</v>
      </c>
    </row>
    <row r="237" spans="1:24">
      <c r="A237" s="7" t="s">
        <v>307</v>
      </c>
      <c r="B237" s="7" t="s">
        <v>6192</v>
      </c>
      <c r="C237" s="8">
        <v>6</v>
      </c>
      <c r="D237" s="8" t="s">
        <v>6</v>
      </c>
      <c r="E237" s="9">
        <v>3.0066240861687801</v>
      </c>
      <c r="F237" s="9">
        <v>37.144406737053799</v>
      </c>
      <c r="G237" s="10">
        <v>7.8145710783408002E-3</v>
      </c>
      <c r="H237" s="11" t="s">
        <v>8364</v>
      </c>
      <c r="I237" s="11" t="s">
        <v>8361</v>
      </c>
      <c r="J237" s="12" t="s">
        <v>308</v>
      </c>
      <c r="K237" s="12" t="s">
        <v>1202</v>
      </c>
      <c r="L237" s="8">
        <v>2716505</v>
      </c>
      <c r="M237" s="8">
        <v>2716522</v>
      </c>
      <c r="N237" s="8" t="s">
        <v>9</v>
      </c>
      <c r="O237" s="8">
        <v>786707</v>
      </c>
      <c r="P237" s="8">
        <v>786748</v>
      </c>
      <c r="Q237" s="8" t="s">
        <v>5</v>
      </c>
      <c r="R237" s="8">
        <v>390</v>
      </c>
      <c r="S237" s="8">
        <v>1224</v>
      </c>
      <c r="T237" s="8">
        <v>2955209</v>
      </c>
      <c r="U237" s="8">
        <v>549</v>
      </c>
      <c r="V237" s="8">
        <v>600</v>
      </c>
      <c r="W237" s="8" t="s">
        <v>306</v>
      </c>
      <c r="X237" s="11" t="s">
        <v>6191</v>
      </c>
    </row>
    <row r="238" spans="1:24">
      <c r="A238" s="7" t="s">
        <v>6269</v>
      </c>
      <c r="B238" s="7" t="s">
        <v>4944</v>
      </c>
      <c r="C238" s="8">
        <v>6</v>
      </c>
      <c r="D238" s="8" t="s">
        <v>6</v>
      </c>
      <c r="E238" s="9">
        <v>2.6071672971715798</v>
      </c>
      <c r="F238" s="9">
        <v>30.1000020504829</v>
      </c>
      <c r="G238" s="10">
        <v>4.8177908342251899E-2</v>
      </c>
      <c r="H238" s="11" t="s">
        <v>8362</v>
      </c>
      <c r="I238" s="10" t="s">
        <v>8369</v>
      </c>
      <c r="J238" s="12" t="s">
        <v>6269</v>
      </c>
      <c r="K238" s="12" t="s">
        <v>4800</v>
      </c>
      <c r="L238" s="8">
        <v>25704</v>
      </c>
      <c r="M238" s="8">
        <v>25770</v>
      </c>
      <c r="N238" s="8" t="s">
        <v>5</v>
      </c>
      <c r="O238" s="8">
        <v>657520</v>
      </c>
      <c r="P238" s="8">
        <v>657547</v>
      </c>
      <c r="Q238" s="8" t="s">
        <v>5</v>
      </c>
      <c r="R238" s="8">
        <v>28</v>
      </c>
      <c r="S238" s="8">
        <v>20901</v>
      </c>
      <c r="T238" s="8">
        <v>2935894</v>
      </c>
      <c r="U238" s="8">
        <v>91</v>
      </c>
      <c r="V238" s="8">
        <v>2212</v>
      </c>
      <c r="W238" s="8" t="s">
        <v>6268</v>
      </c>
      <c r="X238" s="11" t="s">
        <v>4943</v>
      </c>
    </row>
    <row r="239" spans="1:24">
      <c r="A239" s="7" t="s">
        <v>3978</v>
      </c>
      <c r="B239" s="7" t="s">
        <v>5321</v>
      </c>
      <c r="C239" s="8">
        <v>6</v>
      </c>
      <c r="D239" s="8" t="s">
        <v>6</v>
      </c>
      <c r="E239" s="9">
        <v>59.814723587135099</v>
      </c>
      <c r="F239" s="9">
        <v>127.604743652555</v>
      </c>
      <c r="G239" s="10">
        <v>9.7916612285926098E-6</v>
      </c>
      <c r="H239" s="10" t="s">
        <v>8369</v>
      </c>
      <c r="I239" s="11" t="s">
        <v>8364</v>
      </c>
      <c r="J239" s="12" t="s">
        <v>2705</v>
      </c>
      <c r="K239" s="12" t="s">
        <v>5322</v>
      </c>
      <c r="L239" s="8">
        <v>461561</v>
      </c>
      <c r="M239" s="8">
        <v>461561</v>
      </c>
      <c r="N239" s="8" t="s">
        <v>5</v>
      </c>
      <c r="O239" s="8">
        <v>577276</v>
      </c>
      <c r="P239" s="8">
        <v>577277</v>
      </c>
      <c r="Q239" s="8" t="s">
        <v>5</v>
      </c>
      <c r="R239" s="8">
        <v>4957</v>
      </c>
      <c r="S239" s="8">
        <v>28</v>
      </c>
      <c r="T239" s="8">
        <v>2951838</v>
      </c>
      <c r="U239" s="8">
        <v>1076</v>
      </c>
      <c r="V239" s="8">
        <v>16</v>
      </c>
      <c r="W239" s="8" t="s">
        <v>3977</v>
      </c>
      <c r="X239" s="11" t="s">
        <v>5320</v>
      </c>
    </row>
    <row r="240" spans="1:24">
      <c r="A240" s="7" t="s">
        <v>6285</v>
      </c>
      <c r="B240" s="7" t="s">
        <v>1483</v>
      </c>
      <c r="C240" s="8">
        <v>6</v>
      </c>
      <c r="D240" s="8" t="s">
        <v>6</v>
      </c>
      <c r="E240" s="9">
        <v>6.1635986294159304</v>
      </c>
      <c r="F240" s="9">
        <v>31.236616277778701</v>
      </c>
      <c r="G240" s="10">
        <v>2.2285688158960398E-2</v>
      </c>
      <c r="H240" s="11" t="s">
        <v>8364</v>
      </c>
      <c r="I240" s="10" t="s">
        <v>8369</v>
      </c>
      <c r="J240" s="12" t="s">
        <v>6286</v>
      </c>
      <c r="K240" s="12" t="s">
        <v>1484</v>
      </c>
      <c r="L240" s="8">
        <v>1323105</v>
      </c>
      <c r="M240" s="8">
        <v>1323108</v>
      </c>
      <c r="N240" s="8" t="s">
        <v>9</v>
      </c>
      <c r="O240" s="8">
        <v>104623</v>
      </c>
      <c r="P240" s="8">
        <v>104642</v>
      </c>
      <c r="Q240" s="8" t="s">
        <v>5</v>
      </c>
      <c r="R240" s="8">
        <v>207</v>
      </c>
      <c r="S240" s="8">
        <v>2741</v>
      </c>
      <c r="T240" s="8">
        <v>2953875</v>
      </c>
      <c r="U240" s="8">
        <v>252</v>
      </c>
      <c r="V240" s="8">
        <v>310</v>
      </c>
      <c r="W240" s="8" t="s">
        <v>6284</v>
      </c>
      <c r="X240" s="11" t="s">
        <v>1482</v>
      </c>
    </row>
    <row r="241" spans="1:24">
      <c r="A241" s="7" t="s">
        <v>5998</v>
      </c>
      <c r="B241" s="7" t="s">
        <v>6230</v>
      </c>
      <c r="C241" s="8">
        <v>6</v>
      </c>
      <c r="D241" s="8" t="s">
        <v>6</v>
      </c>
      <c r="E241" s="9">
        <v>16.257651287433799</v>
      </c>
      <c r="F241" s="9">
        <v>118.380556853843</v>
      </c>
      <c r="G241" s="10">
        <v>9.8330168245002608E-6</v>
      </c>
      <c r="H241" s="11" t="s">
        <v>8365</v>
      </c>
      <c r="I241" s="11" t="s">
        <v>8361</v>
      </c>
      <c r="J241" s="12" t="s">
        <v>5998</v>
      </c>
      <c r="K241" s="12" t="s">
        <v>6231</v>
      </c>
      <c r="L241" s="8">
        <v>1417423</v>
      </c>
      <c r="M241" s="8">
        <v>1417430</v>
      </c>
      <c r="N241" s="8" t="s">
        <v>5</v>
      </c>
      <c r="O241" s="8">
        <v>3956959</v>
      </c>
      <c r="P241" s="8">
        <v>3956991</v>
      </c>
      <c r="Q241" s="8" t="s">
        <v>5</v>
      </c>
      <c r="R241" s="8">
        <v>1762</v>
      </c>
      <c r="S241" s="8">
        <v>85</v>
      </c>
      <c r="T241" s="8">
        <v>2954976</v>
      </c>
      <c r="U241" s="8">
        <v>1128</v>
      </c>
      <c r="V241" s="8">
        <v>56</v>
      </c>
      <c r="W241" s="8" t="s">
        <v>5997</v>
      </c>
      <c r="X241" s="11" t="s">
        <v>6229</v>
      </c>
    </row>
    <row r="242" spans="1:24">
      <c r="A242" s="7" t="s">
        <v>3213</v>
      </c>
      <c r="B242" s="7" t="s">
        <v>4935</v>
      </c>
      <c r="C242" s="8">
        <v>6</v>
      </c>
      <c r="D242" s="8" t="s">
        <v>6</v>
      </c>
      <c r="E242" s="9">
        <v>9.0938641165604803</v>
      </c>
      <c r="F242" s="9">
        <v>28.866127108869499</v>
      </c>
      <c r="G242" s="10">
        <v>3.5795842977446597E-2</v>
      </c>
      <c r="H242" s="11" t="s">
        <v>8361</v>
      </c>
      <c r="I242" s="11" t="s">
        <v>8361</v>
      </c>
      <c r="J242" s="12" t="s">
        <v>3214</v>
      </c>
      <c r="K242" s="12" t="s">
        <v>412</v>
      </c>
      <c r="L242" s="8">
        <v>4056602</v>
      </c>
      <c r="M242" s="8">
        <v>4056620</v>
      </c>
      <c r="N242" s="8" t="s">
        <v>9</v>
      </c>
      <c r="O242" s="8">
        <v>4242530</v>
      </c>
      <c r="P242" s="8">
        <v>4242533</v>
      </c>
      <c r="Q242" s="8" t="s">
        <v>9</v>
      </c>
      <c r="R242" s="8">
        <v>3468</v>
      </c>
      <c r="S242" s="8">
        <v>177</v>
      </c>
      <c r="T242" s="8">
        <v>2953178</v>
      </c>
      <c r="U242" s="8">
        <v>1497</v>
      </c>
      <c r="V242" s="8">
        <v>73</v>
      </c>
      <c r="W242" s="8" t="s">
        <v>3212</v>
      </c>
      <c r="X242" s="11" t="s">
        <v>4934</v>
      </c>
    </row>
    <row r="243" spans="1:24">
      <c r="A243" s="7" t="s">
        <v>6233</v>
      </c>
      <c r="B243" s="7" t="s">
        <v>3204</v>
      </c>
      <c r="C243" s="8">
        <v>6</v>
      </c>
      <c r="D243" s="8" t="s">
        <v>6</v>
      </c>
      <c r="E243" s="9">
        <v>0.81199820288962599</v>
      </c>
      <c r="F243" s="9">
        <v>40.874522856774</v>
      </c>
      <c r="G243" s="10">
        <v>4.4398951194918402E-3</v>
      </c>
      <c r="H243" s="11" t="s">
        <v>8361</v>
      </c>
      <c r="I243" s="11" t="s">
        <v>8364</v>
      </c>
      <c r="J243" s="12" t="s">
        <v>520</v>
      </c>
      <c r="K243" s="12" t="s">
        <v>3205</v>
      </c>
      <c r="L243" s="8">
        <v>985873</v>
      </c>
      <c r="M243" s="8">
        <v>985897</v>
      </c>
      <c r="N243" s="8" t="s">
        <v>9</v>
      </c>
      <c r="O243" s="8">
        <v>1977210</v>
      </c>
      <c r="P243" s="8">
        <v>1977214</v>
      </c>
      <c r="Q243" s="8" t="s">
        <v>9</v>
      </c>
      <c r="R243" s="8">
        <v>488</v>
      </c>
      <c r="S243" s="8">
        <v>889</v>
      </c>
      <c r="T243" s="8">
        <v>2955446</v>
      </c>
      <c r="U243" s="8">
        <v>2546</v>
      </c>
      <c r="V243" s="8">
        <v>479</v>
      </c>
      <c r="W243" s="8" t="s">
        <v>6235</v>
      </c>
      <c r="X243" s="11" t="s">
        <v>3203</v>
      </c>
    </row>
    <row r="244" spans="1:24">
      <c r="A244" s="7" t="s">
        <v>5045</v>
      </c>
      <c r="B244" s="7" t="s">
        <v>5998</v>
      </c>
      <c r="C244" s="8">
        <v>6</v>
      </c>
      <c r="D244" s="8" t="s">
        <v>6</v>
      </c>
      <c r="E244" s="9">
        <v>0.26123704110266599</v>
      </c>
      <c r="F244" s="9">
        <v>42.876660258967803</v>
      </c>
      <c r="G244" s="10">
        <v>3.3733903533293601E-3</v>
      </c>
      <c r="H244" s="10" t="s">
        <v>8367</v>
      </c>
      <c r="I244" s="11" t="s">
        <v>8365</v>
      </c>
      <c r="J244" s="12" t="s">
        <v>3051</v>
      </c>
      <c r="K244" s="12" t="s">
        <v>5998</v>
      </c>
      <c r="L244" s="8">
        <v>2737506</v>
      </c>
      <c r="M244" s="8">
        <v>2737513</v>
      </c>
      <c r="N244" s="8" t="s">
        <v>5</v>
      </c>
      <c r="O244" s="8">
        <v>1417469</v>
      </c>
      <c r="P244" s="8">
        <v>1417472</v>
      </c>
      <c r="Q244" s="8" t="s">
        <v>5</v>
      </c>
      <c r="R244" s="8">
        <v>395</v>
      </c>
      <c r="S244" s="8">
        <v>1047</v>
      </c>
      <c r="T244" s="8">
        <v>2955381</v>
      </c>
      <c r="U244" s="8">
        <v>3371</v>
      </c>
      <c r="V244" s="8">
        <v>1128</v>
      </c>
      <c r="W244" s="8" t="s">
        <v>5043</v>
      </c>
      <c r="X244" s="11" t="s">
        <v>5997</v>
      </c>
    </row>
    <row r="245" spans="1:24">
      <c r="A245" s="7" t="s">
        <v>6122</v>
      </c>
      <c r="B245" s="7" t="s">
        <v>720</v>
      </c>
      <c r="C245" s="8">
        <v>6</v>
      </c>
      <c r="D245" s="8">
        <v>1</v>
      </c>
      <c r="E245" s="9">
        <v>15.9574993187349</v>
      </c>
      <c r="F245" s="9">
        <v>49.109462439467599</v>
      </c>
      <c r="G245" s="10">
        <v>1.6127340233629999E-3</v>
      </c>
      <c r="H245" s="10" t="s">
        <v>8369</v>
      </c>
      <c r="I245" s="10" t="s">
        <v>8369</v>
      </c>
      <c r="J245" s="12" t="s">
        <v>6123</v>
      </c>
      <c r="K245" s="12" t="s">
        <v>721</v>
      </c>
      <c r="L245" s="8">
        <v>2262002</v>
      </c>
      <c r="M245" s="8">
        <v>2262034</v>
      </c>
      <c r="N245" s="8" t="s">
        <v>9</v>
      </c>
      <c r="O245" s="8">
        <v>1971816</v>
      </c>
      <c r="P245" s="8">
        <v>1971877</v>
      </c>
      <c r="Q245" s="8" t="s">
        <v>9</v>
      </c>
      <c r="R245" s="8">
        <v>2201</v>
      </c>
      <c r="S245" s="8">
        <v>164</v>
      </c>
      <c r="T245" s="8">
        <v>2954458</v>
      </c>
      <c r="U245" s="8">
        <v>532</v>
      </c>
      <c r="V245" s="8">
        <v>118</v>
      </c>
      <c r="W245" s="8" t="s">
        <v>6121</v>
      </c>
      <c r="X245" s="11" t="s">
        <v>719</v>
      </c>
    </row>
    <row r="246" spans="1:24">
      <c r="A246" s="7" t="s">
        <v>6140</v>
      </c>
      <c r="B246" s="7" t="s">
        <v>4723</v>
      </c>
      <c r="C246" s="8">
        <v>6</v>
      </c>
      <c r="D246" s="8" t="s">
        <v>6</v>
      </c>
      <c r="E246" s="9">
        <v>17.896036948180701</v>
      </c>
      <c r="F246" s="9">
        <v>120.13598172771</v>
      </c>
      <c r="G246" s="10">
        <v>2.7822364632984799E-5</v>
      </c>
      <c r="H246" s="11" t="s">
        <v>8361</v>
      </c>
      <c r="I246" s="10" t="s">
        <v>8369</v>
      </c>
      <c r="J246" s="12" t="s">
        <v>3221</v>
      </c>
      <c r="K246" s="12" t="s">
        <v>4724</v>
      </c>
      <c r="L246" s="8">
        <v>1295375</v>
      </c>
      <c r="M246" s="8">
        <v>1295423</v>
      </c>
      <c r="N246" s="8" t="s">
        <v>9</v>
      </c>
      <c r="O246" s="8">
        <v>1023510</v>
      </c>
      <c r="P246" s="8">
        <v>1023545</v>
      </c>
      <c r="Q246" s="8" t="s">
        <v>9</v>
      </c>
      <c r="R246" s="8">
        <v>11316</v>
      </c>
      <c r="S246" s="8">
        <v>13</v>
      </c>
      <c r="T246" s="8">
        <v>2945494</v>
      </c>
      <c r="U246" s="8">
        <v>8813</v>
      </c>
      <c r="V246" s="8">
        <v>8</v>
      </c>
      <c r="W246" s="8" t="s">
        <v>6188</v>
      </c>
      <c r="X246" s="11" t="s">
        <v>4722</v>
      </c>
    </row>
    <row r="247" spans="1:24">
      <c r="A247" s="7" t="s">
        <v>6324</v>
      </c>
      <c r="B247" s="7" t="s">
        <v>4794</v>
      </c>
      <c r="C247" s="8">
        <v>6</v>
      </c>
      <c r="D247" s="8" t="s">
        <v>6</v>
      </c>
      <c r="E247" s="9">
        <v>246.042425511765</v>
      </c>
      <c r="F247" s="9">
        <v>2987.8382749326101</v>
      </c>
      <c r="G247" s="10">
        <v>3.3217312235628398E-13</v>
      </c>
      <c r="H247" s="10" t="s">
        <v>8363</v>
      </c>
      <c r="I247" s="10" t="s">
        <v>8369</v>
      </c>
      <c r="J247" s="12" t="s">
        <v>6324</v>
      </c>
      <c r="K247" s="12" t="s">
        <v>4795</v>
      </c>
      <c r="L247" s="8">
        <v>2333909</v>
      </c>
      <c r="M247" s="8">
        <v>2333914</v>
      </c>
      <c r="N247" s="8" t="s">
        <v>5</v>
      </c>
      <c r="O247" s="8">
        <v>4329406</v>
      </c>
      <c r="P247" s="8">
        <v>4329408</v>
      </c>
      <c r="Q247" s="8" t="s">
        <v>5</v>
      </c>
      <c r="R247" s="8">
        <v>7</v>
      </c>
      <c r="S247" s="8">
        <v>848</v>
      </c>
      <c r="T247" s="8">
        <v>2955968</v>
      </c>
      <c r="U247" s="8">
        <v>36</v>
      </c>
      <c r="V247" s="8">
        <v>197</v>
      </c>
      <c r="W247" s="8" t="s">
        <v>6323</v>
      </c>
      <c r="X247" s="11" t="s">
        <v>4793</v>
      </c>
    </row>
    <row r="248" spans="1:24">
      <c r="A248" s="7" t="s">
        <v>5998</v>
      </c>
      <c r="B248" s="7" t="s">
        <v>6322</v>
      </c>
      <c r="C248" s="8">
        <v>6</v>
      </c>
      <c r="D248" s="8">
        <v>1</v>
      </c>
      <c r="E248" s="9">
        <v>104.92188671396001</v>
      </c>
      <c r="F248" s="9">
        <v>559.031971244798</v>
      </c>
      <c r="G248" s="10">
        <v>2.0546394063200301E-9</v>
      </c>
      <c r="H248" s="11" t="s">
        <v>8365</v>
      </c>
      <c r="I248" s="11" t="s">
        <v>8365</v>
      </c>
      <c r="J248" s="12" t="s">
        <v>5998</v>
      </c>
      <c r="K248" s="12" t="s">
        <v>6322</v>
      </c>
      <c r="L248" s="8">
        <v>1417423</v>
      </c>
      <c r="M248" s="8">
        <v>1417440</v>
      </c>
      <c r="N248" s="8" t="s">
        <v>5</v>
      </c>
      <c r="O248" s="8">
        <v>1524459</v>
      </c>
      <c r="P248" s="8">
        <v>1524478</v>
      </c>
      <c r="Q248" s="8" t="s">
        <v>5</v>
      </c>
      <c r="R248" s="8">
        <v>1762</v>
      </c>
      <c r="S248" s="8">
        <v>18</v>
      </c>
      <c r="T248" s="8">
        <v>2955043</v>
      </c>
      <c r="U248" s="8">
        <v>1128</v>
      </c>
      <c r="V248" s="8">
        <v>10</v>
      </c>
      <c r="W248" s="8" t="s">
        <v>5997</v>
      </c>
      <c r="X248" s="11" t="s">
        <v>6321</v>
      </c>
    </row>
    <row r="249" spans="1:24">
      <c r="A249" s="7" t="s">
        <v>2625</v>
      </c>
      <c r="B249" s="7" t="s">
        <v>2792</v>
      </c>
      <c r="C249" s="8">
        <v>6</v>
      </c>
      <c r="D249" s="8" t="s">
        <v>6</v>
      </c>
      <c r="E249" s="9">
        <v>0.56491330011567598</v>
      </c>
      <c r="F249" s="9">
        <v>35.2434418715874</v>
      </c>
      <c r="G249" s="10">
        <v>1.41230456886227E-2</v>
      </c>
      <c r="H249" s="10" t="s">
        <v>8367</v>
      </c>
      <c r="I249" s="10" t="s">
        <v>8369</v>
      </c>
      <c r="J249" s="12" t="s">
        <v>2627</v>
      </c>
      <c r="K249" s="12" t="s">
        <v>2793</v>
      </c>
      <c r="L249" s="8">
        <v>1409128</v>
      </c>
      <c r="M249" s="8">
        <v>1409131</v>
      </c>
      <c r="N249" s="8" t="s">
        <v>5</v>
      </c>
      <c r="O249" s="8">
        <v>3431412</v>
      </c>
      <c r="P249" s="8">
        <v>3431439</v>
      </c>
      <c r="Q249" s="8" t="s">
        <v>9</v>
      </c>
      <c r="R249" s="8">
        <v>9124</v>
      </c>
      <c r="S249" s="8">
        <v>55</v>
      </c>
      <c r="T249" s="8">
        <v>2947644</v>
      </c>
      <c r="U249" s="8">
        <v>19278</v>
      </c>
      <c r="V249" s="8">
        <v>98</v>
      </c>
      <c r="W249" s="8" t="s">
        <v>2623</v>
      </c>
      <c r="X249" s="11" t="s">
        <v>2791</v>
      </c>
    </row>
    <row r="250" spans="1:24">
      <c r="A250" s="7" t="s">
        <v>5609</v>
      </c>
      <c r="B250" s="7" t="s">
        <v>24</v>
      </c>
      <c r="C250" s="8">
        <v>5</v>
      </c>
      <c r="D250" s="8">
        <v>1</v>
      </c>
      <c r="E250" s="9">
        <v>10.756729869003101</v>
      </c>
      <c r="F250" s="9">
        <v>308.11414392059601</v>
      </c>
      <c r="G250" s="10">
        <v>5.0053797670169004E-6</v>
      </c>
      <c r="H250" s="10" t="s">
        <v>8369</v>
      </c>
      <c r="I250" s="10" t="s">
        <v>8367</v>
      </c>
      <c r="J250" s="12" t="s">
        <v>5610</v>
      </c>
      <c r="K250" s="12" t="s">
        <v>25</v>
      </c>
      <c r="L250" s="8">
        <v>3514220</v>
      </c>
      <c r="M250" s="8">
        <v>3514220</v>
      </c>
      <c r="N250" s="8" t="s">
        <v>9</v>
      </c>
      <c r="O250" s="8">
        <v>1622819</v>
      </c>
      <c r="P250" s="8">
        <v>1622819</v>
      </c>
      <c r="Q250" s="8" t="s">
        <v>9</v>
      </c>
      <c r="R250" s="8">
        <v>31</v>
      </c>
      <c r="S250" s="8">
        <v>1547</v>
      </c>
      <c r="T250" s="8">
        <v>2955246</v>
      </c>
      <c r="U250" s="8">
        <v>26</v>
      </c>
      <c r="V250" s="8">
        <v>3255</v>
      </c>
      <c r="W250" s="8" t="s">
        <v>5608</v>
      </c>
      <c r="X250" s="11" t="s">
        <v>22</v>
      </c>
    </row>
    <row r="251" spans="1:24">
      <c r="A251" s="7" t="s">
        <v>3807</v>
      </c>
      <c r="B251" s="7" t="s">
        <v>5139</v>
      </c>
      <c r="C251" s="8">
        <v>5</v>
      </c>
      <c r="D251" s="8" t="s">
        <v>6</v>
      </c>
      <c r="E251" s="9">
        <v>14.601910805997599</v>
      </c>
      <c r="F251" s="9">
        <v>93.012005649717494</v>
      </c>
      <c r="G251" s="10">
        <v>2.1571847907966902E-3</v>
      </c>
      <c r="H251" s="11" t="s">
        <v>8364</v>
      </c>
      <c r="I251" s="10" t="s">
        <v>8369</v>
      </c>
      <c r="J251" s="12" t="s">
        <v>3808</v>
      </c>
      <c r="K251" s="12" t="s">
        <v>5140</v>
      </c>
      <c r="L251" s="8">
        <v>454992</v>
      </c>
      <c r="M251" s="8">
        <v>454995</v>
      </c>
      <c r="N251" s="8" t="s">
        <v>5</v>
      </c>
      <c r="O251" s="8">
        <v>1151626</v>
      </c>
      <c r="P251" s="8">
        <v>1151668</v>
      </c>
      <c r="Q251" s="8" t="s">
        <v>5</v>
      </c>
      <c r="R251" s="8">
        <v>24</v>
      </c>
      <c r="S251" s="8">
        <v>6608</v>
      </c>
      <c r="T251" s="8">
        <v>2950192</v>
      </c>
      <c r="U251" s="8">
        <v>31</v>
      </c>
      <c r="V251" s="8">
        <v>2096</v>
      </c>
      <c r="W251" s="8" t="s">
        <v>3806</v>
      </c>
      <c r="X251" s="11" t="s">
        <v>5137</v>
      </c>
    </row>
    <row r="252" spans="1:24">
      <c r="A252" s="7" t="s">
        <v>5399</v>
      </c>
      <c r="B252" s="7" t="s">
        <v>4069</v>
      </c>
      <c r="C252" s="8">
        <v>5</v>
      </c>
      <c r="D252" s="8" t="s">
        <v>6</v>
      </c>
      <c r="E252" s="9">
        <v>2.2562481937577998</v>
      </c>
      <c r="F252" s="9">
        <v>131.58636808832699</v>
      </c>
      <c r="G252" s="10">
        <v>2.5183342060041298E-4</v>
      </c>
      <c r="H252" s="10" t="s">
        <v>8367</v>
      </c>
      <c r="I252" s="10" t="s">
        <v>8369</v>
      </c>
      <c r="J252" s="12" t="s">
        <v>5400</v>
      </c>
      <c r="K252" s="12" t="s">
        <v>4070</v>
      </c>
      <c r="L252" s="8">
        <v>3648062</v>
      </c>
      <c r="M252" s="8">
        <v>3648062</v>
      </c>
      <c r="N252" s="8" t="s">
        <v>5</v>
      </c>
      <c r="O252" s="8">
        <v>794822</v>
      </c>
      <c r="P252" s="8">
        <v>794867</v>
      </c>
      <c r="Q252" s="8" t="s">
        <v>5</v>
      </c>
      <c r="R252" s="8">
        <v>1021</v>
      </c>
      <c r="S252" s="8">
        <v>110</v>
      </c>
      <c r="T252" s="8">
        <v>2955693</v>
      </c>
      <c r="U252" s="8">
        <v>1749</v>
      </c>
      <c r="V252" s="8">
        <v>215</v>
      </c>
      <c r="W252" s="8" t="s">
        <v>5398</v>
      </c>
      <c r="X252" s="11" t="s">
        <v>4068</v>
      </c>
    </row>
    <row r="253" spans="1:24">
      <c r="A253" s="7" t="s">
        <v>2625</v>
      </c>
      <c r="B253" s="7" t="s">
        <v>2656</v>
      </c>
      <c r="C253" s="8">
        <v>5</v>
      </c>
      <c r="D253" s="8" t="s">
        <v>6</v>
      </c>
      <c r="E253" s="9">
        <v>1.7593316869967099</v>
      </c>
      <c r="F253" s="9">
        <v>55.695229097779901</v>
      </c>
      <c r="G253" s="10">
        <v>2.4617393001825898E-2</v>
      </c>
      <c r="H253" s="10" t="s">
        <v>8367</v>
      </c>
      <c r="I253" s="11" t="s">
        <v>8361</v>
      </c>
      <c r="J253" s="12" t="s">
        <v>2627</v>
      </c>
      <c r="K253" s="12" t="s">
        <v>2657</v>
      </c>
      <c r="L253" s="8">
        <v>1409128</v>
      </c>
      <c r="M253" s="8">
        <v>1409129</v>
      </c>
      <c r="N253" s="8" t="s">
        <v>5</v>
      </c>
      <c r="O253" s="8">
        <v>1121202</v>
      </c>
      <c r="P253" s="8">
        <v>1121207</v>
      </c>
      <c r="Q253" s="8" t="s">
        <v>9</v>
      </c>
      <c r="R253" s="8">
        <v>9125</v>
      </c>
      <c r="S253" s="8">
        <v>29</v>
      </c>
      <c r="T253" s="8">
        <v>2947670</v>
      </c>
      <c r="U253" s="8">
        <v>19278</v>
      </c>
      <c r="V253" s="8">
        <v>27</v>
      </c>
      <c r="W253" s="8" t="s">
        <v>2623</v>
      </c>
      <c r="X253" s="11" t="s">
        <v>4813</v>
      </c>
    </row>
    <row r="254" spans="1:24">
      <c r="A254" s="7" t="s">
        <v>6281</v>
      </c>
      <c r="B254" s="7" t="s">
        <v>1472</v>
      </c>
      <c r="C254" s="8">
        <v>5</v>
      </c>
      <c r="D254" s="8">
        <v>1</v>
      </c>
      <c r="E254" s="9">
        <v>16.084828213246499</v>
      </c>
      <c r="F254" s="9">
        <v>69.435995675065797</v>
      </c>
      <c r="G254" s="10">
        <v>6.2119317073655398E-3</v>
      </c>
      <c r="H254" s="10" t="s">
        <v>8369</v>
      </c>
      <c r="I254" s="10" t="s">
        <v>8369</v>
      </c>
      <c r="J254" s="12" t="s">
        <v>5648</v>
      </c>
      <c r="K254" s="12" t="s">
        <v>1473</v>
      </c>
      <c r="L254" s="8">
        <v>1141562</v>
      </c>
      <c r="M254" s="8">
        <v>1141562</v>
      </c>
      <c r="N254" s="8" t="s">
        <v>9</v>
      </c>
      <c r="O254" s="8">
        <v>2259978</v>
      </c>
      <c r="P254" s="8">
        <v>2259978</v>
      </c>
      <c r="Q254" s="8" t="s">
        <v>9</v>
      </c>
      <c r="R254" s="8">
        <v>80</v>
      </c>
      <c r="S254" s="8">
        <v>2659</v>
      </c>
      <c r="T254" s="8">
        <v>2954085</v>
      </c>
      <c r="U254" s="8">
        <v>85</v>
      </c>
      <c r="V254" s="8">
        <v>561</v>
      </c>
      <c r="W254" s="8" t="s">
        <v>6280</v>
      </c>
      <c r="X254" s="11" t="s">
        <v>1471</v>
      </c>
    </row>
    <row r="255" spans="1:24">
      <c r="A255" s="7" t="s">
        <v>24</v>
      </c>
      <c r="B255" s="7" t="s">
        <v>6152</v>
      </c>
      <c r="C255" s="8">
        <v>5</v>
      </c>
      <c r="D255" s="8">
        <v>1</v>
      </c>
      <c r="E255" s="9">
        <v>1.3792283161669301</v>
      </c>
      <c r="F255" s="9">
        <v>110.11077917917601</v>
      </c>
      <c r="G255" s="10">
        <v>5.7284700501313403E-4</v>
      </c>
      <c r="H255" s="10" t="s">
        <v>8367</v>
      </c>
      <c r="I255" s="10" t="s">
        <v>8369</v>
      </c>
      <c r="J255" s="12" t="s">
        <v>25</v>
      </c>
      <c r="K255" s="12" t="s">
        <v>5607</v>
      </c>
      <c r="L255" s="8">
        <v>1622855</v>
      </c>
      <c r="M255" s="8">
        <v>1622884</v>
      </c>
      <c r="N255" s="8" t="s">
        <v>9</v>
      </c>
      <c r="O255" s="8">
        <v>3325134</v>
      </c>
      <c r="P255" s="8">
        <v>3325184</v>
      </c>
      <c r="Q255" s="8" t="s">
        <v>9</v>
      </c>
      <c r="R255" s="8">
        <v>499</v>
      </c>
      <c r="S255" s="8">
        <v>269</v>
      </c>
      <c r="T255" s="8">
        <v>2956056</v>
      </c>
      <c r="U255" s="8">
        <v>3255</v>
      </c>
      <c r="V255" s="8">
        <v>185</v>
      </c>
      <c r="W255" s="8" t="s">
        <v>22</v>
      </c>
      <c r="X255" s="11" t="s">
        <v>6151</v>
      </c>
    </row>
    <row r="256" spans="1:24">
      <c r="A256" s="7" t="s">
        <v>516</v>
      </c>
      <c r="B256" s="7" t="s">
        <v>330</v>
      </c>
      <c r="C256" s="8">
        <v>5</v>
      </c>
      <c r="D256" s="8">
        <v>1</v>
      </c>
      <c r="E256" s="9">
        <v>129.58715006961799</v>
      </c>
      <c r="F256" s="9">
        <v>5109.83408226754</v>
      </c>
      <c r="G256" s="10">
        <v>8.7422539666403594E-12</v>
      </c>
      <c r="H256" s="10" t="s">
        <v>8369</v>
      </c>
      <c r="I256" s="10" t="s">
        <v>8369</v>
      </c>
      <c r="J256" s="12" t="s">
        <v>517</v>
      </c>
      <c r="K256" s="12" t="s">
        <v>331</v>
      </c>
      <c r="L256" s="8">
        <v>2312741</v>
      </c>
      <c r="M256" s="8">
        <v>2312741</v>
      </c>
      <c r="N256" s="8" t="s">
        <v>9</v>
      </c>
      <c r="O256" s="8">
        <v>1025804</v>
      </c>
      <c r="P256" s="8">
        <v>1025804</v>
      </c>
      <c r="Q256" s="8" t="s">
        <v>5</v>
      </c>
      <c r="R256" s="8">
        <v>263</v>
      </c>
      <c r="S256" s="8">
        <v>11</v>
      </c>
      <c r="T256" s="8">
        <v>2956550</v>
      </c>
      <c r="U256" s="8">
        <v>515</v>
      </c>
      <c r="V256" s="8">
        <v>17</v>
      </c>
      <c r="W256" s="8" t="s">
        <v>515</v>
      </c>
      <c r="X256" s="11" t="s">
        <v>329</v>
      </c>
    </row>
    <row r="257" spans="1:24">
      <c r="A257" s="7" t="s">
        <v>6249</v>
      </c>
      <c r="B257" s="7" t="s">
        <v>6250</v>
      </c>
      <c r="C257" s="8">
        <v>5</v>
      </c>
      <c r="D257" s="8" t="s">
        <v>6</v>
      </c>
      <c r="E257" s="9">
        <v>9.5150756622805606</v>
      </c>
      <c r="F257" s="9">
        <v>78.072415690507199</v>
      </c>
      <c r="G257" s="10">
        <v>4.3709546687622104E-3</v>
      </c>
      <c r="H257" s="11" t="s">
        <v>8361</v>
      </c>
      <c r="I257" s="10" t="s">
        <v>8369</v>
      </c>
      <c r="J257" s="12" t="s">
        <v>2160</v>
      </c>
      <c r="K257" s="12" t="s">
        <v>6251</v>
      </c>
      <c r="L257" s="8">
        <v>1388257</v>
      </c>
      <c r="M257" s="8">
        <v>1388258</v>
      </c>
      <c r="N257" s="8" t="s">
        <v>5</v>
      </c>
      <c r="O257" s="8">
        <v>1795245</v>
      </c>
      <c r="P257" s="8">
        <v>1795274</v>
      </c>
      <c r="Q257" s="8" t="s">
        <v>9</v>
      </c>
      <c r="R257" s="8">
        <v>34</v>
      </c>
      <c r="S257" s="8">
        <v>5559</v>
      </c>
      <c r="T257" s="8">
        <v>2951231</v>
      </c>
      <c r="U257" s="8">
        <v>74</v>
      </c>
      <c r="V257" s="8">
        <v>292</v>
      </c>
      <c r="W257" s="8" t="s">
        <v>6247</v>
      </c>
      <c r="X257" s="11" t="s">
        <v>6248</v>
      </c>
    </row>
    <row r="258" spans="1:24">
      <c r="A258" s="7" t="s">
        <v>1054</v>
      </c>
      <c r="B258" s="7" t="s">
        <v>6126</v>
      </c>
      <c r="C258" s="8">
        <v>5</v>
      </c>
      <c r="D258" s="8" t="s">
        <v>6</v>
      </c>
      <c r="E258" s="9">
        <v>95.384586952511299</v>
      </c>
      <c r="F258" s="9">
        <v>882.95186846038905</v>
      </c>
      <c r="G258" s="10">
        <v>1.587073423346E-7</v>
      </c>
      <c r="H258" s="10" t="s">
        <v>8367</v>
      </c>
      <c r="I258" s="11" t="s">
        <v>8363</v>
      </c>
      <c r="J258" s="12" t="s">
        <v>1055</v>
      </c>
      <c r="K258" s="12" t="s">
        <v>6126</v>
      </c>
      <c r="L258" s="8">
        <v>507233</v>
      </c>
      <c r="M258" s="8">
        <v>507255</v>
      </c>
      <c r="N258" s="8" t="s">
        <v>5</v>
      </c>
      <c r="O258" s="8">
        <v>381594</v>
      </c>
      <c r="P258" s="8">
        <v>381595</v>
      </c>
      <c r="Q258" s="8" t="s">
        <v>9</v>
      </c>
      <c r="R258" s="8">
        <v>3345</v>
      </c>
      <c r="S258" s="8">
        <v>5</v>
      </c>
      <c r="T258" s="8">
        <v>2953474</v>
      </c>
      <c r="U258" s="8">
        <v>7267</v>
      </c>
      <c r="V258" s="8">
        <v>0</v>
      </c>
      <c r="W258" s="8" t="s">
        <v>1052</v>
      </c>
      <c r="X258" s="11" t="s">
        <v>6125</v>
      </c>
    </row>
    <row r="259" spans="1:24">
      <c r="A259" s="7" t="s">
        <v>6307</v>
      </c>
      <c r="B259" s="7" t="s">
        <v>6308</v>
      </c>
      <c r="C259" s="8">
        <v>5</v>
      </c>
      <c r="D259" s="8">
        <v>1</v>
      </c>
      <c r="E259" s="9">
        <v>1.1875835205796901</v>
      </c>
      <c r="F259" s="9">
        <v>93.227343838710098</v>
      </c>
      <c r="G259" s="10">
        <v>1.33124211290322E-3</v>
      </c>
      <c r="H259" s="10" t="s">
        <v>8369</v>
      </c>
      <c r="I259" s="11" t="s">
        <v>8364</v>
      </c>
      <c r="J259" s="12" t="s">
        <v>6309</v>
      </c>
      <c r="K259" s="12" t="s">
        <v>6310</v>
      </c>
      <c r="L259" s="8">
        <v>3496829</v>
      </c>
      <c r="M259" s="8">
        <v>3496838</v>
      </c>
      <c r="N259" s="8" t="s">
        <v>5</v>
      </c>
      <c r="O259" s="8">
        <v>4467433</v>
      </c>
      <c r="P259" s="8">
        <v>4467491</v>
      </c>
      <c r="Q259" s="8" t="s">
        <v>5</v>
      </c>
      <c r="R259" s="8">
        <v>938</v>
      </c>
      <c r="S259" s="8">
        <v>169</v>
      </c>
      <c r="T259" s="8">
        <v>2955717</v>
      </c>
      <c r="U259" s="8">
        <v>680</v>
      </c>
      <c r="V259" s="8">
        <v>1038</v>
      </c>
      <c r="W259" s="8" t="s">
        <v>6305</v>
      </c>
      <c r="X259" s="11" t="s">
        <v>6306</v>
      </c>
    </row>
    <row r="260" spans="1:24">
      <c r="A260" s="7" t="s">
        <v>6292</v>
      </c>
      <c r="B260" s="7" t="s">
        <v>519</v>
      </c>
      <c r="C260" s="8">
        <v>5</v>
      </c>
      <c r="D260" s="8">
        <v>1</v>
      </c>
      <c r="E260" s="9">
        <v>2.59721679005504</v>
      </c>
      <c r="F260" s="9">
        <v>66.681896536163606</v>
      </c>
      <c r="G260" s="10">
        <v>6.9269734729556602E-3</v>
      </c>
      <c r="H260" s="10" t="s">
        <v>8369</v>
      </c>
      <c r="I260" s="10" t="s">
        <v>8369</v>
      </c>
      <c r="J260" s="12" t="s">
        <v>3271</v>
      </c>
      <c r="K260" s="12" t="s">
        <v>520</v>
      </c>
      <c r="L260" s="8">
        <v>846318</v>
      </c>
      <c r="M260" s="8">
        <v>846318</v>
      </c>
      <c r="N260" s="8" t="s">
        <v>9</v>
      </c>
      <c r="O260" s="8">
        <v>986653</v>
      </c>
      <c r="P260" s="8">
        <v>986653</v>
      </c>
      <c r="Q260" s="8" t="s">
        <v>9</v>
      </c>
      <c r="R260" s="8">
        <v>177</v>
      </c>
      <c r="S260" s="8">
        <v>1252</v>
      </c>
      <c r="T260" s="8">
        <v>2955395</v>
      </c>
      <c r="U260" s="8">
        <v>247</v>
      </c>
      <c r="V260" s="8">
        <v>1300</v>
      </c>
      <c r="W260" s="8" t="s">
        <v>6291</v>
      </c>
      <c r="X260" s="11" t="s">
        <v>518</v>
      </c>
    </row>
    <row r="261" spans="1:24">
      <c r="A261" s="7" t="s">
        <v>2290</v>
      </c>
      <c r="B261" s="7" t="s">
        <v>6233</v>
      </c>
      <c r="C261" s="8">
        <v>5</v>
      </c>
      <c r="D261" s="8" t="s">
        <v>6</v>
      </c>
      <c r="E261" s="9">
        <v>7.9218976330499498</v>
      </c>
      <c r="F261" s="9">
        <v>88.079710144927503</v>
      </c>
      <c r="G261" s="10">
        <v>2.0831879566928601E-3</v>
      </c>
      <c r="H261" s="10" t="s">
        <v>8369</v>
      </c>
      <c r="I261" s="11" t="s">
        <v>8361</v>
      </c>
      <c r="J261" s="12" t="s">
        <v>2291</v>
      </c>
      <c r="K261" s="12" t="s">
        <v>520</v>
      </c>
      <c r="L261" s="8">
        <v>1498846</v>
      </c>
      <c r="M261" s="8">
        <v>1498853</v>
      </c>
      <c r="N261" s="8" t="s">
        <v>5</v>
      </c>
      <c r="O261" s="8">
        <v>985837</v>
      </c>
      <c r="P261" s="8">
        <v>985843</v>
      </c>
      <c r="Q261" s="8" t="s">
        <v>9</v>
      </c>
      <c r="R261" s="8">
        <v>54</v>
      </c>
      <c r="S261" s="8">
        <v>3105</v>
      </c>
      <c r="T261" s="8">
        <v>2953665</v>
      </c>
      <c r="U261" s="8">
        <v>43</v>
      </c>
      <c r="V261" s="8">
        <v>2546</v>
      </c>
      <c r="W261" s="8" t="s">
        <v>2289</v>
      </c>
      <c r="X261" s="11" t="s">
        <v>6236</v>
      </c>
    </row>
    <row r="262" spans="1:24">
      <c r="A262" s="7" t="s">
        <v>2179</v>
      </c>
      <c r="B262" s="7" t="s">
        <v>6312</v>
      </c>
      <c r="C262" s="8">
        <v>5</v>
      </c>
      <c r="D262" s="8">
        <v>1</v>
      </c>
      <c r="E262" s="9">
        <v>55.559200029453599</v>
      </c>
      <c r="F262" s="9">
        <v>2099.6931818181802</v>
      </c>
      <c r="G262" s="10">
        <v>5.2120229444062997E-10</v>
      </c>
      <c r="H262" s="10" t="s">
        <v>8369</v>
      </c>
      <c r="I262" s="10" t="s">
        <v>8369</v>
      </c>
      <c r="J262" s="12" t="s">
        <v>2180</v>
      </c>
      <c r="K262" s="12" t="s">
        <v>6313</v>
      </c>
      <c r="L262" s="8">
        <v>1398200</v>
      </c>
      <c r="M262" s="8">
        <v>1398200</v>
      </c>
      <c r="N262" s="8" t="s">
        <v>9</v>
      </c>
      <c r="O262" s="8">
        <v>4458530</v>
      </c>
      <c r="P262" s="8">
        <v>4458530</v>
      </c>
      <c r="Q262" s="8" t="s">
        <v>5</v>
      </c>
      <c r="R262" s="8">
        <v>440</v>
      </c>
      <c r="S262" s="8">
        <v>16</v>
      </c>
      <c r="T262" s="8">
        <v>2956368</v>
      </c>
      <c r="U262" s="8">
        <v>484</v>
      </c>
      <c r="V262" s="8">
        <v>39</v>
      </c>
      <c r="W262" s="8" t="s">
        <v>2178</v>
      </c>
      <c r="X262" s="11" t="s">
        <v>6311</v>
      </c>
    </row>
    <row r="263" spans="1:24">
      <c r="A263" s="7" t="s">
        <v>342</v>
      </c>
      <c r="B263" s="7" t="s">
        <v>2570</v>
      </c>
      <c r="C263" s="8">
        <v>5</v>
      </c>
      <c r="D263" s="8">
        <v>1</v>
      </c>
      <c r="E263" s="9">
        <v>317.19845356578099</v>
      </c>
      <c r="F263" s="9">
        <v>16104.319172113301</v>
      </c>
      <c r="G263" s="10">
        <v>2.3791808119269601E-14</v>
      </c>
      <c r="H263" s="10" t="s">
        <v>8369</v>
      </c>
      <c r="I263" s="10" t="s">
        <v>8369</v>
      </c>
      <c r="J263" s="12" t="s">
        <v>343</v>
      </c>
      <c r="K263" s="12" t="s">
        <v>2570</v>
      </c>
      <c r="L263" s="8">
        <v>1486774</v>
      </c>
      <c r="M263" s="8">
        <v>1486774</v>
      </c>
      <c r="N263" s="8" t="s">
        <v>5</v>
      </c>
      <c r="O263" s="8">
        <v>3347808</v>
      </c>
      <c r="P263" s="8">
        <v>3347808</v>
      </c>
      <c r="Q263" s="8" t="s">
        <v>5</v>
      </c>
      <c r="R263" s="8">
        <v>17</v>
      </c>
      <c r="S263" s="8">
        <v>54</v>
      </c>
      <c r="T263" s="8">
        <v>2956753</v>
      </c>
      <c r="U263" s="8">
        <v>19</v>
      </c>
      <c r="V263" s="8">
        <v>180</v>
      </c>
      <c r="W263" s="8" t="s">
        <v>341</v>
      </c>
      <c r="X263" s="11" t="s">
        <v>2569</v>
      </c>
    </row>
    <row r="264" spans="1:24">
      <c r="A264" s="7" t="s">
        <v>3354</v>
      </c>
      <c r="B264" s="7" t="s">
        <v>4448</v>
      </c>
      <c r="C264" s="8">
        <v>5</v>
      </c>
      <c r="D264" s="8">
        <v>1</v>
      </c>
      <c r="E264" s="9">
        <v>4.2452961826604803</v>
      </c>
      <c r="F264" s="9">
        <v>382.85742035741998</v>
      </c>
      <c r="G264" s="10">
        <v>1.2404616415745099E-6</v>
      </c>
      <c r="H264" s="10" t="s">
        <v>8369</v>
      </c>
      <c r="I264" s="11" t="s">
        <v>8361</v>
      </c>
      <c r="J264" s="12" t="s">
        <v>3355</v>
      </c>
      <c r="K264" s="12" t="s">
        <v>4449</v>
      </c>
      <c r="L264" s="8">
        <v>2908320</v>
      </c>
      <c r="M264" s="8">
        <v>2908380</v>
      </c>
      <c r="N264" s="8" t="s">
        <v>9</v>
      </c>
      <c r="O264" s="8">
        <v>3845732</v>
      </c>
      <c r="P264" s="8">
        <v>3845752</v>
      </c>
      <c r="Q264" s="8" t="s">
        <v>9</v>
      </c>
      <c r="R264" s="8">
        <v>165</v>
      </c>
      <c r="S264" s="8">
        <v>234</v>
      </c>
      <c r="T264" s="8">
        <v>2956425</v>
      </c>
      <c r="U264" s="8">
        <v>396</v>
      </c>
      <c r="V264" s="8">
        <v>506</v>
      </c>
      <c r="W264" s="8" t="s">
        <v>3353</v>
      </c>
      <c r="X264" s="11" t="s">
        <v>5150</v>
      </c>
    </row>
    <row r="265" spans="1:24">
      <c r="A265" s="7" t="s">
        <v>4274</v>
      </c>
      <c r="B265" s="7" t="s">
        <v>4387</v>
      </c>
      <c r="C265" s="8">
        <v>5</v>
      </c>
      <c r="D265" s="8" t="s">
        <v>6</v>
      </c>
      <c r="E265" s="9">
        <v>6.9096975535759597</v>
      </c>
      <c r="F265" s="9">
        <v>285.831334158799</v>
      </c>
      <c r="G265" s="10">
        <v>7.8807503567882606E-6</v>
      </c>
      <c r="H265" s="11" t="s">
        <v>8364</v>
      </c>
      <c r="I265" s="11" t="s">
        <v>8365</v>
      </c>
      <c r="J265" s="12" t="s">
        <v>1650</v>
      </c>
      <c r="K265" s="12" t="s">
        <v>4387</v>
      </c>
      <c r="L265" s="8">
        <v>1757383</v>
      </c>
      <c r="M265" s="8">
        <v>1757384</v>
      </c>
      <c r="N265" s="8" t="s">
        <v>5</v>
      </c>
      <c r="O265" s="8">
        <v>574367</v>
      </c>
      <c r="P265" s="8">
        <v>574381</v>
      </c>
      <c r="Q265" s="8" t="s">
        <v>9</v>
      </c>
      <c r="R265" s="8">
        <v>1988</v>
      </c>
      <c r="S265" s="8">
        <v>26</v>
      </c>
      <c r="T265" s="8">
        <v>2954810</v>
      </c>
      <c r="U265" s="8">
        <v>3051</v>
      </c>
      <c r="V265" s="8">
        <v>45</v>
      </c>
      <c r="W265" s="8" t="s">
        <v>4273</v>
      </c>
      <c r="X265" s="11" t="s">
        <v>4386</v>
      </c>
    </row>
  </sheetData>
  <sortState xmlns:xlrd2="http://schemas.microsoft.com/office/spreadsheetml/2017/richdata2" ref="A2:X265">
    <sortCondition descending="1" ref="C2:C265"/>
  </sortState>
  <dataConsolid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3937"/>
  <sheetViews>
    <sheetView workbookViewId="0">
      <pane ySplit="1" topLeftCell="A2083"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3.42578125" style="5"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7.7109375" style="1" bestFit="1" customWidth="1"/>
    <col min="24" max="24" width="27.28515625" style="5" bestFit="1" customWidth="1"/>
    <col min="25" max="16384" width="9.140625" style="1"/>
  </cols>
  <sheetData>
    <row r="1" spans="1:24" ht="45.75" thickBot="1">
      <c r="A1" s="21" t="s">
        <v>8352</v>
      </c>
      <c r="B1" s="22" t="s">
        <v>8353</v>
      </c>
      <c r="C1" s="22" t="s">
        <v>8354</v>
      </c>
      <c r="D1" s="22" t="s">
        <v>8355</v>
      </c>
      <c r="E1" s="22" t="s">
        <v>8356</v>
      </c>
      <c r="F1" s="22" t="s">
        <v>8357</v>
      </c>
      <c r="G1" s="22" t="s">
        <v>8358</v>
      </c>
      <c r="H1" s="22" t="s">
        <v>8370</v>
      </c>
      <c r="I1" s="22" t="s">
        <v>8366</v>
      </c>
      <c r="J1" s="22" t="s">
        <v>8359</v>
      </c>
      <c r="K1" s="22" t="s">
        <v>8360</v>
      </c>
      <c r="L1" s="23" t="s">
        <v>8374</v>
      </c>
      <c r="M1" s="23" t="s">
        <v>8375</v>
      </c>
      <c r="N1" s="23" t="s">
        <v>8376</v>
      </c>
      <c r="O1" s="23" t="s">
        <v>8377</v>
      </c>
      <c r="P1" s="23" t="s">
        <v>8378</v>
      </c>
      <c r="Q1" s="23" t="s">
        <v>8379</v>
      </c>
      <c r="R1" s="23" t="s">
        <v>8380</v>
      </c>
      <c r="S1" s="23" t="s">
        <v>8381</v>
      </c>
      <c r="T1" s="23" t="s">
        <v>8382</v>
      </c>
      <c r="U1" s="24" t="s">
        <v>8383</v>
      </c>
      <c r="V1" s="24" t="s">
        <v>8384</v>
      </c>
      <c r="W1" s="23" t="s">
        <v>8372</v>
      </c>
      <c r="X1" s="25" t="s">
        <v>8373</v>
      </c>
    </row>
    <row r="2" spans="1:24">
      <c r="A2" s="1" t="s">
        <v>1057</v>
      </c>
      <c r="B2" s="1" t="s">
        <v>1054</v>
      </c>
      <c r="C2" s="2">
        <v>89809</v>
      </c>
      <c r="D2" s="2">
        <v>2</v>
      </c>
      <c r="E2" s="3">
        <v>6.2138932705793897</v>
      </c>
      <c r="F2" s="3">
        <v>6.2138932705793897</v>
      </c>
      <c r="G2" s="4">
        <v>0</v>
      </c>
      <c r="H2" s="5" t="s">
        <v>8364</v>
      </c>
      <c r="I2" s="4" t="s">
        <v>8367</v>
      </c>
      <c r="J2" s="6" t="s">
        <v>1058</v>
      </c>
      <c r="K2" s="6" t="s">
        <v>1055</v>
      </c>
      <c r="L2" s="2">
        <v>708224</v>
      </c>
      <c r="M2" s="2">
        <v>708692</v>
      </c>
      <c r="N2" s="2" t="s">
        <v>5</v>
      </c>
      <c r="O2" s="2">
        <v>507226</v>
      </c>
      <c r="P2" s="2">
        <v>507290</v>
      </c>
      <c r="Q2" s="2" t="s">
        <v>5</v>
      </c>
      <c r="R2" s="2">
        <v>47365</v>
      </c>
      <c r="S2" s="2">
        <v>9584797</v>
      </c>
      <c r="T2" s="2">
        <v>31411190</v>
      </c>
      <c r="U2" s="2">
        <v>255</v>
      </c>
      <c r="V2" s="2">
        <v>5578</v>
      </c>
      <c r="W2" s="2" t="s">
        <v>1056</v>
      </c>
      <c r="X2" s="5" t="s">
        <v>1052</v>
      </c>
    </row>
    <row r="3" spans="1:24">
      <c r="A3" s="1" t="s">
        <v>3085</v>
      </c>
      <c r="B3" s="1" t="s">
        <v>29</v>
      </c>
      <c r="C3" s="2">
        <v>50726</v>
      </c>
      <c r="D3" s="2">
        <v>2</v>
      </c>
      <c r="E3" s="3">
        <v>4.0216073176409202</v>
      </c>
      <c r="F3" s="3">
        <v>4.0216073176409202</v>
      </c>
      <c r="G3" s="4">
        <v>0</v>
      </c>
      <c r="H3" s="5" t="s">
        <v>8364</v>
      </c>
      <c r="I3" s="4" t="s">
        <v>8367</v>
      </c>
      <c r="J3" s="6" t="s">
        <v>3086</v>
      </c>
      <c r="K3" s="6" t="s">
        <v>31</v>
      </c>
      <c r="L3" s="2">
        <v>3239814</v>
      </c>
      <c r="M3" s="2">
        <v>3240299</v>
      </c>
      <c r="N3" s="2" t="s">
        <v>5</v>
      </c>
      <c r="O3" s="2">
        <v>2942715</v>
      </c>
      <c r="P3" s="2">
        <v>2943154</v>
      </c>
      <c r="Q3" s="2" t="s">
        <v>5</v>
      </c>
      <c r="R3" s="2">
        <v>200589</v>
      </c>
      <c r="S3" s="2">
        <v>2418630</v>
      </c>
      <c r="T3" s="2">
        <v>38463216</v>
      </c>
      <c r="U3" s="2">
        <v>571</v>
      </c>
      <c r="V3" s="2">
        <v>15976</v>
      </c>
      <c r="W3" s="2" t="s">
        <v>3084</v>
      </c>
      <c r="X3" s="5" t="s">
        <v>27</v>
      </c>
    </row>
    <row r="4" spans="1:24">
      <c r="A4" s="1" t="s">
        <v>743</v>
      </c>
      <c r="B4" s="1" t="s">
        <v>3</v>
      </c>
      <c r="C4" s="2">
        <v>50184</v>
      </c>
      <c r="D4" s="2">
        <v>2</v>
      </c>
      <c r="E4" s="3">
        <v>2.0383479364859101</v>
      </c>
      <c r="F4" s="3">
        <v>25.770681188199902</v>
      </c>
      <c r="G4" s="4">
        <v>0</v>
      </c>
      <c r="H4" s="4" t="s">
        <v>8369</v>
      </c>
      <c r="I4" s="4" t="s">
        <v>8367</v>
      </c>
      <c r="J4" s="6" t="s">
        <v>744</v>
      </c>
      <c r="K4" s="6" t="s">
        <v>4</v>
      </c>
      <c r="L4" s="2">
        <v>3888409</v>
      </c>
      <c r="M4" s="2">
        <v>3888900</v>
      </c>
      <c r="N4" s="2" t="s">
        <v>5</v>
      </c>
      <c r="O4" s="2">
        <v>3350608</v>
      </c>
      <c r="P4" s="2">
        <v>3350700</v>
      </c>
      <c r="Q4" s="2" t="s">
        <v>5</v>
      </c>
      <c r="R4" s="2">
        <v>152587</v>
      </c>
      <c r="S4" s="2">
        <v>515775</v>
      </c>
      <c r="T4" s="2">
        <v>40414615</v>
      </c>
      <c r="U4" s="2">
        <v>41268</v>
      </c>
      <c r="V4" s="2">
        <v>1630</v>
      </c>
      <c r="W4" s="2" t="s">
        <v>742</v>
      </c>
      <c r="X4" s="5" t="s">
        <v>1</v>
      </c>
    </row>
    <row r="5" spans="1:24">
      <c r="A5" s="1" t="s">
        <v>3595</v>
      </c>
      <c r="B5" s="1" t="s">
        <v>24</v>
      </c>
      <c r="C5" s="2">
        <v>48104</v>
      </c>
      <c r="D5" s="2">
        <v>2</v>
      </c>
      <c r="E5" s="3">
        <v>131.54135850144101</v>
      </c>
      <c r="F5" s="3">
        <v>131.54135850144101</v>
      </c>
      <c r="G5" s="4">
        <v>0</v>
      </c>
      <c r="H5" s="5" t="s">
        <v>8364</v>
      </c>
      <c r="I5" s="4" t="s">
        <v>8367</v>
      </c>
      <c r="J5" s="6" t="s">
        <v>3593</v>
      </c>
      <c r="K5" s="6" t="s">
        <v>25</v>
      </c>
      <c r="L5" s="2">
        <v>3710123</v>
      </c>
      <c r="M5" s="2">
        <v>3710585</v>
      </c>
      <c r="N5" s="2" t="s">
        <v>9</v>
      </c>
      <c r="O5" s="2">
        <v>1622816</v>
      </c>
      <c r="P5" s="2">
        <v>1622894</v>
      </c>
      <c r="Q5" s="2" t="s">
        <v>9</v>
      </c>
      <c r="R5" s="2">
        <v>42790</v>
      </c>
      <c r="S5" s="2">
        <v>347786</v>
      </c>
      <c r="T5" s="2">
        <v>40694481</v>
      </c>
      <c r="U5" s="2">
        <v>224</v>
      </c>
      <c r="V5" s="2">
        <v>3759</v>
      </c>
      <c r="W5" s="2" t="s">
        <v>3594</v>
      </c>
      <c r="X5" s="5" t="s">
        <v>22</v>
      </c>
    </row>
    <row r="6" spans="1:24">
      <c r="A6" s="1" t="s">
        <v>2829</v>
      </c>
      <c r="B6" s="1" t="s">
        <v>29</v>
      </c>
      <c r="C6" s="2">
        <v>40963</v>
      </c>
      <c r="D6" s="2">
        <v>2</v>
      </c>
      <c r="E6" s="3">
        <v>116.84357009215201</v>
      </c>
      <c r="F6" s="3">
        <v>116.84357009215201</v>
      </c>
      <c r="G6" s="4">
        <v>0</v>
      </c>
      <c r="H6" s="5" t="s">
        <v>8365</v>
      </c>
      <c r="I6" s="4" t="s">
        <v>8367</v>
      </c>
      <c r="J6" s="6" t="s">
        <v>2829</v>
      </c>
      <c r="K6" s="6" t="s">
        <v>31</v>
      </c>
      <c r="L6" s="2">
        <v>2427501</v>
      </c>
      <c r="M6" s="2">
        <v>2427967</v>
      </c>
      <c r="N6" s="2" t="s">
        <v>9</v>
      </c>
      <c r="O6" s="2">
        <v>2942718</v>
      </c>
      <c r="P6" s="2">
        <v>2942902</v>
      </c>
      <c r="Q6" s="2" t="s">
        <v>5</v>
      </c>
      <c r="R6" s="2">
        <v>5583</v>
      </c>
      <c r="S6" s="2">
        <v>2427563</v>
      </c>
      <c r="T6" s="2">
        <v>38659052</v>
      </c>
      <c r="U6" s="2">
        <v>96</v>
      </c>
      <c r="V6" s="2">
        <v>15913</v>
      </c>
      <c r="W6" s="2" t="s">
        <v>2828</v>
      </c>
      <c r="X6" s="5" t="s">
        <v>27</v>
      </c>
    </row>
    <row r="7" spans="1:24">
      <c r="A7" s="1" t="s">
        <v>3197</v>
      </c>
      <c r="B7" s="1" t="s">
        <v>3194</v>
      </c>
      <c r="C7" s="2">
        <v>40355</v>
      </c>
      <c r="D7" s="2">
        <v>2</v>
      </c>
      <c r="E7" s="3">
        <v>255.502169665064</v>
      </c>
      <c r="F7" s="3">
        <v>255.502169665064</v>
      </c>
      <c r="G7" s="4">
        <v>0</v>
      </c>
      <c r="H7" s="5" t="s">
        <v>8362</v>
      </c>
      <c r="I7" s="5" t="s">
        <v>8365</v>
      </c>
      <c r="J7" s="6" t="s">
        <v>3197</v>
      </c>
      <c r="K7" s="6" t="s">
        <v>3194</v>
      </c>
      <c r="L7" s="2">
        <v>3913402</v>
      </c>
      <c r="M7" s="2">
        <v>3913893</v>
      </c>
      <c r="N7" s="2" t="s">
        <v>9</v>
      </c>
      <c r="O7" s="2">
        <v>3986462</v>
      </c>
      <c r="P7" s="2">
        <v>3986669</v>
      </c>
      <c r="Q7" s="2" t="s">
        <v>5</v>
      </c>
      <c r="R7" s="2">
        <v>52063</v>
      </c>
      <c r="S7" s="2">
        <v>124129</v>
      </c>
      <c r="T7" s="2">
        <v>40916614</v>
      </c>
      <c r="U7" s="2">
        <v>927</v>
      </c>
      <c r="V7" s="2">
        <v>1112</v>
      </c>
      <c r="W7" s="2" t="s">
        <v>3196</v>
      </c>
      <c r="X7" s="5" t="s">
        <v>3192</v>
      </c>
    </row>
    <row r="8" spans="1:24">
      <c r="A8" s="1" t="s">
        <v>2315</v>
      </c>
      <c r="B8" s="1" t="s">
        <v>1131</v>
      </c>
      <c r="C8" s="2">
        <v>33014</v>
      </c>
      <c r="D8" s="2">
        <v>2</v>
      </c>
      <c r="E8" s="3">
        <v>85.919641256020697</v>
      </c>
      <c r="F8" s="3">
        <v>85.919641256020697</v>
      </c>
      <c r="G8" s="4">
        <v>0</v>
      </c>
      <c r="H8" s="4" t="s">
        <v>8369</v>
      </c>
      <c r="I8" s="4" t="s">
        <v>8367</v>
      </c>
      <c r="J8" s="6" t="s">
        <v>2316</v>
      </c>
      <c r="K8" s="6" t="s">
        <v>1133</v>
      </c>
      <c r="L8" s="2">
        <v>1908245</v>
      </c>
      <c r="M8" s="2">
        <v>1908700</v>
      </c>
      <c r="N8" s="2" t="s">
        <v>9</v>
      </c>
      <c r="O8" s="2">
        <v>2167113</v>
      </c>
      <c r="P8" s="2">
        <v>2167202</v>
      </c>
      <c r="Q8" s="2" t="s">
        <v>5</v>
      </c>
      <c r="R8" s="2">
        <v>15166</v>
      </c>
      <c r="S8" s="2">
        <v>1015200</v>
      </c>
      <c r="T8" s="2">
        <v>40069781</v>
      </c>
      <c r="U8" s="2">
        <v>312</v>
      </c>
      <c r="V8" s="2">
        <v>2920</v>
      </c>
      <c r="W8" s="2" t="s">
        <v>2314</v>
      </c>
      <c r="X8" s="5" t="s">
        <v>1129</v>
      </c>
    </row>
    <row r="9" spans="1:24">
      <c r="A9" s="1" t="s">
        <v>484</v>
      </c>
      <c r="B9" s="1" t="s">
        <v>3</v>
      </c>
      <c r="C9" s="2">
        <v>29451</v>
      </c>
      <c r="D9" s="2">
        <v>2</v>
      </c>
      <c r="E9" s="3">
        <v>12.969825948851501</v>
      </c>
      <c r="F9" s="3">
        <v>12.969825948851501</v>
      </c>
      <c r="G9" s="4">
        <v>0</v>
      </c>
      <c r="H9" s="4" t="s">
        <v>8369</v>
      </c>
      <c r="I9" s="4" t="s">
        <v>8367</v>
      </c>
      <c r="J9" s="6" t="s">
        <v>485</v>
      </c>
      <c r="K9" s="6" t="s">
        <v>4</v>
      </c>
      <c r="L9" s="2">
        <v>2303101</v>
      </c>
      <c r="M9" s="2">
        <v>2303568</v>
      </c>
      <c r="N9" s="2" t="s">
        <v>9</v>
      </c>
      <c r="O9" s="2">
        <v>3350616</v>
      </c>
      <c r="P9" s="2">
        <v>3350900</v>
      </c>
      <c r="Q9" s="2" t="s">
        <v>5</v>
      </c>
      <c r="R9" s="2">
        <v>170759</v>
      </c>
      <c r="S9" s="2">
        <v>537178</v>
      </c>
      <c r="T9" s="2">
        <v>40395773</v>
      </c>
      <c r="U9" s="2">
        <v>1700</v>
      </c>
      <c r="V9" s="2">
        <v>1637</v>
      </c>
      <c r="W9" s="2" t="s">
        <v>483</v>
      </c>
      <c r="X9" s="5" t="s">
        <v>1</v>
      </c>
    </row>
    <row r="10" spans="1:24">
      <c r="A10" s="1" t="s">
        <v>1715</v>
      </c>
      <c r="B10" s="1" t="s">
        <v>1131</v>
      </c>
      <c r="C10" s="2">
        <v>26357</v>
      </c>
      <c r="D10" s="2">
        <v>2</v>
      </c>
      <c r="E10" s="3">
        <v>11.2271513284148</v>
      </c>
      <c r="F10" s="3">
        <v>11.2271513284148</v>
      </c>
      <c r="G10" s="4">
        <v>0</v>
      </c>
      <c r="H10" s="5" t="s">
        <v>8362</v>
      </c>
      <c r="I10" s="4" t="s">
        <v>8367</v>
      </c>
      <c r="J10" s="6" t="s">
        <v>1715</v>
      </c>
      <c r="K10" s="6" t="s">
        <v>1133</v>
      </c>
      <c r="L10" s="2">
        <v>4399901</v>
      </c>
      <c r="M10" s="2">
        <v>4400400</v>
      </c>
      <c r="N10" s="2" t="s">
        <v>5</v>
      </c>
      <c r="O10" s="2">
        <v>2167135</v>
      </c>
      <c r="P10" s="2">
        <v>2167245</v>
      </c>
      <c r="Q10" s="2" t="s">
        <v>5</v>
      </c>
      <c r="R10" s="2">
        <v>91880</v>
      </c>
      <c r="S10" s="2">
        <v>1021857</v>
      </c>
      <c r="T10" s="2">
        <v>39993067</v>
      </c>
      <c r="U10" s="2">
        <v>903</v>
      </c>
      <c r="V10" s="2">
        <v>2920</v>
      </c>
      <c r="W10" s="2" t="s">
        <v>1714</v>
      </c>
      <c r="X10" s="5" t="s">
        <v>1129</v>
      </c>
    </row>
    <row r="11" spans="1:24">
      <c r="A11" s="1" t="s">
        <v>1832</v>
      </c>
      <c r="B11" s="1" t="s">
        <v>1131</v>
      </c>
      <c r="C11" s="2">
        <v>25532</v>
      </c>
      <c r="D11" s="2">
        <v>1</v>
      </c>
      <c r="E11" s="3">
        <v>9.0060915693435906</v>
      </c>
      <c r="F11" s="3">
        <v>17.461870024215401</v>
      </c>
      <c r="G11" s="4">
        <v>0</v>
      </c>
      <c r="H11" s="4" t="s">
        <v>8369</v>
      </c>
      <c r="I11" s="4" t="s">
        <v>8367</v>
      </c>
      <c r="J11" s="6" t="s">
        <v>1833</v>
      </c>
      <c r="K11" s="6" t="s">
        <v>1133</v>
      </c>
      <c r="L11" s="2">
        <v>850401</v>
      </c>
      <c r="M11" s="2">
        <v>850900</v>
      </c>
      <c r="N11" s="2" t="s">
        <v>5</v>
      </c>
      <c r="O11" s="2">
        <v>2167036</v>
      </c>
      <c r="P11" s="2">
        <v>2167202</v>
      </c>
      <c r="Q11" s="2" t="s">
        <v>5</v>
      </c>
      <c r="R11" s="2">
        <v>57224</v>
      </c>
      <c r="S11" s="2">
        <v>1022765</v>
      </c>
      <c r="T11" s="2">
        <v>40027640</v>
      </c>
      <c r="U11" s="2">
        <v>2582</v>
      </c>
      <c r="V11" s="2">
        <v>2927</v>
      </c>
      <c r="W11" s="2" t="s">
        <v>1831</v>
      </c>
      <c r="X11" s="5" t="s">
        <v>1129</v>
      </c>
    </row>
    <row r="12" spans="1:24">
      <c r="A12" s="1" t="s">
        <v>1094</v>
      </c>
      <c r="B12" s="1" t="s">
        <v>1054</v>
      </c>
      <c r="C12" s="2">
        <v>25362</v>
      </c>
      <c r="D12" s="2">
        <v>2</v>
      </c>
      <c r="E12" s="3">
        <v>0.49619788552035998</v>
      </c>
      <c r="F12" s="3">
        <v>1.5435294331356899</v>
      </c>
      <c r="G12" s="4">
        <v>0</v>
      </c>
      <c r="H12" s="5" t="s">
        <v>8364</v>
      </c>
      <c r="I12" s="4" t="s">
        <v>8367</v>
      </c>
      <c r="J12" s="6" t="s">
        <v>1095</v>
      </c>
      <c r="K12" s="6" t="s">
        <v>1055</v>
      </c>
      <c r="L12" s="2">
        <v>4178113</v>
      </c>
      <c r="M12" s="2">
        <v>4178600</v>
      </c>
      <c r="N12" s="2" t="s">
        <v>5</v>
      </c>
      <c r="O12" s="2">
        <v>507226</v>
      </c>
      <c r="P12" s="2">
        <v>507289</v>
      </c>
      <c r="Q12" s="2" t="s">
        <v>5</v>
      </c>
      <c r="R12" s="2">
        <v>53478</v>
      </c>
      <c r="S12" s="2">
        <v>9649244</v>
      </c>
      <c r="T12" s="2">
        <v>31405077</v>
      </c>
      <c r="U12" s="2">
        <v>3947</v>
      </c>
      <c r="V12" s="2">
        <v>5578</v>
      </c>
      <c r="W12" s="2" t="s">
        <v>1093</v>
      </c>
      <c r="X12" s="5" t="s">
        <v>1052</v>
      </c>
    </row>
    <row r="13" spans="1:24">
      <c r="A13" s="1" t="s">
        <v>2884</v>
      </c>
      <c r="B13" s="1" t="s">
        <v>29</v>
      </c>
      <c r="C13" s="2">
        <v>24757</v>
      </c>
      <c r="D13" s="2">
        <v>2</v>
      </c>
      <c r="E13" s="3">
        <v>7.6080890394096299</v>
      </c>
      <c r="F13" s="3">
        <v>7.6080890394096299</v>
      </c>
      <c r="G13" s="4">
        <v>0</v>
      </c>
      <c r="H13" s="5" t="s">
        <v>8364</v>
      </c>
      <c r="I13" s="4" t="s">
        <v>8367</v>
      </c>
      <c r="J13" s="6" t="s">
        <v>2885</v>
      </c>
      <c r="K13" s="6" t="s">
        <v>31</v>
      </c>
      <c r="L13" s="2">
        <v>3707401</v>
      </c>
      <c r="M13" s="2">
        <v>3707873</v>
      </c>
      <c r="N13" s="2" t="s">
        <v>9</v>
      </c>
      <c r="O13" s="2">
        <v>2942717</v>
      </c>
      <c r="P13" s="2">
        <v>2942902</v>
      </c>
      <c r="Q13" s="2" t="s">
        <v>5</v>
      </c>
      <c r="R13" s="2">
        <v>51416</v>
      </c>
      <c r="S13" s="2">
        <v>2443769</v>
      </c>
      <c r="T13" s="2">
        <v>38613219</v>
      </c>
      <c r="U13" s="2">
        <v>961</v>
      </c>
      <c r="V13" s="2">
        <v>15913</v>
      </c>
      <c r="W13" s="2" t="s">
        <v>2883</v>
      </c>
      <c r="X13" s="5" t="s">
        <v>27</v>
      </c>
    </row>
    <row r="14" spans="1:24">
      <c r="A14" s="1" t="s">
        <v>495</v>
      </c>
      <c r="B14" s="1" t="s">
        <v>2604</v>
      </c>
      <c r="C14" s="2">
        <v>23311</v>
      </c>
      <c r="D14" s="2">
        <v>2</v>
      </c>
      <c r="E14" s="3">
        <v>183.41956327071699</v>
      </c>
      <c r="F14" s="3">
        <v>183.41956327071699</v>
      </c>
      <c r="G14" s="4">
        <v>0</v>
      </c>
      <c r="H14" s="4" t="s">
        <v>8369</v>
      </c>
      <c r="I14" s="4" t="s">
        <v>8367</v>
      </c>
      <c r="J14" s="6" t="s">
        <v>496</v>
      </c>
      <c r="K14" s="6" t="s">
        <v>2605</v>
      </c>
      <c r="L14" s="2">
        <v>2867406</v>
      </c>
      <c r="M14" s="2">
        <v>2867899</v>
      </c>
      <c r="N14" s="2" t="s">
        <v>9</v>
      </c>
      <c r="O14" s="2">
        <v>2025220</v>
      </c>
      <c r="P14" s="2">
        <v>2025311</v>
      </c>
      <c r="Q14" s="2" t="s">
        <v>9</v>
      </c>
      <c r="R14" s="2">
        <v>130373</v>
      </c>
      <c r="S14" s="2">
        <v>39909</v>
      </c>
      <c r="T14" s="2">
        <v>40939568</v>
      </c>
      <c r="U14" s="2">
        <v>1717</v>
      </c>
      <c r="V14" s="2">
        <v>405</v>
      </c>
      <c r="W14" s="2" t="s">
        <v>494</v>
      </c>
      <c r="X14" s="5" t="s">
        <v>2603</v>
      </c>
    </row>
    <row r="15" spans="1:24">
      <c r="A15" s="1" t="s">
        <v>607</v>
      </c>
      <c r="B15" s="1" t="s">
        <v>3</v>
      </c>
      <c r="C15" s="2">
        <v>18668</v>
      </c>
      <c r="D15" s="2">
        <v>2</v>
      </c>
      <c r="E15" s="3">
        <v>16.296846481576502</v>
      </c>
      <c r="F15" s="3">
        <v>62.195614208939098</v>
      </c>
      <c r="G15" s="4">
        <v>0</v>
      </c>
      <c r="H15" s="4" t="s">
        <v>8369</v>
      </c>
      <c r="I15" s="4" t="s">
        <v>8367</v>
      </c>
      <c r="J15" s="6" t="s">
        <v>608</v>
      </c>
      <c r="K15" s="6" t="s">
        <v>4</v>
      </c>
      <c r="L15" s="2">
        <v>3933307</v>
      </c>
      <c r="M15" s="2">
        <v>3933783</v>
      </c>
      <c r="N15" s="2" t="s">
        <v>5</v>
      </c>
      <c r="O15" s="2">
        <v>3350610</v>
      </c>
      <c r="P15" s="2">
        <v>3350699</v>
      </c>
      <c r="Q15" s="2" t="s">
        <v>5</v>
      </c>
      <c r="R15" s="2">
        <v>22236</v>
      </c>
      <c r="S15" s="2">
        <v>547291</v>
      </c>
      <c r="T15" s="2">
        <v>40544966</v>
      </c>
      <c r="U15" s="2">
        <v>2512</v>
      </c>
      <c r="V15" s="2">
        <v>1630</v>
      </c>
      <c r="W15" s="2" t="s">
        <v>606</v>
      </c>
      <c r="X15" s="5" t="s">
        <v>1</v>
      </c>
    </row>
    <row r="16" spans="1:24">
      <c r="A16" s="1" t="s">
        <v>5071</v>
      </c>
      <c r="B16" s="1" t="s">
        <v>4423</v>
      </c>
      <c r="C16" s="2">
        <v>17272</v>
      </c>
      <c r="D16" s="2">
        <v>2</v>
      </c>
      <c r="E16" s="3">
        <v>16.745018375714899</v>
      </c>
      <c r="F16" s="3">
        <v>36.758189037739299</v>
      </c>
      <c r="G16" s="4">
        <v>0</v>
      </c>
      <c r="H16" s="4" t="s">
        <v>8369</v>
      </c>
      <c r="I16" s="4" t="s">
        <v>8367</v>
      </c>
      <c r="J16" s="6" t="s">
        <v>5072</v>
      </c>
      <c r="K16" s="6" t="s">
        <v>712</v>
      </c>
      <c r="L16" s="2">
        <v>4085501</v>
      </c>
      <c r="M16" s="2">
        <v>4085966</v>
      </c>
      <c r="N16" s="2" t="s">
        <v>9</v>
      </c>
      <c r="O16" s="2">
        <v>764704</v>
      </c>
      <c r="P16" s="2">
        <v>765152</v>
      </c>
      <c r="Q16" s="2" t="s">
        <v>5</v>
      </c>
      <c r="R16" s="2">
        <v>49314</v>
      </c>
      <c r="S16" s="2">
        <v>387604</v>
      </c>
      <c r="T16" s="2">
        <v>40678971</v>
      </c>
      <c r="U16" s="2">
        <v>2352</v>
      </c>
      <c r="V16" s="2">
        <v>6230</v>
      </c>
      <c r="W16" s="2" t="s">
        <v>5070</v>
      </c>
      <c r="X16" s="5" t="s">
        <v>5073</v>
      </c>
    </row>
    <row r="17" spans="1:24">
      <c r="A17" s="1" t="s">
        <v>1446</v>
      </c>
      <c r="B17" s="1" t="s">
        <v>24</v>
      </c>
      <c r="C17" s="2">
        <v>16715</v>
      </c>
      <c r="D17" s="2">
        <v>2</v>
      </c>
      <c r="E17" s="3">
        <v>0.72750937516570402</v>
      </c>
      <c r="F17" s="3">
        <v>3.79105400213624</v>
      </c>
      <c r="G17" s="4">
        <v>0</v>
      </c>
      <c r="H17" s="4" t="s">
        <v>8369</v>
      </c>
      <c r="I17" s="4" t="s">
        <v>8367</v>
      </c>
      <c r="J17" s="6" t="s">
        <v>1447</v>
      </c>
      <c r="K17" s="6" t="s">
        <v>25</v>
      </c>
      <c r="L17" s="2">
        <v>2003201</v>
      </c>
      <c r="M17" s="2">
        <v>2003692</v>
      </c>
      <c r="N17" s="2" t="s">
        <v>9</v>
      </c>
      <c r="O17" s="2">
        <v>1622816</v>
      </c>
      <c r="P17" s="2">
        <v>1622893</v>
      </c>
      <c r="Q17" s="2" t="s">
        <v>9</v>
      </c>
      <c r="R17" s="2">
        <v>468250</v>
      </c>
      <c r="S17" s="2">
        <v>379175</v>
      </c>
      <c r="T17" s="2">
        <v>40269021</v>
      </c>
      <c r="U17" s="2">
        <v>40681</v>
      </c>
      <c r="V17" s="2">
        <v>3759</v>
      </c>
      <c r="W17" s="2" t="s">
        <v>1445</v>
      </c>
      <c r="X17" s="5" t="s">
        <v>22</v>
      </c>
    </row>
    <row r="18" spans="1:24">
      <c r="A18" s="1" t="s">
        <v>2565</v>
      </c>
      <c r="B18" s="1" t="s">
        <v>40</v>
      </c>
      <c r="C18" s="2">
        <v>11327</v>
      </c>
      <c r="D18" s="2">
        <v>2</v>
      </c>
      <c r="E18" s="3">
        <v>4.2092278566734702</v>
      </c>
      <c r="F18" s="3">
        <v>27.551068785471202</v>
      </c>
      <c r="G18" s="4">
        <v>0</v>
      </c>
      <c r="H18" s="5" t="s">
        <v>8364</v>
      </c>
      <c r="I18" s="4" t="s">
        <v>8367</v>
      </c>
      <c r="J18" s="6" t="s">
        <v>514</v>
      </c>
      <c r="K18" s="6" t="s">
        <v>41</v>
      </c>
      <c r="L18" s="2">
        <v>1019708</v>
      </c>
      <c r="M18" s="2">
        <v>1020195</v>
      </c>
      <c r="N18" s="2" t="s">
        <v>9</v>
      </c>
      <c r="O18" s="2">
        <v>2814824</v>
      </c>
      <c r="P18" s="2">
        <v>2814881</v>
      </c>
      <c r="Q18" s="2" t="s">
        <v>5</v>
      </c>
      <c r="R18" s="2">
        <v>98166</v>
      </c>
      <c r="S18" s="2">
        <v>171094</v>
      </c>
      <c r="T18" s="2">
        <v>40852574</v>
      </c>
      <c r="U18" s="2">
        <v>11536</v>
      </c>
      <c r="V18" s="2">
        <v>1128</v>
      </c>
      <c r="W18" s="2" t="s">
        <v>2564</v>
      </c>
      <c r="X18" s="5" t="s">
        <v>38</v>
      </c>
    </row>
    <row r="19" spans="1:24">
      <c r="A19" s="1" t="s">
        <v>519</v>
      </c>
      <c r="B19" s="1" t="s">
        <v>4043</v>
      </c>
      <c r="C19" s="2">
        <v>11110</v>
      </c>
      <c r="D19" s="2">
        <v>2</v>
      </c>
      <c r="E19" s="3">
        <v>16.681208046611602</v>
      </c>
      <c r="F19" s="3">
        <v>86.811072120909202</v>
      </c>
      <c r="G19" s="4">
        <v>0</v>
      </c>
      <c r="H19" s="4" t="s">
        <v>8369</v>
      </c>
      <c r="I19" s="4" t="s">
        <v>8367</v>
      </c>
      <c r="J19" s="6" t="s">
        <v>520</v>
      </c>
      <c r="K19" s="6" t="s">
        <v>4044</v>
      </c>
      <c r="L19" s="2">
        <v>986602</v>
      </c>
      <c r="M19" s="2">
        <v>987095</v>
      </c>
      <c r="N19" s="2" t="s">
        <v>9</v>
      </c>
      <c r="O19" s="2">
        <v>2313107</v>
      </c>
      <c r="P19" s="2">
        <v>2313197</v>
      </c>
      <c r="Q19" s="2" t="s">
        <v>5</v>
      </c>
      <c r="R19" s="2">
        <v>87033</v>
      </c>
      <c r="S19" s="2">
        <v>60252</v>
      </c>
      <c r="T19" s="2">
        <v>40974766</v>
      </c>
      <c r="U19" s="2">
        <v>8221</v>
      </c>
      <c r="V19" s="2">
        <v>193</v>
      </c>
      <c r="W19" s="2" t="s">
        <v>518</v>
      </c>
      <c r="X19" s="5" t="s">
        <v>4042</v>
      </c>
    </row>
    <row r="20" spans="1:24">
      <c r="A20" s="1" t="s">
        <v>1097</v>
      </c>
      <c r="B20" s="1" t="s">
        <v>1054</v>
      </c>
      <c r="C20" s="2">
        <v>10189</v>
      </c>
      <c r="D20" s="2">
        <v>2</v>
      </c>
      <c r="E20" s="3">
        <v>1.66533180919831</v>
      </c>
      <c r="F20" s="3">
        <v>1.67121518542155</v>
      </c>
      <c r="G20" s="4">
        <v>0</v>
      </c>
      <c r="H20" s="4" t="s">
        <v>8369</v>
      </c>
      <c r="I20" s="4" t="s">
        <v>8367</v>
      </c>
      <c r="J20" s="6" t="s">
        <v>1098</v>
      </c>
      <c r="K20" s="6" t="s">
        <v>1055</v>
      </c>
      <c r="L20" s="2">
        <v>3266701</v>
      </c>
      <c r="M20" s="2">
        <v>3266894</v>
      </c>
      <c r="N20" s="2" t="s">
        <v>9</v>
      </c>
      <c r="O20" s="2">
        <v>507225</v>
      </c>
      <c r="P20" s="2">
        <v>507289</v>
      </c>
      <c r="Q20" s="2" t="s">
        <v>5</v>
      </c>
      <c r="R20" s="2">
        <v>19833</v>
      </c>
      <c r="S20" s="2">
        <v>9664417</v>
      </c>
      <c r="T20" s="2">
        <v>31438722</v>
      </c>
      <c r="U20" s="2">
        <v>484</v>
      </c>
      <c r="V20" s="2">
        <v>5578</v>
      </c>
      <c r="W20" s="2" t="s">
        <v>1096</v>
      </c>
      <c r="X20" s="5" t="s">
        <v>1052</v>
      </c>
    </row>
    <row r="21" spans="1:24">
      <c r="A21" s="1" t="s">
        <v>4423</v>
      </c>
      <c r="B21" s="1" t="s">
        <v>5071</v>
      </c>
      <c r="C21" s="2">
        <v>9535</v>
      </c>
      <c r="D21" s="2">
        <v>2</v>
      </c>
      <c r="E21" s="3">
        <v>8.5101464612554594</v>
      </c>
      <c r="F21" s="3">
        <v>23.263793142560001</v>
      </c>
      <c r="G21" s="4">
        <v>0</v>
      </c>
      <c r="H21" s="4" t="s">
        <v>8367</v>
      </c>
      <c r="I21" s="4" t="s">
        <v>8369</v>
      </c>
      <c r="J21" s="6" t="s">
        <v>712</v>
      </c>
      <c r="K21" s="6" t="s">
        <v>5072</v>
      </c>
      <c r="L21" s="2">
        <v>764756</v>
      </c>
      <c r="M21" s="2">
        <v>765111</v>
      </c>
      <c r="N21" s="2" t="s">
        <v>5</v>
      </c>
      <c r="O21" s="2">
        <v>4085406</v>
      </c>
      <c r="P21" s="2">
        <v>4085900</v>
      </c>
      <c r="Q21" s="2" t="s">
        <v>9</v>
      </c>
      <c r="R21" s="2">
        <v>371919</v>
      </c>
      <c r="S21" s="2">
        <v>44860</v>
      </c>
      <c r="T21" s="2">
        <v>40706847</v>
      </c>
      <c r="U21" s="2">
        <v>6230</v>
      </c>
      <c r="V21" s="2">
        <v>2358</v>
      </c>
      <c r="W21" s="2" t="s">
        <v>5062</v>
      </c>
      <c r="X21" s="5" t="s">
        <v>5070</v>
      </c>
    </row>
    <row r="22" spans="1:24">
      <c r="A22" s="1" t="s">
        <v>1067</v>
      </c>
      <c r="B22" s="1" t="s">
        <v>1054</v>
      </c>
      <c r="C22" s="2">
        <v>9502</v>
      </c>
      <c r="D22" s="2">
        <v>2</v>
      </c>
      <c r="E22" s="3">
        <v>1.2911772115799001</v>
      </c>
      <c r="F22" s="3">
        <v>1.3647786068773</v>
      </c>
      <c r="G22" s="4">
        <v>1.6466603796302499E-129</v>
      </c>
      <c r="H22" s="4" t="s">
        <v>8369</v>
      </c>
      <c r="I22" s="4" t="s">
        <v>8367</v>
      </c>
      <c r="J22" s="6" t="s">
        <v>1068</v>
      </c>
      <c r="K22" s="6" t="s">
        <v>1055</v>
      </c>
      <c r="L22" s="2">
        <v>1150502</v>
      </c>
      <c r="M22" s="2">
        <v>1150700</v>
      </c>
      <c r="N22" s="2" t="s">
        <v>5</v>
      </c>
      <c r="O22" s="2">
        <v>507227</v>
      </c>
      <c r="P22" s="2">
        <v>507290</v>
      </c>
      <c r="Q22" s="2" t="s">
        <v>5</v>
      </c>
      <c r="R22" s="2">
        <v>22645</v>
      </c>
      <c r="S22" s="2">
        <v>9665104</v>
      </c>
      <c r="T22" s="2">
        <v>31435910</v>
      </c>
      <c r="U22" s="2">
        <v>546</v>
      </c>
      <c r="V22" s="2">
        <v>5578</v>
      </c>
      <c r="W22" s="2" t="s">
        <v>1066</v>
      </c>
      <c r="X22" s="5" t="s">
        <v>1052</v>
      </c>
    </row>
    <row r="23" spans="1:24">
      <c r="A23" s="1" t="s">
        <v>2799</v>
      </c>
      <c r="B23" s="1" t="s">
        <v>2625</v>
      </c>
      <c r="C23" s="2">
        <v>8164</v>
      </c>
      <c r="D23" s="2">
        <v>2</v>
      </c>
      <c r="E23" s="3">
        <v>7.1306188042129799</v>
      </c>
      <c r="F23" s="3">
        <v>9.2291792941783104</v>
      </c>
      <c r="G23" s="4">
        <v>0</v>
      </c>
      <c r="H23" s="4" t="s">
        <v>8369</v>
      </c>
      <c r="I23" s="4" t="s">
        <v>8367</v>
      </c>
      <c r="J23" s="6" t="s">
        <v>2800</v>
      </c>
      <c r="K23" s="6" t="s">
        <v>2627</v>
      </c>
      <c r="L23" s="2">
        <v>4439412</v>
      </c>
      <c r="M23" s="2">
        <v>4439895</v>
      </c>
      <c r="N23" s="2" t="s">
        <v>5</v>
      </c>
      <c r="O23" s="2">
        <v>1409157</v>
      </c>
      <c r="P23" s="2">
        <v>1409251</v>
      </c>
      <c r="Q23" s="2" t="s">
        <v>5</v>
      </c>
      <c r="R23" s="2">
        <v>46550</v>
      </c>
      <c r="S23" s="2">
        <v>766053</v>
      </c>
      <c r="T23" s="2">
        <v>40312394</v>
      </c>
      <c r="U23" s="2">
        <v>1139</v>
      </c>
      <c r="V23" s="2">
        <v>12233</v>
      </c>
      <c r="W23" s="2" t="s">
        <v>2798</v>
      </c>
      <c r="X23" s="5" t="s">
        <v>2623</v>
      </c>
    </row>
    <row r="24" spans="1:24">
      <c r="A24" s="1" t="s">
        <v>1649</v>
      </c>
      <c r="B24" s="1" t="s">
        <v>1131</v>
      </c>
      <c r="C24" s="2">
        <v>7739</v>
      </c>
      <c r="D24" s="2">
        <v>2</v>
      </c>
      <c r="E24" s="3">
        <v>0.119270370108279</v>
      </c>
      <c r="F24" s="3">
        <v>4.3968073830846803</v>
      </c>
      <c r="G24" s="4">
        <v>0</v>
      </c>
      <c r="H24" s="4" t="s">
        <v>8369</v>
      </c>
      <c r="I24" s="4" t="s">
        <v>8367</v>
      </c>
      <c r="J24" s="6" t="s">
        <v>1650</v>
      </c>
      <c r="K24" s="6" t="s">
        <v>1133</v>
      </c>
      <c r="L24" s="2">
        <v>1757382</v>
      </c>
      <c r="M24" s="2">
        <v>1757660</v>
      </c>
      <c r="N24" s="2" t="s">
        <v>5</v>
      </c>
      <c r="O24" s="2">
        <v>2167134</v>
      </c>
      <c r="P24" s="2">
        <v>2167202</v>
      </c>
      <c r="Q24" s="2" t="s">
        <v>5</v>
      </c>
      <c r="R24" s="2">
        <v>67696</v>
      </c>
      <c r="S24" s="2">
        <v>1040475</v>
      </c>
      <c r="T24" s="2">
        <v>40017251</v>
      </c>
      <c r="U24" s="2">
        <v>44765</v>
      </c>
      <c r="V24" s="2">
        <v>2920</v>
      </c>
      <c r="W24" s="2" t="s">
        <v>1648</v>
      </c>
      <c r="X24" s="5" t="s">
        <v>1129</v>
      </c>
    </row>
    <row r="25" spans="1:24">
      <c r="A25" s="1" t="s">
        <v>1618</v>
      </c>
      <c r="B25" s="1" t="s">
        <v>1131</v>
      </c>
      <c r="C25" s="2">
        <v>7384</v>
      </c>
      <c r="D25" s="2">
        <v>2</v>
      </c>
      <c r="E25" s="3">
        <v>24.5844111652465</v>
      </c>
      <c r="F25" s="3">
        <v>24.5844111652465</v>
      </c>
      <c r="G25" s="4">
        <v>0</v>
      </c>
      <c r="H25" s="4" t="s">
        <v>8369</v>
      </c>
      <c r="I25" s="4" t="s">
        <v>8367</v>
      </c>
      <c r="J25" s="6" t="s">
        <v>1618</v>
      </c>
      <c r="K25" s="6" t="s">
        <v>1133</v>
      </c>
      <c r="L25" s="2">
        <v>20104</v>
      </c>
      <c r="M25" s="2">
        <v>20584</v>
      </c>
      <c r="N25" s="2" t="s">
        <v>9</v>
      </c>
      <c r="O25" s="2">
        <v>2167134</v>
      </c>
      <c r="P25" s="2">
        <v>2167201</v>
      </c>
      <c r="Q25" s="2" t="s">
        <v>5</v>
      </c>
      <c r="R25" s="2">
        <v>11564</v>
      </c>
      <c r="S25" s="2">
        <v>1040830</v>
      </c>
      <c r="T25" s="2">
        <v>40073383</v>
      </c>
      <c r="U25" s="2">
        <v>41</v>
      </c>
      <c r="V25" s="2">
        <v>2920</v>
      </c>
      <c r="W25" s="2" t="s">
        <v>1617</v>
      </c>
      <c r="X25" s="5" t="s">
        <v>1129</v>
      </c>
    </row>
    <row r="26" spans="1:24">
      <c r="A26" s="1" t="s">
        <v>3093</v>
      </c>
      <c r="B26" s="1" t="s">
        <v>29</v>
      </c>
      <c r="C26" s="2">
        <v>6866</v>
      </c>
      <c r="D26" s="2">
        <v>2</v>
      </c>
      <c r="E26" s="3">
        <v>1.6985056811511801</v>
      </c>
      <c r="F26" s="3">
        <v>2.6886287541307099</v>
      </c>
      <c r="G26" s="4">
        <v>0</v>
      </c>
      <c r="H26" s="5" t="s">
        <v>8362</v>
      </c>
      <c r="I26" s="4" t="s">
        <v>8367</v>
      </c>
      <c r="J26" s="6" t="s">
        <v>3093</v>
      </c>
      <c r="K26" s="6" t="s">
        <v>31</v>
      </c>
      <c r="L26" s="2">
        <v>2000204</v>
      </c>
      <c r="M26" s="2">
        <v>2000700</v>
      </c>
      <c r="N26" s="2" t="s">
        <v>9</v>
      </c>
      <c r="O26" s="2">
        <v>2942717</v>
      </c>
      <c r="P26" s="2">
        <v>2942902</v>
      </c>
      <c r="Q26" s="2" t="s">
        <v>5</v>
      </c>
      <c r="R26" s="2">
        <v>40069</v>
      </c>
      <c r="S26" s="2">
        <v>2461660</v>
      </c>
      <c r="T26" s="2">
        <v>38624566</v>
      </c>
      <c r="U26" s="2">
        <v>1195</v>
      </c>
      <c r="V26" s="2">
        <v>15913</v>
      </c>
      <c r="W26" s="2" t="s">
        <v>3092</v>
      </c>
      <c r="X26" s="5" t="s">
        <v>27</v>
      </c>
    </row>
    <row r="27" spans="1:24">
      <c r="A27" s="1" t="s">
        <v>3</v>
      </c>
      <c r="B27" s="1" t="s">
        <v>484</v>
      </c>
      <c r="C27" s="2">
        <v>6865</v>
      </c>
      <c r="D27" s="2">
        <v>2</v>
      </c>
      <c r="E27" s="3">
        <v>5.17605981527905</v>
      </c>
      <c r="F27" s="3">
        <v>5.17605981527905</v>
      </c>
      <c r="G27" s="4">
        <v>0</v>
      </c>
      <c r="H27" s="4" t="s">
        <v>8367</v>
      </c>
      <c r="I27" s="4" t="s">
        <v>8369</v>
      </c>
      <c r="J27" s="6" t="s">
        <v>4</v>
      </c>
      <c r="K27" s="6" t="s">
        <v>485</v>
      </c>
      <c r="L27" s="2">
        <v>3350576</v>
      </c>
      <c r="M27" s="2">
        <v>3350667</v>
      </c>
      <c r="N27" s="2" t="s">
        <v>5</v>
      </c>
      <c r="O27" s="2">
        <v>2303002</v>
      </c>
      <c r="P27" s="2">
        <v>2303500</v>
      </c>
      <c r="Q27" s="2" t="s">
        <v>9</v>
      </c>
      <c r="R27" s="2">
        <v>341901</v>
      </c>
      <c r="S27" s="2">
        <v>157599</v>
      </c>
      <c r="T27" s="2">
        <v>40626796</v>
      </c>
      <c r="U27" s="2">
        <v>1653</v>
      </c>
      <c r="V27" s="2">
        <v>1474</v>
      </c>
      <c r="W27" s="2" t="s">
        <v>1</v>
      </c>
      <c r="X27" s="5" t="s">
        <v>483</v>
      </c>
    </row>
    <row r="28" spans="1:24">
      <c r="A28" s="1" t="s">
        <v>740</v>
      </c>
      <c r="B28" s="1" t="s">
        <v>3</v>
      </c>
      <c r="C28" s="2">
        <v>6117</v>
      </c>
      <c r="D28" s="2">
        <v>2</v>
      </c>
      <c r="E28" s="3">
        <v>0.21729336705489699</v>
      </c>
      <c r="F28" s="3">
        <v>4.9552854834021103</v>
      </c>
      <c r="G28" s="4">
        <v>0</v>
      </c>
      <c r="H28" s="4" t="s">
        <v>8369</v>
      </c>
      <c r="I28" s="4" t="s">
        <v>8367</v>
      </c>
      <c r="J28" s="6" t="s">
        <v>741</v>
      </c>
      <c r="K28" s="6" t="s">
        <v>4</v>
      </c>
      <c r="L28" s="2">
        <v>3888901</v>
      </c>
      <c r="M28" s="2">
        <v>3889398</v>
      </c>
      <c r="N28" s="2" t="s">
        <v>5</v>
      </c>
      <c r="O28" s="2">
        <v>3350608</v>
      </c>
      <c r="P28" s="2">
        <v>3350699</v>
      </c>
      <c r="Q28" s="2" t="s">
        <v>5</v>
      </c>
      <c r="R28" s="2">
        <v>89253</v>
      </c>
      <c r="S28" s="2">
        <v>559842</v>
      </c>
      <c r="T28" s="2">
        <v>40477949</v>
      </c>
      <c r="U28" s="2">
        <v>35010</v>
      </c>
      <c r="V28" s="2">
        <v>1630</v>
      </c>
      <c r="W28" s="2" t="s">
        <v>739</v>
      </c>
      <c r="X28" s="5" t="s">
        <v>1</v>
      </c>
    </row>
    <row r="29" spans="1:24">
      <c r="A29" s="1" t="s">
        <v>495</v>
      </c>
      <c r="B29" s="1" t="s">
        <v>24</v>
      </c>
      <c r="C29" s="2">
        <v>5888</v>
      </c>
      <c r="D29" s="2">
        <v>2</v>
      </c>
      <c r="E29" s="3">
        <v>4.4631544005951804</v>
      </c>
      <c r="F29" s="3">
        <v>4.4631544005951804</v>
      </c>
      <c r="G29" s="4">
        <v>0</v>
      </c>
      <c r="H29" s="4" t="s">
        <v>8369</v>
      </c>
      <c r="I29" s="4" t="s">
        <v>8367</v>
      </c>
      <c r="J29" s="6" t="s">
        <v>496</v>
      </c>
      <c r="K29" s="6" t="s">
        <v>25</v>
      </c>
      <c r="L29" s="2">
        <v>2867607</v>
      </c>
      <c r="M29" s="2">
        <v>2868099</v>
      </c>
      <c r="N29" s="2" t="s">
        <v>9</v>
      </c>
      <c r="O29" s="2">
        <v>1622817</v>
      </c>
      <c r="P29" s="2">
        <v>1622892</v>
      </c>
      <c r="Q29" s="2" t="s">
        <v>9</v>
      </c>
      <c r="R29" s="2">
        <v>137336</v>
      </c>
      <c r="S29" s="2">
        <v>390002</v>
      </c>
      <c r="T29" s="2">
        <v>40599935</v>
      </c>
      <c r="U29" s="2">
        <v>1417</v>
      </c>
      <c r="V29" s="2">
        <v>3759</v>
      </c>
      <c r="W29" s="2" t="s">
        <v>494</v>
      </c>
      <c r="X29" s="5" t="s">
        <v>22</v>
      </c>
    </row>
    <row r="30" spans="1:24">
      <c r="A30" s="1" t="s">
        <v>1024</v>
      </c>
      <c r="B30" s="1" t="s">
        <v>3</v>
      </c>
      <c r="C30" s="2">
        <v>5875</v>
      </c>
      <c r="D30" s="2">
        <v>2</v>
      </c>
      <c r="E30" s="3">
        <v>5.1043882637255598</v>
      </c>
      <c r="F30" s="3">
        <v>22.862526219133599</v>
      </c>
      <c r="G30" s="4">
        <v>0</v>
      </c>
      <c r="H30" s="4" t="s">
        <v>8369</v>
      </c>
      <c r="I30" s="4" t="s">
        <v>8367</v>
      </c>
      <c r="J30" s="6" t="s">
        <v>1025</v>
      </c>
      <c r="K30" s="6" t="s">
        <v>4</v>
      </c>
      <c r="L30" s="2">
        <v>2590755</v>
      </c>
      <c r="M30" s="2">
        <v>2591035</v>
      </c>
      <c r="N30" s="2" t="s">
        <v>9</v>
      </c>
      <c r="O30" s="2">
        <v>3350608</v>
      </c>
      <c r="P30" s="2">
        <v>3350698</v>
      </c>
      <c r="Q30" s="2" t="s">
        <v>5</v>
      </c>
      <c r="R30" s="2">
        <v>18604</v>
      </c>
      <c r="S30" s="2">
        <v>560084</v>
      </c>
      <c r="T30" s="2">
        <v>40548598</v>
      </c>
      <c r="U30" s="2">
        <v>1764</v>
      </c>
      <c r="V30" s="2">
        <v>1630</v>
      </c>
      <c r="W30" s="2" t="s">
        <v>1023</v>
      </c>
      <c r="X30" s="5" t="s">
        <v>1</v>
      </c>
    </row>
    <row r="31" spans="1:24">
      <c r="A31" s="1" t="s">
        <v>1088</v>
      </c>
      <c r="B31" s="1" t="s">
        <v>1054</v>
      </c>
      <c r="C31" s="2">
        <v>5518</v>
      </c>
      <c r="D31" s="2">
        <v>2</v>
      </c>
      <c r="E31" s="3">
        <v>1.12941348303912</v>
      </c>
      <c r="F31" s="3">
        <v>2.1637348151497999</v>
      </c>
      <c r="G31" s="4">
        <v>0</v>
      </c>
      <c r="H31" s="4" t="s">
        <v>8369</v>
      </c>
      <c r="I31" s="4" t="s">
        <v>8367</v>
      </c>
      <c r="J31" s="6" t="s">
        <v>1089</v>
      </c>
      <c r="K31" s="6" t="s">
        <v>1055</v>
      </c>
      <c r="L31" s="2">
        <v>1915502</v>
      </c>
      <c r="M31" s="2">
        <v>1915878</v>
      </c>
      <c r="N31" s="2" t="s">
        <v>9</v>
      </c>
      <c r="O31" s="2">
        <v>507226</v>
      </c>
      <c r="P31" s="2">
        <v>507289</v>
      </c>
      <c r="Q31" s="2" t="s">
        <v>5</v>
      </c>
      <c r="R31" s="2">
        <v>8295</v>
      </c>
      <c r="S31" s="2">
        <v>9669088</v>
      </c>
      <c r="T31" s="2">
        <v>31450260</v>
      </c>
      <c r="U31" s="2">
        <v>425</v>
      </c>
      <c r="V31" s="2">
        <v>5578</v>
      </c>
      <c r="W31" s="2" t="s">
        <v>1087</v>
      </c>
      <c r="X31" s="5" t="s">
        <v>1052</v>
      </c>
    </row>
    <row r="32" spans="1:24">
      <c r="A32" s="1" t="s">
        <v>3073</v>
      </c>
      <c r="B32" s="1" t="s">
        <v>3213</v>
      </c>
      <c r="C32" s="2">
        <v>5446</v>
      </c>
      <c r="D32" s="2">
        <v>2</v>
      </c>
      <c r="E32" s="3">
        <v>6.1275584114486596</v>
      </c>
      <c r="F32" s="3">
        <v>54.834038688155303</v>
      </c>
      <c r="G32" s="4">
        <v>0</v>
      </c>
      <c r="H32" s="5" t="s">
        <v>8362</v>
      </c>
      <c r="I32" s="5" t="s">
        <v>8361</v>
      </c>
      <c r="J32" s="6" t="s">
        <v>3073</v>
      </c>
      <c r="K32" s="6" t="s">
        <v>3214</v>
      </c>
      <c r="L32" s="2">
        <v>758553</v>
      </c>
      <c r="M32" s="2">
        <v>758998</v>
      </c>
      <c r="N32" s="2" t="s">
        <v>5</v>
      </c>
      <c r="O32" s="2">
        <v>4056425</v>
      </c>
      <c r="P32" s="2">
        <v>4056791</v>
      </c>
      <c r="Q32" s="2" t="s">
        <v>9</v>
      </c>
      <c r="R32" s="2">
        <v>10513</v>
      </c>
      <c r="S32" s="2">
        <v>384805</v>
      </c>
      <c r="T32" s="2">
        <v>40732397</v>
      </c>
      <c r="U32" s="2">
        <v>2298</v>
      </c>
      <c r="V32" s="2">
        <v>1233</v>
      </c>
      <c r="W32" s="2" t="s">
        <v>3072</v>
      </c>
      <c r="X32" s="5" t="s">
        <v>3212</v>
      </c>
    </row>
    <row r="33" spans="1:24">
      <c r="A33" s="1" t="s">
        <v>2012</v>
      </c>
      <c r="B33" s="1" t="s">
        <v>1131</v>
      </c>
      <c r="C33" s="2">
        <v>5299</v>
      </c>
      <c r="D33" s="2">
        <v>2</v>
      </c>
      <c r="E33" s="3">
        <v>1.1291510485091201</v>
      </c>
      <c r="F33" s="3">
        <v>17.078432811553999</v>
      </c>
      <c r="G33" s="4">
        <v>0</v>
      </c>
      <c r="H33" s="5" t="s">
        <v>8364</v>
      </c>
      <c r="I33" s="4" t="s">
        <v>8367</v>
      </c>
      <c r="J33" s="6" t="s">
        <v>2013</v>
      </c>
      <c r="K33" s="6" t="s">
        <v>1133</v>
      </c>
      <c r="L33" s="2">
        <v>20842</v>
      </c>
      <c r="M33" s="2">
        <v>21207</v>
      </c>
      <c r="N33" s="2" t="s">
        <v>9</v>
      </c>
      <c r="O33" s="2">
        <v>2167135</v>
      </c>
      <c r="P33" s="2">
        <v>2167202</v>
      </c>
      <c r="Q33" s="2" t="s">
        <v>5</v>
      </c>
      <c r="R33" s="2">
        <v>11922</v>
      </c>
      <c r="S33" s="2">
        <v>1042915</v>
      </c>
      <c r="T33" s="2">
        <v>40073025</v>
      </c>
      <c r="U33" s="2">
        <v>4192</v>
      </c>
      <c r="V33" s="2">
        <v>2920</v>
      </c>
      <c r="W33" s="2" t="s">
        <v>2011</v>
      </c>
      <c r="X33" s="5" t="s">
        <v>1129</v>
      </c>
    </row>
    <row r="34" spans="1:24">
      <c r="A34" s="1" t="s">
        <v>513</v>
      </c>
      <c r="B34" s="1" t="s">
        <v>1131</v>
      </c>
      <c r="C34" s="2">
        <v>5234</v>
      </c>
      <c r="D34" s="2">
        <v>2</v>
      </c>
      <c r="E34" s="3">
        <v>0.29400751464269498</v>
      </c>
      <c r="F34" s="3">
        <v>1.92439600211329</v>
      </c>
      <c r="G34" s="4">
        <v>0</v>
      </c>
      <c r="H34" s="4" t="s">
        <v>8369</v>
      </c>
      <c r="I34" s="4" t="s">
        <v>8367</v>
      </c>
      <c r="J34" s="6" t="s">
        <v>514</v>
      </c>
      <c r="K34" s="6" t="s">
        <v>1133</v>
      </c>
      <c r="L34" s="2">
        <v>1019704</v>
      </c>
      <c r="M34" s="2">
        <v>1020187</v>
      </c>
      <c r="N34" s="2" t="s">
        <v>9</v>
      </c>
      <c r="O34" s="2">
        <v>2167136</v>
      </c>
      <c r="P34" s="2">
        <v>2167201</v>
      </c>
      <c r="Q34" s="2" t="s">
        <v>5</v>
      </c>
      <c r="R34" s="2">
        <v>104259</v>
      </c>
      <c r="S34" s="2">
        <v>1042980</v>
      </c>
      <c r="T34" s="2">
        <v>39980688</v>
      </c>
      <c r="U34" s="2">
        <v>11536</v>
      </c>
      <c r="V34" s="2">
        <v>2920</v>
      </c>
      <c r="W34" s="2" t="s">
        <v>512</v>
      </c>
      <c r="X34" s="5" t="s">
        <v>1129</v>
      </c>
    </row>
    <row r="35" spans="1:24">
      <c r="A35" s="1" t="s">
        <v>279</v>
      </c>
      <c r="B35" s="1" t="s">
        <v>1131</v>
      </c>
      <c r="C35" s="2">
        <v>4652</v>
      </c>
      <c r="D35" s="2">
        <v>2</v>
      </c>
      <c r="E35" s="3">
        <v>0.78511162638730103</v>
      </c>
      <c r="F35" s="3">
        <v>2.06537845608708</v>
      </c>
      <c r="G35" s="4">
        <v>0</v>
      </c>
      <c r="H35" s="4" t="s">
        <v>8369</v>
      </c>
      <c r="I35" s="4" t="s">
        <v>8367</v>
      </c>
      <c r="J35" s="6" t="s">
        <v>280</v>
      </c>
      <c r="K35" s="6" t="s">
        <v>1133</v>
      </c>
      <c r="L35" s="2">
        <v>2351701</v>
      </c>
      <c r="M35" s="2">
        <v>2352192</v>
      </c>
      <c r="N35" s="2" t="s">
        <v>9</v>
      </c>
      <c r="O35" s="2">
        <v>2167133</v>
      </c>
      <c r="P35" s="2">
        <v>2167295</v>
      </c>
      <c r="Q35" s="2" t="s">
        <v>5</v>
      </c>
      <c r="R35" s="2">
        <v>86331</v>
      </c>
      <c r="S35" s="2">
        <v>1043562</v>
      </c>
      <c r="T35" s="2">
        <v>39998616</v>
      </c>
      <c r="U35" s="2">
        <v>3852</v>
      </c>
      <c r="V35" s="2">
        <v>2920</v>
      </c>
      <c r="W35" s="2" t="s">
        <v>278</v>
      </c>
      <c r="X35" s="5" t="s">
        <v>1129</v>
      </c>
    </row>
    <row r="36" spans="1:24">
      <c r="A36" s="1" t="s">
        <v>3161</v>
      </c>
      <c r="B36" s="1" t="s">
        <v>29</v>
      </c>
      <c r="C36" s="2">
        <v>4641</v>
      </c>
      <c r="D36" s="2">
        <v>2</v>
      </c>
      <c r="E36" s="3">
        <v>23.9393122639392</v>
      </c>
      <c r="F36" s="3">
        <v>23.9393122639392</v>
      </c>
      <c r="G36" s="4">
        <v>0</v>
      </c>
      <c r="H36" s="4" t="s">
        <v>8364</v>
      </c>
      <c r="I36" s="4" t="s">
        <v>8367</v>
      </c>
      <c r="J36" s="6" t="s">
        <v>3162</v>
      </c>
      <c r="K36" s="6" t="s">
        <v>31</v>
      </c>
      <c r="L36" s="2">
        <v>3980773</v>
      </c>
      <c r="M36" s="2">
        <v>3981122</v>
      </c>
      <c r="N36" s="2" t="s">
        <v>5</v>
      </c>
      <c r="O36" s="2">
        <v>2942731</v>
      </c>
      <c r="P36" s="2">
        <v>2942902</v>
      </c>
      <c r="Q36" s="2" t="s">
        <v>5</v>
      </c>
      <c r="R36" s="2">
        <v>3042</v>
      </c>
      <c r="S36" s="2">
        <v>2463885</v>
      </c>
      <c r="T36" s="2">
        <v>38661593</v>
      </c>
      <c r="U36" s="2">
        <v>35</v>
      </c>
      <c r="V36" s="2">
        <v>15913</v>
      </c>
      <c r="W36" s="2" t="s">
        <v>3160</v>
      </c>
      <c r="X36" s="5" t="s">
        <v>27</v>
      </c>
    </row>
    <row r="37" spans="1:24">
      <c r="A37" s="1" t="s">
        <v>398</v>
      </c>
      <c r="B37" s="1" t="s">
        <v>45</v>
      </c>
      <c r="C37" s="2">
        <v>4599</v>
      </c>
      <c r="D37" s="2">
        <v>2</v>
      </c>
      <c r="E37" s="3">
        <v>25.446661005196699</v>
      </c>
      <c r="F37" s="3">
        <v>35.443449207454101</v>
      </c>
      <c r="G37" s="4">
        <v>0</v>
      </c>
      <c r="H37" s="5" t="s">
        <v>8365</v>
      </c>
      <c r="I37" s="4" t="s">
        <v>8367</v>
      </c>
      <c r="J37" s="6" t="s">
        <v>398</v>
      </c>
      <c r="K37" s="6" t="s">
        <v>47</v>
      </c>
      <c r="L37" s="2">
        <v>2406302</v>
      </c>
      <c r="M37" s="2">
        <v>2406799</v>
      </c>
      <c r="N37" s="2" t="s">
        <v>9</v>
      </c>
      <c r="O37" s="2">
        <v>1405655</v>
      </c>
      <c r="P37" s="2">
        <v>1405722</v>
      </c>
      <c r="Q37" s="2" t="s">
        <v>9</v>
      </c>
      <c r="R37" s="2">
        <v>11858</v>
      </c>
      <c r="S37" s="2">
        <v>445049</v>
      </c>
      <c r="T37" s="2">
        <v>40671655</v>
      </c>
      <c r="U37" s="2">
        <v>368</v>
      </c>
      <c r="V37" s="2">
        <v>4752</v>
      </c>
      <c r="W37" s="2" t="s">
        <v>397</v>
      </c>
      <c r="X37" s="5" t="s">
        <v>43</v>
      </c>
    </row>
    <row r="38" spans="1:24">
      <c r="A38" s="1" t="s">
        <v>3</v>
      </c>
      <c r="B38" s="1" t="s">
        <v>1024</v>
      </c>
      <c r="C38" s="2">
        <v>4579</v>
      </c>
      <c r="D38" s="2">
        <v>2</v>
      </c>
      <c r="E38" s="3">
        <v>6.3577810996202997</v>
      </c>
      <c r="F38" s="3">
        <v>34.473953887106902</v>
      </c>
      <c r="G38" s="4">
        <v>0</v>
      </c>
      <c r="H38" s="4" t="s">
        <v>8367</v>
      </c>
      <c r="I38" s="4" t="s">
        <v>8369</v>
      </c>
      <c r="J38" s="6" t="s">
        <v>4</v>
      </c>
      <c r="K38" s="6" t="s">
        <v>1025</v>
      </c>
      <c r="L38" s="2">
        <v>3350587</v>
      </c>
      <c r="M38" s="2">
        <v>3350662</v>
      </c>
      <c r="N38" s="2" t="s">
        <v>5</v>
      </c>
      <c r="O38" s="2">
        <v>2590650</v>
      </c>
      <c r="P38" s="2">
        <v>2590941</v>
      </c>
      <c r="Q38" s="2" t="s">
        <v>9</v>
      </c>
      <c r="R38" s="2">
        <v>344187</v>
      </c>
      <c r="S38" s="2">
        <v>15733</v>
      </c>
      <c r="T38" s="2">
        <v>40768662</v>
      </c>
      <c r="U38" s="2">
        <v>1653</v>
      </c>
      <c r="V38" s="2">
        <v>1772</v>
      </c>
      <c r="W38" s="2" t="s">
        <v>1</v>
      </c>
      <c r="X38" s="5" t="s">
        <v>1023</v>
      </c>
    </row>
    <row r="39" spans="1:24">
      <c r="A39" s="1" t="s">
        <v>746</v>
      </c>
      <c r="B39" s="1" t="s">
        <v>24</v>
      </c>
      <c r="C39" s="2">
        <v>4553</v>
      </c>
      <c r="D39" s="2">
        <v>2</v>
      </c>
      <c r="E39" s="3">
        <v>0.188153383693871</v>
      </c>
      <c r="F39" s="3">
        <v>2.37880922038029</v>
      </c>
      <c r="G39" s="4">
        <v>0</v>
      </c>
      <c r="H39" s="5" t="s">
        <v>8362</v>
      </c>
      <c r="I39" s="4" t="s">
        <v>8367</v>
      </c>
      <c r="J39" s="6" t="s">
        <v>746</v>
      </c>
      <c r="K39" s="6" t="s">
        <v>25</v>
      </c>
      <c r="L39" s="2">
        <v>3888409</v>
      </c>
      <c r="M39" s="2">
        <v>3888899</v>
      </c>
      <c r="N39" s="2" t="s">
        <v>5</v>
      </c>
      <c r="O39" s="2">
        <v>1622817</v>
      </c>
      <c r="P39" s="2">
        <v>1622912</v>
      </c>
      <c r="Q39" s="2" t="s">
        <v>9</v>
      </c>
      <c r="R39" s="2">
        <v>198218</v>
      </c>
      <c r="S39" s="2">
        <v>391442</v>
      </c>
      <c r="T39" s="2">
        <v>40538948</v>
      </c>
      <c r="U39" s="2">
        <v>41268</v>
      </c>
      <c r="V39" s="2">
        <v>5326</v>
      </c>
      <c r="W39" s="2" t="s">
        <v>745</v>
      </c>
      <c r="X39" s="5" t="s">
        <v>22</v>
      </c>
    </row>
    <row r="40" spans="1:24">
      <c r="A40" s="1" t="s">
        <v>1446</v>
      </c>
      <c r="B40" s="1" t="s">
        <v>4265</v>
      </c>
      <c r="C40" s="2">
        <v>4346</v>
      </c>
      <c r="D40" s="2">
        <v>2</v>
      </c>
      <c r="E40" s="3">
        <v>0.14591444339854401</v>
      </c>
      <c r="F40" s="3">
        <v>2.0937483892490998</v>
      </c>
      <c r="G40" s="4">
        <v>0</v>
      </c>
      <c r="H40" s="4" t="s">
        <v>8369</v>
      </c>
      <c r="I40" s="5" t="s">
        <v>8365</v>
      </c>
      <c r="J40" s="6" t="s">
        <v>1447</v>
      </c>
      <c r="K40" s="6" t="s">
        <v>4265</v>
      </c>
      <c r="L40" s="2">
        <v>2003201</v>
      </c>
      <c r="M40" s="2">
        <v>2003677</v>
      </c>
      <c r="N40" s="2" t="s">
        <v>9</v>
      </c>
      <c r="O40" s="2">
        <v>2001531</v>
      </c>
      <c r="P40" s="2">
        <v>2001984</v>
      </c>
      <c r="Q40" s="2" t="s">
        <v>9</v>
      </c>
      <c r="R40" s="2">
        <v>480619</v>
      </c>
      <c r="S40" s="2">
        <v>174797</v>
      </c>
      <c r="T40" s="2">
        <v>40473399</v>
      </c>
      <c r="U40" s="2">
        <v>40681</v>
      </c>
      <c r="V40" s="2">
        <v>7940</v>
      </c>
      <c r="W40" s="2" t="s">
        <v>1445</v>
      </c>
      <c r="X40" s="5" t="s">
        <v>4264</v>
      </c>
    </row>
    <row r="41" spans="1:24">
      <c r="A41" s="1" t="s">
        <v>405</v>
      </c>
      <c r="B41" s="1" t="s">
        <v>1054</v>
      </c>
      <c r="C41" s="2">
        <v>4085</v>
      </c>
      <c r="D41" s="2">
        <v>1</v>
      </c>
      <c r="E41" s="3">
        <v>9.0075517697470499E-3</v>
      </c>
      <c r="F41" s="3">
        <v>1.3800734190397499</v>
      </c>
      <c r="G41" s="4">
        <v>9.3877252187562499E-57</v>
      </c>
      <c r="H41" s="4" t="s">
        <v>8368</v>
      </c>
      <c r="I41" s="4" t="s">
        <v>8367</v>
      </c>
      <c r="J41" s="6" t="s">
        <v>406</v>
      </c>
      <c r="K41" s="6" t="s">
        <v>1055</v>
      </c>
      <c r="L41" s="2">
        <v>780601</v>
      </c>
      <c r="M41" s="2">
        <v>780679</v>
      </c>
      <c r="N41" s="2" t="s">
        <v>5</v>
      </c>
      <c r="O41" s="2">
        <v>507228</v>
      </c>
      <c r="P41" s="2">
        <v>507288</v>
      </c>
      <c r="Q41" s="2" t="s">
        <v>5</v>
      </c>
      <c r="R41" s="2">
        <v>9626</v>
      </c>
      <c r="S41" s="2">
        <v>9670521</v>
      </c>
      <c r="T41" s="2">
        <v>31448929</v>
      </c>
      <c r="U41" s="2">
        <v>33816</v>
      </c>
      <c r="V41" s="2">
        <v>5578</v>
      </c>
      <c r="W41" s="2" t="s">
        <v>404</v>
      </c>
      <c r="X41" s="5" t="s">
        <v>1052</v>
      </c>
    </row>
    <row r="42" spans="1:24">
      <c r="A42" s="1" t="s">
        <v>516</v>
      </c>
      <c r="B42" s="1" t="s">
        <v>3</v>
      </c>
      <c r="C42" s="2">
        <v>4047</v>
      </c>
      <c r="D42" s="2">
        <v>2</v>
      </c>
      <c r="E42" s="3">
        <v>0.24079118588044299</v>
      </c>
      <c r="F42" s="3">
        <v>3.1612833632903699</v>
      </c>
      <c r="G42" s="4">
        <v>0</v>
      </c>
      <c r="H42" s="4" t="s">
        <v>8369</v>
      </c>
      <c r="I42" s="4" t="s">
        <v>8367</v>
      </c>
      <c r="J42" s="6" t="s">
        <v>517</v>
      </c>
      <c r="K42" s="6" t="s">
        <v>4</v>
      </c>
      <c r="L42" s="2">
        <v>2312201</v>
      </c>
      <c r="M42" s="2">
        <v>2312696</v>
      </c>
      <c r="N42" s="2" t="s">
        <v>9</v>
      </c>
      <c r="O42" s="2">
        <v>3350608</v>
      </c>
      <c r="P42" s="2">
        <v>3350709</v>
      </c>
      <c r="Q42" s="2" t="s">
        <v>5</v>
      </c>
      <c r="R42" s="2">
        <v>92113</v>
      </c>
      <c r="S42" s="2">
        <v>562510</v>
      </c>
      <c r="T42" s="2">
        <v>40474491</v>
      </c>
      <c r="U42" s="2">
        <v>20322</v>
      </c>
      <c r="V42" s="2">
        <v>1634</v>
      </c>
      <c r="W42" s="2" t="s">
        <v>515</v>
      </c>
      <c r="X42" s="5" t="s">
        <v>1</v>
      </c>
    </row>
    <row r="43" spans="1:24">
      <c r="A43" s="1" t="s">
        <v>3812</v>
      </c>
      <c r="B43" s="1" t="s">
        <v>4321</v>
      </c>
      <c r="C43" s="2">
        <v>3740</v>
      </c>
      <c r="D43" s="2">
        <v>2</v>
      </c>
      <c r="E43" s="3">
        <v>12.0412408461612</v>
      </c>
      <c r="F43" s="3">
        <v>22.829433651492899</v>
      </c>
      <c r="G43" s="4">
        <v>0</v>
      </c>
      <c r="H43" s="4" t="s">
        <v>8369</v>
      </c>
      <c r="I43" s="4" t="s">
        <v>8367</v>
      </c>
      <c r="J43" s="6" t="s">
        <v>3813</v>
      </c>
      <c r="K43" s="6" t="s">
        <v>4322</v>
      </c>
      <c r="L43" s="2">
        <v>3891005</v>
      </c>
      <c r="M43" s="2">
        <v>3891495</v>
      </c>
      <c r="N43" s="2" t="s">
        <v>5</v>
      </c>
      <c r="O43" s="2">
        <v>4049921</v>
      </c>
      <c r="P43" s="2">
        <v>4050009</v>
      </c>
      <c r="Q43" s="2" t="s">
        <v>5</v>
      </c>
      <c r="R43" s="2">
        <v>47031</v>
      </c>
      <c r="S43" s="2">
        <v>142606</v>
      </c>
      <c r="T43" s="2">
        <v>40939784</v>
      </c>
      <c r="U43" s="2">
        <v>1326</v>
      </c>
      <c r="V43" s="2">
        <v>2750</v>
      </c>
      <c r="W43" s="2" t="s">
        <v>3811</v>
      </c>
      <c r="X43" s="5" t="s">
        <v>4320</v>
      </c>
    </row>
    <row r="44" spans="1:24">
      <c r="A44" s="1" t="s">
        <v>35</v>
      </c>
      <c r="B44" s="1" t="s">
        <v>3197</v>
      </c>
      <c r="C44" s="2">
        <v>3707</v>
      </c>
      <c r="D44" s="2">
        <v>2</v>
      </c>
      <c r="E44" s="3">
        <v>23.068188250576501</v>
      </c>
      <c r="F44" s="3">
        <v>26.690377955970799</v>
      </c>
      <c r="G44" s="4">
        <v>0</v>
      </c>
      <c r="H44" s="4" t="s">
        <v>8367</v>
      </c>
      <c r="I44" s="5" t="s">
        <v>8362</v>
      </c>
      <c r="J44" s="6" t="s">
        <v>36</v>
      </c>
      <c r="K44" s="6" t="s">
        <v>3197</v>
      </c>
      <c r="L44" s="2">
        <v>3986430</v>
      </c>
      <c r="M44" s="2">
        <v>3986616</v>
      </c>
      <c r="N44" s="2" t="s">
        <v>5</v>
      </c>
      <c r="O44" s="2">
        <v>3913310</v>
      </c>
      <c r="P44" s="2">
        <v>3913800</v>
      </c>
      <c r="Q44" s="2" t="s">
        <v>9</v>
      </c>
      <c r="R44" s="2">
        <v>121662</v>
      </c>
      <c r="S44" s="2">
        <v>46761</v>
      </c>
      <c r="T44" s="2">
        <v>40961031</v>
      </c>
      <c r="U44" s="2">
        <v>1112</v>
      </c>
      <c r="V44" s="2">
        <v>939</v>
      </c>
      <c r="W44" s="2" t="s">
        <v>33</v>
      </c>
      <c r="X44" s="5" t="s">
        <v>3196</v>
      </c>
    </row>
    <row r="45" spans="1:24">
      <c r="A45" s="1" t="s">
        <v>2344</v>
      </c>
      <c r="B45" s="1" t="s">
        <v>1131</v>
      </c>
      <c r="C45" s="2">
        <v>3692</v>
      </c>
      <c r="D45" s="2">
        <v>2</v>
      </c>
      <c r="E45" s="3">
        <v>107.090571481273</v>
      </c>
      <c r="F45" s="3">
        <v>107.090571481273</v>
      </c>
      <c r="G45" s="4">
        <v>0</v>
      </c>
      <c r="H45" s="4" t="s">
        <v>8369</v>
      </c>
      <c r="I45" s="4" t="s">
        <v>8367</v>
      </c>
      <c r="J45" s="6" t="s">
        <v>2345</v>
      </c>
      <c r="K45" s="6" t="s">
        <v>1133</v>
      </c>
      <c r="L45" s="2">
        <v>2249684</v>
      </c>
      <c r="M45" s="2">
        <v>2250097</v>
      </c>
      <c r="N45" s="2" t="s">
        <v>5</v>
      </c>
      <c r="O45" s="2">
        <v>2167140</v>
      </c>
      <c r="P45" s="2">
        <v>2167201</v>
      </c>
      <c r="Q45" s="2" t="s">
        <v>5</v>
      </c>
      <c r="R45" s="2">
        <v>1323</v>
      </c>
      <c r="S45" s="2">
        <v>1044522</v>
      </c>
      <c r="T45" s="2">
        <v>40083624</v>
      </c>
      <c r="U45" s="2">
        <v>50</v>
      </c>
      <c r="V45" s="2">
        <v>2920</v>
      </c>
      <c r="W45" s="2" t="s">
        <v>2343</v>
      </c>
      <c r="X45" s="5" t="s">
        <v>1129</v>
      </c>
    </row>
    <row r="46" spans="1:24">
      <c r="A46" s="1" t="s">
        <v>1314</v>
      </c>
      <c r="B46" s="1" t="s">
        <v>1131</v>
      </c>
      <c r="C46" s="2">
        <v>3687</v>
      </c>
      <c r="D46" s="2">
        <v>2</v>
      </c>
      <c r="E46" s="3">
        <v>1.9530791263739999</v>
      </c>
      <c r="F46" s="3">
        <v>8.3338070003041391</v>
      </c>
      <c r="G46" s="4">
        <v>0</v>
      </c>
      <c r="H46" s="4" t="s">
        <v>8369</v>
      </c>
      <c r="I46" s="4" t="s">
        <v>8367</v>
      </c>
      <c r="J46" s="6" t="s">
        <v>1315</v>
      </c>
      <c r="K46" s="6" t="s">
        <v>1133</v>
      </c>
      <c r="L46" s="2">
        <v>450101</v>
      </c>
      <c r="M46" s="2">
        <v>450598</v>
      </c>
      <c r="N46" s="2" t="s">
        <v>9</v>
      </c>
      <c r="O46" s="2">
        <v>2167139</v>
      </c>
      <c r="P46" s="2">
        <v>2167202</v>
      </c>
      <c r="Q46" s="2" t="s">
        <v>5</v>
      </c>
      <c r="R46" s="2">
        <v>16971</v>
      </c>
      <c r="S46" s="2">
        <v>1044527</v>
      </c>
      <c r="T46" s="2">
        <v>40067976</v>
      </c>
      <c r="U46" s="2">
        <v>1418</v>
      </c>
      <c r="V46" s="2">
        <v>2920</v>
      </c>
      <c r="W46" s="2" t="s">
        <v>1313</v>
      </c>
      <c r="X46" s="5" t="s">
        <v>1129</v>
      </c>
    </row>
    <row r="47" spans="1:24">
      <c r="A47" s="1" t="s">
        <v>3</v>
      </c>
      <c r="B47" s="1" t="s">
        <v>740</v>
      </c>
      <c r="C47" s="2">
        <v>3640</v>
      </c>
      <c r="D47" s="2">
        <v>2</v>
      </c>
      <c r="E47" s="3">
        <v>0.16146095501122601</v>
      </c>
      <c r="F47" s="3">
        <v>3.2296404187454701</v>
      </c>
      <c r="G47" s="4">
        <v>0</v>
      </c>
      <c r="H47" s="4" t="s">
        <v>8367</v>
      </c>
      <c r="I47" s="4" t="s">
        <v>8369</v>
      </c>
      <c r="J47" s="6" t="s">
        <v>4</v>
      </c>
      <c r="K47" s="6" t="s">
        <v>741</v>
      </c>
      <c r="L47" s="2">
        <v>3350576</v>
      </c>
      <c r="M47" s="2">
        <v>3350667</v>
      </c>
      <c r="N47" s="2" t="s">
        <v>5</v>
      </c>
      <c r="O47" s="2">
        <v>3888602</v>
      </c>
      <c r="P47" s="2">
        <v>3889100</v>
      </c>
      <c r="Q47" s="2" t="s">
        <v>5</v>
      </c>
      <c r="R47" s="2">
        <v>345126</v>
      </c>
      <c r="S47" s="2">
        <v>132754</v>
      </c>
      <c r="T47" s="2">
        <v>40651641</v>
      </c>
      <c r="U47" s="2">
        <v>1653</v>
      </c>
      <c r="V47" s="2">
        <v>43918</v>
      </c>
      <c r="W47" s="2" t="s">
        <v>1</v>
      </c>
      <c r="X47" s="5" t="s">
        <v>739</v>
      </c>
    </row>
    <row r="48" spans="1:24">
      <c r="A48" s="1" t="s">
        <v>156</v>
      </c>
      <c r="B48" s="1" t="s">
        <v>29</v>
      </c>
      <c r="C48" s="2">
        <v>3621</v>
      </c>
      <c r="D48" s="2">
        <v>2</v>
      </c>
      <c r="E48" s="3">
        <v>1.00493032281383</v>
      </c>
      <c r="F48" s="3">
        <v>3.2677381015994098</v>
      </c>
      <c r="G48" s="4">
        <v>0</v>
      </c>
      <c r="H48" s="5" t="s">
        <v>8364</v>
      </c>
      <c r="I48" s="4" t="s">
        <v>8367</v>
      </c>
      <c r="J48" s="6" t="s">
        <v>157</v>
      </c>
      <c r="K48" s="6" t="s">
        <v>31</v>
      </c>
      <c r="L48" s="2">
        <v>629834</v>
      </c>
      <c r="M48" s="2">
        <v>630295</v>
      </c>
      <c r="N48" s="2" t="s">
        <v>5</v>
      </c>
      <c r="O48" s="2">
        <v>2942721</v>
      </c>
      <c r="P48" s="2">
        <v>2942902</v>
      </c>
      <c r="Q48" s="2" t="s">
        <v>5</v>
      </c>
      <c r="R48" s="2">
        <v>17374</v>
      </c>
      <c r="S48" s="2">
        <v>2464905</v>
      </c>
      <c r="T48" s="2">
        <v>38647261</v>
      </c>
      <c r="U48" s="2">
        <v>1098</v>
      </c>
      <c r="V48" s="2">
        <v>15913</v>
      </c>
      <c r="W48" s="2" t="s">
        <v>155</v>
      </c>
      <c r="X48" s="5" t="s">
        <v>27</v>
      </c>
    </row>
    <row r="49" spans="1:24">
      <c r="A49" s="1" t="s">
        <v>569</v>
      </c>
      <c r="B49" s="1" t="s">
        <v>3</v>
      </c>
      <c r="C49" s="2">
        <v>3620</v>
      </c>
      <c r="D49" s="2">
        <v>2</v>
      </c>
      <c r="E49" s="3">
        <v>0.52251943412754198</v>
      </c>
      <c r="F49" s="3">
        <v>3.55983226125776</v>
      </c>
      <c r="G49" s="4">
        <v>0</v>
      </c>
      <c r="H49" s="4" t="s">
        <v>8369</v>
      </c>
      <c r="I49" s="4" t="s">
        <v>8367</v>
      </c>
      <c r="J49" s="6" t="s">
        <v>570</v>
      </c>
      <c r="K49" s="6" t="s">
        <v>4</v>
      </c>
      <c r="L49" s="2">
        <v>4425204</v>
      </c>
      <c r="M49" s="2">
        <v>4425698</v>
      </c>
      <c r="N49" s="2" t="s">
        <v>5</v>
      </c>
      <c r="O49" s="2">
        <v>3350608</v>
      </c>
      <c r="P49" s="2">
        <v>3350699</v>
      </c>
      <c r="Q49" s="2" t="s">
        <v>5</v>
      </c>
      <c r="R49" s="2">
        <v>73227</v>
      </c>
      <c r="S49" s="2">
        <v>562339</v>
      </c>
      <c r="T49" s="2">
        <v>40493975</v>
      </c>
      <c r="U49" s="2">
        <v>8427</v>
      </c>
      <c r="V49" s="2">
        <v>1630</v>
      </c>
      <c r="W49" s="2" t="s">
        <v>568</v>
      </c>
      <c r="X49" s="5" t="s">
        <v>1</v>
      </c>
    </row>
    <row r="50" spans="1:24">
      <c r="A50" s="1" t="s">
        <v>29</v>
      </c>
      <c r="B50" s="1" t="s">
        <v>2884</v>
      </c>
      <c r="C50" s="2">
        <v>3604</v>
      </c>
      <c r="D50" s="2">
        <v>2</v>
      </c>
      <c r="E50" s="3">
        <v>1.7769510809734801</v>
      </c>
      <c r="F50" s="3">
        <v>2.1142681926860099</v>
      </c>
      <c r="G50" s="4">
        <v>0</v>
      </c>
      <c r="H50" s="4" t="s">
        <v>8367</v>
      </c>
      <c r="I50" s="5" t="s">
        <v>8364</v>
      </c>
      <c r="J50" s="6" t="s">
        <v>31</v>
      </c>
      <c r="K50" s="6" t="s">
        <v>2885</v>
      </c>
      <c r="L50" s="2">
        <v>2942693</v>
      </c>
      <c r="M50" s="2">
        <v>2942800</v>
      </c>
      <c r="N50" s="2" t="s">
        <v>5</v>
      </c>
      <c r="O50" s="2">
        <v>3707422</v>
      </c>
      <c r="P50" s="2">
        <v>3707843</v>
      </c>
      <c r="Q50" s="2" t="s">
        <v>9</v>
      </c>
      <c r="R50" s="2">
        <v>1449135</v>
      </c>
      <c r="S50" s="2">
        <v>46621</v>
      </c>
      <c r="T50" s="2">
        <v>39633801</v>
      </c>
      <c r="U50" s="2">
        <v>13367</v>
      </c>
      <c r="V50" s="2">
        <v>961</v>
      </c>
      <c r="W50" s="2" t="s">
        <v>27</v>
      </c>
      <c r="X50" s="5" t="s">
        <v>2883</v>
      </c>
    </row>
    <row r="51" spans="1:24">
      <c r="A51" s="1" t="s">
        <v>1546</v>
      </c>
      <c r="B51" s="1" t="s">
        <v>1131</v>
      </c>
      <c r="C51" s="2">
        <v>3584</v>
      </c>
      <c r="D51" s="2">
        <v>2</v>
      </c>
      <c r="E51" s="3">
        <v>0.52733439545967098</v>
      </c>
      <c r="F51" s="3">
        <v>3.1919648373354601</v>
      </c>
      <c r="G51" s="4">
        <v>0</v>
      </c>
      <c r="H51" s="4" t="s">
        <v>8369</v>
      </c>
      <c r="I51" s="4" t="s">
        <v>8367</v>
      </c>
      <c r="J51" s="6" t="s">
        <v>1547</v>
      </c>
      <c r="K51" s="6" t="s">
        <v>1133</v>
      </c>
      <c r="L51" s="2">
        <v>3561970</v>
      </c>
      <c r="M51" s="2">
        <v>3562399</v>
      </c>
      <c r="N51" s="2" t="s">
        <v>5</v>
      </c>
      <c r="O51" s="2">
        <v>2167136</v>
      </c>
      <c r="P51" s="2">
        <v>2167202</v>
      </c>
      <c r="Q51" s="2" t="s">
        <v>5</v>
      </c>
      <c r="R51" s="2">
        <v>43039</v>
      </c>
      <c r="S51" s="2">
        <v>1044630</v>
      </c>
      <c r="T51" s="2">
        <v>40041908</v>
      </c>
      <c r="U51" s="2">
        <v>4542</v>
      </c>
      <c r="V51" s="2">
        <v>2920</v>
      </c>
      <c r="W51" s="2" t="s">
        <v>1545</v>
      </c>
      <c r="X51" s="5" t="s">
        <v>1129</v>
      </c>
    </row>
    <row r="52" spans="1:24">
      <c r="A52" s="1" t="s">
        <v>264</v>
      </c>
      <c r="B52" s="1" t="s">
        <v>1131</v>
      </c>
      <c r="C52" s="2">
        <v>3580</v>
      </c>
      <c r="D52" s="2">
        <v>2</v>
      </c>
      <c r="E52" s="3">
        <v>0.75170783487681603</v>
      </c>
      <c r="F52" s="3">
        <v>3.35408538344854</v>
      </c>
      <c r="G52" s="4">
        <v>0</v>
      </c>
      <c r="H52" s="4" t="s">
        <v>8369</v>
      </c>
      <c r="I52" s="4" t="s">
        <v>8367</v>
      </c>
      <c r="J52" s="6" t="s">
        <v>265</v>
      </c>
      <c r="K52" s="6" t="s">
        <v>1133</v>
      </c>
      <c r="L52" s="2">
        <v>3049202</v>
      </c>
      <c r="M52" s="2">
        <v>3049698</v>
      </c>
      <c r="N52" s="2" t="s">
        <v>9</v>
      </c>
      <c r="O52" s="2">
        <v>2167139</v>
      </c>
      <c r="P52" s="2">
        <v>2167203</v>
      </c>
      <c r="Q52" s="2" t="s">
        <v>5</v>
      </c>
      <c r="R52" s="2">
        <v>40915</v>
      </c>
      <c r="S52" s="2">
        <v>1044634</v>
      </c>
      <c r="T52" s="2">
        <v>40044032</v>
      </c>
      <c r="U52" s="2">
        <v>3195</v>
      </c>
      <c r="V52" s="2">
        <v>2920</v>
      </c>
      <c r="W52" s="2" t="s">
        <v>263</v>
      </c>
      <c r="X52" s="5" t="s">
        <v>1129</v>
      </c>
    </row>
    <row r="53" spans="1:24">
      <c r="A53" s="1" t="s">
        <v>3</v>
      </c>
      <c r="B53" s="1" t="s">
        <v>279</v>
      </c>
      <c r="C53" s="2">
        <v>3554</v>
      </c>
      <c r="D53" s="2">
        <v>2</v>
      </c>
      <c r="E53" s="3">
        <v>1.54240181550267</v>
      </c>
      <c r="F53" s="3">
        <v>4.8368677443206698</v>
      </c>
      <c r="G53" s="4">
        <v>0</v>
      </c>
      <c r="H53" s="4" t="s">
        <v>8367</v>
      </c>
      <c r="I53" s="4" t="s">
        <v>8369</v>
      </c>
      <c r="J53" s="6" t="s">
        <v>4</v>
      </c>
      <c r="K53" s="6" t="s">
        <v>280</v>
      </c>
      <c r="L53" s="2">
        <v>3350576</v>
      </c>
      <c r="M53" s="2">
        <v>3350898</v>
      </c>
      <c r="N53" s="2" t="s">
        <v>5</v>
      </c>
      <c r="O53" s="2">
        <v>2351907</v>
      </c>
      <c r="P53" s="2">
        <v>2352393</v>
      </c>
      <c r="Q53" s="2" t="s">
        <v>9</v>
      </c>
      <c r="R53" s="2">
        <v>345398</v>
      </c>
      <c r="S53" s="2">
        <v>86577</v>
      </c>
      <c r="T53" s="2">
        <v>40697632</v>
      </c>
      <c r="U53" s="2">
        <v>1660</v>
      </c>
      <c r="V53" s="2">
        <v>4549</v>
      </c>
      <c r="W53" s="2" t="s">
        <v>1</v>
      </c>
      <c r="X53" s="5" t="s">
        <v>278</v>
      </c>
    </row>
    <row r="54" spans="1:24">
      <c r="A54" s="1" t="s">
        <v>261</v>
      </c>
      <c r="B54" s="1" t="s">
        <v>1054</v>
      </c>
      <c r="C54" s="2">
        <v>3536</v>
      </c>
      <c r="D54" s="2">
        <v>2</v>
      </c>
      <c r="E54" s="3">
        <v>0.30676403038120498</v>
      </c>
      <c r="F54" s="3">
        <v>1.8190084744106001</v>
      </c>
      <c r="G54" s="4">
        <v>7.4630032596064596E-160</v>
      </c>
      <c r="H54" s="4" t="s">
        <v>8369</v>
      </c>
      <c r="I54" s="4" t="s">
        <v>8367</v>
      </c>
      <c r="J54" s="6" t="s">
        <v>262</v>
      </c>
      <c r="K54" s="6" t="s">
        <v>1055</v>
      </c>
      <c r="L54" s="2">
        <v>2175101</v>
      </c>
      <c r="M54" s="2">
        <v>2175200</v>
      </c>
      <c r="N54" s="2" t="s">
        <v>9</v>
      </c>
      <c r="O54" s="2">
        <v>507229</v>
      </c>
      <c r="P54" s="2">
        <v>507289</v>
      </c>
      <c r="Q54" s="2" t="s">
        <v>5</v>
      </c>
      <c r="R54" s="2">
        <v>6322</v>
      </c>
      <c r="S54" s="2">
        <v>9671070</v>
      </c>
      <c r="T54" s="2">
        <v>31452233</v>
      </c>
      <c r="U54" s="2">
        <v>940</v>
      </c>
      <c r="V54" s="2">
        <v>5578</v>
      </c>
      <c r="W54" s="2" t="s">
        <v>260</v>
      </c>
      <c r="X54" s="5" t="s">
        <v>1052</v>
      </c>
    </row>
    <row r="55" spans="1:24">
      <c r="A55" s="1" t="s">
        <v>1181</v>
      </c>
      <c r="B55" s="1" t="s">
        <v>1131</v>
      </c>
      <c r="C55" s="2">
        <v>3506</v>
      </c>
      <c r="D55" s="2">
        <v>2</v>
      </c>
      <c r="E55" s="3">
        <v>0.68761915096653703</v>
      </c>
      <c r="F55" s="3">
        <v>4.7499582501770998</v>
      </c>
      <c r="G55" s="4">
        <v>0</v>
      </c>
      <c r="H55" s="5" t="s">
        <v>8364</v>
      </c>
      <c r="I55" s="4" t="s">
        <v>8367</v>
      </c>
      <c r="J55" s="6" t="s">
        <v>1182</v>
      </c>
      <c r="K55" s="6" t="s">
        <v>1133</v>
      </c>
      <c r="L55" s="2">
        <v>3100301</v>
      </c>
      <c r="M55" s="2">
        <v>3100753</v>
      </c>
      <c r="N55" s="2" t="s">
        <v>9</v>
      </c>
      <c r="O55" s="2">
        <v>2167135</v>
      </c>
      <c r="P55" s="2">
        <v>2167202</v>
      </c>
      <c r="Q55" s="2" t="s">
        <v>5</v>
      </c>
      <c r="R55" s="2">
        <v>28301</v>
      </c>
      <c r="S55" s="2">
        <v>1044708</v>
      </c>
      <c r="T55" s="2">
        <v>40056646</v>
      </c>
      <c r="U55" s="2">
        <v>3536</v>
      </c>
      <c r="V55" s="2">
        <v>2920</v>
      </c>
      <c r="W55" s="2" t="s">
        <v>1180</v>
      </c>
      <c r="X55" s="5" t="s">
        <v>1129</v>
      </c>
    </row>
    <row r="56" spans="1:24">
      <c r="A56" s="1" t="s">
        <v>1334</v>
      </c>
      <c r="B56" s="1" t="s">
        <v>1131</v>
      </c>
      <c r="C56" s="2">
        <v>3477</v>
      </c>
      <c r="D56" s="2">
        <v>2</v>
      </c>
      <c r="E56" s="3">
        <v>23.694282954100299</v>
      </c>
      <c r="F56" s="3">
        <v>30.636801912148801</v>
      </c>
      <c r="G56" s="4">
        <v>0</v>
      </c>
      <c r="H56" s="4" t="s">
        <v>8369</v>
      </c>
      <c r="I56" s="4" t="s">
        <v>8367</v>
      </c>
      <c r="J56" s="6" t="s">
        <v>1335</v>
      </c>
      <c r="K56" s="6" t="s">
        <v>1133</v>
      </c>
      <c r="L56" s="2">
        <v>655602</v>
      </c>
      <c r="M56" s="2">
        <v>656024</v>
      </c>
      <c r="N56" s="2" t="s">
        <v>9</v>
      </c>
      <c r="O56" s="2">
        <v>2167137</v>
      </c>
      <c r="P56" s="2">
        <v>2167202</v>
      </c>
      <c r="Q56" s="2" t="s">
        <v>5</v>
      </c>
      <c r="R56" s="2">
        <v>4354</v>
      </c>
      <c r="S56" s="2">
        <v>1044737</v>
      </c>
      <c r="T56" s="2">
        <v>40080593</v>
      </c>
      <c r="U56" s="2">
        <v>162</v>
      </c>
      <c r="V56" s="2">
        <v>2920</v>
      </c>
      <c r="W56" s="2" t="s">
        <v>1333</v>
      </c>
      <c r="X56" s="5" t="s">
        <v>1129</v>
      </c>
    </row>
    <row r="57" spans="1:24">
      <c r="A57" s="1" t="s">
        <v>720</v>
      </c>
      <c r="B57" s="1" t="s">
        <v>3</v>
      </c>
      <c r="C57" s="2">
        <v>3247</v>
      </c>
      <c r="D57" s="2">
        <v>2</v>
      </c>
      <c r="E57" s="3">
        <v>1.75943645399508</v>
      </c>
      <c r="F57" s="3">
        <v>5.11527460166959</v>
      </c>
      <c r="G57" s="4">
        <v>0</v>
      </c>
      <c r="H57" s="4" t="s">
        <v>8369</v>
      </c>
      <c r="I57" s="4" t="s">
        <v>8367</v>
      </c>
      <c r="J57" s="6" t="s">
        <v>721</v>
      </c>
      <c r="K57" s="6" t="s">
        <v>4</v>
      </c>
      <c r="L57" s="2">
        <v>1972105</v>
      </c>
      <c r="M57" s="2">
        <v>1972600</v>
      </c>
      <c r="N57" s="2" t="s">
        <v>9</v>
      </c>
      <c r="O57" s="2">
        <v>3350614</v>
      </c>
      <c r="P57" s="2">
        <v>3350723</v>
      </c>
      <c r="Q57" s="2" t="s">
        <v>5</v>
      </c>
      <c r="R57" s="2">
        <v>45661</v>
      </c>
      <c r="S57" s="2">
        <v>563310</v>
      </c>
      <c r="T57" s="2">
        <v>40520943</v>
      </c>
      <c r="U57" s="2">
        <v>2288</v>
      </c>
      <c r="V57" s="2">
        <v>1634</v>
      </c>
      <c r="W57" s="2" t="s">
        <v>719</v>
      </c>
      <c r="X57" s="5" t="s">
        <v>1</v>
      </c>
    </row>
    <row r="58" spans="1:24">
      <c r="A58" s="1" t="s">
        <v>1193</v>
      </c>
      <c r="B58" s="1" t="s">
        <v>1131</v>
      </c>
      <c r="C58" s="2">
        <v>3132</v>
      </c>
      <c r="D58" s="2">
        <v>2</v>
      </c>
      <c r="E58" s="3">
        <v>49.968025610842901</v>
      </c>
      <c r="F58" s="3">
        <v>49.968025610842901</v>
      </c>
      <c r="G58" s="4">
        <v>0</v>
      </c>
      <c r="H58" s="5" t="s">
        <v>8364</v>
      </c>
      <c r="I58" s="4" t="s">
        <v>8367</v>
      </c>
      <c r="J58" s="6" t="s">
        <v>1191</v>
      </c>
      <c r="K58" s="6" t="s">
        <v>1133</v>
      </c>
      <c r="L58" s="2">
        <v>412302</v>
      </c>
      <c r="M58" s="2">
        <v>412800</v>
      </c>
      <c r="N58" s="2" t="s">
        <v>9</v>
      </c>
      <c r="O58" s="2">
        <v>2167140</v>
      </c>
      <c r="P58" s="2">
        <v>2167201</v>
      </c>
      <c r="Q58" s="2" t="s">
        <v>5</v>
      </c>
      <c r="R58" s="2">
        <v>2404</v>
      </c>
      <c r="S58" s="2">
        <v>1045082</v>
      </c>
      <c r="T58" s="2">
        <v>40082543</v>
      </c>
      <c r="U58" s="2">
        <v>43</v>
      </c>
      <c r="V58" s="2">
        <v>2920</v>
      </c>
      <c r="W58" s="2" t="s">
        <v>1192</v>
      </c>
      <c r="X58" s="5" t="s">
        <v>1129</v>
      </c>
    </row>
    <row r="59" spans="1:24">
      <c r="A59" s="1" t="s">
        <v>1053</v>
      </c>
      <c r="B59" s="1" t="s">
        <v>1054</v>
      </c>
      <c r="C59" s="2">
        <v>3019</v>
      </c>
      <c r="D59" s="2">
        <v>2</v>
      </c>
      <c r="E59" s="3">
        <v>3.2129842701340499</v>
      </c>
      <c r="F59" s="3">
        <v>3.2129842701340499</v>
      </c>
      <c r="G59" s="4">
        <v>0</v>
      </c>
      <c r="H59" s="5" t="s">
        <v>8362</v>
      </c>
      <c r="I59" s="4" t="s">
        <v>8367</v>
      </c>
      <c r="J59" s="6" t="s">
        <v>1053</v>
      </c>
      <c r="K59" s="6" t="s">
        <v>1055</v>
      </c>
      <c r="L59" s="2">
        <v>1821201</v>
      </c>
      <c r="M59" s="2">
        <v>1821497</v>
      </c>
      <c r="N59" s="2" t="s">
        <v>9</v>
      </c>
      <c r="O59" s="2">
        <v>507226</v>
      </c>
      <c r="P59" s="2">
        <v>507289</v>
      </c>
      <c r="Q59" s="2" t="s">
        <v>5</v>
      </c>
      <c r="R59" s="2">
        <v>3056</v>
      </c>
      <c r="S59" s="2">
        <v>9671587</v>
      </c>
      <c r="T59" s="2">
        <v>31455499</v>
      </c>
      <c r="U59" s="2">
        <v>43</v>
      </c>
      <c r="V59" s="2">
        <v>5578</v>
      </c>
      <c r="W59" s="2" t="s">
        <v>1051</v>
      </c>
      <c r="X59" s="5" t="s">
        <v>1052</v>
      </c>
    </row>
    <row r="60" spans="1:24">
      <c r="A60" s="1" t="s">
        <v>102</v>
      </c>
      <c r="B60" s="1" t="s">
        <v>3</v>
      </c>
      <c r="C60" s="2">
        <v>2995</v>
      </c>
      <c r="D60" s="2">
        <v>2</v>
      </c>
      <c r="E60" s="3">
        <v>0.25097565428019097</v>
      </c>
      <c r="F60" s="3">
        <v>5.9930064023792999</v>
      </c>
      <c r="G60" s="4">
        <v>0</v>
      </c>
      <c r="H60" s="4" t="s">
        <v>8369</v>
      </c>
      <c r="I60" s="4" t="s">
        <v>8367</v>
      </c>
      <c r="J60" s="6" t="s">
        <v>103</v>
      </c>
      <c r="K60" s="6" t="s">
        <v>4</v>
      </c>
      <c r="L60" s="2">
        <v>4368003</v>
      </c>
      <c r="M60" s="2">
        <v>4368449</v>
      </c>
      <c r="N60" s="2" t="s">
        <v>9</v>
      </c>
      <c r="O60" s="2">
        <v>3350608</v>
      </c>
      <c r="P60" s="2">
        <v>3350699</v>
      </c>
      <c r="Q60" s="2" t="s">
        <v>5</v>
      </c>
      <c r="R60" s="2">
        <v>35980</v>
      </c>
      <c r="S60" s="2">
        <v>562964</v>
      </c>
      <c r="T60" s="2">
        <v>40531222</v>
      </c>
      <c r="U60" s="2">
        <v>14981</v>
      </c>
      <c r="V60" s="2">
        <v>1630</v>
      </c>
      <c r="W60" s="2" t="s">
        <v>101</v>
      </c>
      <c r="X60" s="5" t="s">
        <v>1</v>
      </c>
    </row>
    <row r="61" spans="1:24">
      <c r="A61" s="1" t="s">
        <v>1784</v>
      </c>
      <c r="B61" s="1" t="s">
        <v>1131</v>
      </c>
      <c r="C61" s="2">
        <v>2768</v>
      </c>
      <c r="D61" s="2">
        <v>2</v>
      </c>
      <c r="E61" s="3">
        <v>0.82214380320536196</v>
      </c>
      <c r="F61" s="3">
        <v>2.7835505982196</v>
      </c>
      <c r="G61" s="4">
        <v>0</v>
      </c>
      <c r="H61" s="4" t="s">
        <v>8369</v>
      </c>
      <c r="I61" s="4" t="s">
        <v>8367</v>
      </c>
      <c r="J61" s="6" t="s">
        <v>1785</v>
      </c>
      <c r="K61" s="6" t="s">
        <v>1133</v>
      </c>
      <c r="L61" s="2">
        <v>1278001</v>
      </c>
      <c r="M61" s="2">
        <v>1278500</v>
      </c>
      <c r="N61" s="2" t="s">
        <v>5</v>
      </c>
      <c r="O61" s="2">
        <v>2167136</v>
      </c>
      <c r="P61" s="2">
        <v>2167201</v>
      </c>
      <c r="Q61" s="2" t="s">
        <v>5</v>
      </c>
      <c r="R61" s="2">
        <v>38092</v>
      </c>
      <c r="S61" s="2">
        <v>1045446</v>
      </c>
      <c r="T61" s="2">
        <v>40046855</v>
      </c>
      <c r="U61" s="2">
        <v>2226</v>
      </c>
      <c r="V61" s="2">
        <v>2920</v>
      </c>
      <c r="W61" s="2" t="s">
        <v>1783</v>
      </c>
      <c r="X61" s="5" t="s">
        <v>1129</v>
      </c>
    </row>
    <row r="62" spans="1:24">
      <c r="A62" s="1" t="s">
        <v>2328</v>
      </c>
      <c r="B62" s="1" t="s">
        <v>1131</v>
      </c>
      <c r="C62" s="2">
        <v>2731</v>
      </c>
      <c r="D62" s="2">
        <v>2</v>
      </c>
      <c r="E62" s="3">
        <v>11.0797025933052</v>
      </c>
      <c r="F62" s="3">
        <v>15.5977287797703</v>
      </c>
      <c r="G62" s="4">
        <v>0</v>
      </c>
      <c r="H62" s="4" t="s">
        <v>8369</v>
      </c>
      <c r="I62" s="4" t="s">
        <v>8367</v>
      </c>
      <c r="J62" s="6" t="s">
        <v>2329</v>
      </c>
      <c r="K62" s="6" t="s">
        <v>1133</v>
      </c>
      <c r="L62" s="2">
        <v>1989103</v>
      </c>
      <c r="M62" s="2">
        <v>1989510</v>
      </c>
      <c r="N62" s="2" t="s">
        <v>9</v>
      </c>
      <c r="O62" s="2">
        <v>2167137</v>
      </c>
      <c r="P62" s="2">
        <v>2167201</v>
      </c>
      <c r="Q62" s="2" t="s">
        <v>5</v>
      </c>
      <c r="R62" s="2">
        <v>6712</v>
      </c>
      <c r="S62" s="2">
        <v>1045483</v>
      </c>
      <c r="T62" s="2">
        <v>40078235</v>
      </c>
      <c r="U62" s="2">
        <v>213</v>
      </c>
      <c r="V62" s="2">
        <v>2920</v>
      </c>
      <c r="W62" s="2" t="s">
        <v>2327</v>
      </c>
      <c r="X62" s="5" t="s">
        <v>1129</v>
      </c>
    </row>
    <row r="63" spans="1:24">
      <c r="A63" s="1" t="s">
        <v>156</v>
      </c>
      <c r="B63" s="1" t="s">
        <v>3</v>
      </c>
      <c r="C63" s="2">
        <v>2652</v>
      </c>
      <c r="D63" s="2">
        <v>2</v>
      </c>
      <c r="E63" s="3">
        <v>3.2005554264219001</v>
      </c>
      <c r="F63" s="3">
        <v>10.407265733524</v>
      </c>
      <c r="G63" s="4">
        <v>0</v>
      </c>
      <c r="H63" s="5" t="s">
        <v>8364</v>
      </c>
      <c r="I63" s="4" t="s">
        <v>8367</v>
      </c>
      <c r="J63" s="6" t="s">
        <v>157</v>
      </c>
      <c r="K63" s="6" t="s">
        <v>4</v>
      </c>
      <c r="L63" s="2">
        <v>629828</v>
      </c>
      <c r="M63" s="2">
        <v>630296</v>
      </c>
      <c r="N63" s="2" t="s">
        <v>5</v>
      </c>
      <c r="O63" s="2">
        <v>3350608</v>
      </c>
      <c r="P63" s="2">
        <v>3350698</v>
      </c>
      <c r="Q63" s="2" t="s">
        <v>5</v>
      </c>
      <c r="R63" s="2">
        <v>18343</v>
      </c>
      <c r="S63" s="2">
        <v>563307</v>
      </c>
      <c r="T63" s="2">
        <v>40548859</v>
      </c>
      <c r="U63" s="2">
        <v>1098</v>
      </c>
      <c r="V63" s="2">
        <v>1630</v>
      </c>
      <c r="W63" s="2" t="s">
        <v>155</v>
      </c>
      <c r="X63" s="5" t="s">
        <v>1</v>
      </c>
    </row>
    <row r="64" spans="1:24">
      <c r="A64" s="1" t="s">
        <v>1915</v>
      </c>
      <c r="B64" s="1" t="s">
        <v>1131</v>
      </c>
      <c r="C64" s="2">
        <v>2641</v>
      </c>
      <c r="D64" s="2">
        <v>2</v>
      </c>
      <c r="E64" s="3">
        <v>4.2567267862294003</v>
      </c>
      <c r="F64" s="3">
        <v>8.4314662275143597</v>
      </c>
      <c r="G64" s="4">
        <v>0</v>
      </c>
      <c r="H64" s="4" t="s">
        <v>8369</v>
      </c>
      <c r="I64" s="4" t="s">
        <v>8367</v>
      </c>
      <c r="J64" s="6" t="s">
        <v>1916</v>
      </c>
      <c r="K64" s="6" t="s">
        <v>1133</v>
      </c>
      <c r="L64" s="2">
        <v>1158803</v>
      </c>
      <c r="M64" s="2">
        <v>1159300</v>
      </c>
      <c r="N64" s="2" t="s">
        <v>5</v>
      </c>
      <c r="O64" s="2">
        <v>2167136</v>
      </c>
      <c r="P64" s="2">
        <v>2167201</v>
      </c>
      <c r="Q64" s="2" t="s">
        <v>5</v>
      </c>
      <c r="R64" s="2">
        <v>12005</v>
      </c>
      <c r="S64" s="2">
        <v>1045573</v>
      </c>
      <c r="T64" s="2">
        <v>40072942</v>
      </c>
      <c r="U64" s="2">
        <v>466</v>
      </c>
      <c r="V64" s="2">
        <v>2920</v>
      </c>
      <c r="W64" s="2" t="s">
        <v>1914</v>
      </c>
      <c r="X64" s="5" t="s">
        <v>1129</v>
      </c>
    </row>
    <row r="65" spans="1:24">
      <c r="A65" s="1" t="s">
        <v>2908</v>
      </c>
      <c r="B65" s="1" t="s">
        <v>29</v>
      </c>
      <c r="C65" s="2">
        <v>2636</v>
      </c>
      <c r="D65" s="2">
        <v>2</v>
      </c>
      <c r="E65" s="3">
        <v>7.9095456438001399</v>
      </c>
      <c r="F65" s="3">
        <v>9.6717426023809505</v>
      </c>
      <c r="G65" s="4">
        <v>0</v>
      </c>
      <c r="H65" s="5" t="s">
        <v>8364</v>
      </c>
      <c r="I65" s="4" t="s">
        <v>8367</v>
      </c>
      <c r="J65" s="6" t="s">
        <v>2909</v>
      </c>
      <c r="K65" s="6" t="s">
        <v>31</v>
      </c>
      <c r="L65" s="2">
        <v>1842305</v>
      </c>
      <c r="M65" s="2">
        <v>1842794</v>
      </c>
      <c r="N65" s="2" t="s">
        <v>5</v>
      </c>
      <c r="O65" s="2">
        <v>2942722</v>
      </c>
      <c r="P65" s="2">
        <v>2942902</v>
      </c>
      <c r="Q65" s="2" t="s">
        <v>5</v>
      </c>
      <c r="R65" s="2">
        <v>4273</v>
      </c>
      <c r="S65" s="2">
        <v>2465890</v>
      </c>
      <c r="T65" s="2">
        <v>38660362</v>
      </c>
      <c r="U65" s="2">
        <v>135</v>
      </c>
      <c r="V65" s="2">
        <v>15913</v>
      </c>
      <c r="W65" s="2" t="s">
        <v>2907</v>
      </c>
      <c r="X65" s="5" t="s">
        <v>27</v>
      </c>
    </row>
    <row r="66" spans="1:24">
      <c r="A66" s="1" t="s">
        <v>3053</v>
      </c>
      <c r="B66" s="1" t="s">
        <v>29</v>
      </c>
      <c r="C66" s="2">
        <v>2600</v>
      </c>
      <c r="D66" s="2">
        <v>2</v>
      </c>
      <c r="E66" s="3">
        <v>0.195446511941748</v>
      </c>
      <c r="F66" s="3">
        <v>1.72490322666747</v>
      </c>
      <c r="G66" s="4">
        <v>5.1528888658279299E-127</v>
      </c>
      <c r="H66" s="5" t="s">
        <v>8364</v>
      </c>
      <c r="I66" s="4" t="s">
        <v>8367</v>
      </c>
      <c r="J66" s="6" t="s">
        <v>3051</v>
      </c>
      <c r="K66" s="6" t="s">
        <v>31</v>
      </c>
      <c r="L66" s="2">
        <v>2736801</v>
      </c>
      <c r="M66" s="2">
        <v>2737200</v>
      </c>
      <c r="N66" s="2" t="s">
        <v>5</v>
      </c>
      <c r="O66" s="2">
        <v>2942719</v>
      </c>
      <c r="P66" s="2">
        <v>2942900</v>
      </c>
      <c r="Q66" s="2" t="s">
        <v>5</v>
      </c>
      <c r="R66" s="2">
        <v>26498</v>
      </c>
      <c r="S66" s="2">
        <v>2212344</v>
      </c>
      <c r="T66" s="2">
        <v>38891719</v>
      </c>
      <c r="U66" s="2">
        <v>4133</v>
      </c>
      <c r="V66" s="2">
        <v>15878</v>
      </c>
      <c r="W66" s="2" t="s">
        <v>3052</v>
      </c>
      <c r="X66" s="5" t="s">
        <v>27</v>
      </c>
    </row>
    <row r="67" spans="1:24">
      <c r="A67" s="1" t="s">
        <v>2864</v>
      </c>
      <c r="B67" s="1" t="s">
        <v>29</v>
      </c>
      <c r="C67" s="2">
        <v>2597</v>
      </c>
      <c r="D67" s="2">
        <v>2</v>
      </c>
      <c r="E67" s="3">
        <v>6.0136836457247203</v>
      </c>
      <c r="F67" s="3">
        <v>6.0136836457247203</v>
      </c>
      <c r="G67" s="4">
        <v>0</v>
      </c>
      <c r="H67" s="5" t="s">
        <v>8364</v>
      </c>
      <c r="I67" s="4" t="s">
        <v>8367</v>
      </c>
      <c r="J67" s="6" t="s">
        <v>2865</v>
      </c>
      <c r="K67" s="6" t="s">
        <v>31</v>
      </c>
      <c r="L67" s="2">
        <v>4429722</v>
      </c>
      <c r="M67" s="2">
        <v>4430199</v>
      </c>
      <c r="N67" s="2" t="s">
        <v>5</v>
      </c>
      <c r="O67" s="2">
        <v>2942717</v>
      </c>
      <c r="P67" s="2">
        <v>2942903</v>
      </c>
      <c r="Q67" s="2" t="s">
        <v>5</v>
      </c>
      <c r="R67" s="2">
        <v>6770</v>
      </c>
      <c r="S67" s="2">
        <v>2465929</v>
      </c>
      <c r="T67" s="2">
        <v>38657865</v>
      </c>
      <c r="U67" s="2">
        <v>82</v>
      </c>
      <c r="V67" s="2">
        <v>15913</v>
      </c>
      <c r="W67" s="2" t="s">
        <v>2863</v>
      </c>
      <c r="X67" s="5" t="s">
        <v>27</v>
      </c>
    </row>
    <row r="68" spans="1:24">
      <c r="A68" s="1" t="s">
        <v>746</v>
      </c>
      <c r="B68" s="1" t="s">
        <v>4321</v>
      </c>
      <c r="C68" s="2">
        <v>2594</v>
      </c>
      <c r="D68" s="2">
        <v>2</v>
      </c>
      <c r="E68" s="3">
        <v>0.23918021498522199</v>
      </c>
      <c r="F68" s="3">
        <v>3.5903115739784899</v>
      </c>
      <c r="G68" s="4">
        <v>0</v>
      </c>
      <c r="H68" s="5" t="s">
        <v>8362</v>
      </c>
      <c r="I68" s="4" t="s">
        <v>8367</v>
      </c>
      <c r="J68" s="6" t="s">
        <v>746</v>
      </c>
      <c r="K68" s="6" t="s">
        <v>4322</v>
      </c>
      <c r="L68" s="2">
        <v>3888409</v>
      </c>
      <c r="M68" s="2">
        <v>3888898</v>
      </c>
      <c r="N68" s="2" t="s">
        <v>5</v>
      </c>
      <c r="O68" s="2">
        <v>4049607</v>
      </c>
      <c r="P68" s="2">
        <v>4050011</v>
      </c>
      <c r="Q68" s="2" t="s">
        <v>5</v>
      </c>
      <c r="R68" s="2">
        <v>200177</v>
      </c>
      <c r="S68" s="2">
        <v>147199</v>
      </c>
      <c r="T68" s="2">
        <v>40783191</v>
      </c>
      <c r="U68" s="2">
        <v>41268</v>
      </c>
      <c r="V68" s="2">
        <v>2862</v>
      </c>
      <c r="W68" s="2" t="s">
        <v>745</v>
      </c>
      <c r="X68" s="5" t="s">
        <v>4320</v>
      </c>
    </row>
    <row r="69" spans="1:24">
      <c r="A69" s="1" t="s">
        <v>2950</v>
      </c>
      <c r="B69" s="1" t="s">
        <v>29</v>
      </c>
      <c r="C69" s="2">
        <v>2463</v>
      </c>
      <c r="D69" s="2">
        <v>2</v>
      </c>
      <c r="E69" s="3">
        <v>1.35262139006077</v>
      </c>
      <c r="F69" s="3">
        <v>1.35262139006077</v>
      </c>
      <c r="G69" s="4">
        <v>1.4507428209691499E-36</v>
      </c>
      <c r="H69" s="5" t="s">
        <v>8362</v>
      </c>
      <c r="I69" s="4" t="s">
        <v>8367</v>
      </c>
      <c r="J69" s="6" t="s">
        <v>2950</v>
      </c>
      <c r="K69" s="6" t="s">
        <v>31</v>
      </c>
      <c r="L69" s="2">
        <v>3852608</v>
      </c>
      <c r="M69" s="2">
        <v>3852900</v>
      </c>
      <c r="N69" s="2" t="s">
        <v>9</v>
      </c>
      <c r="O69" s="2">
        <v>2942719</v>
      </c>
      <c r="P69" s="2">
        <v>2942900</v>
      </c>
      <c r="Q69" s="2" t="s">
        <v>5</v>
      </c>
      <c r="R69" s="2">
        <v>32004</v>
      </c>
      <c r="S69" s="2">
        <v>2212481</v>
      </c>
      <c r="T69" s="2">
        <v>38886213</v>
      </c>
      <c r="U69" s="2">
        <v>394</v>
      </c>
      <c r="V69" s="2">
        <v>15878</v>
      </c>
      <c r="W69" s="2" t="s">
        <v>2949</v>
      </c>
      <c r="X69" s="5" t="s">
        <v>27</v>
      </c>
    </row>
    <row r="70" spans="1:24">
      <c r="A70" s="1" t="s">
        <v>29</v>
      </c>
      <c r="B70" s="1" t="s">
        <v>528</v>
      </c>
      <c r="C70" s="2">
        <v>2448</v>
      </c>
      <c r="D70" s="2">
        <v>2</v>
      </c>
      <c r="E70" s="3">
        <v>2.2474461384965601</v>
      </c>
      <c r="F70" s="3">
        <v>2.6216917752464601</v>
      </c>
      <c r="G70" s="4">
        <v>0</v>
      </c>
      <c r="H70" s="4" t="s">
        <v>8367</v>
      </c>
      <c r="I70" s="4" t="s">
        <v>8369</v>
      </c>
      <c r="J70" s="6" t="s">
        <v>31</v>
      </c>
      <c r="K70" s="6" t="s">
        <v>529</v>
      </c>
      <c r="L70" s="2">
        <v>2942694</v>
      </c>
      <c r="M70" s="2">
        <v>2942861</v>
      </c>
      <c r="N70" s="2" t="s">
        <v>5</v>
      </c>
      <c r="O70" s="2">
        <v>1301101</v>
      </c>
      <c r="P70" s="2">
        <v>1301399</v>
      </c>
      <c r="Q70" s="2" t="s">
        <v>5</v>
      </c>
      <c r="R70" s="2">
        <v>2248915</v>
      </c>
      <c r="S70" s="2">
        <v>16137</v>
      </c>
      <c r="T70" s="2">
        <v>38865661</v>
      </c>
      <c r="U70" s="2">
        <v>20628</v>
      </c>
      <c r="V70" s="2">
        <v>348</v>
      </c>
      <c r="W70" s="2" t="s">
        <v>27</v>
      </c>
      <c r="X70" s="5" t="s">
        <v>527</v>
      </c>
    </row>
    <row r="71" spans="1:24">
      <c r="A71" s="1" t="s">
        <v>2831</v>
      </c>
      <c r="B71" s="1" t="s">
        <v>29</v>
      </c>
      <c r="C71" s="2">
        <v>2414</v>
      </c>
      <c r="D71" s="2">
        <v>2</v>
      </c>
      <c r="E71" s="3">
        <v>2.7541937367939999</v>
      </c>
      <c r="F71" s="3">
        <v>2.8251563903081198</v>
      </c>
      <c r="G71" s="4">
        <v>0</v>
      </c>
      <c r="H71" s="5" t="s">
        <v>8362</v>
      </c>
      <c r="I71" s="4" t="s">
        <v>8367</v>
      </c>
      <c r="J71" s="6" t="s">
        <v>2831</v>
      </c>
      <c r="K71" s="6" t="s">
        <v>31</v>
      </c>
      <c r="L71" s="2">
        <v>2447217</v>
      </c>
      <c r="M71" s="2">
        <v>2447672</v>
      </c>
      <c r="N71" s="2" t="s">
        <v>9</v>
      </c>
      <c r="O71" s="2">
        <v>2942716</v>
      </c>
      <c r="P71" s="2">
        <v>2942902</v>
      </c>
      <c r="Q71" s="2" t="s">
        <v>5</v>
      </c>
      <c r="R71" s="2">
        <v>13392</v>
      </c>
      <c r="S71" s="2">
        <v>2466112</v>
      </c>
      <c r="T71" s="2">
        <v>38651243</v>
      </c>
      <c r="U71" s="2">
        <v>260</v>
      </c>
      <c r="V71" s="2">
        <v>15913</v>
      </c>
      <c r="W71" s="2" t="s">
        <v>2830</v>
      </c>
      <c r="X71" s="5" t="s">
        <v>27</v>
      </c>
    </row>
    <row r="72" spans="1:24">
      <c r="A72" s="1" t="s">
        <v>2711</v>
      </c>
      <c r="B72" s="1" t="s">
        <v>2625</v>
      </c>
      <c r="C72" s="2">
        <v>2387</v>
      </c>
      <c r="D72" s="2">
        <v>2</v>
      </c>
      <c r="E72" s="3">
        <v>4.2009921242660404</v>
      </c>
      <c r="F72" s="3">
        <v>8.7332470696167306</v>
      </c>
      <c r="G72" s="4">
        <v>0</v>
      </c>
      <c r="H72" s="4" t="s">
        <v>8369</v>
      </c>
      <c r="I72" s="4" t="s">
        <v>8367</v>
      </c>
      <c r="J72" s="6" t="s">
        <v>2712</v>
      </c>
      <c r="K72" s="6" t="s">
        <v>2627</v>
      </c>
      <c r="L72" s="2">
        <v>1555301</v>
      </c>
      <c r="M72" s="2">
        <v>1555749</v>
      </c>
      <c r="N72" s="2" t="s">
        <v>9</v>
      </c>
      <c r="O72" s="2">
        <v>1409151</v>
      </c>
      <c r="P72" s="2">
        <v>1409250</v>
      </c>
      <c r="Q72" s="2" t="s">
        <v>5</v>
      </c>
      <c r="R72" s="2">
        <v>14287</v>
      </c>
      <c r="S72" s="2">
        <v>771830</v>
      </c>
      <c r="T72" s="2">
        <v>40344657</v>
      </c>
      <c r="U72" s="2">
        <v>557</v>
      </c>
      <c r="V72" s="2">
        <v>12233</v>
      </c>
      <c r="W72" s="2" t="s">
        <v>2710</v>
      </c>
      <c r="X72" s="5" t="s">
        <v>2623</v>
      </c>
    </row>
    <row r="73" spans="1:24">
      <c r="A73" s="1" t="s">
        <v>519</v>
      </c>
      <c r="B73" s="1" t="s">
        <v>3</v>
      </c>
      <c r="C73" s="2">
        <v>2364</v>
      </c>
      <c r="D73" s="2">
        <v>2</v>
      </c>
      <c r="E73" s="3">
        <v>0.47393145862181002</v>
      </c>
      <c r="F73" s="3">
        <v>2.5853138669854401</v>
      </c>
      <c r="G73" s="4">
        <v>0</v>
      </c>
      <c r="H73" s="4" t="s">
        <v>8369</v>
      </c>
      <c r="I73" s="4" t="s">
        <v>8367</v>
      </c>
      <c r="J73" s="6" t="s">
        <v>520</v>
      </c>
      <c r="K73" s="6" t="s">
        <v>4</v>
      </c>
      <c r="L73" s="2">
        <v>986601</v>
      </c>
      <c r="M73" s="2">
        <v>987000</v>
      </c>
      <c r="N73" s="2" t="s">
        <v>9</v>
      </c>
      <c r="O73" s="2">
        <v>3350656</v>
      </c>
      <c r="P73" s="2">
        <v>3350698</v>
      </c>
      <c r="Q73" s="2" t="s">
        <v>5</v>
      </c>
      <c r="R73" s="2">
        <v>65711</v>
      </c>
      <c r="S73" s="2">
        <v>563595</v>
      </c>
      <c r="T73" s="2">
        <v>40501491</v>
      </c>
      <c r="U73" s="2">
        <v>5977</v>
      </c>
      <c r="V73" s="2">
        <v>1630</v>
      </c>
      <c r="W73" s="2" t="s">
        <v>518</v>
      </c>
      <c r="X73" s="5" t="s">
        <v>1</v>
      </c>
    </row>
    <row r="74" spans="1:24">
      <c r="A74" s="1" t="s">
        <v>1649</v>
      </c>
      <c r="B74" s="1" t="s">
        <v>24</v>
      </c>
      <c r="C74" s="2">
        <v>2361</v>
      </c>
      <c r="D74" s="2">
        <v>2</v>
      </c>
      <c r="E74" s="3">
        <v>9.03326472697705E-2</v>
      </c>
      <c r="F74" s="3">
        <v>3.3375339710635399</v>
      </c>
      <c r="G74" s="4">
        <v>0</v>
      </c>
      <c r="H74" s="4" t="s">
        <v>8369</v>
      </c>
      <c r="I74" s="4" t="s">
        <v>8367</v>
      </c>
      <c r="J74" s="6" t="s">
        <v>1650</v>
      </c>
      <c r="K74" s="6" t="s">
        <v>25</v>
      </c>
      <c r="L74" s="2">
        <v>1757381</v>
      </c>
      <c r="M74" s="2">
        <v>1757768</v>
      </c>
      <c r="N74" s="2" t="s">
        <v>5</v>
      </c>
      <c r="O74" s="2">
        <v>1622817</v>
      </c>
      <c r="P74" s="2">
        <v>1622892</v>
      </c>
      <c r="Q74" s="2" t="s">
        <v>9</v>
      </c>
      <c r="R74" s="2">
        <v>73098</v>
      </c>
      <c r="S74" s="2">
        <v>393529</v>
      </c>
      <c r="T74" s="2">
        <v>40664173</v>
      </c>
      <c r="U74" s="2">
        <v>44880</v>
      </c>
      <c r="V74" s="2">
        <v>3759</v>
      </c>
      <c r="W74" s="2" t="s">
        <v>1648</v>
      </c>
      <c r="X74" s="5" t="s">
        <v>22</v>
      </c>
    </row>
    <row r="75" spans="1:24">
      <c r="A75" s="1" t="s">
        <v>2704</v>
      </c>
      <c r="B75" s="1" t="s">
        <v>58</v>
      </c>
      <c r="C75" s="2">
        <v>2291</v>
      </c>
      <c r="D75" s="2">
        <v>2</v>
      </c>
      <c r="E75" s="3">
        <v>2.0392176298258402</v>
      </c>
      <c r="F75" s="3">
        <v>4.8422359644646704</v>
      </c>
      <c r="G75" s="4">
        <v>0</v>
      </c>
      <c r="H75" s="5" t="s">
        <v>8364</v>
      </c>
      <c r="I75" s="4" t="s">
        <v>8367</v>
      </c>
      <c r="J75" s="6" t="s">
        <v>2705</v>
      </c>
      <c r="K75" s="6" t="s">
        <v>59</v>
      </c>
      <c r="L75" s="2">
        <v>461303</v>
      </c>
      <c r="M75" s="2">
        <v>461748</v>
      </c>
      <c r="N75" s="2" t="s">
        <v>5</v>
      </c>
      <c r="O75" s="2">
        <v>4106005</v>
      </c>
      <c r="P75" s="2">
        <v>4106389</v>
      </c>
      <c r="Q75" s="2" t="s">
        <v>5</v>
      </c>
      <c r="R75" s="2">
        <v>181330</v>
      </c>
      <c r="S75" s="2">
        <v>106568</v>
      </c>
      <c r="T75" s="2">
        <v>40842972</v>
      </c>
      <c r="U75" s="2">
        <v>7018</v>
      </c>
      <c r="V75" s="2">
        <v>833</v>
      </c>
      <c r="W75" s="2" t="s">
        <v>2703</v>
      </c>
      <c r="X75" s="5" t="s">
        <v>56</v>
      </c>
    </row>
    <row r="76" spans="1:24">
      <c r="A76" s="1" t="s">
        <v>2075</v>
      </c>
      <c r="B76" s="1" t="s">
        <v>1131</v>
      </c>
      <c r="C76" s="2">
        <v>2279</v>
      </c>
      <c r="D76" s="2">
        <v>2</v>
      </c>
      <c r="E76" s="3">
        <v>1.56947535172743</v>
      </c>
      <c r="F76" s="3">
        <v>11.2647921499156</v>
      </c>
      <c r="G76" s="4">
        <v>0</v>
      </c>
      <c r="H76" s="4" t="s">
        <v>8369</v>
      </c>
      <c r="I76" s="4" t="s">
        <v>8367</v>
      </c>
      <c r="J76" s="6" t="s">
        <v>2076</v>
      </c>
      <c r="K76" s="6" t="s">
        <v>1133</v>
      </c>
      <c r="L76" s="2">
        <v>1719820</v>
      </c>
      <c r="M76" s="2">
        <v>1720298</v>
      </c>
      <c r="N76" s="2" t="s">
        <v>5</v>
      </c>
      <c r="O76" s="2">
        <v>2167135</v>
      </c>
      <c r="P76" s="2">
        <v>2167201</v>
      </c>
      <c r="Q76" s="2" t="s">
        <v>5</v>
      </c>
      <c r="R76" s="2">
        <v>7752</v>
      </c>
      <c r="S76" s="2">
        <v>1045935</v>
      </c>
      <c r="T76" s="2">
        <v>40077195</v>
      </c>
      <c r="U76" s="2">
        <v>1158</v>
      </c>
      <c r="V76" s="2">
        <v>2920</v>
      </c>
      <c r="W76" s="2" t="s">
        <v>2074</v>
      </c>
      <c r="X76" s="5" t="s">
        <v>1129</v>
      </c>
    </row>
    <row r="77" spans="1:24">
      <c r="A77" s="1" t="s">
        <v>2370</v>
      </c>
      <c r="B77" s="1" t="s">
        <v>1131</v>
      </c>
      <c r="C77" s="2">
        <v>2266</v>
      </c>
      <c r="D77" s="2">
        <v>2</v>
      </c>
      <c r="E77" s="3">
        <v>48.030057915491902</v>
      </c>
      <c r="F77" s="3">
        <v>48.030057915491902</v>
      </c>
      <c r="G77" s="4">
        <v>0</v>
      </c>
      <c r="H77" s="4" t="s">
        <v>8369</v>
      </c>
      <c r="I77" s="4" t="s">
        <v>8367</v>
      </c>
      <c r="J77" s="6" t="s">
        <v>2371</v>
      </c>
      <c r="K77" s="6" t="s">
        <v>1133</v>
      </c>
      <c r="L77" s="2">
        <v>2494979</v>
      </c>
      <c r="M77" s="2">
        <v>2495335</v>
      </c>
      <c r="N77" s="2" t="s">
        <v>9</v>
      </c>
      <c r="O77" s="2">
        <v>2167143</v>
      </c>
      <c r="P77" s="2">
        <v>2167201</v>
      </c>
      <c r="Q77" s="2" t="s">
        <v>5</v>
      </c>
      <c r="R77" s="2">
        <v>1808</v>
      </c>
      <c r="S77" s="2">
        <v>1045948</v>
      </c>
      <c r="T77" s="2">
        <v>40083139</v>
      </c>
      <c r="U77" s="2">
        <v>38</v>
      </c>
      <c r="V77" s="2">
        <v>2920</v>
      </c>
      <c r="W77" s="2" t="s">
        <v>2369</v>
      </c>
      <c r="X77" s="5" t="s">
        <v>1129</v>
      </c>
    </row>
    <row r="78" spans="1:24">
      <c r="A78" s="1" t="s">
        <v>267</v>
      </c>
      <c r="B78" s="1" t="s">
        <v>24</v>
      </c>
      <c r="C78" s="2">
        <v>2221</v>
      </c>
      <c r="D78" s="2">
        <v>2</v>
      </c>
      <c r="E78" s="3">
        <v>2.3882004588608199</v>
      </c>
      <c r="F78" s="3">
        <v>8.4714662365918798</v>
      </c>
      <c r="G78" s="4">
        <v>0</v>
      </c>
      <c r="H78" s="4" t="s">
        <v>8369</v>
      </c>
      <c r="I78" s="4" t="s">
        <v>8367</v>
      </c>
      <c r="J78" s="6" t="s">
        <v>268</v>
      </c>
      <c r="K78" s="6" t="s">
        <v>25</v>
      </c>
      <c r="L78" s="2">
        <v>3050302</v>
      </c>
      <c r="M78" s="2">
        <v>3050799</v>
      </c>
      <c r="N78" s="2" t="s">
        <v>9</v>
      </c>
      <c r="O78" s="2">
        <v>1622817</v>
      </c>
      <c r="P78" s="2">
        <v>1622875</v>
      </c>
      <c r="Q78" s="2" t="s">
        <v>9</v>
      </c>
      <c r="R78" s="2">
        <v>27112</v>
      </c>
      <c r="S78" s="2">
        <v>393669</v>
      </c>
      <c r="T78" s="2">
        <v>40710159</v>
      </c>
      <c r="U78" s="2">
        <v>1674</v>
      </c>
      <c r="V78" s="2">
        <v>3759</v>
      </c>
      <c r="W78" s="2" t="s">
        <v>266</v>
      </c>
      <c r="X78" s="5" t="s">
        <v>22</v>
      </c>
    </row>
    <row r="79" spans="1:24">
      <c r="A79" s="1" t="s">
        <v>5664</v>
      </c>
      <c r="B79" s="1" t="s">
        <v>4265</v>
      </c>
      <c r="C79" s="2">
        <v>2160</v>
      </c>
      <c r="D79" s="2">
        <v>2</v>
      </c>
      <c r="E79" s="3">
        <v>5.73341333469869E-2</v>
      </c>
      <c r="F79" s="3">
        <v>4.8581265562008502</v>
      </c>
      <c r="G79" s="4">
        <v>0</v>
      </c>
      <c r="H79" s="4" t="s">
        <v>8369</v>
      </c>
      <c r="I79" s="5" t="s">
        <v>8365</v>
      </c>
      <c r="J79" s="6" t="s">
        <v>5665</v>
      </c>
      <c r="K79" s="6" t="s">
        <v>4265</v>
      </c>
      <c r="L79" s="2">
        <v>3449902</v>
      </c>
      <c r="M79" s="2">
        <v>3450400</v>
      </c>
      <c r="N79" s="2" t="s">
        <v>9</v>
      </c>
      <c r="O79" s="2">
        <v>2001910</v>
      </c>
      <c r="P79" s="2">
        <v>2002297</v>
      </c>
      <c r="Q79" s="2" t="s">
        <v>9</v>
      </c>
      <c r="R79" s="2">
        <v>52972</v>
      </c>
      <c r="S79" s="2">
        <v>341915</v>
      </c>
      <c r="T79" s="2">
        <v>40736114</v>
      </c>
      <c r="U79" s="2">
        <v>21428</v>
      </c>
      <c r="V79" s="2">
        <v>19437</v>
      </c>
      <c r="W79" s="2" t="s">
        <v>5663</v>
      </c>
      <c r="X79" s="5" t="s">
        <v>4264</v>
      </c>
    </row>
    <row r="80" spans="1:24">
      <c r="A80" s="1" t="s">
        <v>2400</v>
      </c>
      <c r="B80" s="1" t="s">
        <v>24</v>
      </c>
      <c r="C80" s="2">
        <v>2145</v>
      </c>
      <c r="D80" s="2">
        <v>2</v>
      </c>
      <c r="E80" s="3">
        <v>28.337330284897099</v>
      </c>
      <c r="F80" s="3">
        <v>28.337330284897099</v>
      </c>
      <c r="G80" s="4">
        <v>0</v>
      </c>
      <c r="H80" s="4" t="s">
        <v>8369</v>
      </c>
      <c r="I80" s="4" t="s">
        <v>8367</v>
      </c>
      <c r="J80" s="6" t="s">
        <v>2401</v>
      </c>
      <c r="K80" s="6" t="s">
        <v>25</v>
      </c>
      <c r="L80" s="2">
        <v>2970330</v>
      </c>
      <c r="M80" s="2">
        <v>2970786</v>
      </c>
      <c r="N80" s="2" t="s">
        <v>5</v>
      </c>
      <c r="O80" s="2">
        <v>1622817</v>
      </c>
      <c r="P80" s="2">
        <v>1622884</v>
      </c>
      <c r="Q80" s="2" t="s">
        <v>9</v>
      </c>
      <c r="R80" s="2">
        <v>7830</v>
      </c>
      <c r="S80" s="2">
        <v>393745</v>
      </c>
      <c r="T80" s="2">
        <v>40729441</v>
      </c>
      <c r="U80" s="2">
        <v>55</v>
      </c>
      <c r="V80" s="2">
        <v>3759</v>
      </c>
      <c r="W80" s="2" t="s">
        <v>2399</v>
      </c>
      <c r="X80" s="5" t="s">
        <v>22</v>
      </c>
    </row>
    <row r="81" spans="1:24">
      <c r="A81" s="1" t="s">
        <v>1874</v>
      </c>
      <c r="B81" s="1" t="s">
        <v>24</v>
      </c>
      <c r="C81" s="2">
        <v>2129</v>
      </c>
      <c r="D81" s="2">
        <v>2</v>
      </c>
      <c r="E81" s="3">
        <v>18.920268727068802</v>
      </c>
      <c r="F81" s="3">
        <v>21.3334445899889</v>
      </c>
      <c r="G81" s="4">
        <v>0</v>
      </c>
      <c r="H81" s="4" t="s">
        <v>8369</v>
      </c>
      <c r="I81" s="4" t="s">
        <v>8367</v>
      </c>
      <c r="J81" s="6" t="s">
        <v>1875</v>
      </c>
      <c r="K81" s="6" t="s">
        <v>25</v>
      </c>
      <c r="L81" s="2">
        <v>3637610</v>
      </c>
      <c r="M81" s="2">
        <v>3638098</v>
      </c>
      <c r="N81" s="2" t="s">
        <v>5</v>
      </c>
      <c r="O81" s="2">
        <v>1622817</v>
      </c>
      <c r="P81" s="2">
        <v>1622889</v>
      </c>
      <c r="Q81" s="2" t="s">
        <v>9</v>
      </c>
      <c r="R81" s="2">
        <v>10322</v>
      </c>
      <c r="S81" s="2">
        <v>393761</v>
      </c>
      <c r="T81" s="2">
        <v>40726949</v>
      </c>
      <c r="U81" s="2">
        <v>225</v>
      </c>
      <c r="V81" s="2">
        <v>3759</v>
      </c>
      <c r="W81" s="2" t="s">
        <v>1873</v>
      </c>
      <c r="X81" s="5" t="s">
        <v>22</v>
      </c>
    </row>
    <row r="82" spans="1:24">
      <c r="A82" s="1" t="s">
        <v>3978</v>
      </c>
      <c r="B82" s="1" t="s">
        <v>40</v>
      </c>
      <c r="C82" s="2">
        <v>2118</v>
      </c>
      <c r="D82" s="2">
        <v>2</v>
      </c>
      <c r="E82" s="3">
        <v>1.1109947195004699</v>
      </c>
      <c r="F82" s="3">
        <v>2.6381189081593699</v>
      </c>
      <c r="G82" s="4" t="s">
        <v>3979</v>
      </c>
      <c r="H82" s="4" t="s">
        <v>8369</v>
      </c>
      <c r="I82" s="4" t="s">
        <v>8367</v>
      </c>
      <c r="J82" s="6" t="s">
        <v>2705</v>
      </c>
      <c r="K82" s="6" t="s">
        <v>41</v>
      </c>
      <c r="L82" s="2">
        <v>461305</v>
      </c>
      <c r="M82" s="2">
        <v>461787</v>
      </c>
      <c r="N82" s="2" t="s">
        <v>5</v>
      </c>
      <c r="O82" s="2">
        <v>2814754</v>
      </c>
      <c r="P82" s="2">
        <v>2814881</v>
      </c>
      <c r="Q82" s="2" t="s">
        <v>5</v>
      </c>
      <c r="R82" s="2">
        <v>181503</v>
      </c>
      <c r="S82" s="2">
        <v>180335</v>
      </c>
      <c r="T82" s="2">
        <v>40769205</v>
      </c>
      <c r="U82" s="2">
        <v>7018</v>
      </c>
      <c r="V82" s="2">
        <v>1132</v>
      </c>
      <c r="W82" s="2" t="s">
        <v>3977</v>
      </c>
      <c r="X82" s="5" t="s">
        <v>38</v>
      </c>
    </row>
    <row r="83" spans="1:24">
      <c r="A83" s="1" t="s">
        <v>5128</v>
      </c>
      <c r="B83" s="1" t="s">
        <v>4423</v>
      </c>
      <c r="C83" s="2">
        <v>2107</v>
      </c>
      <c r="D83" s="2">
        <v>2</v>
      </c>
      <c r="E83" s="3">
        <v>10.740462932006199</v>
      </c>
      <c r="F83" s="3">
        <v>41.070790348548996</v>
      </c>
      <c r="G83" s="4">
        <v>0</v>
      </c>
      <c r="H83" s="4" t="s">
        <v>8369</v>
      </c>
      <c r="I83" s="4" t="s">
        <v>8367</v>
      </c>
      <c r="J83" s="6" t="s">
        <v>4421</v>
      </c>
      <c r="K83" s="6" t="s">
        <v>712</v>
      </c>
      <c r="L83" s="2">
        <v>4326347</v>
      </c>
      <c r="M83" s="2">
        <v>4326796</v>
      </c>
      <c r="N83" s="2" t="s">
        <v>9</v>
      </c>
      <c r="O83" s="2">
        <v>764721</v>
      </c>
      <c r="P83" s="2">
        <v>765150</v>
      </c>
      <c r="Q83" s="2" t="s">
        <v>5</v>
      </c>
      <c r="R83" s="2">
        <v>5187</v>
      </c>
      <c r="S83" s="2">
        <v>402769</v>
      </c>
      <c r="T83" s="2">
        <v>40723098</v>
      </c>
      <c r="U83" s="2">
        <v>448</v>
      </c>
      <c r="V83" s="2">
        <v>6230</v>
      </c>
      <c r="W83" s="2" t="s">
        <v>5127</v>
      </c>
      <c r="X83" s="5" t="s">
        <v>5073</v>
      </c>
    </row>
    <row r="84" spans="1:24">
      <c r="A84" s="1" t="s">
        <v>629</v>
      </c>
      <c r="B84" s="1" t="s">
        <v>1131</v>
      </c>
      <c r="C84" s="2">
        <v>2020</v>
      </c>
      <c r="D84" s="2">
        <v>2</v>
      </c>
      <c r="E84" s="3">
        <v>6.3098477712977497</v>
      </c>
      <c r="F84" s="3">
        <v>12.336080689764801</v>
      </c>
      <c r="G84" s="4">
        <v>0</v>
      </c>
      <c r="H84" s="4" t="s">
        <v>8369</v>
      </c>
      <c r="I84" s="4" t="s">
        <v>8367</v>
      </c>
      <c r="J84" s="6" t="s">
        <v>630</v>
      </c>
      <c r="K84" s="6" t="s">
        <v>1133</v>
      </c>
      <c r="L84" s="2">
        <v>2110604</v>
      </c>
      <c r="M84" s="2">
        <v>2111098</v>
      </c>
      <c r="N84" s="2" t="s">
        <v>9</v>
      </c>
      <c r="O84" s="2">
        <v>2167135</v>
      </c>
      <c r="P84" s="2">
        <v>2167201</v>
      </c>
      <c r="Q84" s="2" t="s">
        <v>5</v>
      </c>
      <c r="R84" s="2">
        <v>6273</v>
      </c>
      <c r="S84" s="2">
        <v>1046194</v>
      </c>
      <c r="T84" s="2">
        <v>40078674</v>
      </c>
      <c r="U84" s="2">
        <v>260</v>
      </c>
      <c r="V84" s="2">
        <v>2920</v>
      </c>
      <c r="W84" s="2" t="s">
        <v>628</v>
      </c>
      <c r="X84" s="5" t="s">
        <v>1129</v>
      </c>
    </row>
    <row r="85" spans="1:24">
      <c r="A85" s="1" t="s">
        <v>1097</v>
      </c>
      <c r="B85" s="1" t="s">
        <v>1131</v>
      </c>
      <c r="C85" s="2">
        <v>2015</v>
      </c>
      <c r="D85" s="2">
        <v>2</v>
      </c>
      <c r="E85" s="3">
        <v>0.80303195115048498</v>
      </c>
      <c r="F85" s="3">
        <v>2.3663071714582</v>
      </c>
      <c r="G85" s="4">
        <v>8.18335049396724E-235</v>
      </c>
      <c r="H85" s="4" t="s">
        <v>8369</v>
      </c>
      <c r="I85" s="4" t="s">
        <v>8367</v>
      </c>
      <c r="J85" s="6" t="s">
        <v>1098</v>
      </c>
      <c r="K85" s="6" t="s">
        <v>1133</v>
      </c>
      <c r="L85" s="2">
        <v>3266904</v>
      </c>
      <c r="M85" s="2">
        <v>3267214</v>
      </c>
      <c r="N85" s="2" t="s">
        <v>9</v>
      </c>
      <c r="O85" s="2">
        <v>2167135</v>
      </c>
      <c r="P85" s="2">
        <v>2167201</v>
      </c>
      <c r="Q85" s="2" t="s">
        <v>5</v>
      </c>
      <c r="R85" s="2">
        <v>32600</v>
      </c>
      <c r="S85" s="2">
        <v>1046199</v>
      </c>
      <c r="T85" s="2">
        <v>40052347</v>
      </c>
      <c r="U85" s="2">
        <v>1641</v>
      </c>
      <c r="V85" s="2">
        <v>2920</v>
      </c>
      <c r="W85" s="2" t="s">
        <v>1096</v>
      </c>
      <c r="X85" s="5" t="s">
        <v>1129</v>
      </c>
    </row>
    <row r="86" spans="1:24">
      <c r="A86" s="1" t="s">
        <v>2704</v>
      </c>
      <c r="B86" s="1" t="s">
        <v>2625</v>
      </c>
      <c r="C86" s="2">
        <v>2015</v>
      </c>
      <c r="D86" s="2">
        <v>1</v>
      </c>
      <c r="E86" s="3">
        <v>0.97728345970936903</v>
      </c>
      <c r="F86" s="3">
        <v>1.15170853814487</v>
      </c>
      <c r="G86" s="4">
        <v>7.4725720836438803E-3</v>
      </c>
      <c r="H86" s="5" t="s">
        <v>8364</v>
      </c>
      <c r="I86" s="4" t="s">
        <v>8367</v>
      </c>
      <c r="J86" s="6" t="s">
        <v>2705</v>
      </c>
      <c r="K86" s="6" t="s">
        <v>2627</v>
      </c>
      <c r="L86" s="2">
        <v>461210</v>
      </c>
      <c r="M86" s="2">
        <v>461500</v>
      </c>
      <c r="N86" s="2" t="s">
        <v>5</v>
      </c>
      <c r="O86" s="2">
        <v>1409201</v>
      </c>
      <c r="P86" s="2">
        <v>1409580</v>
      </c>
      <c r="Q86" s="2" t="s">
        <v>5</v>
      </c>
      <c r="R86" s="2">
        <v>107889</v>
      </c>
      <c r="S86" s="2">
        <v>654635</v>
      </c>
      <c r="T86" s="2">
        <v>40368622</v>
      </c>
      <c r="U86" s="2">
        <v>2084</v>
      </c>
      <c r="V86" s="2">
        <v>5182</v>
      </c>
      <c r="W86" s="2" t="s">
        <v>2703</v>
      </c>
      <c r="X86" s="5" t="s">
        <v>2623</v>
      </c>
    </row>
    <row r="87" spans="1:24">
      <c r="A87" s="1" t="s">
        <v>1563</v>
      </c>
      <c r="B87" s="1" t="s">
        <v>1131</v>
      </c>
      <c r="C87" s="2">
        <v>1998</v>
      </c>
      <c r="D87" s="2">
        <v>2</v>
      </c>
      <c r="E87" s="3">
        <v>43.867319972254002</v>
      </c>
      <c r="F87" s="3">
        <v>43.867319972254002</v>
      </c>
      <c r="G87" s="4">
        <v>0</v>
      </c>
      <c r="H87" s="4" t="s">
        <v>8369</v>
      </c>
      <c r="I87" s="4" t="s">
        <v>8367</v>
      </c>
      <c r="J87" s="6" t="s">
        <v>1564</v>
      </c>
      <c r="K87" s="6" t="s">
        <v>1133</v>
      </c>
      <c r="L87" s="2">
        <v>3576648</v>
      </c>
      <c r="M87" s="2">
        <v>3577060</v>
      </c>
      <c r="N87" s="2" t="s">
        <v>9</v>
      </c>
      <c r="O87" s="2">
        <v>2167148</v>
      </c>
      <c r="P87" s="2">
        <v>2167202</v>
      </c>
      <c r="Q87" s="2" t="s">
        <v>5</v>
      </c>
      <c r="R87" s="2">
        <v>1745</v>
      </c>
      <c r="S87" s="2">
        <v>1046216</v>
      </c>
      <c r="T87" s="2">
        <v>40083202</v>
      </c>
      <c r="U87" s="2">
        <v>11</v>
      </c>
      <c r="V87" s="2">
        <v>2920</v>
      </c>
      <c r="W87" s="2" t="s">
        <v>1562</v>
      </c>
      <c r="X87" s="5" t="s">
        <v>1129</v>
      </c>
    </row>
    <row r="88" spans="1:24">
      <c r="A88" s="1" t="s">
        <v>1446</v>
      </c>
      <c r="B88" s="1" t="s">
        <v>1131</v>
      </c>
      <c r="C88" s="2">
        <v>1982</v>
      </c>
      <c r="D88" s="2">
        <v>2</v>
      </c>
      <c r="E88" s="3">
        <v>0.16877824210426101</v>
      </c>
      <c r="F88" s="3">
        <v>2.31716550155457</v>
      </c>
      <c r="G88" s="4">
        <v>5.63460330536455E-221</v>
      </c>
      <c r="H88" s="4" t="s">
        <v>8369</v>
      </c>
      <c r="I88" s="4" t="s">
        <v>8367</v>
      </c>
      <c r="J88" s="6" t="s">
        <v>1447</v>
      </c>
      <c r="K88" s="6" t="s">
        <v>1133</v>
      </c>
      <c r="L88" s="2">
        <v>2002801</v>
      </c>
      <c r="M88" s="2">
        <v>2002900</v>
      </c>
      <c r="N88" s="2" t="s">
        <v>9</v>
      </c>
      <c r="O88" s="2">
        <v>2167136</v>
      </c>
      <c r="P88" s="2">
        <v>2167201</v>
      </c>
      <c r="Q88" s="2" t="s">
        <v>5</v>
      </c>
      <c r="R88" s="2">
        <v>32745</v>
      </c>
      <c r="S88" s="2">
        <v>1046232</v>
      </c>
      <c r="T88" s="2">
        <v>40052202</v>
      </c>
      <c r="U88" s="2">
        <v>7674</v>
      </c>
      <c r="V88" s="2">
        <v>2920</v>
      </c>
      <c r="W88" s="2" t="s">
        <v>1445</v>
      </c>
      <c r="X88" s="5" t="s">
        <v>1129</v>
      </c>
    </row>
    <row r="89" spans="1:24">
      <c r="A89" s="1" t="s">
        <v>662</v>
      </c>
      <c r="B89" s="1" t="s">
        <v>1131</v>
      </c>
      <c r="C89" s="2">
        <v>1979</v>
      </c>
      <c r="D89" s="2">
        <v>2</v>
      </c>
      <c r="E89" s="3">
        <v>7.9012167534129499E-2</v>
      </c>
      <c r="F89" s="3">
        <v>2.88944687583867</v>
      </c>
      <c r="G89" s="4">
        <v>0</v>
      </c>
      <c r="H89" s="4" t="s">
        <v>8369</v>
      </c>
      <c r="I89" s="4" t="s">
        <v>8367</v>
      </c>
      <c r="J89" s="6" t="s">
        <v>663</v>
      </c>
      <c r="K89" s="6" t="s">
        <v>1133</v>
      </c>
      <c r="L89" s="2">
        <v>3441603</v>
      </c>
      <c r="M89" s="2">
        <v>3442100</v>
      </c>
      <c r="N89" s="2" t="s">
        <v>9</v>
      </c>
      <c r="O89" s="2">
        <v>2167136</v>
      </c>
      <c r="P89" s="2">
        <v>2167202</v>
      </c>
      <c r="Q89" s="2" t="s">
        <v>5</v>
      </c>
      <c r="R89" s="2">
        <v>26224</v>
      </c>
      <c r="S89" s="2">
        <v>1046235</v>
      </c>
      <c r="T89" s="2">
        <v>40058723</v>
      </c>
      <c r="U89" s="2">
        <v>16602</v>
      </c>
      <c r="V89" s="2">
        <v>2920</v>
      </c>
      <c r="W89" s="2" t="s">
        <v>661</v>
      </c>
      <c r="X89" s="5" t="s">
        <v>1129</v>
      </c>
    </row>
    <row r="90" spans="1:24">
      <c r="A90" s="1" t="s">
        <v>3883</v>
      </c>
      <c r="B90" s="1" t="s">
        <v>4423</v>
      </c>
      <c r="C90" s="2">
        <v>1958</v>
      </c>
      <c r="D90" s="2">
        <v>2</v>
      </c>
      <c r="E90" s="3">
        <v>2.3863827606585</v>
      </c>
      <c r="F90" s="3">
        <v>9.1171435206716307</v>
      </c>
      <c r="G90" s="4">
        <v>0</v>
      </c>
      <c r="H90" s="5" t="s">
        <v>8365</v>
      </c>
      <c r="I90" s="4" t="s">
        <v>8367</v>
      </c>
      <c r="J90" s="6" t="s">
        <v>3883</v>
      </c>
      <c r="K90" s="6" t="s">
        <v>712</v>
      </c>
      <c r="L90" s="2">
        <v>2413317</v>
      </c>
      <c r="M90" s="2">
        <v>2413800</v>
      </c>
      <c r="N90" s="2" t="s">
        <v>5</v>
      </c>
      <c r="O90" s="2">
        <v>764840</v>
      </c>
      <c r="P90" s="2">
        <v>765150</v>
      </c>
      <c r="Q90" s="2" t="s">
        <v>5</v>
      </c>
      <c r="R90" s="2">
        <v>22090</v>
      </c>
      <c r="S90" s="2">
        <v>395817</v>
      </c>
      <c r="T90" s="2">
        <v>40713296</v>
      </c>
      <c r="U90" s="2">
        <v>1478</v>
      </c>
      <c r="V90" s="2">
        <v>5705</v>
      </c>
      <c r="W90" s="2" t="s">
        <v>3882</v>
      </c>
      <c r="X90" s="5" t="s">
        <v>5073</v>
      </c>
    </row>
    <row r="91" spans="1:24">
      <c r="A91" s="1" t="s">
        <v>2277</v>
      </c>
      <c r="B91" s="1" t="s">
        <v>29</v>
      </c>
      <c r="C91" s="2">
        <v>1837</v>
      </c>
      <c r="D91" s="2">
        <v>2</v>
      </c>
      <c r="E91" s="3">
        <v>2.6499867809050599</v>
      </c>
      <c r="F91" s="3">
        <v>3.7740904195418898</v>
      </c>
      <c r="G91" s="4">
        <v>0</v>
      </c>
      <c r="H91" s="4" t="s">
        <v>8369</v>
      </c>
      <c r="I91" s="4" t="s">
        <v>8367</v>
      </c>
      <c r="J91" s="6" t="s">
        <v>862</v>
      </c>
      <c r="K91" s="6" t="s">
        <v>31</v>
      </c>
      <c r="L91" s="2">
        <v>1288521</v>
      </c>
      <c r="M91" s="2">
        <v>1288989</v>
      </c>
      <c r="N91" s="2" t="s">
        <v>9</v>
      </c>
      <c r="O91" s="2">
        <v>2942717</v>
      </c>
      <c r="P91" s="2">
        <v>2942902</v>
      </c>
      <c r="Q91" s="2" t="s">
        <v>5</v>
      </c>
      <c r="R91" s="2">
        <v>7628</v>
      </c>
      <c r="S91" s="2">
        <v>2466689</v>
      </c>
      <c r="T91" s="2">
        <v>38657007</v>
      </c>
      <c r="U91" s="2">
        <v>216</v>
      </c>
      <c r="V91" s="2">
        <v>15913</v>
      </c>
      <c r="W91" s="2" t="s">
        <v>2276</v>
      </c>
      <c r="X91" s="5" t="s">
        <v>27</v>
      </c>
    </row>
    <row r="92" spans="1:24">
      <c r="A92" s="1" t="s">
        <v>4001</v>
      </c>
      <c r="B92" s="1" t="s">
        <v>40</v>
      </c>
      <c r="C92" s="2">
        <v>1836</v>
      </c>
      <c r="D92" s="2">
        <v>2</v>
      </c>
      <c r="E92" s="3">
        <v>3.8599056041653199</v>
      </c>
      <c r="F92" s="3">
        <v>57.321756563270696</v>
      </c>
      <c r="G92" s="4">
        <v>0</v>
      </c>
      <c r="H92" s="5" t="s">
        <v>8364</v>
      </c>
      <c r="I92" s="4" t="s">
        <v>8367</v>
      </c>
      <c r="J92" s="6" t="s">
        <v>3333</v>
      </c>
      <c r="K92" s="6" t="s">
        <v>41</v>
      </c>
      <c r="L92" s="2">
        <v>3532720</v>
      </c>
      <c r="M92" s="2">
        <v>3533151</v>
      </c>
      <c r="N92" s="2" t="s">
        <v>5</v>
      </c>
      <c r="O92" s="2">
        <v>2814825</v>
      </c>
      <c r="P92" s="2">
        <v>2814880</v>
      </c>
      <c r="Q92" s="2" t="s">
        <v>5</v>
      </c>
      <c r="R92" s="2">
        <v>7262</v>
      </c>
      <c r="S92" s="2">
        <v>180585</v>
      </c>
      <c r="T92" s="2">
        <v>40943478</v>
      </c>
      <c r="U92" s="2">
        <v>2174</v>
      </c>
      <c r="V92" s="2">
        <v>1128</v>
      </c>
      <c r="W92" s="2" t="s">
        <v>4000</v>
      </c>
      <c r="X92" s="5" t="s">
        <v>38</v>
      </c>
    </row>
    <row r="93" spans="1:24">
      <c r="A93" s="1" t="s">
        <v>29</v>
      </c>
      <c r="B93" s="1" t="s">
        <v>1632</v>
      </c>
      <c r="C93" s="2">
        <v>1808</v>
      </c>
      <c r="D93" s="2">
        <v>2</v>
      </c>
      <c r="E93" s="3">
        <v>1.17046285463448</v>
      </c>
      <c r="F93" s="3">
        <v>1.66541144527473</v>
      </c>
      <c r="G93" s="4">
        <v>3.2858651041318398E-76</v>
      </c>
      <c r="H93" s="4" t="s">
        <v>8367</v>
      </c>
      <c r="I93" s="4" t="s">
        <v>8369</v>
      </c>
      <c r="J93" s="6" t="s">
        <v>31</v>
      </c>
      <c r="K93" s="6" t="s">
        <v>1633</v>
      </c>
      <c r="L93" s="2">
        <v>2942695</v>
      </c>
      <c r="M93" s="2">
        <v>2942868</v>
      </c>
      <c r="N93" s="2" t="s">
        <v>5</v>
      </c>
      <c r="O93" s="2">
        <v>2725502</v>
      </c>
      <c r="P93" s="2">
        <v>2725803</v>
      </c>
      <c r="Q93" s="2" t="s">
        <v>9</v>
      </c>
      <c r="R93" s="2">
        <v>2249555</v>
      </c>
      <c r="S93" s="2">
        <v>18755</v>
      </c>
      <c r="T93" s="2">
        <v>38863043</v>
      </c>
      <c r="U93" s="2">
        <v>20628</v>
      </c>
      <c r="V93" s="2">
        <v>470</v>
      </c>
      <c r="W93" s="2" t="s">
        <v>27</v>
      </c>
      <c r="X93" s="5" t="s">
        <v>1631</v>
      </c>
    </row>
    <row r="94" spans="1:24">
      <c r="A94" s="1" t="s">
        <v>3184</v>
      </c>
      <c r="B94" s="1" t="s">
        <v>29</v>
      </c>
      <c r="C94" s="2">
        <v>1793</v>
      </c>
      <c r="D94" s="2">
        <v>2</v>
      </c>
      <c r="E94" s="3">
        <v>3.1940274652589999</v>
      </c>
      <c r="F94" s="3">
        <v>3.1940274652589999</v>
      </c>
      <c r="G94" s="4">
        <v>0</v>
      </c>
      <c r="H94" s="5" t="s">
        <v>8364</v>
      </c>
      <c r="I94" s="4" t="s">
        <v>8367</v>
      </c>
      <c r="J94" s="6" t="s">
        <v>3182</v>
      </c>
      <c r="K94" s="6" t="s">
        <v>31</v>
      </c>
      <c r="L94" s="2">
        <v>4015814</v>
      </c>
      <c r="M94" s="2">
        <v>4016213</v>
      </c>
      <c r="N94" s="2" t="s">
        <v>9</v>
      </c>
      <c r="O94" s="2">
        <v>2942712</v>
      </c>
      <c r="P94" s="2">
        <v>2942902</v>
      </c>
      <c r="Q94" s="2" t="s">
        <v>5</v>
      </c>
      <c r="R94" s="2">
        <v>8797</v>
      </c>
      <c r="S94" s="2">
        <v>2466733</v>
      </c>
      <c r="T94" s="2">
        <v>38655838</v>
      </c>
      <c r="U94" s="2">
        <v>41</v>
      </c>
      <c r="V94" s="2">
        <v>15913</v>
      </c>
      <c r="W94" s="2" t="s">
        <v>3183</v>
      </c>
      <c r="X94" s="5" t="s">
        <v>27</v>
      </c>
    </row>
    <row r="95" spans="1:24">
      <c r="A95" s="1" t="s">
        <v>2852</v>
      </c>
      <c r="B95" s="1" t="s">
        <v>29</v>
      </c>
      <c r="C95" s="2">
        <v>1786</v>
      </c>
      <c r="D95" s="2">
        <v>2</v>
      </c>
      <c r="E95" s="3">
        <v>1.7497653921268199</v>
      </c>
      <c r="F95" s="3">
        <v>1.7497653921268199</v>
      </c>
      <c r="G95" s="4">
        <v>3.0642245623481898E-90</v>
      </c>
      <c r="H95" s="5" t="s">
        <v>8364</v>
      </c>
      <c r="I95" s="4" t="s">
        <v>8367</v>
      </c>
      <c r="J95" s="6" t="s">
        <v>1260</v>
      </c>
      <c r="K95" s="6" t="s">
        <v>31</v>
      </c>
      <c r="L95" s="2">
        <v>1741201</v>
      </c>
      <c r="M95" s="2">
        <v>1741300</v>
      </c>
      <c r="N95" s="2" t="s">
        <v>5</v>
      </c>
      <c r="O95" s="2">
        <v>2942801</v>
      </c>
      <c r="P95" s="2">
        <v>2942902</v>
      </c>
      <c r="Q95" s="2" t="s">
        <v>5</v>
      </c>
      <c r="R95" s="2">
        <v>18450</v>
      </c>
      <c r="S95" s="2">
        <v>2155253</v>
      </c>
      <c r="T95" s="2">
        <v>38957672</v>
      </c>
      <c r="U95" s="2">
        <v>117</v>
      </c>
      <c r="V95" s="2">
        <v>7296</v>
      </c>
      <c r="W95" s="2" t="s">
        <v>2851</v>
      </c>
      <c r="X95" s="5" t="s">
        <v>27</v>
      </c>
    </row>
    <row r="96" spans="1:24">
      <c r="A96" s="1" t="s">
        <v>2034</v>
      </c>
      <c r="B96" s="1" t="s">
        <v>1131</v>
      </c>
      <c r="C96" s="2">
        <v>1784</v>
      </c>
      <c r="D96" s="2">
        <v>2</v>
      </c>
      <c r="E96" s="3">
        <v>5.45935775412475</v>
      </c>
      <c r="F96" s="3">
        <v>18.726326109275298</v>
      </c>
      <c r="G96" s="4">
        <v>0</v>
      </c>
      <c r="H96" s="4" t="s">
        <v>8367</v>
      </c>
      <c r="I96" s="4" t="s">
        <v>8367</v>
      </c>
      <c r="J96" s="6" t="s">
        <v>2034</v>
      </c>
      <c r="K96" s="6" t="s">
        <v>1133</v>
      </c>
      <c r="L96" s="2">
        <v>2470497</v>
      </c>
      <c r="M96" s="2">
        <v>2470716</v>
      </c>
      <c r="N96" s="2" t="s">
        <v>9</v>
      </c>
      <c r="O96" s="2">
        <v>2167135</v>
      </c>
      <c r="P96" s="2">
        <v>2167201</v>
      </c>
      <c r="Q96" s="2" t="s">
        <v>5</v>
      </c>
      <c r="R96" s="2">
        <v>3649</v>
      </c>
      <c r="S96" s="2">
        <v>1046430</v>
      </c>
      <c r="T96" s="2">
        <v>40081298</v>
      </c>
      <c r="U96" s="2">
        <v>299</v>
      </c>
      <c r="V96" s="2">
        <v>2920</v>
      </c>
      <c r="W96" s="2" t="s">
        <v>2033</v>
      </c>
      <c r="X96" s="5" t="s">
        <v>1129</v>
      </c>
    </row>
    <row r="97" spans="1:24">
      <c r="A97" s="1" t="s">
        <v>1933</v>
      </c>
      <c r="B97" s="1" t="s">
        <v>1131</v>
      </c>
      <c r="C97" s="2">
        <v>1779</v>
      </c>
      <c r="D97" s="2">
        <v>2</v>
      </c>
      <c r="E97" s="3">
        <v>1.4342075243844701</v>
      </c>
      <c r="F97" s="3">
        <v>7.4257361737943803</v>
      </c>
      <c r="G97" s="4">
        <v>0</v>
      </c>
      <c r="H97" s="4" t="s">
        <v>8369</v>
      </c>
      <c r="I97" s="4" t="s">
        <v>8367</v>
      </c>
      <c r="J97" s="6" t="s">
        <v>1934</v>
      </c>
      <c r="K97" s="6" t="s">
        <v>1133</v>
      </c>
      <c r="L97" s="2">
        <v>3935801</v>
      </c>
      <c r="M97" s="2">
        <v>3936300</v>
      </c>
      <c r="N97" s="2" t="s">
        <v>5</v>
      </c>
      <c r="O97" s="2">
        <v>2167136</v>
      </c>
      <c r="P97" s="2">
        <v>2167202</v>
      </c>
      <c r="Q97" s="2" t="s">
        <v>5</v>
      </c>
      <c r="R97" s="2">
        <v>9175</v>
      </c>
      <c r="S97" s="2">
        <v>1046435</v>
      </c>
      <c r="T97" s="2">
        <v>40075772</v>
      </c>
      <c r="U97" s="2">
        <v>912</v>
      </c>
      <c r="V97" s="2">
        <v>2920</v>
      </c>
      <c r="W97" s="2" t="s">
        <v>1932</v>
      </c>
      <c r="X97" s="5" t="s">
        <v>1129</v>
      </c>
    </row>
    <row r="98" spans="1:24">
      <c r="A98" s="1" t="s">
        <v>223</v>
      </c>
      <c r="B98" s="1" t="s">
        <v>3</v>
      </c>
      <c r="C98" s="2">
        <v>1764</v>
      </c>
      <c r="D98" s="2">
        <v>2</v>
      </c>
      <c r="E98" s="3">
        <v>1.0114007184705001</v>
      </c>
      <c r="F98" s="3">
        <v>4.75603985735526</v>
      </c>
      <c r="G98" s="4">
        <v>0</v>
      </c>
      <c r="H98" s="4" t="s">
        <v>8369</v>
      </c>
      <c r="I98" s="4" t="s">
        <v>8367</v>
      </c>
      <c r="J98" s="6" t="s">
        <v>224</v>
      </c>
      <c r="K98" s="6" t="s">
        <v>4</v>
      </c>
      <c r="L98" s="2">
        <v>2014510</v>
      </c>
      <c r="M98" s="2">
        <v>2014987</v>
      </c>
      <c r="N98" s="2" t="s">
        <v>5</v>
      </c>
      <c r="O98" s="2">
        <v>3350621</v>
      </c>
      <c r="P98" s="2">
        <v>3350698</v>
      </c>
      <c r="Q98" s="2" t="s">
        <v>5</v>
      </c>
      <c r="R98" s="2">
        <v>26651</v>
      </c>
      <c r="S98" s="2">
        <v>564195</v>
      </c>
      <c r="T98" s="2">
        <v>40540551</v>
      </c>
      <c r="U98" s="2">
        <v>2150</v>
      </c>
      <c r="V98" s="2">
        <v>1630</v>
      </c>
      <c r="W98" s="2" t="s">
        <v>222</v>
      </c>
      <c r="X98" s="5" t="s">
        <v>1</v>
      </c>
    </row>
    <row r="99" spans="1:24">
      <c r="A99" s="1" t="s">
        <v>3011</v>
      </c>
      <c r="B99" s="1" t="s">
        <v>29</v>
      </c>
      <c r="C99" s="2">
        <v>1748</v>
      </c>
      <c r="D99" s="2">
        <v>1</v>
      </c>
      <c r="E99" s="3">
        <v>2.2618774194951401</v>
      </c>
      <c r="F99" s="3">
        <v>2.2618774194951401</v>
      </c>
      <c r="G99" s="4">
        <v>1.3021923446957099E-175</v>
      </c>
      <c r="H99" s="5" t="s">
        <v>8364</v>
      </c>
      <c r="I99" s="4" t="s">
        <v>8367</v>
      </c>
      <c r="J99" s="6" t="s">
        <v>529</v>
      </c>
      <c r="K99" s="6" t="s">
        <v>31</v>
      </c>
      <c r="L99" s="2">
        <v>1301101</v>
      </c>
      <c r="M99" s="2">
        <v>1301299</v>
      </c>
      <c r="N99" s="2" t="s">
        <v>5</v>
      </c>
      <c r="O99" s="2">
        <v>2942717</v>
      </c>
      <c r="P99" s="2">
        <v>2943143</v>
      </c>
      <c r="Q99" s="2" t="s">
        <v>5</v>
      </c>
      <c r="R99" s="2">
        <v>12105</v>
      </c>
      <c r="S99" s="2">
        <v>2467608</v>
      </c>
      <c r="T99" s="2">
        <v>38651700</v>
      </c>
      <c r="U99" s="2">
        <v>210</v>
      </c>
      <c r="V99" s="2">
        <v>15976</v>
      </c>
      <c r="W99" s="2" t="s">
        <v>3010</v>
      </c>
      <c r="X99" s="5" t="s">
        <v>27</v>
      </c>
    </row>
    <row r="100" spans="1:24">
      <c r="A100" s="1" t="s">
        <v>24</v>
      </c>
      <c r="B100" s="1" t="s">
        <v>8371</v>
      </c>
      <c r="C100" s="2">
        <v>1728</v>
      </c>
      <c r="D100" s="2">
        <v>2</v>
      </c>
      <c r="E100" s="3">
        <v>3.1596965497904002</v>
      </c>
      <c r="F100" s="3">
        <v>7.1787720334521001</v>
      </c>
      <c r="G100" s="4">
        <v>0</v>
      </c>
      <c r="H100" s="4" t="s">
        <v>8367</v>
      </c>
      <c r="I100" s="4" t="s">
        <v>8367</v>
      </c>
      <c r="J100" s="6" t="s">
        <v>25</v>
      </c>
      <c r="K100" s="6" t="s">
        <v>2800</v>
      </c>
      <c r="L100" s="2">
        <v>1622861</v>
      </c>
      <c r="M100" s="2">
        <v>1622915</v>
      </c>
      <c r="N100" s="2" t="s">
        <v>9</v>
      </c>
      <c r="O100" s="2">
        <v>4439447</v>
      </c>
      <c r="P100" s="2">
        <v>4439886</v>
      </c>
      <c r="Q100" s="2" t="s">
        <v>5</v>
      </c>
      <c r="R100" s="2">
        <v>234077</v>
      </c>
      <c r="S100" s="2">
        <v>42013</v>
      </c>
      <c r="T100" s="2">
        <v>40855343</v>
      </c>
      <c r="U100" s="2">
        <v>5326</v>
      </c>
      <c r="V100" s="2">
        <v>1139</v>
      </c>
      <c r="W100" s="2" t="s">
        <v>22</v>
      </c>
      <c r="X100" s="5" t="s">
        <v>2798</v>
      </c>
    </row>
    <row r="101" spans="1:24">
      <c r="A101" s="1" t="s">
        <v>1632</v>
      </c>
      <c r="B101" s="1" t="s">
        <v>1131</v>
      </c>
      <c r="C101" s="2">
        <v>1721</v>
      </c>
      <c r="D101" s="2">
        <v>2</v>
      </c>
      <c r="E101" s="3">
        <v>1.0642503895994999</v>
      </c>
      <c r="F101" s="3">
        <v>5.5379616889598902</v>
      </c>
      <c r="G101" s="4">
        <v>0</v>
      </c>
      <c r="H101" s="4" t="s">
        <v>8369</v>
      </c>
      <c r="I101" s="4" t="s">
        <v>8367</v>
      </c>
      <c r="J101" s="6" t="s">
        <v>1633</v>
      </c>
      <c r="K101" s="6" t="s">
        <v>1133</v>
      </c>
      <c r="L101" s="2">
        <v>2724324</v>
      </c>
      <c r="M101" s="2">
        <v>2724790</v>
      </c>
      <c r="N101" s="2" t="s">
        <v>9</v>
      </c>
      <c r="O101" s="2">
        <v>2167139</v>
      </c>
      <c r="P101" s="2">
        <v>2167201</v>
      </c>
      <c r="Q101" s="2" t="s">
        <v>5</v>
      </c>
      <c r="R101" s="2">
        <v>11900</v>
      </c>
      <c r="S101" s="2">
        <v>1046493</v>
      </c>
      <c r="T101" s="2">
        <v>40073047</v>
      </c>
      <c r="U101" s="2">
        <v>1140</v>
      </c>
      <c r="V101" s="2">
        <v>2920</v>
      </c>
      <c r="W101" s="2" t="s">
        <v>1631</v>
      </c>
      <c r="X101" s="5" t="s">
        <v>1129</v>
      </c>
    </row>
    <row r="102" spans="1:24">
      <c r="A102" s="1" t="s">
        <v>2935</v>
      </c>
      <c r="B102" s="1" t="s">
        <v>29</v>
      </c>
      <c r="C102" s="2">
        <v>1703</v>
      </c>
      <c r="D102" s="2">
        <v>2</v>
      </c>
      <c r="E102" s="3">
        <v>2.34706301726805</v>
      </c>
      <c r="F102" s="3">
        <v>3.4209967642954502</v>
      </c>
      <c r="G102" s="4">
        <v>0</v>
      </c>
      <c r="H102" s="5" t="s">
        <v>8362</v>
      </c>
      <c r="I102" s="4" t="s">
        <v>8367</v>
      </c>
      <c r="J102" s="6" t="s">
        <v>2935</v>
      </c>
      <c r="K102" s="6" t="s">
        <v>31</v>
      </c>
      <c r="L102" s="2">
        <v>2425902</v>
      </c>
      <c r="M102" s="2">
        <v>2426374</v>
      </c>
      <c r="N102" s="2" t="s">
        <v>9</v>
      </c>
      <c r="O102" s="2">
        <v>2942732</v>
      </c>
      <c r="P102" s="2">
        <v>2942902</v>
      </c>
      <c r="Q102" s="2" t="s">
        <v>5</v>
      </c>
      <c r="R102" s="2">
        <v>7801</v>
      </c>
      <c r="S102" s="2">
        <v>2466823</v>
      </c>
      <c r="T102" s="2">
        <v>38656834</v>
      </c>
      <c r="U102" s="2">
        <v>222</v>
      </c>
      <c r="V102" s="2">
        <v>15913</v>
      </c>
      <c r="W102" s="2" t="s">
        <v>2934</v>
      </c>
      <c r="X102" s="5" t="s">
        <v>27</v>
      </c>
    </row>
    <row r="103" spans="1:24">
      <c r="A103" s="1" t="s">
        <v>3234</v>
      </c>
      <c r="B103" s="1" t="s">
        <v>45</v>
      </c>
      <c r="C103" s="2">
        <v>1695</v>
      </c>
      <c r="D103" s="2">
        <v>2</v>
      </c>
      <c r="E103" s="3">
        <v>4.7024613494770602</v>
      </c>
      <c r="F103" s="3">
        <v>13.2979956989056</v>
      </c>
      <c r="G103" s="4">
        <v>0</v>
      </c>
      <c r="H103" s="4" t="s">
        <v>8369</v>
      </c>
      <c r="I103" s="4" t="s">
        <v>8367</v>
      </c>
      <c r="J103" s="6" t="s">
        <v>3235</v>
      </c>
      <c r="K103" s="6" t="s">
        <v>47</v>
      </c>
      <c r="L103" s="2">
        <v>3574520</v>
      </c>
      <c r="M103" s="2">
        <v>3574939</v>
      </c>
      <c r="N103" s="2" t="s">
        <v>9</v>
      </c>
      <c r="O103" s="2">
        <v>1405656</v>
      </c>
      <c r="P103" s="2">
        <v>1405711</v>
      </c>
      <c r="Q103" s="2" t="s">
        <v>9</v>
      </c>
      <c r="R103" s="2">
        <v>11573</v>
      </c>
      <c r="S103" s="2">
        <v>447953</v>
      </c>
      <c r="T103" s="2">
        <v>40671940</v>
      </c>
      <c r="U103" s="2">
        <v>603</v>
      </c>
      <c r="V103" s="2">
        <v>4752</v>
      </c>
      <c r="W103" s="2" t="s">
        <v>3233</v>
      </c>
      <c r="X103" s="5" t="s">
        <v>43</v>
      </c>
    </row>
    <row r="104" spans="1:24">
      <c r="A104" s="1" t="s">
        <v>2323</v>
      </c>
      <c r="B104" s="1" t="s">
        <v>24</v>
      </c>
      <c r="C104" s="2">
        <v>1694</v>
      </c>
      <c r="D104" s="2">
        <v>2</v>
      </c>
      <c r="E104" s="3">
        <v>27.6218270260945</v>
      </c>
      <c r="F104" s="3">
        <v>61.7679325513555</v>
      </c>
      <c r="G104" s="4">
        <v>0</v>
      </c>
      <c r="H104" s="4" t="s">
        <v>8369</v>
      </c>
      <c r="I104" s="4" t="s">
        <v>8367</v>
      </c>
      <c r="J104" s="6" t="s">
        <v>2252</v>
      </c>
      <c r="K104" s="6" t="s">
        <v>25</v>
      </c>
      <c r="L104" s="2">
        <v>1923506</v>
      </c>
      <c r="M104" s="2">
        <v>1923963</v>
      </c>
      <c r="N104" s="2" t="s">
        <v>9</v>
      </c>
      <c r="O104" s="2">
        <v>1622817</v>
      </c>
      <c r="P104" s="2">
        <v>1622868</v>
      </c>
      <c r="Q104" s="2" t="s">
        <v>9</v>
      </c>
      <c r="R104" s="2">
        <v>2834</v>
      </c>
      <c r="S104" s="2">
        <v>394196</v>
      </c>
      <c r="T104" s="2">
        <v>40734437</v>
      </c>
      <c r="U104" s="2">
        <v>162</v>
      </c>
      <c r="V104" s="2">
        <v>3759</v>
      </c>
      <c r="W104" s="2" t="s">
        <v>2322</v>
      </c>
      <c r="X104" s="5" t="s">
        <v>22</v>
      </c>
    </row>
    <row r="105" spans="1:24">
      <c r="A105" s="1" t="s">
        <v>1018</v>
      </c>
      <c r="B105" s="1" t="s">
        <v>1131</v>
      </c>
      <c r="C105" s="2">
        <v>1677</v>
      </c>
      <c r="D105" s="2">
        <v>2</v>
      </c>
      <c r="E105" s="3">
        <v>1.30444039983644</v>
      </c>
      <c r="F105" s="3">
        <v>5.2449249023739704</v>
      </c>
      <c r="G105" s="4">
        <v>0</v>
      </c>
      <c r="H105" s="4" t="s">
        <v>8369</v>
      </c>
      <c r="I105" s="4" t="s">
        <v>8367</v>
      </c>
      <c r="J105" s="6" t="s">
        <v>1019</v>
      </c>
      <c r="K105" s="6" t="s">
        <v>1133</v>
      </c>
      <c r="L105" s="2">
        <v>1666807</v>
      </c>
      <c r="M105" s="2">
        <v>1667271</v>
      </c>
      <c r="N105" s="2" t="s">
        <v>9</v>
      </c>
      <c r="O105" s="2">
        <v>2167137</v>
      </c>
      <c r="P105" s="2">
        <v>2167202</v>
      </c>
      <c r="Q105" s="2" t="s">
        <v>5</v>
      </c>
      <c r="R105" s="2">
        <v>12243</v>
      </c>
      <c r="S105" s="2">
        <v>1046537</v>
      </c>
      <c r="T105" s="2">
        <v>40072704</v>
      </c>
      <c r="U105" s="2">
        <v>900</v>
      </c>
      <c r="V105" s="2">
        <v>2920</v>
      </c>
      <c r="W105" s="2" t="s">
        <v>1017</v>
      </c>
      <c r="X105" s="5" t="s">
        <v>1129</v>
      </c>
    </row>
    <row r="106" spans="1:24">
      <c r="A106" s="1" t="s">
        <v>1685</v>
      </c>
      <c r="B106" s="1" t="s">
        <v>1131</v>
      </c>
      <c r="C106" s="2">
        <v>1634</v>
      </c>
      <c r="D106" s="2">
        <v>2</v>
      </c>
      <c r="E106" s="3">
        <v>0.36489905411757501</v>
      </c>
      <c r="F106" s="3">
        <v>1.43281846692238</v>
      </c>
      <c r="G106" s="4">
        <v>1.27211364934311E-34</v>
      </c>
      <c r="H106" s="5" t="s">
        <v>8364</v>
      </c>
      <c r="I106" s="4" t="s">
        <v>8367</v>
      </c>
      <c r="J106" s="6" t="s">
        <v>1683</v>
      </c>
      <c r="K106" s="6" t="s">
        <v>1133</v>
      </c>
      <c r="L106" s="2">
        <v>3384001</v>
      </c>
      <c r="M106" s="2">
        <v>3384497</v>
      </c>
      <c r="N106" s="2" t="s">
        <v>9</v>
      </c>
      <c r="O106" s="2">
        <v>2167136</v>
      </c>
      <c r="P106" s="2">
        <v>2167200</v>
      </c>
      <c r="Q106" s="2" t="s">
        <v>5</v>
      </c>
      <c r="R106" s="2">
        <v>44023</v>
      </c>
      <c r="S106" s="2">
        <v>1037490</v>
      </c>
      <c r="T106" s="2">
        <v>40050014</v>
      </c>
      <c r="U106" s="2">
        <v>2885</v>
      </c>
      <c r="V106" s="2">
        <v>2896</v>
      </c>
      <c r="W106" s="2" t="s">
        <v>1684</v>
      </c>
      <c r="X106" s="5" t="s">
        <v>1129</v>
      </c>
    </row>
    <row r="107" spans="1:24">
      <c r="A107" s="1" t="s">
        <v>1632</v>
      </c>
      <c r="B107" s="1" t="s">
        <v>29</v>
      </c>
      <c r="C107" s="2">
        <v>1605</v>
      </c>
      <c r="D107" s="2">
        <v>2</v>
      </c>
      <c r="E107" s="3">
        <v>2.3012842159729199</v>
      </c>
      <c r="F107" s="3">
        <v>2.3012842159729199</v>
      </c>
      <c r="G107" s="4">
        <v>5.6323197433159203E-167</v>
      </c>
      <c r="H107" s="4" t="s">
        <v>8369</v>
      </c>
      <c r="I107" s="4" t="s">
        <v>8367</v>
      </c>
      <c r="J107" s="6" t="s">
        <v>1633</v>
      </c>
      <c r="K107" s="6" t="s">
        <v>31</v>
      </c>
      <c r="L107" s="2">
        <v>2725701</v>
      </c>
      <c r="M107" s="2">
        <v>2725862</v>
      </c>
      <c r="N107" s="2" t="s">
        <v>9</v>
      </c>
      <c r="O107" s="2">
        <v>2942718</v>
      </c>
      <c r="P107" s="2">
        <v>2942902</v>
      </c>
      <c r="Q107" s="2" t="s">
        <v>5</v>
      </c>
      <c r="R107" s="2">
        <v>10928</v>
      </c>
      <c r="S107" s="2">
        <v>2466921</v>
      </c>
      <c r="T107" s="2">
        <v>38653707</v>
      </c>
      <c r="U107" s="2">
        <v>126</v>
      </c>
      <c r="V107" s="2">
        <v>15913</v>
      </c>
      <c r="W107" s="2" t="s">
        <v>1631</v>
      </c>
      <c r="X107" s="5" t="s">
        <v>27</v>
      </c>
    </row>
    <row r="108" spans="1:24">
      <c r="A108" s="1" t="s">
        <v>1591</v>
      </c>
      <c r="B108" s="1" t="s">
        <v>1131</v>
      </c>
      <c r="C108" s="2">
        <v>1595</v>
      </c>
      <c r="D108" s="2">
        <v>2</v>
      </c>
      <c r="E108" s="3">
        <v>1.6120288984790001</v>
      </c>
      <c r="F108" s="3">
        <v>4.9070855686351402</v>
      </c>
      <c r="G108" s="4">
        <v>0</v>
      </c>
      <c r="H108" s="4" t="s">
        <v>8369</v>
      </c>
      <c r="I108" s="4" t="s">
        <v>8367</v>
      </c>
      <c r="J108" s="6" t="s">
        <v>1592</v>
      </c>
      <c r="K108" s="6" t="s">
        <v>1133</v>
      </c>
      <c r="L108" s="2">
        <v>4400401</v>
      </c>
      <c r="M108" s="2">
        <v>4400895</v>
      </c>
      <c r="N108" s="2" t="s">
        <v>5</v>
      </c>
      <c r="O108" s="2">
        <v>2167137</v>
      </c>
      <c r="P108" s="2">
        <v>2167201</v>
      </c>
      <c r="Q108" s="2" t="s">
        <v>5</v>
      </c>
      <c r="R108" s="2">
        <v>12445</v>
      </c>
      <c r="S108" s="2">
        <v>1046619</v>
      </c>
      <c r="T108" s="2">
        <v>40072502</v>
      </c>
      <c r="U108" s="2">
        <v>687</v>
      </c>
      <c r="V108" s="2">
        <v>2920</v>
      </c>
      <c r="W108" s="2" t="s">
        <v>1590</v>
      </c>
      <c r="X108" s="5" t="s">
        <v>1129</v>
      </c>
    </row>
    <row r="109" spans="1:24">
      <c r="A109" s="1" t="s">
        <v>217</v>
      </c>
      <c r="B109" s="1" t="s">
        <v>45</v>
      </c>
      <c r="C109" s="2">
        <v>1566</v>
      </c>
      <c r="D109" s="2">
        <v>1</v>
      </c>
      <c r="E109" s="3">
        <v>6.4891787137472798</v>
      </c>
      <c r="F109" s="3">
        <v>8.6028030160602498</v>
      </c>
      <c r="G109" s="4">
        <v>0</v>
      </c>
      <c r="H109" s="5" t="s">
        <v>8364</v>
      </c>
      <c r="I109" s="4" t="s">
        <v>8367</v>
      </c>
      <c r="J109" s="6" t="s">
        <v>218</v>
      </c>
      <c r="K109" s="6" t="s">
        <v>47</v>
      </c>
      <c r="L109" s="2">
        <v>1977801</v>
      </c>
      <c r="M109" s="2">
        <v>1978300</v>
      </c>
      <c r="N109" s="2" t="s">
        <v>9</v>
      </c>
      <c r="O109" s="2">
        <v>1405656</v>
      </c>
      <c r="P109" s="2">
        <v>1405730</v>
      </c>
      <c r="Q109" s="2" t="s">
        <v>9</v>
      </c>
      <c r="R109" s="2">
        <v>16521</v>
      </c>
      <c r="S109" s="2">
        <v>448082</v>
      </c>
      <c r="T109" s="2">
        <v>40666992</v>
      </c>
      <c r="U109" s="2">
        <v>385</v>
      </c>
      <c r="V109" s="2">
        <v>4752</v>
      </c>
      <c r="W109" s="2" t="s">
        <v>216</v>
      </c>
      <c r="X109" s="5" t="s">
        <v>43</v>
      </c>
    </row>
    <row r="110" spans="1:24">
      <c r="A110" s="1" t="s">
        <v>5877</v>
      </c>
      <c r="B110" s="1" t="s">
        <v>5039</v>
      </c>
      <c r="C110" s="2">
        <v>1563</v>
      </c>
      <c r="D110" s="2">
        <v>2</v>
      </c>
      <c r="E110" s="3">
        <v>28.0347174739907</v>
      </c>
      <c r="F110" s="3">
        <v>413.24971095751602</v>
      </c>
      <c r="G110" s="4">
        <v>0</v>
      </c>
      <c r="H110" s="4" t="s">
        <v>8369</v>
      </c>
      <c r="I110" s="4" t="s">
        <v>8367</v>
      </c>
      <c r="J110" s="6" t="s">
        <v>5878</v>
      </c>
      <c r="K110" s="6" t="s">
        <v>5041</v>
      </c>
      <c r="L110" s="2">
        <v>1901935</v>
      </c>
      <c r="M110" s="2">
        <v>1902381</v>
      </c>
      <c r="N110" s="2" t="s">
        <v>5</v>
      </c>
      <c r="O110" s="2">
        <v>77390</v>
      </c>
      <c r="P110" s="2">
        <v>77594</v>
      </c>
      <c r="Q110" s="2" t="s">
        <v>5</v>
      </c>
      <c r="R110" s="2">
        <v>6996</v>
      </c>
      <c r="S110" s="2">
        <v>22221</v>
      </c>
      <c r="T110" s="2">
        <v>41102381</v>
      </c>
      <c r="U110" s="2">
        <v>2030</v>
      </c>
      <c r="V110" s="2">
        <v>287</v>
      </c>
      <c r="W110" s="2" t="s">
        <v>5876</v>
      </c>
      <c r="X110" s="5" t="s">
        <v>5037</v>
      </c>
    </row>
    <row r="111" spans="1:24">
      <c r="A111" s="1" t="s">
        <v>1649</v>
      </c>
      <c r="B111" s="1" t="s">
        <v>5397</v>
      </c>
      <c r="C111" s="2">
        <v>1512</v>
      </c>
      <c r="D111" s="2">
        <v>2</v>
      </c>
      <c r="E111" s="3">
        <v>1.05429078961726</v>
      </c>
      <c r="F111" s="3">
        <v>38.865591877505103</v>
      </c>
      <c r="G111" s="4">
        <v>0</v>
      </c>
      <c r="H111" s="4" t="s">
        <v>8369</v>
      </c>
      <c r="I111" s="4" t="s">
        <v>8367</v>
      </c>
      <c r="J111" s="6" t="s">
        <v>1650</v>
      </c>
      <c r="K111" s="6" t="s">
        <v>5397</v>
      </c>
      <c r="L111" s="2">
        <v>1757382</v>
      </c>
      <c r="M111" s="2">
        <v>1757626</v>
      </c>
      <c r="N111" s="2" t="s">
        <v>5</v>
      </c>
      <c r="O111" s="2">
        <v>1958439</v>
      </c>
      <c r="P111" s="2">
        <v>1958641</v>
      </c>
      <c r="Q111" s="2" t="s">
        <v>9</v>
      </c>
      <c r="R111" s="2">
        <v>73923</v>
      </c>
      <c r="S111" s="2">
        <v>21596</v>
      </c>
      <c r="T111" s="2">
        <v>41036130</v>
      </c>
      <c r="U111" s="2">
        <v>44765</v>
      </c>
      <c r="V111" s="2">
        <v>279</v>
      </c>
      <c r="W111" s="2" t="s">
        <v>1648</v>
      </c>
      <c r="X111" s="5" t="s">
        <v>5396</v>
      </c>
    </row>
    <row r="112" spans="1:24">
      <c r="A112" s="1" t="s">
        <v>279</v>
      </c>
      <c r="B112" s="1" t="s">
        <v>3</v>
      </c>
      <c r="C112" s="2">
        <v>1499</v>
      </c>
      <c r="D112" s="2">
        <v>2</v>
      </c>
      <c r="E112" s="3">
        <v>0.78660810268556502</v>
      </c>
      <c r="F112" s="3">
        <v>3.7754155809724299</v>
      </c>
      <c r="G112" s="4">
        <v>0</v>
      </c>
      <c r="H112" s="4" t="s">
        <v>8369</v>
      </c>
      <c r="I112" s="4" t="s">
        <v>8367</v>
      </c>
      <c r="J112" s="6" t="s">
        <v>280</v>
      </c>
      <c r="K112" s="6" t="s">
        <v>4</v>
      </c>
      <c r="L112" s="2">
        <v>2352301</v>
      </c>
      <c r="M112" s="2">
        <v>2352452</v>
      </c>
      <c r="N112" s="2" t="s">
        <v>9</v>
      </c>
      <c r="O112" s="2">
        <v>3350645</v>
      </c>
      <c r="P112" s="2">
        <v>3350698</v>
      </c>
      <c r="Q112" s="2" t="s">
        <v>5</v>
      </c>
      <c r="R112" s="2">
        <v>28515</v>
      </c>
      <c r="S112" s="2">
        <v>564460</v>
      </c>
      <c r="T112" s="2">
        <v>40538687</v>
      </c>
      <c r="U112" s="2">
        <v>2318</v>
      </c>
      <c r="V112" s="2">
        <v>1630</v>
      </c>
      <c r="W112" s="2" t="s">
        <v>278</v>
      </c>
      <c r="X112" s="5" t="s">
        <v>1</v>
      </c>
    </row>
    <row r="113" spans="1:24">
      <c r="A113" s="1" t="s">
        <v>29</v>
      </c>
      <c r="B113" s="1" t="s">
        <v>3050</v>
      </c>
      <c r="C113" s="2">
        <v>1497</v>
      </c>
      <c r="D113" s="2">
        <v>2</v>
      </c>
      <c r="E113" s="3">
        <v>0.17908757456410601</v>
      </c>
      <c r="F113" s="3">
        <v>1.8855630030882999</v>
      </c>
      <c r="G113" s="4">
        <v>2.3772736652404401E-97</v>
      </c>
      <c r="H113" s="4" t="s">
        <v>8367</v>
      </c>
      <c r="I113" s="4" t="s">
        <v>8369</v>
      </c>
      <c r="J113" s="6" t="s">
        <v>31</v>
      </c>
      <c r="K113" s="6" t="s">
        <v>3051</v>
      </c>
      <c r="L113" s="2">
        <v>2942695</v>
      </c>
      <c r="M113" s="2">
        <v>2942800</v>
      </c>
      <c r="N113" s="2" t="s">
        <v>5</v>
      </c>
      <c r="O113" s="2">
        <v>2737204</v>
      </c>
      <c r="P113" s="2">
        <v>2737300</v>
      </c>
      <c r="Q113" s="2" t="s">
        <v>5</v>
      </c>
      <c r="R113" s="2">
        <v>1451242</v>
      </c>
      <c r="S113" s="2">
        <v>21696</v>
      </c>
      <c r="T113" s="2">
        <v>39658726</v>
      </c>
      <c r="U113" s="2">
        <v>13367</v>
      </c>
      <c r="V113" s="2">
        <v>3930</v>
      </c>
      <c r="W113" s="2" t="s">
        <v>27</v>
      </c>
      <c r="X113" s="5" t="s">
        <v>3049</v>
      </c>
    </row>
    <row r="114" spans="1:24">
      <c r="A114" s="1" t="s">
        <v>2586</v>
      </c>
      <c r="B114" s="1" t="s">
        <v>3204</v>
      </c>
      <c r="C114" s="2">
        <v>1463</v>
      </c>
      <c r="D114" s="2">
        <v>2</v>
      </c>
      <c r="E114" s="3">
        <v>1.24315190699214</v>
      </c>
      <c r="F114" s="3">
        <v>5.74299424768589</v>
      </c>
      <c r="G114" s="4">
        <v>0</v>
      </c>
      <c r="H114" s="5" t="s">
        <v>8364</v>
      </c>
      <c r="I114" s="5" t="s">
        <v>8364</v>
      </c>
      <c r="J114" s="6" t="s">
        <v>2587</v>
      </c>
      <c r="K114" s="6" t="s">
        <v>3205</v>
      </c>
      <c r="L114" s="2">
        <v>4425023</v>
      </c>
      <c r="M114" s="2">
        <v>4425497</v>
      </c>
      <c r="N114" s="2" t="s">
        <v>5</v>
      </c>
      <c r="O114" s="2">
        <v>1977207</v>
      </c>
      <c r="P114" s="2">
        <v>1977543</v>
      </c>
      <c r="Q114" s="2" t="s">
        <v>9</v>
      </c>
      <c r="R114" s="2">
        <v>243828</v>
      </c>
      <c r="S114" s="2">
        <v>42674</v>
      </c>
      <c r="T114" s="2">
        <v>40845196</v>
      </c>
      <c r="U114" s="2">
        <v>10545</v>
      </c>
      <c r="V114" s="2">
        <v>1228</v>
      </c>
      <c r="W114" s="2" t="s">
        <v>2585</v>
      </c>
      <c r="X114" s="5" t="s">
        <v>3203</v>
      </c>
    </row>
    <row r="115" spans="1:24">
      <c r="A115" s="1" t="s">
        <v>3899</v>
      </c>
      <c r="B115" s="1" t="s">
        <v>24</v>
      </c>
      <c r="C115" s="2">
        <v>1449</v>
      </c>
      <c r="D115" s="2">
        <v>2</v>
      </c>
      <c r="E115" s="3">
        <v>6.6758344133531802</v>
      </c>
      <c r="F115" s="3">
        <v>30.960641049015901</v>
      </c>
      <c r="G115" s="4">
        <v>0</v>
      </c>
      <c r="H115" s="4" t="s">
        <v>8369</v>
      </c>
      <c r="I115" s="4" t="s">
        <v>8367</v>
      </c>
      <c r="J115" s="6" t="s">
        <v>944</v>
      </c>
      <c r="K115" s="6" t="s">
        <v>25</v>
      </c>
      <c r="L115" s="2">
        <v>3041210</v>
      </c>
      <c r="M115" s="2">
        <v>3041683</v>
      </c>
      <c r="N115" s="2" t="s">
        <v>5</v>
      </c>
      <c r="O115" s="2">
        <v>1622817</v>
      </c>
      <c r="P115" s="2">
        <v>1622887</v>
      </c>
      <c r="Q115" s="2" t="s">
        <v>9</v>
      </c>
      <c r="R115" s="2">
        <v>4833</v>
      </c>
      <c r="S115" s="2">
        <v>394441</v>
      </c>
      <c r="T115" s="2">
        <v>40732438</v>
      </c>
      <c r="U115" s="2">
        <v>468</v>
      </c>
      <c r="V115" s="2">
        <v>3759</v>
      </c>
      <c r="W115" s="2" t="s">
        <v>3898</v>
      </c>
      <c r="X115" s="5" t="s">
        <v>22</v>
      </c>
    </row>
    <row r="116" spans="1:24">
      <c r="A116" s="1" t="s">
        <v>3708</v>
      </c>
      <c r="B116" s="1" t="s">
        <v>24</v>
      </c>
      <c r="C116" s="2">
        <v>1437</v>
      </c>
      <c r="D116" s="2">
        <v>2</v>
      </c>
      <c r="E116" s="3">
        <v>8.3183821944654799</v>
      </c>
      <c r="F116" s="3">
        <v>8.3183821944654799</v>
      </c>
      <c r="G116" s="4">
        <v>0</v>
      </c>
      <c r="H116" s="4" t="s">
        <v>8369</v>
      </c>
      <c r="I116" s="4" t="s">
        <v>8367</v>
      </c>
      <c r="J116" s="6" t="s">
        <v>3709</v>
      </c>
      <c r="K116" s="6" t="s">
        <v>25</v>
      </c>
      <c r="L116" s="2">
        <v>2298707</v>
      </c>
      <c r="M116" s="2">
        <v>2299171</v>
      </c>
      <c r="N116" s="2" t="s">
        <v>9</v>
      </c>
      <c r="O116" s="2">
        <v>1622817</v>
      </c>
      <c r="P116" s="2">
        <v>1622884</v>
      </c>
      <c r="Q116" s="2" t="s">
        <v>9</v>
      </c>
      <c r="R116" s="2">
        <v>17833</v>
      </c>
      <c r="S116" s="2">
        <v>394453</v>
      </c>
      <c r="T116" s="2">
        <v>40719438</v>
      </c>
      <c r="U116" s="2">
        <v>237</v>
      </c>
      <c r="V116" s="2">
        <v>3759</v>
      </c>
      <c r="W116" s="2" t="s">
        <v>3707</v>
      </c>
      <c r="X116" s="5" t="s">
        <v>22</v>
      </c>
    </row>
    <row r="117" spans="1:24">
      <c r="A117" s="1" t="s">
        <v>2852</v>
      </c>
      <c r="B117" s="1" t="s">
        <v>58</v>
      </c>
      <c r="C117" s="2">
        <v>1437</v>
      </c>
      <c r="D117" s="2">
        <v>2</v>
      </c>
      <c r="E117" s="3">
        <v>23.126258314253899</v>
      </c>
      <c r="F117" s="3">
        <v>23.126258314253899</v>
      </c>
      <c r="G117" s="4">
        <v>0</v>
      </c>
      <c r="H117" s="5" t="s">
        <v>8364</v>
      </c>
      <c r="I117" s="4" t="s">
        <v>8367</v>
      </c>
      <c r="J117" s="6" t="s">
        <v>1260</v>
      </c>
      <c r="K117" s="6" t="s">
        <v>59</v>
      </c>
      <c r="L117" s="2">
        <v>1741197</v>
      </c>
      <c r="M117" s="2">
        <v>1741563</v>
      </c>
      <c r="N117" s="2" t="s">
        <v>5</v>
      </c>
      <c r="O117" s="2">
        <v>4106346</v>
      </c>
      <c r="P117" s="2">
        <v>4106555</v>
      </c>
      <c r="Q117" s="2" t="s">
        <v>5</v>
      </c>
      <c r="R117" s="2">
        <v>24075</v>
      </c>
      <c r="S117" s="2">
        <v>105825</v>
      </c>
      <c r="T117" s="2">
        <v>41001824</v>
      </c>
      <c r="U117" s="2">
        <v>254</v>
      </c>
      <c r="V117" s="2">
        <v>620</v>
      </c>
      <c r="W117" s="2" t="s">
        <v>2851</v>
      </c>
      <c r="X117" s="5" t="s">
        <v>56</v>
      </c>
    </row>
    <row r="118" spans="1:24">
      <c r="A118" s="1" t="s">
        <v>58</v>
      </c>
      <c r="B118" s="1" t="s">
        <v>2704</v>
      </c>
      <c r="C118" s="2">
        <v>1421</v>
      </c>
      <c r="D118" s="2">
        <v>2</v>
      </c>
      <c r="E118" s="3">
        <v>2.2016509147484502</v>
      </c>
      <c r="F118" s="3">
        <v>6.0952169304475001</v>
      </c>
      <c r="G118" s="4">
        <v>0</v>
      </c>
      <c r="H118" s="4" t="s">
        <v>8367</v>
      </c>
      <c r="I118" s="5" t="s">
        <v>8364</v>
      </c>
      <c r="J118" s="6" t="s">
        <v>59</v>
      </c>
      <c r="K118" s="6" t="s">
        <v>2705</v>
      </c>
      <c r="L118" s="2">
        <v>4106122</v>
      </c>
      <c r="M118" s="2">
        <v>4106559</v>
      </c>
      <c r="N118" s="2" t="s">
        <v>5</v>
      </c>
      <c r="O118" s="2">
        <v>461331</v>
      </c>
      <c r="P118" s="2">
        <v>461785</v>
      </c>
      <c r="Q118" s="2" t="s">
        <v>5</v>
      </c>
      <c r="R118" s="2">
        <v>61116</v>
      </c>
      <c r="S118" s="2">
        <v>156073</v>
      </c>
      <c r="T118" s="2">
        <v>40914551</v>
      </c>
      <c r="U118" s="2">
        <v>756</v>
      </c>
      <c r="V118" s="2">
        <v>7018</v>
      </c>
      <c r="W118" s="2" t="s">
        <v>56</v>
      </c>
      <c r="X118" s="5" t="s">
        <v>2703</v>
      </c>
    </row>
    <row r="119" spans="1:24">
      <c r="A119" s="1" t="s">
        <v>304</v>
      </c>
      <c r="B119" s="1" t="s">
        <v>3</v>
      </c>
      <c r="C119" s="2">
        <v>1418</v>
      </c>
      <c r="D119" s="2">
        <v>2</v>
      </c>
      <c r="E119" s="3">
        <v>2.9538590799514499</v>
      </c>
      <c r="F119" s="3">
        <v>9.5543899262745704</v>
      </c>
      <c r="G119" s="4">
        <v>0</v>
      </c>
      <c r="H119" s="4" t="s">
        <v>8369</v>
      </c>
      <c r="I119" s="4" t="s">
        <v>8367</v>
      </c>
      <c r="J119" s="6" t="s">
        <v>305</v>
      </c>
      <c r="K119" s="6" t="s">
        <v>4</v>
      </c>
      <c r="L119" s="2">
        <v>3782615</v>
      </c>
      <c r="M119" s="2">
        <v>3783070</v>
      </c>
      <c r="N119" s="2" t="s">
        <v>9</v>
      </c>
      <c r="O119" s="2">
        <v>3350633</v>
      </c>
      <c r="P119" s="2">
        <v>3350698</v>
      </c>
      <c r="Q119" s="2" t="s">
        <v>5</v>
      </c>
      <c r="R119" s="2">
        <v>10662</v>
      </c>
      <c r="S119" s="2">
        <v>564541</v>
      </c>
      <c r="T119" s="2">
        <v>40556540</v>
      </c>
      <c r="U119" s="2">
        <v>628</v>
      </c>
      <c r="V119" s="2">
        <v>1630</v>
      </c>
      <c r="W119" s="2" t="s">
        <v>303</v>
      </c>
      <c r="X119" s="5" t="s">
        <v>1</v>
      </c>
    </row>
    <row r="120" spans="1:24">
      <c r="A120" s="1" t="s">
        <v>3474</v>
      </c>
      <c r="B120" s="1" t="s">
        <v>45</v>
      </c>
      <c r="C120" s="2">
        <v>1408</v>
      </c>
      <c r="D120" s="2">
        <v>2</v>
      </c>
      <c r="E120" s="3">
        <v>29.918190680620501</v>
      </c>
      <c r="F120" s="3">
        <v>29.918190680620501</v>
      </c>
      <c r="G120" s="4">
        <v>0</v>
      </c>
      <c r="H120" s="4" t="s">
        <v>8369</v>
      </c>
      <c r="I120" s="4" t="s">
        <v>8367</v>
      </c>
      <c r="J120" s="6" t="s">
        <v>3475</v>
      </c>
      <c r="K120" s="6" t="s">
        <v>47</v>
      </c>
      <c r="L120" s="2">
        <v>1517047</v>
      </c>
      <c r="M120" s="2">
        <v>1517421</v>
      </c>
      <c r="N120" s="2" t="s">
        <v>9</v>
      </c>
      <c r="O120" s="2">
        <v>1405657</v>
      </c>
      <c r="P120" s="2">
        <v>1405720</v>
      </c>
      <c r="Q120" s="2" t="s">
        <v>9</v>
      </c>
      <c r="R120" s="2">
        <v>4271</v>
      </c>
      <c r="S120" s="2">
        <v>448240</v>
      </c>
      <c r="T120" s="2">
        <v>40679242</v>
      </c>
      <c r="U120" s="2">
        <v>48</v>
      </c>
      <c r="V120" s="2">
        <v>4752</v>
      </c>
      <c r="W120" s="2" t="s">
        <v>3473</v>
      </c>
      <c r="X120" s="5" t="s">
        <v>43</v>
      </c>
    </row>
    <row r="121" spans="1:24">
      <c r="A121" s="1" t="s">
        <v>1970</v>
      </c>
      <c r="B121" s="1" t="s">
        <v>1131</v>
      </c>
      <c r="C121" s="2">
        <v>1405</v>
      </c>
      <c r="D121" s="2">
        <v>2</v>
      </c>
      <c r="E121" s="3">
        <v>9.2238287615334907E-3</v>
      </c>
      <c r="F121" s="3">
        <v>6.9425117805949199</v>
      </c>
      <c r="G121" s="4">
        <v>0</v>
      </c>
      <c r="H121" s="5" t="s">
        <v>8362</v>
      </c>
      <c r="I121" s="4" t="s">
        <v>8367</v>
      </c>
      <c r="J121" s="6" t="s">
        <v>1970</v>
      </c>
      <c r="K121" s="6" t="s">
        <v>1133</v>
      </c>
      <c r="L121" s="2">
        <v>3317909</v>
      </c>
      <c r="M121" s="2">
        <v>3318375</v>
      </c>
      <c r="N121" s="2" t="s">
        <v>9</v>
      </c>
      <c r="O121" s="2">
        <v>2167146</v>
      </c>
      <c r="P121" s="2">
        <v>2167201</v>
      </c>
      <c r="Q121" s="2" t="s">
        <v>5</v>
      </c>
      <c r="R121" s="2">
        <v>7748</v>
      </c>
      <c r="S121" s="2">
        <v>1046809</v>
      </c>
      <c r="T121" s="2">
        <v>40077199</v>
      </c>
      <c r="U121" s="2">
        <v>110901</v>
      </c>
      <c r="V121" s="2">
        <v>2920</v>
      </c>
      <c r="W121" s="2" t="s">
        <v>1969</v>
      </c>
      <c r="X121" s="5" t="s">
        <v>1129</v>
      </c>
    </row>
    <row r="122" spans="1:24">
      <c r="A122" s="1" t="s">
        <v>792</v>
      </c>
      <c r="B122" s="1" t="s">
        <v>3</v>
      </c>
      <c r="C122" s="2">
        <v>1381</v>
      </c>
      <c r="D122" s="2">
        <v>2</v>
      </c>
      <c r="E122" s="3">
        <v>0.59547929223011298</v>
      </c>
      <c r="F122" s="3">
        <v>5.5613559546200202</v>
      </c>
      <c r="G122" s="4">
        <v>0</v>
      </c>
      <c r="H122" s="5" t="s">
        <v>8364</v>
      </c>
      <c r="I122" s="4" t="s">
        <v>8367</v>
      </c>
      <c r="J122" s="6" t="s">
        <v>790</v>
      </c>
      <c r="K122" s="6" t="s">
        <v>4</v>
      </c>
      <c r="L122" s="2">
        <v>3639937</v>
      </c>
      <c r="M122" s="2">
        <v>3640387</v>
      </c>
      <c r="N122" s="2" t="s">
        <v>5</v>
      </c>
      <c r="O122" s="2">
        <v>3350664</v>
      </c>
      <c r="P122" s="2">
        <v>3350699</v>
      </c>
      <c r="Q122" s="2" t="s">
        <v>5</v>
      </c>
      <c r="R122" s="2">
        <v>17835</v>
      </c>
      <c r="S122" s="2">
        <v>564578</v>
      </c>
      <c r="T122" s="2">
        <v>40549367</v>
      </c>
      <c r="U122" s="2">
        <v>2888</v>
      </c>
      <c r="V122" s="2">
        <v>1630</v>
      </c>
      <c r="W122" s="2" t="s">
        <v>791</v>
      </c>
      <c r="X122" s="5" t="s">
        <v>1</v>
      </c>
    </row>
    <row r="123" spans="1:24">
      <c r="A123" s="1" t="s">
        <v>40</v>
      </c>
      <c r="B123" s="1" t="s">
        <v>2130</v>
      </c>
      <c r="C123" s="2">
        <v>1377</v>
      </c>
      <c r="D123" s="2">
        <v>2</v>
      </c>
      <c r="E123" s="3">
        <v>2.2450047360211101</v>
      </c>
      <c r="F123" s="3">
        <v>5.2038477383214001</v>
      </c>
      <c r="G123" s="4">
        <v>0</v>
      </c>
      <c r="H123" s="4" t="s">
        <v>8367</v>
      </c>
      <c r="I123" s="4" t="s">
        <v>8369</v>
      </c>
      <c r="J123" s="6" t="s">
        <v>41</v>
      </c>
      <c r="K123" s="6" t="s">
        <v>2131</v>
      </c>
      <c r="L123" s="2">
        <v>2814801</v>
      </c>
      <c r="M123" s="2">
        <v>2814847</v>
      </c>
      <c r="N123" s="2" t="s">
        <v>5</v>
      </c>
      <c r="O123" s="2">
        <v>778805</v>
      </c>
      <c r="P123" s="2">
        <v>779273</v>
      </c>
      <c r="Q123" s="2" t="s">
        <v>5</v>
      </c>
      <c r="R123" s="2">
        <v>160676</v>
      </c>
      <c r="S123" s="2">
        <v>67363</v>
      </c>
      <c r="T123" s="2">
        <v>40903745</v>
      </c>
      <c r="U123" s="2">
        <v>1128</v>
      </c>
      <c r="V123" s="2">
        <v>2564</v>
      </c>
      <c r="W123" s="2" t="s">
        <v>38</v>
      </c>
      <c r="X123" s="5" t="s">
        <v>2129</v>
      </c>
    </row>
    <row r="124" spans="1:24">
      <c r="A124" s="1" t="s">
        <v>1217</v>
      </c>
      <c r="B124" s="1" t="s">
        <v>1131</v>
      </c>
      <c r="C124" s="2">
        <v>1322</v>
      </c>
      <c r="D124" s="2">
        <v>2</v>
      </c>
      <c r="E124" s="3">
        <v>1.74878094955077</v>
      </c>
      <c r="F124" s="3">
        <v>6.2564561411841497</v>
      </c>
      <c r="G124" s="4">
        <v>0</v>
      </c>
      <c r="H124" s="4" t="s">
        <v>8369</v>
      </c>
      <c r="I124" s="4" t="s">
        <v>8367</v>
      </c>
      <c r="J124" s="6" t="s">
        <v>1218</v>
      </c>
      <c r="K124" s="6" t="s">
        <v>1133</v>
      </c>
      <c r="L124" s="2">
        <v>3921811</v>
      </c>
      <c r="M124" s="2">
        <v>3922298</v>
      </c>
      <c r="N124" s="2" t="s">
        <v>9</v>
      </c>
      <c r="O124" s="2">
        <v>2167140</v>
      </c>
      <c r="P124" s="2">
        <v>2167201</v>
      </c>
      <c r="Q124" s="2" t="s">
        <v>5</v>
      </c>
      <c r="R124" s="2">
        <v>8089</v>
      </c>
      <c r="S124" s="2">
        <v>1046892</v>
      </c>
      <c r="T124" s="2">
        <v>40076858</v>
      </c>
      <c r="U124" s="2">
        <v>541</v>
      </c>
      <c r="V124" s="2">
        <v>2920</v>
      </c>
      <c r="W124" s="2" t="s">
        <v>1216</v>
      </c>
      <c r="X124" s="5" t="s">
        <v>1129</v>
      </c>
    </row>
    <row r="125" spans="1:24">
      <c r="A125" s="1" t="s">
        <v>1784</v>
      </c>
      <c r="B125" s="1" t="s">
        <v>1131</v>
      </c>
      <c r="C125" s="2">
        <v>1309</v>
      </c>
      <c r="D125" s="2">
        <v>2</v>
      </c>
      <c r="E125" s="3">
        <v>0.95741668441718297</v>
      </c>
      <c r="F125" s="3">
        <v>1.58765095449404</v>
      </c>
      <c r="G125" s="4">
        <v>8.8835392620369592E-46</v>
      </c>
      <c r="H125" s="4" t="s">
        <v>8369</v>
      </c>
      <c r="I125" s="4" t="s">
        <v>8367</v>
      </c>
      <c r="J125" s="6" t="s">
        <v>1785</v>
      </c>
      <c r="K125" s="6" t="s">
        <v>1133</v>
      </c>
      <c r="L125" s="2">
        <v>1278901</v>
      </c>
      <c r="M125" s="2">
        <v>1279200</v>
      </c>
      <c r="N125" s="2" t="s">
        <v>5</v>
      </c>
      <c r="O125" s="2">
        <v>2167137</v>
      </c>
      <c r="P125" s="2">
        <v>2167201</v>
      </c>
      <c r="Q125" s="2" t="s">
        <v>5</v>
      </c>
      <c r="R125" s="2">
        <v>31544</v>
      </c>
      <c r="S125" s="2">
        <v>1046905</v>
      </c>
      <c r="T125" s="2">
        <v>40053403</v>
      </c>
      <c r="U125" s="2">
        <v>876</v>
      </c>
      <c r="V125" s="2">
        <v>2920</v>
      </c>
      <c r="W125" s="2" t="s">
        <v>1783</v>
      </c>
      <c r="X125" s="5" t="s">
        <v>1129</v>
      </c>
    </row>
    <row r="126" spans="1:24">
      <c r="A126" s="1" t="s">
        <v>2897</v>
      </c>
      <c r="B126" s="1" t="s">
        <v>29</v>
      </c>
      <c r="C126" s="2">
        <v>1306</v>
      </c>
      <c r="D126" s="2">
        <v>2</v>
      </c>
      <c r="E126" s="3">
        <v>0.24093461852741699</v>
      </c>
      <c r="F126" s="3">
        <v>1.9574971962784</v>
      </c>
      <c r="G126" s="4">
        <v>9.0974081616819301E-92</v>
      </c>
      <c r="H126" s="4" t="s">
        <v>8369</v>
      </c>
      <c r="I126" s="4" t="s">
        <v>8367</v>
      </c>
      <c r="J126" s="6" t="s">
        <v>215</v>
      </c>
      <c r="K126" s="6" t="s">
        <v>31</v>
      </c>
      <c r="L126" s="2">
        <v>1129701</v>
      </c>
      <c r="M126" s="2">
        <v>1129800</v>
      </c>
      <c r="N126" s="2" t="s">
        <v>9</v>
      </c>
      <c r="O126" s="2">
        <v>2942801</v>
      </c>
      <c r="P126" s="2">
        <v>2942980</v>
      </c>
      <c r="Q126" s="2" t="s">
        <v>5</v>
      </c>
      <c r="R126" s="2">
        <v>12059</v>
      </c>
      <c r="S126" s="2">
        <v>2155733</v>
      </c>
      <c r="T126" s="2">
        <v>38964063</v>
      </c>
      <c r="U126" s="2">
        <v>1747</v>
      </c>
      <c r="V126" s="2">
        <v>7296</v>
      </c>
      <c r="W126" s="2" t="s">
        <v>2896</v>
      </c>
      <c r="X126" s="5" t="s">
        <v>27</v>
      </c>
    </row>
    <row r="127" spans="1:24">
      <c r="A127" s="1" t="s">
        <v>3059</v>
      </c>
      <c r="B127" s="1" t="s">
        <v>29</v>
      </c>
      <c r="C127" s="2">
        <v>1302</v>
      </c>
      <c r="D127" s="2">
        <v>2</v>
      </c>
      <c r="E127" s="3">
        <v>0.57538434779105696</v>
      </c>
      <c r="F127" s="3">
        <v>3.03412592581972</v>
      </c>
      <c r="G127" s="4">
        <v>3.5653744536423599E-224</v>
      </c>
      <c r="H127" s="4" t="s">
        <v>8369</v>
      </c>
      <c r="I127" s="4" t="s">
        <v>8367</v>
      </c>
      <c r="J127" s="6" t="s">
        <v>3060</v>
      </c>
      <c r="K127" s="6" t="s">
        <v>31</v>
      </c>
      <c r="L127" s="2">
        <v>1015701</v>
      </c>
      <c r="M127" s="2">
        <v>1015899</v>
      </c>
      <c r="N127" s="2" t="s">
        <v>5</v>
      </c>
      <c r="O127" s="2">
        <v>2942804</v>
      </c>
      <c r="P127" s="2">
        <v>2942902</v>
      </c>
      <c r="Q127" s="2" t="s">
        <v>5</v>
      </c>
      <c r="R127" s="2">
        <v>7757</v>
      </c>
      <c r="S127" s="2">
        <v>2155737</v>
      </c>
      <c r="T127" s="2">
        <v>38968365</v>
      </c>
      <c r="U127" s="2">
        <v>768</v>
      </c>
      <c r="V127" s="2">
        <v>7296</v>
      </c>
      <c r="W127" s="2" t="s">
        <v>3058</v>
      </c>
      <c r="X127" s="5" t="s">
        <v>27</v>
      </c>
    </row>
    <row r="128" spans="1:24">
      <c r="A128" s="1" t="s">
        <v>3050</v>
      </c>
      <c r="B128" s="1" t="s">
        <v>4265</v>
      </c>
      <c r="C128" s="2">
        <v>1294</v>
      </c>
      <c r="D128" s="2">
        <v>2</v>
      </c>
      <c r="E128" s="3">
        <v>8.2219238546342999E-2</v>
      </c>
      <c r="F128" s="3">
        <v>3.74896007666996</v>
      </c>
      <c r="G128" s="4">
        <v>0</v>
      </c>
      <c r="H128" s="4" t="s">
        <v>8369</v>
      </c>
      <c r="I128" s="5" t="s">
        <v>8365</v>
      </c>
      <c r="J128" s="6" t="s">
        <v>3051</v>
      </c>
      <c r="K128" s="6" t="s">
        <v>4265</v>
      </c>
      <c r="L128" s="2">
        <v>2737121</v>
      </c>
      <c r="M128" s="2">
        <v>2737584</v>
      </c>
      <c r="N128" s="2" t="s">
        <v>5</v>
      </c>
      <c r="O128" s="2">
        <v>2001546</v>
      </c>
      <c r="P128" s="2">
        <v>2001956</v>
      </c>
      <c r="Q128" s="2" t="s">
        <v>9</v>
      </c>
      <c r="R128" s="2">
        <v>79328</v>
      </c>
      <c r="S128" s="2">
        <v>177849</v>
      </c>
      <c r="T128" s="2">
        <v>40874690</v>
      </c>
      <c r="U128" s="2">
        <v>21490</v>
      </c>
      <c r="V128" s="2">
        <v>7940</v>
      </c>
      <c r="W128" s="2" t="s">
        <v>3049</v>
      </c>
      <c r="X128" s="5" t="s">
        <v>4264</v>
      </c>
    </row>
    <row r="129" spans="1:24">
      <c r="A129" s="1" t="s">
        <v>24</v>
      </c>
      <c r="B129" s="1" t="s">
        <v>3595</v>
      </c>
      <c r="C129" s="2">
        <v>1276</v>
      </c>
      <c r="D129" s="2">
        <v>2</v>
      </c>
      <c r="E129" s="3">
        <v>3.7847718172911899</v>
      </c>
      <c r="F129" s="3">
        <v>5.3112759501729201</v>
      </c>
      <c r="G129" s="4">
        <v>0</v>
      </c>
      <c r="H129" s="4" t="s">
        <v>8367</v>
      </c>
      <c r="I129" s="5" t="s">
        <v>8364</v>
      </c>
      <c r="J129" s="6" t="s">
        <v>25</v>
      </c>
      <c r="K129" s="6" t="s">
        <v>3593</v>
      </c>
      <c r="L129" s="2">
        <v>1622853</v>
      </c>
      <c r="M129" s="2">
        <v>1622915</v>
      </c>
      <c r="N129" s="2" t="s">
        <v>9</v>
      </c>
      <c r="O129" s="2">
        <v>3710111</v>
      </c>
      <c r="P129" s="2">
        <v>3710539</v>
      </c>
      <c r="Q129" s="2" t="s">
        <v>9</v>
      </c>
      <c r="R129" s="2">
        <v>234529</v>
      </c>
      <c r="S129" s="2">
        <v>41851</v>
      </c>
      <c r="T129" s="2">
        <v>40855505</v>
      </c>
      <c r="U129" s="2">
        <v>5326</v>
      </c>
      <c r="V129" s="2">
        <v>224</v>
      </c>
      <c r="W129" s="2" t="s">
        <v>22</v>
      </c>
      <c r="X129" s="5" t="s">
        <v>3594</v>
      </c>
    </row>
    <row r="130" spans="1:24">
      <c r="A130" s="1" t="s">
        <v>2586</v>
      </c>
      <c r="B130" s="1" t="s">
        <v>40</v>
      </c>
      <c r="C130" s="2">
        <v>1266</v>
      </c>
      <c r="D130" s="2">
        <v>2</v>
      </c>
      <c r="E130" s="3">
        <v>1.6628125354741401</v>
      </c>
      <c r="F130" s="3">
        <v>1.6628125354741401</v>
      </c>
      <c r="G130" s="4">
        <v>7.39413611581953E-55</v>
      </c>
      <c r="H130" s="5" t="s">
        <v>8364</v>
      </c>
      <c r="I130" s="4" t="s">
        <v>8367</v>
      </c>
      <c r="J130" s="6" t="s">
        <v>2587</v>
      </c>
      <c r="K130" s="6" t="s">
        <v>41</v>
      </c>
      <c r="L130" s="2">
        <v>4425024</v>
      </c>
      <c r="M130" s="2">
        <v>4425100</v>
      </c>
      <c r="N130" s="2" t="s">
        <v>5</v>
      </c>
      <c r="O130" s="2">
        <v>2814822</v>
      </c>
      <c r="P130" s="2">
        <v>2814881</v>
      </c>
      <c r="Q130" s="2" t="s">
        <v>5</v>
      </c>
      <c r="R130" s="2">
        <v>171388</v>
      </c>
      <c r="S130" s="2">
        <v>181155</v>
      </c>
      <c r="T130" s="2">
        <v>40779352</v>
      </c>
      <c r="U130" s="2">
        <v>2447</v>
      </c>
      <c r="V130" s="2">
        <v>1128</v>
      </c>
      <c r="W130" s="2" t="s">
        <v>2585</v>
      </c>
      <c r="X130" s="5" t="s">
        <v>38</v>
      </c>
    </row>
    <row r="131" spans="1:24">
      <c r="A131" s="1" t="s">
        <v>495</v>
      </c>
      <c r="B131" s="1" t="s">
        <v>3</v>
      </c>
      <c r="C131" s="2">
        <v>1258</v>
      </c>
      <c r="D131" s="2">
        <v>2</v>
      </c>
      <c r="E131" s="3">
        <v>1.7932321067627099</v>
      </c>
      <c r="F131" s="3">
        <v>1.7932321067627099</v>
      </c>
      <c r="G131" s="4">
        <v>4.5602675992184802E-71</v>
      </c>
      <c r="H131" s="4" t="s">
        <v>8369</v>
      </c>
      <c r="I131" s="4" t="s">
        <v>8367</v>
      </c>
      <c r="J131" s="6" t="s">
        <v>496</v>
      </c>
      <c r="K131" s="6" t="s">
        <v>4</v>
      </c>
      <c r="L131" s="2">
        <v>2867608</v>
      </c>
      <c r="M131" s="2">
        <v>2867700</v>
      </c>
      <c r="N131" s="2" t="s">
        <v>9</v>
      </c>
      <c r="O131" s="2">
        <v>3350614</v>
      </c>
      <c r="P131" s="2">
        <v>3350698</v>
      </c>
      <c r="Q131" s="2" t="s">
        <v>5</v>
      </c>
      <c r="R131" s="2">
        <v>50334</v>
      </c>
      <c r="S131" s="2">
        <v>564701</v>
      </c>
      <c r="T131" s="2">
        <v>40516868</v>
      </c>
      <c r="U131" s="2">
        <v>354</v>
      </c>
      <c r="V131" s="2">
        <v>1630</v>
      </c>
      <c r="W131" s="2" t="s">
        <v>494</v>
      </c>
      <c r="X131" s="5" t="s">
        <v>1</v>
      </c>
    </row>
    <row r="132" spans="1:24">
      <c r="A132" s="1" t="s">
        <v>29</v>
      </c>
      <c r="B132" s="1" t="s">
        <v>2905</v>
      </c>
      <c r="C132" s="2">
        <v>1228</v>
      </c>
      <c r="D132" s="2">
        <v>2</v>
      </c>
      <c r="E132" s="3">
        <v>0.11499096484087901</v>
      </c>
      <c r="F132" s="3">
        <v>3.5126009170023198</v>
      </c>
      <c r="G132" s="4">
        <v>1.2503643379418099E-258</v>
      </c>
      <c r="H132" s="4" t="s">
        <v>8367</v>
      </c>
      <c r="I132" s="4" t="s">
        <v>8369</v>
      </c>
      <c r="J132" s="6" t="s">
        <v>31</v>
      </c>
      <c r="K132" s="6" t="s">
        <v>2906</v>
      </c>
      <c r="L132" s="2">
        <v>2942695</v>
      </c>
      <c r="M132" s="2">
        <v>2943048</v>
      </c>
      <c r="N132" s="2" t="s">
        <v>5</v>
      </c>
      <c r="O132" s="2">
        <v>2177101</v>
      </c>
      <c r="P132" s="2">
        <v>2177212</v>
      </c>
      <c r="Q132" s="2" t="s">
        <v>9</v>
      </c>
      <c r="R132" s="2">
        <v>2251559</v>
      </c>
      <c r="S132" s="2">
        <v>6036</v>
      </c>
      <c r="T132" s="2">
        <v>38874338</v>
      </c>
      <c r="U132" s="2">
        <v>20713</v>
      </c>
      <c r="V132" s="2">
        <v>3571</v>
      </c>
      <c r="W132" s="2" t="s">
        <v>27</v>
      </c>
      <c r="X132" s="5" t="s">
        <v>2904</v>
      </c>
    </row>
    <row r="133" spans="1:24">
      <c r="A133" s="1" t="s">
        <v>4482</v>
      </c>
      <c r="B133" s="1" t="s">
        <v>58</v>
      </c>
      <c r="C133" s="2">
        <v>1214</v>
      </c>
      <c r="D133" s="2">
        <v>2</v>
      </c>
      <c r="E133" s="3">
        <v>3.7843428615598498</v>
      </c>
      <c r="F133" s="3">
        <v>32.903952667752399</v>
      </c>
      <c r="G133" s="4">
        <v>0</v>
      </c>
      <c r="H133" s="5" t="s">
        <v>8362</v>
      </c>
      <c r="I133" s="4" t="s">
        <v>8367</v>
      </c>
      <c r="J133" s="6" t="s">
        <v>4482</v>
      </c>
      <c r="K133" s="6" t="s">
        <v>59</v>
      </c>
      <c r="L133" s="2">
        <v>200213</v>
      </c>
      <c r="M133" s="2">
        <v>200698</v>
      </c>
      <c r="N133" s="2" t="s">
        <v>5</v>
      </c>
      <c r="O133" s="2">
        <v>4106334</v>
      </c>
      <c r="P133" s="2">
        <v>4106388</v>
      </c>
      <c r="Q133" s="2" t="s">
        <v>5</v>
      </c>
      <c r="R133" s="2">
        <v>14311</v>
      </c>
      <c r="S133" s="2">
        <v>105733</v>
      </c>
      <c r="T133" s="2">
        <v>41011903</v>
      </c>
      <c r="U133" s="2">
        <v>2172</v>
      </c>
      <c r="V133" s="2">
        <v>602</v>
      </c>
      <c r="W133" s="2" t="s">
        <v>4481</v>
      </c>
      <c r="X133" s="5" t="s">
        <v>56</v>
      </c>
    </row>
    <row r="134" spans="1:24">
      <c r="A134" s="1" t="s">
        <v>702</v>
      </c>
      <c r="B134" s="1" t="s">
        <v>3</v>
      </c>
      <c r="C134" s="2">
        <v>1194</v>
      </c>
      <c r="D134" s="2">
        <v>2</v>
      </c>
      <c r="E134" s="3">
        <v>0.88508756044250902</v>
      </c>
      <c r="F134" s="3">
        <v>6.9797565052307604</v>
      </c>
      <c r="G134" s="4">
        <v>0</v>
      </c>
      <c r="H134" s="4" t="s">
        <v>8369</v>
      </c>
      <c r="I134" s="4" t="s">
        <v>8367</v>
      </c>
      <c r="J134" s="6" t="s">
        <v>703</v>
      </c>
      <c r="K134" s="6" t="s">
        <v>4</v>
      </c>
      <c r="L134" s="2">
        <v>427634</v>
      </c>
      <c r="M134" s="2">
        <v>428067</v>
      </c>
      <c r="N134" s="2" t="s">
        <v>5</v>
      </c>
      <c r="O134" s="2">
        <v>3350662</v>
      </c>
      <c r="P134" s="2">
        <v>3350698</v>
      </c>
      <c r="Q134" s="2" t="s">
        <v>5</v>
      </c>
      <c r="R134" s="2">
        <v>12284</v>
      </c>
      <c r="S134" s="2">
        <v>564765</v>
      </c>
      <c r="T134" s="2">
        <v>40554918</v>
      </c>
      <c r="U134" s="2">
        <v>1710</v>
      </c>
      <c r="V134" s="2">
        <v>1630</v>
      </c>
      <c r="W134" s="2" t="s">
        <v>701</v>
      </c>
      <c r="X134" s="5" t="s">
        <v>1</v>
      </c>
    </row>
    <row r="135" spans="1:24">
      <c r="A135" s="1" t="s">
        <v>2224</v>
      </c>
      <c r="B135" s="1" t="s">
        <v>1131</v>
      </c>
      <c r="C135" s="2">
        <v>1194</v>
      </c>
      <c r="D135" s="2">
        <v>2</v>
      </c>
      <c r="E135" s="3">
        <v>2.0878528534702498</v>
      </c>
      <c r="F135" s="3">
        <v>9.8399890718605008</v>
      </c>
      <c r="G135" s="4">
        <v>0</v>
      </c>
      <c r="H135" s="4" t="s">
        <v>8369</v>
      </c>
      <c r="I135" s="4" t="s">
        <v>8367</v>
      </c>
      <c r="J135" s="6" t="s">
        <v>2225</v>
      </c>
      <c r="K135" s="6" t="s">
        <v>1133</v>
      </c>
      <c r="L135" s="2">
        <v>399569</v>
      </c>
      <c r="M135" s="2">
        <v>400000</v>
      </c>
      <c r="N135" s="2" t="s">
        <v>5</v>
      </c>
      <c r="O135" s="2">
        <v>2167145</v>
      </c>
      <c r="P135" s="2">
        <v>2167201</v>
      </c>
      <c r="Q135" s="2" t="s">
        <v>5</v>
      </c>
      <c r="R135" s="2">
        <v>4645</v>
      </c>
      <c r="S135" s="2">
        <v>1047020</v>
      </c>
      <c r="T135" s="2">
        <v>40080302</v>
      </c>
      <c r="U135" s="2">
        <v>442</v>
      </c>
      <c r="V135" s="2">
        <v>2920</v>
      </c>
      <c r="W135" s="2" t="s">
        <v>2223</v>
      </c>
      <c r="X135" s="5" t="s">
        <v>1129</v>
      </c>
    </row>
    <row r="136" spans="1:24">
      <c r="A136" s="1" t="s">
        <v>29</v>
      </c>
      <c r="B136" s="1" t="s">
        <v>156</v>
      </c>
      <c r="C136" s="2">
        <v>1185</v>
      </c>
      <c r="D136" s="2">
        <v>2</v>
      </c>
      <c r="E136" s="3">
        <v>0.96056457339825896</v>
      </c>
      <c r="F136" s="3">
        <v>4.7751642604678501</v>
      </c>
      <c r="G136" s="4">
        <v>0</v>
      </c>
      <c r="H136" s="4" t="s">
        <v>8367</v>
      </c>
      <c r="I136" s="5" t="s">
        <v>8364</v>
      </c>
      <c r="J136" s="6" t="s">
        <v>31</v>
      </c>
      <c r="K136" s="6" t="s">
        <v>157</v>
      </c>
      <c r="L136" s="2">
        <v>2942801</v>
      </c>
      <c r="M136" s="2">
        <v>2942871</v>
      </c>
      <c r="N136" s="2" t="s">
        <v>5</v>
      </c>
      <c r="O136" s="2">
        <v>629878</v>
      </c>
      <c r="P136" s="2">
        <v>630292</v>
      </c>
      <c r="Q136" s="2" t="s">
        <v>5</v>
      </c>
      <c r="R136" s="2">
        <v>797439</v>
      </c>
      <c r="S136" s="2">
        <v>12548</v>
      </c>
      <c r="T136" s="2">
        <v>40321989</v>
      </c>
      <c r="U136" s="2">
        <v>7261</v>
      </c>
      <c r="V136" s="2">
        <v>1098</v>
      </c>
      <c r="W136" s="2" t="s">
        <v>27</v>
      </c>
      <c r="X136" s="5" t="s">
        <v>155</v>
      </c>
    </row>
    <row r="137" spans="1:24">
      <c r="A137" s="1" t="s">
        <v>2916</v>
      </c>
      <c r="B137" s="1" t="s">
        <v>29</v>
      </c>
      <c r="C137" s="2">
        <v>1175</v>
      </c>
      <c r="D137" s="2">
        <v>2</v>
      </c>
      <c r="E137" s="3">
        <v>1.5059490359994101</v>
      </c>
      <c r="F137" s="3">
        <v>3.9821850310970901</v>
      </c>
      <c r="G137" s="4">
        <v>5.8258824543494301E-293</v>
      </c>
      <c r="H137" s="4" t="s">
        <v>8369</v>
      </c>
      <c r="I137" s="4" t="s">
        <v>8367</v>
      </c>
      <c r="J137" s="6" t="s">
        <v>2917</v>
      </c>
      <c r="K137" s="6" t="s">
        <v>31</v>
      </c>
      <c r="L137" s="2">
        <v>2355902</v>
      </c>
      <c r="M137" s="2">
        <v>2355997</v>
      </c>
      <c r="N137" s="2" t="s">
        <v>5</v>
      </c>
      <c r="O137" s="2">
        <v>2942801</v>
      </c>
      <c r="P137" s="2">
        <v>2942900</v>
      </c>
      <c r="Q137" s="2" t="s">
        <v>5</v>
      </c>
      <c r="R137" s="2">
        <v>6084</v>
      </c>
      <c r="S137" s="2">
        <v>1902282</v>
      </c>
      <c r="T137" s="2">
        <v>39223620</v>
      </c>
      <c r="U137" s="2">
        <v>308</v>
      </c>
      <c r="V137" s="2">
        <v>7261</v>
      </c>
      <c r="W137" s="2" t="s">
        <v>2915</v>
      </c>
      <c r="X137" s="5" t="s">
        <v>27</v>
      </c>
    </row>
    <row r="138" spans="1:24">
      <c r="A138" s="1" t="s">
        <v>2003</v>
      </c>
      <c r="B138" s="1" t="s">
        <v>1131</v>
      </c>
      <c r="C138" s="2">
        <v>1172</v>
      </c>
      <c r="D138" s="2">
        <v>2</v>
      </c>
      <c r="E138" s="3">
        <v>3.5757511435277398</v>
      </c>
      <c r="F138" s="3">
        <v>4.1801161427531204</v>
      </c>
      <c r="G138" s="4">
        <v>0</v>
      </c>
      <c r="H138" s="5" t="s">
        <v>8364</v>
      </c>
      <c r="I138" s="4" t="s">
        <v>8367</v>
      </c>
      <c r="J138" s="6" t="s">
        <v>2004</v>
      </c>
      <c r="K138" s="6" t="s">
        <v>1133</v>
      </c>
      <c r="L138" s="2">
        <v>2710002</v>
      </c>
      <c r="M138" s="2">
        <v>2710338</v>
      </c>
      <c r="N138" s="2" t="s">
        <v>9</v>
      </c>
      <c r="O138" s="2">
        <v>2167140</v>
      </c>
      <c r="P138" s="2">
        <v>2167201</v>
      </c>
      <c r="Q138" s="2" t="s">
        <v>5</v>
      </c>
      <c r="R138" s="2">
        <v>10731</v>
      </c>
      <c r="S138" s="2">
        <v>1047042</v>
      </c>
      <c r="T138" s="2">
        <v>40074216</v>
      </c>
      <c r="U138" s="2">
        <v>223</v>
      </c>
      <c r="V138" s="2">
        <v>2920</v>
      </c>
      <c r="W138" s="2" t="s">
        <v>2002</v>
      </c>
      <c r="X138" s="5" t="s">
        <v>1129</v>
      </c>
    </row>
    <row r="139" spans="1:24">
      <c r="A139" s="1" t="s">
        <v>3807</v>
      </c>
      <c r="B139" s="1" t="s">
        <v>24</v>
      </c>
      <c r="C139" s="2">
        <v>1165</v>
      </c>
      <c r="D139" s="2">
        <v>2</v>
      </c>
      <c r="E139" s="3">
        <v>1.24312581366037</v>
      </c>
      <c r="F139" s="3">
        <v>13.017719229793601</v>
      </c>
      <c r="G139" s="4">
        <v>0</v>
      </c>
      <c r="H139" s="5" t="s">
        <v>8364</v>
      </c>
      <c r="I139" s="4" t="s">
        <v>8367</v>
      </c>
      <c r="J139" s="6" t="s">
        <v>3808</v>
      </c>
      <c r="K139" s="6" t="s">
        <v>25</v>
      </c>
      <c r="L139" s="2">
        <v>454937</v>
      </c>
      <c r="M139" s="2">
        <v>455384</v>
      </c>
      <c r="N139" s="2" t="s">
        <v>5</v>
      </c>
      <c r="O139" s="2">
        <v>1622817</v>
      </c>
      <c r="P139" s="2">
        <v>1622893</v>
      </c>
      <c r="Q139" s="2" t="s">
        <v>9</v>
      </c>
      <c r="R139" s="2">
        <v>9234</v>
      </c>
      <c r="S139" s="2">
        <v>394725</v>
      </c>
      <c r="T139" s="2">
        <v>40728037</v>
      </c>
      <c r="U139" s="2">
        <v>1752</v>
      </c>
      <c r="V139" s="2">
        <v>3759</v>
      </c>
      <c r="W139" s="2" t="s">
        <v>3806</v>
      </c>
      <c r="X139" s="5" t="s">
        <v>22</v>
      </c>
    </row>
    <row r="140" spans="1:24">
      <c r="A140" s="1" t="s">
        <v>2130</v>
      </c>
      <c r="B140" s="1" t="s">
        <v>40</v>
      </c>
      <c r="C140" s="2">
        <v>1163</v>
      </c>
      <c r="D140" s="2">
        <v>2</v>
      </c>
      <c r="E140" s="3">
        <v>2.99165250011422</v>
      </c>
      <c r="F140" s="3">
        <v>4.0559050683455</v>
      </c>
      <c r="G140" s="4">
        <v>0</v>
      </c>
      <c r="H140" s="4" t="s">
        <v>8369</v>
      </c>
      <c r="I140" s="4" t="s">
        <v>8367</v>
      </c>
      <c r="J140" s="6" t="s">
        <v>2131</v>
      </c>
      <c r="K140" s="6" t="s">
        <v>41</v>
      </c>
      <c r="L140" s="2">
        <v>778821</v>
      </c>
      <c r="M140" s="2">
        <v>779100</v>
      </c>
      <c r="N140" s="2" t="s">
        <v>5</v>
      </c>
      <c r="O140" s="2">
        <v>2814821</v>
      </c>
      <c r="P140" s="2">
        <v>2814880</v>
      </c>
      <c r="Q140" s="2" t="s">
        <v>5</v>
      </c>
      <c r="R140" s="2">
        <v>64680</v>
      </c>
      <c r="S140" s="2">
        <v>181258</v>
      </c>
      <c r="T140" s="2">
        <v>40886060</v>
      </c>
      <c r="U140" s="2">
        <v>1436</v>
      </c>
      <c r="V140" s="2">
        <v>1128</v>
      </c>
      <c r="W140" s="2" t="s">
        <v>2129</v>
      </c>
      <c r="X140" s="5" t="s">
        <v>38</v>
      </c>
    </row>
    <row r="141" spans="1:24">
      <c r="A141" s="1" t="s">
        <v>2709</v>
      </c>
      <c r="B141" s="1" t="s">
        <v>2625</v>
      </c>
      <c r="C141" s="2">
        <v>1162</v>
      </c>
      <c r="D141" s="2">
        <v>2</v>
      </c>
      <c r="E141" s="3">
        <v>6.5978900441983104</v>
      </c>
      <c r="F141" s="3">
        <v>22.925415472639099</v>
      </c>
      <c r="G141" s="4">
        <v>0</v>
      </c>
      <c r="H141" s="5" t="s">
        <v>8364</v>
      </c>
      <c r="I141" s="4" t="s">
        <v>8367</v>
      </c>
      <c r="J141" s="6" t="s">
        <v>363</v>
      </c>
      <c r="K141" s="6" t="s">
        <v>2627</v>
      </c>
      <c r="L141" s="2">
        <v>2661825</v>
      </c>
      <c r="M141" s="2">
        <v>2662300</v>
      </c>
      <c r="N141" s="2" t="s">
        <v>9</v>
      </c>
      <c r="O141" s="2">
        <v>1409157</v>
      </c>
      <c r="P141" s="2">
        <v>1409250</v>
      </c>
      <c r="Q141" s="2" t="s">
        <v>5</v>
      </c>
      <c r="R141" s="2">
        <v>2646</v>
      </c>
      <c r="S141" s="2">
        <v>773055</v>
      </c>
      <c r="T141" s="2">
        <v>40356298</v>
      </c>
      <c r="U141" s="2">
        <v>212</v>
      </c>
      <c r="V141" s="2">
        <v>12233</v>
      </c>
      <c r="W141" s="2" t="s">
        <v>2708</v>
      </c>
      <c r="X141" s="5" t="s">
        <v>2623</v>
      </c>
    </row>
    <row r="142" spans="1:24">
      <c r="A142" s="1" t="s">
        <v>58</v>
      </c>
      <c r="B142" s="1" t="s">
        <v>45</v>
      </c>
      <c r="C142" s="2">
        <v>1161</v>
      </c>
      <c r="D142" s="2">
        <v>2</v>
      </c>
      <c r="E142" s="3">
        <v>1.8699099231654199</v>
      </c>
      <c r="F142" s="3">
        <v>1.8699099231654199</v>
      </c>
      <c r="G142" s="4">
        <v>6.7016900126638097E-75</v>
      </c>
      <c r="H142" s="4" t="s">
        <v>8367</v>
      </c>
      <c r="I142" s="4" t="s">
        <v>8367</v>
      </c>
      <c r="J142" s="6" t="s">
        <v>59</v>
      </c>
      <c r="K142" s="6" t="s">
        <v>47</v>
      </c>
      <c r="L142" s="2">
        <v>4106302</v>
      </c>
      <c r="M142" s="2">
        <v>4106359</v>
      </c>
      <c r="N142" s="2" t="s">
        <v>5</v>
      </c>
      <c r="O142" s="2">
        <v>1405656</v>
      </c>
      <c r="P142" s="2">
        <v>1405700</v>
      </c>
      <c r="Q142" s="2" t="s">
        <v>9</v>
      </c>
      <c r="R142" s="2">
        <v>58305</v>
      </c>
      <c r="S142" s="2">
        <v>432782</v>
      </c>
      <c r="T142" s="2">
        <v>40640913</v>
      </c>
      <c r="U142" s="2">
        <v>602</v>
      </c>
      <c r="V142" s="2">
        <v>2357</v>
      </c>
      <c r="W142" s="2" t="s">
        <v>56</v>
      </c>
      <c r="X142" s="5" t="s">
        <v>43</v>
      </c>
    </row>
    <row r="143" spans="1:24">
      <c r="A143" s="1" t="s">
        <v>4170</v>
      </c>
      <c r="B143" s="1" t="s">
        <v>4265</v>
      </c>
      <c r="C143" s="2">
        <v>1161</v>
      </c>
      <c r="D143" s="2">
        <v>2</v>
      </c>
      <c r="E143" s="3">
        <v>0.185356542110896</v>
      </c>
      <c r="F143" s="3">
        <v>4.09557045008839</v>
      </c>
      <c r="G143" s="4">
        <v>0</v>
      </c>
      <c r="H143" s="4" t="s">
        <v>8369</v>
      </c>
      <c r="I143" s="5" t="s">
        <v>8365</v>
      </c>
      <c r="J143" s="6" t="s">
        <v>4171</v>
      </c>
      <c r="K143" s="6" t="s">
        <v>4265</v>
      </c>
      <c r="L143" s="2">
        <v>3452601</v>
      </c>
      <c r="M143" s="2">
        <v>3453097</v>
      </c>
      <c r="N143" s="2" t="s">
        <v>9</v>
      </c>
      <c r="O143" s="2">
        <v>2001910</v>
      </c>
      <c r="P143" s="2">
        <v>2001953</v>
      </c>
      <c r="Q143" s="2" t="s">
        <v>9</v>
      </c>
      <c r="R143" s="2">
        <v>69817</v>
      </c>
      <c r="S143" s="2">
        <v>166050</v>
      </c>
      <c r="T143" s="2">
        <v>40896133</v>
      </c>
      <c r="U143" s="2">
        <v>15525</v>
      </c>
      <c r="V143" s="2">
        <v>4376</v>
      </c>
      <c r="W143" s="2" t="s">
        <v>4169</v>
      </c>
      <c r="X143" s="5" t="s">
        <v>4264</v>
      </c>
    </row>
    <row r="144" spans="1:24">
      <c r="A144" s="1" t="s">
        <v>29</v>
      </c>
      <c r="B144" s="1" t="s">
        <v>2950</v>
      </c>
      <c r="C144" s="2">
        <v>1157</v>
      </c>
      <c r="D144" s="2">
        <v>2</v>
      </c>
      <c r="E144" s="3">
        <v>1.5254132212093701</v>
      </c>
      <c r="F144" s="3">
        <v>1.5254132212093701</v>
      </c>
      <c r="G144" s="4">
        <v>1.75057936528245E-33</v>
      </c>
      <c r="H144" s="4" t="s">
        <v>8367</v>
      </c>
      <c r="I144" s="5" t="s">
        <v>8362</v>
      </c>
      <c r="J144" s="6" t="s">
        <v>31</v>
      </c>
      <c r="K144" s="6" t="s">
        <v>2950</v>
      </c>
      <c r="L144" s="2">
        <v>2942695</v>
      </c>
      <c r="M144" s="2">
        <v>2942700</v>
      </c>
      <c r="N144" s="2" t="s">
        <v>5</v>
      </c>
      <c r="O144" s="2">
        <v>3852801</v>
      </c>
      <c r="P144" s="2">
        <v>3852994</v>
      </c>
      <c r="Q144" s="2" t="s">
        <v>9</v>
      </c>
      <c r="R144" s="2">
        <v>472624</v>
      </c>
      <c r="S144" s="2">
        <v>65147</v>
      </c>
      <c r="T144" s="2">
        <v>40594233</v>
      </c>
      <c r="U144" s="2">
        <v>4750</v>
      </c>
      <c r="V144" s="2">
        <v>944</v>
      </c>
      <c r="W144" s="2" t="s">
        <v>27</v>
      </c>
      <c r="X144" s="5" t="s">
        <v>2949</v>
      </c>
    </row>
    <row r="145" spans="1:24">
      <c r="A145" s="1" t="s">
        <v>1446</v>
      </c>
      <c r="B145" s="1" t="s">
        <v>3204</v>
      </c>
      <c r="C145" s="2">
        <v>1154</v>
      </c>
      <c r="D145" s="2">
        <v>2</v>
      </c>
      <c r="E145" s="3">
        <v>0.55145257055889896</v>
      </c>
      <c r="F145" s="3">
        <v>3.5721984069273498</v>
      </c>
      <c r="G145" s="4">
        <v>3.3213089799194501E-268</v>
      </c>
      <c r="H145" s="4" t="s">
        <v>8369</v>
      </c>
      <c r="I145" s="5" t="s">
        <v>8364</v>
      </c>
      <c r="J145" s="6" t="s">
        <v>1447</v>
      </c>
      <c r="K145" s="6" t="s">
        <v>3205</v>
      </c>
      <c r="L145" s="2">
        <v>2003306</v>
      </c>
      <c r="M145" s="2">
        <v>2003600</v>
      </c>
      <c r="N145" s="2" t="s">
        <v>9</v>
      </c>
      <c r="O145" s="2">
        <v>1977207</v>
      </c>
      <c r="P145" s="2">
        <v>1977277</v>
      </c>
      <c r="Q145" s="2" t="s">
        <v>9</v>
      </c>
      <c r="R145" s="2">
        <v>344349</v>
      </c>
      <c r="S145" s="2">
        <v>38229</v>
      </c>
      <c r="T145" s="2">
        <v>40749429</v>
      </c>
      <c r="U145" s="2">
        <v>20821</v>
      </c>
      <c r="V145" s="2">
        <v>1096</v>
      </c>
      <c r="W145" s="2" t="s">
        <v>1445</v>
      </c>
      <c r="X145" s="5" t="s">
        <v>3203</v>
      </c>
    </row>
    <row r="146" spans="1:24">
      <c r="A146" s="1" t="s">
        <v>1446</v>
      </c>
      <c r="B146" s="1" t="s">
        <v>4448</v>
      </c>
      <c r="C146" s="2">
        <v>1152</v>
      </c>
      <c r="D146" s="2">
        <v>2</v>
      </c>
      <c r="E146" s="3">
        <v>0.38564735489504498</v>
      </c>
      <c r="F146" s="3">
        <v>2.00960977012168</v>
      </c>
      <c r="G146" s="4">
        <v>2.48871868120535E-91</v>
      </c>
      <c r="H146" s="4" t="s">
        <v>8369</v>
      </c>
      <c r="I146" s="4" t="s">
        <v>8361</v>
      </c>
      <c r="J146" s="6" t="s">
        <v>1447</v>
      </c>
      <c r="K146" s="6" t="s">
        <v>4449</v>
      </c>
      <c r="L146" s="2">
        <v>2003207</v>
      </c>
      <c r="M146" s="2">
        <v>2003677</v>
      </c>
      <c r="N146" s="2" t="s">
        <v>9</v>
      </c>
      <c r="O146" s="2">
        <v>3845731</v>
      </c>
      <c r="P146" s="2">
        <v>3845786</v>
      </c>
      <c r="Q146" s="2" t="s">
        <v>9</v>
      </c>
      <c r="R146" s="2">
        <v>483813</v>
      </c>
      <c r="S146" s="2">
        <v>48105</v>
      </c>
      <c r="T146" s="2">
        <v>40600091</v>
      </c>
      <c r="U146" s="2">
        <v>40681</v>
      </c>
      <c r="V146" s="2">
        <v>269</v>
      </c>
      <c r="W146" s="2" t="s">
        <v>1445</v>
      </c>
      <c r="X146" s="5" t="s">
        <v>5150</v>
      </c>
    </row>
    <row r="147" spans="1:24">
      <c r="A147" s="1" t="s">
        <v>522</v>
      </c>
      <c r="B147" s="1" t="s">
        <v>3</v>
      </c>
      <c r="C147" s="2">
        <v>1141</v>
      </c>
      <c r="D147" s="2">
        <v>2</v>
      </c>
      <c r="E147" s="3">
        <v>0.60609054510567395</v>
      </c>
      <c r="F147" s="3">
        <v>5.84449526735356</v>
      </c>
      <c r="G147" s="4">
        <v>0</v>
      </c>
      <c r="H147" s="4" t="s">
        <v>8369</v>
      </c>
      <c r="I147" s="4" t="s">
        <v>8367</v>
      </c>
      <c r="J147" s="6" t="s">
        <v>523</v>
      </c>
      <c r="K147" s="6" t="s">
        <v>4</v>
      </c>
      <c r="L147" s="2">
        <v>584662</v>
      </c>
      <c r="M147" s="2">
        <v>585097</v>
      </c>
      <c r="N147" s="2" t="s">
        <v>9</v>
      </c>
      <c r="O147" s="2">
        <v>3350661</v>
      </c>
      <c r="P147" s="2">
        <v>3350699</v>
      </c>
      <c r="Q147" s="2" t="s">
        <v>5</v>
      </c>
      <c r="R147" s="2">
        <v>14017</v>
      </c>
      <c r="S147" s="2">
        <v>564818</v>
      </c>
      <c r="T147" s="2">
        <v>40553185</v>
      </c>
      <c r="U147" s="2">
        <v>2352</v>
      </c>
      <c r="V147" s="2">
        <v>1630</v>
      </c>
      <c r="W147" s="2" t="s">
        <v>521</v>
      </c>
      <c r="X147" s="5" t="s">
        <v>1</v>
      </c>
    </row>
    <row r="148" spans="1:24">
      <c r="A148" s="1" t="s">
        <v>5114</v>
      </c>
      <c r="B148" s="1" t="s">
        <v>4423</v>
      </c>
      <c r="C148" s="2">
        <v>1138</v>
      </c>
      <c r="D148" s="2">
        <v>2</v>
      </c>
      <c r="E148" s="3">
        <v>0.64735436035867699</v>
      </c>
      <c r="F148" s="3">
        <v>2.3913183003622298</v>
      </c>
      <c r="G148" s="4">
        <v>9.8569453807671504E-137</v>
      </c>
      <c r="H148" s="4" t="s">
        <v>8369</v>
      </c>
      <c r="I148" s="4" t="s">
        <v>8367</v>
      </c>
      <c r="J148" s="6" t="s">
        <v>2743</v>
      </c>
      <c r="K148" s="6" t="s">
        <v>712</v>
      </c>
      <c r="L148" s="2">
        <v>3453201</v>
      </c>
      <c r="M148" s="2">
        <v>3453300</v>
      </c>
      <c r="N148" s="2" t="s">
        <v>9</v>
      </c>
      <c r="O148" s="2">
        <v>765101</v>
      </c>
      <c r="P148" s="2">
        <v>765149</v>
      </c>
      <c r="Q148" s="2" t="s">
        <v>5</v>
      </c>
      <c r="R148" s="2">
        <v>63084</v>
      </c>
      <c r="S148" s="2">
        <v>307493</v>
      </c>
      <c r="T148" s="2">
        <v>40761446</v>
      </c>
      <c r="U148" s="2">
        <v>3818</v>
      </c>
      <c r="V148" s="2">
        <v>1875</v>
      </c>
      <c r="W148" s="2" t="s">
        <v>5113</v>
      </c>
      <c r="X148" s="5" t="s">
        <v>4422</v>
      </c>
    </row>
    <row r="149" spans="1:24">
      <c r="A149" s="1" t="s">
        <v>4091</v>
      </c>
      <c r="B149" s="1" t="s">
        <v>4832</v>
      </c>
      <c r="C149" s="2">
        <v>1128</v>
      </c>
      <c r="D149" s="2">
        <v>2</v>
      </c>
      <c r="E149" s="3">
        <v>1.43063893538825</v>
      </c>
      <c r="F149" s="3">
        <v>1.43063893538825</v>
      </c>
      <c r="G149" s="4">
        <v>3.9478213542171502E-22</v>
      </c>
      <c r="H149" s="5" t="s">
        <v>8364</v>
      </c>
      <c r="I149" s="4" t="s">
        <v>8361</v>
      </c>
      <c r="J149" s="6" t="s">
        <v>4092</v>
      </c>
      <c r="K149" s="6" t="s">
        <v>4545</v>
      </c>
      <c r="L149" s="2">
        <v>578801</v>
      </c>
      <c r="M149" s="2">
        <v>579248</v>
      </c>
      <c r="N149" s="2" t="s">
        <v>9</v>
      </c>
      <c r="O149" s="2">
        <v>1140910</v>
      </c>
      <c r="P149" s="2">
        <v>1141064</v>
      </c>
      <c r="Q149" s="2" t="s">
        <v>5</v>
      </c>
      <c r="R149" s="2">
        <v>33547</v>
      </c>
      <c r="S149" s="2">
        <v>943761</v>
      </c>
      <c r="T149" s="2">
        <v>40154725</v>
      </c>
      <c r="U149" s="2">
        <v>545</v>
      </c>
      <c r="V149" s="2">
        <v>3029</v>
      </c>
      <c r="W149" s="2" t="s">
        <v>4090</v>
      </c>
      <c r="X149" s="5" t="s">
        <v>4831</v>
      </c>
    </row>
    <row r="150" spans="1:24">
      <c r="A150" s="1" t="s">
        <v>1531</v>
      </c>
      <c r="B150" s="1" t="s">
        <v>1131</v>
      </c>
      <c r="C150" s="2">
        <v>1127</v>
      </c>
      <c r="D150" s="2">
        <v>2</v>
      </c>
      <c r="E150" s="3">
        <v>3.0857310078659101</v>
      </c>
      <c r="F150" s="3">
        <v>4.4180780521713201</v>
      </c>
      <c r="G150" s="4">
        <v>0</v>
      </c>
      <c r="H150" s="4" t="s">
        <v>8369</v>
      </c>
      <c r="I150" s="4" t="s">
        <v>8367</v>
      </c>
      <c r="J150" s="6" t="s">
        <v>1532</v>
      </c>
      <c r="K150" s="6" t="s">
        <v>1133</v>
      </c>
      <c r="L150" s="2">
        <v>2108202</v>
      </c>
      <c r="M150" s="2">
        <v>2108498</v>
      </c>
      <c r="N150" s="2" t="s">
        <v>9</v>
      </c>
      <c r="O150" s="2">
        <v>2167140</v>
      </c>
      <c r="P150" s="2">
        <v>2167201</v>
      </c>
      <c r="Q150" s="2" t="s">
        <v>5</v>
      </c>
      <c r="R150" s="2">
        <v>9763</v>
      </c>
      <c r="S150" s="2">
        <v>1047087</v>
      </c>
      <c r="T150" s="2">
        <v>40075184</v>
      </c>
      <c r="U150" s="2">
        <v>250</v>
      </c>
      <c r="V150" s="2">
        <v>2920</v>
      </c>
      <c r="W150" s="2" t="s">
        <v>1530</v>
      </c>
      <c r="X150" s="5" t="s">
        <v>1129</v>
      </c>
    </row>
    <row r="151" spans="1:24">
      <c r="A151" s="1" t="s">
        <v>3630</v>
      </c>
      <c r="B151" s="1" t="s">
        <v>24</v>
      </c>
      <c r="C151" s="2">
        <v>1126</v>
      </c>
      <c r="D151" s="2">
        <v>2</v>
      </c>
      <c r="E151" s="3">
        <v>3.6828013895690899</v>
      </c>
      <c r="F151" s="3">
        <v>10.814167689179101</v>
      </c>
      <c r="G151" s="4">
        <v>0</v>
      </c>
      <c r="H151" s="5" t="s">
        <v>8364</v>
      </c>
      <c r="I151" s="4" t="s">
        <v>8367</v>
      </c>
      <c r="J151" s="6" t="s">
        <v>3271</v>
      </c>
      <c r="K151" s="6" t="s">
        <v>25</v>
      </c>
      <c r="L151" s="2">
        <v>847710</v>
      </c>
      <c r="M151" s="2">
        <v>848200</v>
      </c>
      <c r="N151" s="2" t="s">
        <v>9</v>
      </c>
      <c r="O151" s="2">
        <v>1622817</v>
      </c>
      <c r="P151" s="2">
        <v>1622885</v>
      </c>
      <c r="Q151" s="2" t="s">
        <v>9</v>
      </c>
      <c r="R151" s="2">
        <v>10742</v>
      </c>
      <c r="S151" s="2">
        <v>394764</v>
      </c>
      <c r="T151" s="2">
        <v>40726529</v>
      </c>
      <c r="U151" s="2">
        <v>560</v>
      </c>
      <c r="V151" s="2">
        <v>3759</v>
      </c>
      <c r="W151" s="2" t="s">
        <v>3629</v>
      </c>
      <c r="X151" s="5" t="s">
        <v>22</v>
      </c>
    </row>
    <row r="152" spans="1:24">
      <c r="A152" s="1" t="s">
        <v>3408</v>
      </c>
      <c r="B152" s="1" t="s">
        <v>45</v>
      </c>
      <c r="C152" s="2">
        <v>1125</v>
      </c>
      <c r="D152" s="2">
        <v>2</v>
      </c>
      <c r="E152" s="3">
        <v>0.51734240428134004</v>
      </c>
      <c r="F152" s="3">
        <v>4.2737232823740303</v>
      </c>
      <c r="G152" s="4">
        <v>0</v>
      </c>
      <c r="H152" s="5" t="s">
        <v>8362</v>
      </c>
      <c r="I152" s="4" t="s">
        <v>8367</v>
      </c>
      <c r="J152" s="6" t="s">
        <v>3408</v>
      </c>
      <c r="K152" s="6" t="s">
        <v>47</v>
      </c>
      <c r="L152" s="2">
        <v>4464704</v>
      </c>
      <c r="M152" s="2">
        <v>4465189</v>
      </c>
      <c r="N152" s="2" t="s">
        <v>9</v>
      </c>
      <c r="O152" s="2">
        <v>1405656</v>
      </c>
      <c r="P152" s="2">
        <v>1405721</v>
      </c>
      <c r="Q152" s="2" t="s">
        <v>9</v>
      </c>
      <c r="R152" s="2">
        <v>23863</v>
      </c>
      <c r="S152" s="2">
        <v>448523</v>
      </c>
      <c r="T152" s="2">
        <v>40659650</v>
      </c>
      <c r="U152" s="2">
        <v>3322</v>
      </c>
      <c r="V152" s="2">
        <v>4752</v>
      </c>
      <c r="W152" s="2" t="s">
        <v>3407</v>
      </c>
      <c r="X152" s="5" t="s">
        <v>43</v>
      </c>
    </row>
    <row r="153" spans="1:24">
      <c r="A153" s="1" t="s">
        <v>1046</v>
      </c>
      <c r="B153" s="1" t="s">
        <v>3</v>
      </c>
      <c r="C153" s="2">
        <v>1108</v>
      </c>
      <c r="D153" s="2">
        <v>2</v>
      </c>
      <c r="E153" s="3">
        <v>39.2172506465391</v>
      </c>
      <c r="F153" s="3">
        <v>39.2172506465391</v>
      </c>
      <c r="G153" s="4">
        <v>0</v>
      </c>
      <c r="H153" s="5" t="s">
        <v>8362</v>
      </c>
      <c r="I153" s="4" t="s">
        <v>8367</v>
      </c>
      <c r="J153" s="6" t="s">
        <v>1046</v>
      </c>
      <c r="K153" s="6" t="s">
        <v>4</v>
      </c>
      <c r="L153" s="2">
        <v>4450633</v>
      </c>
      <c r="M153" s="2">
        <v>4451072</v>
      </c>
      <c r="N153" s="2" t="s">
        <v>5</v>
      </c>
      <c r="O153" s="2">
        <v>3350663</v>
      </c>
      <c r="P153" s="2">
        <v>3350698</v>
      </c>
      <c r="Q153" s="2" t="s">
        <v>5</v>
      </c>
      <c r="R153" s="2">
        <v>2029</v>
      </c>
      <c r="S153" s="2">
        <v>564851</v>
      </c>
      <c r="T153" s="2">
        <v>40565173</v>
      </c>
      <c r="U153" s="2">
        <v>28</v>
      </c>
      <c r="V153" s="2">
        <v>1630</v>
      </c>
      <c r="W153" s="2" t="s">
        <v>1045</v>
      </c>
      <c r="X153" s="5" t="s">
        <v>1</v>
      </c>
    </row>
    <row r="154" spans="1:24">
      <c r="A154" s="1" t="s">
        <v>3098</v>
      </c>
      <c r="B154" s="1" t="s">
        <v>29</v>
      </c>
      <c r="C154" s="2">
        <v>1106</v>
      </c>
      <c r="D154" s="2">
        <v>2</v>
      </c>
      <c r="E154" s="3">
        <v>1.4289026611012601</v>
      </c>
      <c r="F154" s="3">
        <v>1.9272173413470299</v>
      </c>
      <c r="G154" s="4">
        <v>1.9985330662914199E-73</v>
      </c>
      <c r="H154" s="5" t="s">
        <v>8364</v>
      </c>
      <c r="I154" s="4" t="s">
        <v>8367</v>
      </c>
      <c r="J154" s="6" t="s">
        <v>3096</v>
      </c>
      <c r="K154" s="6" t="s">
        <v>31</v>
      </c>
      <c r="L154" s="2">
        <v>113</v>
      </c>
      <c r="M154" s="2">
        <v>246</v>
      </c>
      <c r="N154" s="2" t="s">
        <v>5</v>
      </c>
      <c r="O154" s="2">
        <v>2942718</v>
      </c>
      <c r="P154" s="2">
        <v>2942900</v>
      </c>
      <c r="Q154" s="2" t="s">
        <v>5</v>
      </c>
      <c r="R154" s="2">
        <v>10086</v>
      </c>
      <c r="S154" s="2">
        <v>2213838</v>
      </c>
      <c r="T154" s="2">
        <v>38908131</v>
      </c>
      <c r="U154" s="2">
        <v>242</v>
      </c>
      <c r="V154" s="2">
        <v>15878</v>
      </c>
      <c r="W154" s="2" t="s">
        <v>3097</v>
      </c>
      <c r="X154" s="5" t="s">
        <v>27</v>
      </c>
    </row>
    <row r="155" spans="1:24">
      <c r="A155" s="1" t="s">
        <v>276</v>
      </c>
      <c r="B155" s="1" t="s">
        <v>58</v>
      </c>
      <c r="C155" s="2">
        <v>1106</v>
      </c>
      <c r="D155" s="2">
        <v>2</v>
      </c>
      <c r="E155" s="3">
        <v>1.6391047606126901</v>
      </c>
      <c r="F155" s="3">
        <v>14.1516453366091</v>
      </c>
      <c r="G155" s="4">
        <v>0</v>
      </c>
      <c r="H155" s="4" t="s">
        <v>8369</v>
      </c>
      <c r="I155" s="4" t="s">
        <v>8367</v>
      </c>
      <c r="J155" s="6" t="s">
        <v>277</v>
      </c>
      <c r="K155" s="6" t="s">
        <v>59</v>
      </c>
      <c r="L155" s="2">
        <v>4116119</v>
      </c>
      <c r="M155" s="2">
        <v>4116595</v>
      </c>
      <c r="N155" s="2" t="s">
        <v>9</v>
      </c>
      <c r="O155" s="2">
        <v>4106211</v>
      </c>
      <c r="P155" s="2">
        <v>4106633</v>
      </c>
      <c r="Q155" s="2" t="s">
        <v>5</v>
      </c>
      <c r="R155" s="2">
        <v>29818</v>
      </c>
      <c r="S155" s="2">
        <v>107448</v>
      </c>
      <c r="T155" s="2">
        <v>40994789</v>
      </c>
      <c r="U155" s="2">
        <v>4297</v>
      </c>
      <c r="V155" s="2">
        <v>695</v>
      </c>
      <c r="W155" s="2" t="s">
        <v>275</v>
      </c>
      <c r="X155" s="5" t="s">
        <v>56</v>
      </c>
    </row>
    <row r="156" spans="1:24">
      <c r="A156" s="1" t="s">
        <v>2227</v>
      </c>
      <c r="B156" s="1" t="s">
        <v>1131</v>
      </c>
      <c r="C156" s="2">
        <v>1101</v>
      </c>
      <c r="D156" s="2">
        <v>2</v>
      </c>
      <c r="E156" s="3">
        <v>0.71497950731153903</v>
      </c>
      <c r="F156" s="3">
        <v>3.0801545149731102</v>
      </c>
      <c r="G156" s="4">
        <v>1.01491000099232E-201</v>
      </c>
      <c r="H156" s="4" t="s">
        <v>8369</v>
      </c>
      <c r="I156" s="4" t="s">
        <v>8367</v>
      </c>
      <c r="J156" s="6" t="s">
        <v>703</v>
      </c>
      <c r="K156" s="6" t="s">
        <v>1133</v>
      </c>
      <c r="L156" s="2">
        <v>427215</v>
      </c>
      <c r="M156" s="2">
        <v>427500</v>
      </c>
      <c r="N156" s="2" t="s">
        <v>5</v>
      </c>
      <c r="O156" s="2">
        <v>2167136</v>
      </c>
      <c r="P156" s="2">
        <v>2167201</v>
      </c>
      <c r="Q156" s="2" t="s">
        <v>5</v>
      </c>
      <c r="R156" s="2">
        <v>13679</v>
      </c>
      <c r="S156" s="2">
        <v>1047113</v>
      </c>
      <c r="T156" s="2">
        <v>40071268</v>
      </c>
      <c r="U156" s="2">
        <v>1024</v>
      </c>
      <c r="V156" s="2">
        <v>2920</v>
      </c>
      <c r="W156" s="2" t="s">
        <v>2226</v>
      </c>
      <c r="X156" s="5" t="s">
        <v>1129</v>
      </c>
    </row>
    <row r="157" spans="1:24">
      <c r="A157" s="1" t="s">
        <v>60</v>
      </c>
      <c r="B157" s="1" t="s">
        <v>3</v>
      </c>
      <c r="C157" s="2">
        <v>1095</v>
      </c>
      <c r="D157" s="2">
        <v>2</v>
      </c>
      <c r="E157" s="3">
        <v>1.3454425755608499</v>
      </c>
      <c r="F157" s="3">
        <v>10.9339981842614</v>
      </c>
      <c r="G157" s="4">
        <v>0</v>
      </c>
      <c r="H157" s="4" t="s">
        <v>8367</v>
      </c>
      <c r="I157" s="4" t="s">
        <v>8367</v>
      </c>
      <c r="J157" s="6" t="s">
        <v>60</v>
      </c>
      <c r="K157" s="6" t="s">
        <v>4</v>
      </c>
      <c r="L157" s="2">
        <v>2278004</v>
      </c>
      <c r="M157" s="2">
        <v>2278468</v>
      </c>
      <c r="N157" s="2" t="s">
        <v>9</v>
      </c>
      <c r="O157" s="2">
        <v>3350654</v>
      </c>
      <c r="P157" s="2">
        <v>3350698</v>
      </c>
      <c r="Q157" s="2" t="s">
        <v>5</v>
      </c>
      <c r="R157" s="2">
        <v>7191</v>
      </c>
      <c r="S157" s="2">
        <v>564864</v>
      </c>
      <c r="T157" s="2">
        <v>40560011</v>
      </c>
      <c r="U157" s="2">
        <v>1083</v>
      </c>
      <c r="V157" s="2">
        <v>1630</v>
      </c>
      <c r="W157" s="2" t="s">
        <v>60</v>
      </c>
      <c r="X157" s="5" t="s">
        <v>1</v>
      </c>
    </row>
    <row r="158" spans="1:24">
      <c r="A158" s="1" t="s">
        <v>2549</v>
      </c>
      <c r="B158" s="1" t="s">
        <v>4423</v>
      </c>
      <c r="C158" s="2">
        <v>1095</v>
      </c>
      <c r="D158" s="2">
        <v>2</v>
      </c>
      <c r="E158" s="3">
        <v>2.6968077720766299</v>
      </c>
      <c r="F158" s="3">
        <v>19.5633479056787</v>
      </c>
      <c r="G158" s="4">
        <v>0</v>
      </c>
      <c r="H158" s="5" t="s">
        <v>8364</v>
      </c>
      <c r="I158" s="4" t="s">
        <v>8367</v>
      </c>
      <c r="J158" s="6" t="s">
        <v>2550</v>
      </c>
      <c r="K158" s="6" t="s">
        <v>712</v>
      </c>
      <c r="L158" s="2">
        <v>1988611</v>
      </c>
      <c r="M158" s="2">
        <v>1989084</v>
      </c>
      <c r="N158" s="2" t="s">
        <v>5</v>
      </c>
      <c r="O158" s="2">
        <v>764878</v>
      </c>
      <c r="P158" s="2">
        <v>765149</v>
      </c>
      <c r="Q158" s="2" t="s">
        <v>5</v>
      </c>
      <c r="R158" s="2">
        <v>5747</v>
      </c>
      <c r="S158" s="2">
        <v>396680</v>
      </c>
      <c r="T158" s="2">
        <v>40729639</v>
      </c>
      <c r="U158" s="2">
        <v>798</v>
      </c>
      <c r="V158" s="2">
        <v>5705</v>
      </c>
      <c r="W158" s="2" t="s">
        <v>2548</v>
      </c>
      <c r="X158" s="5" t="s">
        <v>4422</v>
      </c>
    </row>
    <row r="159" spans="1:24">
      <c r="A159" s="1" t="s">
        <v>3349</v>
      </c>
      <c r="B159" s="1" t="s">
        <v>4935</v>
      </c>
      <c r="C159" s="2">
        <v>1091</v>
      </c>
      <c r="D159" s="2">
        <v>2</v>
      </c>
      <c r="E159" s="3">
        <v>9.7048746809382092</v>
      </c>
      <c r="F159" s="3">
        <v>227.26282561129901</v>
      </c>
      <c r="G159" s="4">
        <v>0</v>
      </c>
      <c r="H159" s="4" t="s">
        <v>8369</v>
      </c>
      <c r="I159" s="5" t="s">
        <v>8361</v>
      </c>
      <c r="J159" s="6" t="s">
        <v>3350</v>
      </c>
      <c r="K159" s="6" t="s">
        <v>412</v>
      </c>
      <c r="L159" s="2">
        <v>2533907</v>
      </c>
      <c r="M159" s="2">
        <v>2534397</v>
      </c>
      <c r="N159" s="2" t="s">
        <v>5</v>
      </c>
      <c r="O159" s="2">
        <v>4242530</v>
      </c>
      <c r="P159" s="2">
        <v>4242628</v>
      </c>
      <c r="Q159" s="2" t="s">
        <v>9</v>
      </c>
      <c r="R159" s="2">
        <v>9305</v>
      </c>
      <c r="S159" s="2">
        <v>21205</v>
      </c>
      <c r="T159" s="2">
        <v>41101560</v>
      </c>
      <c r="U159" s="2">
        <v>3918</v>
      </c>
      <c r="V159" s="2">
        <v>206</v>
      </c>
      <c r="W159" s="2" t="s">
        <v>3348</v>
      </c>
      <c r="X159" s="5" t="s">
        <v>4934</v>
      </c>
    </row>
    <row r="160" spans="1:24">
      <c r="A160" s="1" t="s">
        <v>1446</v>
      </c>
      <c r="B160" s="1" t="s">
        <v>45</v>
      </c>
      <c r="C160" s="2">
        <v>1088</v>
      </c>
      <c r="D160" s="2">
        <v>2</v>
      </c>
      <c r="E160" s="3">
        <v>0.16895842512272999</v>
      </c>
      <c r="F160" s="3">
        <v>1.60384245461593</v>
      </c>
      <c r="G160" s="4">
        <v>1.19909233402447E-39</v>
      </c>
      <c r="H160" s="4" t="s">
        <v>8369</v>
      </c>
      <c r="I160" s="4" t="s">
        <v>8367</v>
      </c>
      <c r="J160" s="6" t="s">
        <v>1447</v>
      </c>
      <c r="K160" s="6" t="s">
        <v>47</v>
      </c>
      <c r="L160" s="2">
        <v>2003201</v>
      </c>
      <c r="M160" s="2">
        <v>2003300</v>
      </c>
      <c r="N160" s="2" t="s">
        <v>9</v>
      </c>
      <c r="O160" s="2">
        <v>1405656</v>
      </c>
      <c r="P160" s="2">
        <v>1405724</v>
      </c>
      <c r="Q160" s="2" t="s">
        <v>9</v>
      </c>
      <c r="R160" s="2">
        <v>61434</v>
      </c>
      <c r="S160" s="2">
        <v>448560</v>
      </c>
      <c r="T160" s="2">
        <v>40622079</v>
      </c>
      <c r="U160" s="2">
        <v>9553</v>
      </c>
      <c r="V160" s="2">
        <v>4752</v>
      </c>
      <c r="W160" s="2" t="s">
        <v>1445</v>
      </c>
      <c r="X160" s="5" t="s">
        <v>43</v>
      </c>
    </row>
    <row r="161" spans="1:24">
      <c r="A161" s="1" t="s">
        <v>740</v>
      </c>
      <c r="B161" s="1" t="s">
        <v>4448</v>
      </c>
      <c r="C161" s="2">
        <v>1086</v>
      </c>
      <c r="D161" s="2">
        <v>2</v>
      </c>
      <c r="E161" s="3">
        <v>0.37165890740016</v>
      </c>
      <c r="F161" s="3">
        <v>7.4907151642996599</v>
      </c>
      <c r="G161" s="4">
        <v>0</v>
      </c>
      <c r="H161" s="4" t="s">
        <v>8369</v>
      </c>
      <c r="I161" s="4" t="s">
        <v>8361</v>
      </c>
      <c r="J161" s="6" t="s">
        <v>741</v>
      </c>
      <c r="K161" s="6" t="s">
        <v>4449</v>
      </c>
      <c r="L161" s="2">
        <v>3889001</v>
      </c>
      <c r="M161" s="2">
        <v>3889495</v>
      </c>
      <c r="N161" s="2" t="s">
        <v>5</v>
      </c>
      <c r="O161" s="2">
        <v>3845731</v>
      </c>
      <c r="P161" s="2">
        <v>3845852</v>
      </c>
      <c r="Q161" s="2" t="s">
        <v>9</v>
      </c>
      <c r="R161" s="2">
        <v>112324</v>
      </c>
      <c r="S161" s="2">
        <v>52877</v>
      </c>
      <c r="T161" s="2">
        <v>40966874</v>
      </c>
      <c r="U161" s="2">
        <v>36795</v>
      </c>
      <c r="V161" s="2">
        <v>394</v>
      </c>
      <c r="W161" s="2" t="s">
        <v>739</v>
      </c>
      <c r="X161" s="5" t="s">
        <v>5185</v>
      </c>
    </row>
    <row r="162" spans="1:24">
      <c r="A162" s="1" t="s">
        <v>4699</v>
      </c>
      <c r="B162" s="1" t="s">
        <v>58</v>
      </c>
      <c r="C162" s="2">
        <v>1081</v>
      </c>
      <c r="D162" s="2">
        <v>2</v>
      </c>
      <c r="E162" s="3">
        <v>19.193949260743601</v>
      </c>
      <c r="F162" s="3">
        <v>19.193949260743601</v>
      </c>
      <c r="G162" s="4">
        <v>0</v>
      </c>
      <c r="H162" s="4" t="s">
        <v>8369</v>
      </c>
      <c r="I162" s="4" t="s">
        <v>8367</v>
      </c>
      <c r="J162" s="6" t="s">
        <v>4700</v>
      </c>
      <c r="K162" s="6" t="s">
        <v>59</v>
      </c>
      <c r="L162" s="2">
        <v>2434818</v>
      </c>
      <c r="M162" s="2">
        <v>2435292</v>
      </c>
      <c r="N162" s="2" t="s">
        <v>9</v>
      </c>
      <c r="O162" s="2">
        <v>4106352</v>
      </c>
      <c r="P162" s="2">
        <v>4106388</v>
      </c>
      <c r="Q162" s="2" t="s">
        <v>5</v>
      </c>
      <c r="R162" s="2">
        <v>21814</v>
      </c>
      <c r="S162" s="2">
        <v>105866</v>
      </c>
      <c r="T162" s="2">
        <v>41004400</v>
      </c>
      <c r="U162" s="2">
        <v>209</v>
      </c>
      <c r="V162" s="2">
        <v>602</v>
      </c>
      <c r="W162" s="2" t="s">
        <v>4698</v>
      </c>
      <c r="X162" s="5" t="s">
        <v>56</v>
      </c>
    </row>
    <row r="163" spans="1:24">
      <c r="A163" s="1" t="s">
        <v>3</v>
      </c>
      <c r="B163" s="1" t="s">
        <v>236</v>
      </c>
      <c r="C163" s="2">
        <v>1050</v>
      </c>
      <c r="D163" s="2">
        <v>2</v>
      </c>
      <c r="E163" s="3">
        <v>52.649189728683098</v>
      </c>
      <c r="F163" s="3">
        <v>98.568356690475099</v>
      </c>
      <c r="G163" s="4">
        <v>0</v>
      </c>
      <c r="H163" s="4" t="s">
        <v>8367</v>
      </c>
      <c r="I163" s="5" t="s">
        <v>8365</v>
      </c>
      <c r="J163" s="6" t="s">
        <v>4</v>
      </c>
      <c r="K163" s="6" t="s">
        <v>236</v>
      </c>
      <c r="L163" s="2">
        <v>3350624</v>
      </c>
      <c r="M163" s="2">
        <v>3350658</v>
      </c>
      <c r="N163" s="2" t="s">
        <v>5</v>
      </c>
      <c r="O163" s="2">
        <v>1647047</v>
      </c>
      <c r="P163" s="2">
        <v>1647093</v>
      </c>
      <c r="Q163" s="2" t="s">
        <v>9</v>
      </c>
      <c r="R163" s="2">
        <v>324636</v>
      </c>
      <c r="S163" s="2">
        <v>1339</v>
      </c>
      <c r="T163" s="2">
        <v>40806136</v>
      </c>
      <c r="U163" s="2">
        <v>1630</v>
      </c>
      <c r="V163" s="2">
        <v>71</v>
      </c>
      <c r="W163" s="2" t="s">
        <v>1</v>
      </c>
      <c r="X163" s="5" t="s">
        <v>235</v>
      </c>
    </row>
    <row r="164" spans="1:24">
      <c r="A164" s="1" t="s">
        <v>1531</v>
      </c>
      <c r="B164" s="1" t="s">
        <v>24</v>
      </c>
      <c r="C164" s="2">
        <v>1038</v>
      </c>
      <c r="D164" s="2">
        <v>2</v>
      </c>
      <c r="E164" s="3">
        <v>5.3271174686560796</v>
      </c>
      <c r="F164" s="3">
        <v>8.1251402672153805</v>
      </c>
      <c r="G164" s="4">
        <v>0</v>
      </c>
      <c r="H164" s="4" t="s">
        <v>8369</v>
      </c>
      <c r="I164" s="4" t="s">
        <v>8367</v>
      </c>
      <c r="J164" s="6" t="s">
        <v>1532</v>
      </c>
      <c r="K164" s="6" t="s">
        <v>25</v>
      </c>
      <c r="L164" s="2">
        <v>2108105</v>
      </c>
      <c r="M164" s="2">
        <v>2108599</v>
      </c>
      <c r="N164" s="2" t="s">
        <v>9</v>
      </c>
      <c r="O164" s="2">
        <v>1622817</v>
      </c>
      <c r="P164" s="2">
        <v>1622885</v>
      </c>
      <c r="Q164" s="2" t="s">
        <v>9</v>
      </c>
      <c r="R164" s="2">
        <v>13176</v>
      </c>
      <c r="S164" s="2">
        <v>394852</v>
      </c>
      <c r="T164" s="2">
        <v>40724095</v>
      </c>
      <c r="U164" s="2">
        <v>348</v>
      </c>
      <c r="V164" s="2">
        <v>3759</v>
      </c>
      <c r="W164" s="2" t="s">
        <v>1530</v>
      </c>
      <c r="X164" s="5" t="s">
        <v>22</v>
      </c>
    </row>
    <row r="165" spans="1:24">
      <c r="A165" s="1" t="s">
        <v>4843</v>
      </c>
      <c r="B165" s="1" t="s">
        <v>5039</v>
      </c>
      <c r="C165" s="2">
        <v>1037</v>
      </c>
      <c r="D165" s="2">
        <v>2</v>
      </c>
      <c r="E165" s="3">
        <v>63.658647957150301</v>
      </c>
      <c r="F165" s="3">
        <v>126.780690558741</v>
      </c>
      <c r="G165" s="4">
        <v>0</v>
      </c>
      <c r="H165" s="5" t="s">
        <v>8364</v>
      </c>
      <c r="I165" s="4" t="s">
        <v>8367</v>
      </c>
      <c r="J165" s="6" t="s">
        <v>1916</v>
      </c>
      <c r="K165" s="6" t="s">
        <v>5041</v>
      </c>
      <c r="L165" s="2">
        <v>1157752</v>
      </c>
      <c r="M165" s="2">
        <v>1158131</v>
      </c>
      <c r="N165" s="2" t="s">
        <v>5</v>
      </c>
      <c r="O165" s="2">
        <v>77394</v>
      </c>
      <c r="P165" s="2">
        <v>77594</v>
      </c>
      <c r="Q165" s="2" t="s">
        <v>5</v>
      </c>
      <c r="R165" s="2">
        <v>14777</v>
      </c>
      <c r="S165" s="2">
        <v>22747</v>
      </c>
      <c r="T165" s="2">
        <v>41094600</v>
      </c>
      <c r="U165" s="2">
        <v>506</v>
      </c>
      <c r="V165" s="2">
        <v>287</v>
      </c>
      <c r="W165" s="2" t="s">
        <v>4842</v>
      </c>
      <c r="X165" s="5" t="s">
        <v>5037</v>
      </c>
    </row>
    <row r="166" spans="1:24">
      <c r="A166" s="1" t="s">
        <v>1455</v>
      </c>
      <c r="B166" s="1" t="s">
        <v>45</v>
      </c>
      <c r="C166" s="2">
        <v>1031</v>
      </c>
      <c r="D166" s="2">
        <v>2</v>
      </c>
      <c r="E166" s="3">
        <v>2.2163167052217498</v>
      </c>
      <c r="F166" s="3">
        <v>4.7034141704048098</v>
      </c>
      <c r="G166" s="4">
        <v>0</v>
      </c>
      <c r="H166" s="4" t="s">
        <v>8369</v>
      </c>
      <c r="I166" s="4" t="s">
        <v>8367</v>
      </c>
      <c r="J166" s="6" t="s">
        <v>1456</v>
      </c>
      <c r="K166" s="6" t="s">
        <v>47</v>
      </c>
      <c r="L166" s="2">
        <v>954103</v>
      </c>
      <c r="M166" s="2">
        <v>954493</v>
      </c>
      <c r="N166" s="2" t="s">
        <v>9</v>
      </c>
      <c r="O166" s="2">
        <v>1405656</v>
      </c>
      <c r="P166" s="2">
        <v>1405727</v>
      </c>
      <c r="Q166" s="2" t="s">
        <v>9</v>
      </c>
      <c r="R166" s="2">
        <v>19869</v>
      </c>
      <c r="S166" s="2">
        <v>448617</v>
      </c>
      <c r="T166" s="2">
        <v>40663644</v>
      </c>
      <c r="U166" s="2">
        <v>713</v>
      </c>
      <c r="V166" s="2">
        <v>4752</v>
      </c>
      <c r="W166" s="2" t="s">
        <v>1454</v>
      </c>
      <c r="X166" s="5" t="s">
        <v>43</v>
      </c>
    </row>
    <row r="167" spans="1:24">
      <c r="A167" s="1" t="s">
        <v>231</v>
      </c>
      <c r="B167" s="1" t="s">
        <v>2625</v>
      </c>
      <c r="C167" s="2">
        <v>1026</v>
      </c>
      <c r="D167" s="2">
        <v>2</v>
      </c>
      <c r="E167" s="3">
        <v>1.04900888089557</v>
      </c>
      <c r="F167" s="3">
        <v>1.45448737050202</v>
      </c>
      <c r="G167" s="4">
        <v>5.4813653138862903E-22</v>
      </c>
      <c r="H167" s="4" t="s">
        <v>8369</v>
      </c>
      <c r="I167" s="4" t="s">
        <v>8367</v>
      </c>
      <c r="J167" s="6" t="s">
        <v>232</v>
      </c>
      <c r="K167" s="6" t="s">
        <v>2627</v>
      </c>
      <c r="L167" s="2">
        <v>1646501</v>
      </c>
      <c r="M167" s="2">
        <v>1646700</v>
      </c>
      <c r="N167" s="2" t="s">
        <v>5</v>
      </c>
      <c r="O167" s="2">
        <v>1409153</v>
      </c>
      <c r="P167" s="2">
        <v>1409250</v>
      </c>
      <c r="Q167" s="2" t="s">
        <v>5</v>
      </c>
      <c r="R167" s="2">
        <v>36787</v>
      </c>
      <c r="S167" s="2">
        <v>773191</v>
      </c>
      <c r="T167" s="2">
        <v>40322157</v>
      </c>
      <c r="U167" s="2">
        <v>843</v>
      </c>
      <c r="V167" s="2">
        <v>12233</v>
      </c>
      <c r="W167" s="2" t="s">
        <v>230</v>
      </c>
      <c r="X167" s="5" t="s">
        <v>2623</v>
      </c>
    </row>
    <row r="168" spans="1:24">
      <c r="A168" s="1" t="s">
        <v>279</v>
      </c>
      <c r="B168" s="1" t="s">
        <v>58</v>
      </c>
      <c r="C168" s="2">
        <v>1026</v>
      </c>
      <c r="D168" s="2">
        <v>2</v>
      </c>
      <c r="E168" s="3">
        <v>1.4174100305719299</v>
      </c>
      <c r="F168" s="3">
        <v>4.06381890204774</v>
      </c>
      <c r="G168" s="4">
        <v>1.43626280756433E-281</v>
      </c>
      <c r="H168" s="4" t="s">
        <v>8369</v>
      </c>
      <c r="I168" s="4" t="s">
        <v>8367</v>
      </c>
      <c r="J168" s="6" t="s">
        <v>280</v>
      </c>
      <c r="K168" s="6" t="s">
        <v>59</v>
      </c>
      <c r="L168" s="2">
        <v>2351901</v>
      </c>
      <c r="M168" s="2">
        <v>2352400</v>
      </c>
      <c r="N168" s="2" t="s">
        <v>9</v>
      </c>
      <c r="O168" s="2">
        <v>4106315</v>
      </c>
      <c r="P168" s="2">
        <v>4106388</v>
      </c>
      <c r="Q168" s="2" t="s">
        <v>5</v>
      </c>
      <c r="R168" s="2">
        <v>97557</v>
      </c>
      <c r="S168" s="2">
        <v>105921</v>
      </c>
      <c r="T168" s="2">
        <v>40928657</v>
      </c>
      <c r="U168" s="2">
        <v>4549</v>
      </c>
      <c r="V168" s="2">
        <v>602</v>
      </c>
      <c r="W168" s="2" t="s">
        <v>278</v>
      </c>
      <c r="X168" s="5" t="s">
        <v>56</v>
      </c>
    </row>
    <row r="169" spans="1:24">
      <c r="A169" s="1" t="s">
        <v>29</v>
      </c>
      <c r="B169" s="1" t="s">
        <v>3093</v>
      </c>
      <c r="C169" s="2">
        <v>1024</v>
      </c>
      <c r="D169" s="2">
        <v>2</v>
      </c>
      <c r="E169" s="3">
        <v>3.5563627745922699</v>
      </c>
      <c r="F169" s="3">
        <v>4.0062511772188403</v>
      </c>
      <c r="G169" s="4">
        <v>8.4996726392618298E-273</v>
      </c>
      <c r="H169" s="4" t="s">
        <v>8367</v>
      </c>
      <c r="I169" s="5" t="s">
        <v>8362</v>
      </c>
      <c r="J169" s="6" t="s">
        <v>31</v>
      </c>
      <c r="K169" s="6" t="s">
        <v>3093</v>
      </c>
      <c r="L169" s="2">
        <v>2942693</v>
      </c>
      <c r="M169" s="2">
        <v>2942700</v>
      </c>
      <c r="N169" s="2" t="s">
        <v>5</v>
      </c>
      <c r="O169" s="2">
        <v>2000308</v>
      </c>
      <c r="P169" s="2">
        <v>2000500</v>
      </c>
      <c r="Q169" s="2" t="s">
        <v>9</v>
      </c>
      <c r="R169" s="2">
        <v>472757</v>
      </c>
      <c r="S169" s="2">
        <v>21971</v>
      </c>
      <c r="T169" s="2">
        <v>40637409</v>
      </c>
      <c r="U169" s="2">
        <v>4750</v>
      </c>
      <c r="V169" s="2">
        <v>416</v>
      </c>
      <c r="W169" s="2" t="s">
        <v>27</v>
      </c>
      <c r="X169" s="5" t="s">
        <v>3092</v>
      </c>
    </row>
    <row r="170" spans="1:24">
      <c r="A170" s="1" t="s">
        <v>3</v>
      </c>
      <c r="B170" s="1" t="s">
        <v>746</v>
      </c>
      <c r="C170" s="2">
        <v>1024</v>
      </c>
      <c r="D170" s="2">
        <v>2</v>
      </c>
      <c r="E170" s="3">
        <v>0.20416555213015899</v>
      </c>
      <c r="F170" s="3">
        <v>4.5778821749632801</v>
      </c>
      <c r="G170" s="4">
        <v>0</v>
      </c>
      <c r="H170" s="4" t="s">
        <v>8367</v>
      </c>
      <c r="I170" s="5" t="s">
        <v>8362</v>
      </c>
      <c r="J170" s="6" t="s">
        <v>4</v>
      </c>
      <c r="K170" s="6" t="s">
        <v>746</v>
      </c>
      <c r="L170" s="2">
        <v>3350606</v>
      </c>
      <c r="M170" s="2">
        <v>3350665</v>
      </c>
      <c r="N170" s="2" t="s">
        <v>5</v>
      </c>
      <c r="O170" s="2">
        <v>3888120</v>
      </c>
      <c r="P170" s="2">
        <v>3888599</v>
      </c>
      <c r="Q170" s="2" t="s">
        <v>5</v>
      </c>
      <c r="R170" s="2">
        <v>324662</v>
      </c>
      <c r="S170" s="2">
        <v>28096</v>
      </c>
      <c r="T170" s="2">
        <v>40779379</v>
      </c>
      <c r="U170" s="2">
        <v>1630</v>
      </c>
      <c r="V170" s="2">
        <v>10510</v>
      </c>
      <c r="W170" s="2" t="s">
        <v>1</v>
      </c>
      <c r="X170" s="5" t="s">
        <v>745</v>
      </c>
    </row>
    <row r="171" spans="1:24">
      <c r="A171" s="1" t="s">
        <v>40</v>
      </c>
      <c r="B171" s="1" t="s">
        <v>3978</v>
      </c>
      <c r="C171" s="2">
        <v>1023</v>
      </c>
      <c r="D171" s="2">
        <v>2</v>
      </c>
      <c r="E171" s="3">
        <v>0.72131660237763895</v>
      </c>
      <c r="F171" s="3">
        <v>2.3669855457718501</v>
      </c>
      <c r="G171" s="4">
        <v>3.1176117894398599E-120</v>
      </c>
      <c r="H171" s="4" t="s">
        <v>8367</v>
      </c>
      <c r="I171" s="4" t="s">
        <v>8369</v>
      </c>
      <c r="J171" s="6" t="s">
        <v>41</v>
      </c>
      <c r="K171" s="6" t="s">
        <v>2705</v>
      </c>
      <c r="L171" s="2">
        <v>2814764</v>
      </c>
      <c r="M171" s="2">
        <v>2814847</v>
      </c>
      <c r="N171" s="2" t="s">
        <v>5</v>
      </c>
      <c r="O171" s="2">
        <v>461363</v>
      </c>
      <c r="P171" s="2">
        <v>461699</v>
      </c>
      <c r="Q171" s="2" t="s">
        <v>5</v>
      </c>
      <c r="R171" s="2">
        <v>161821</v>
      </c>
      <c r="S171" s="2">
        <v>109133</v>
      </c>
      <c r="T171" s="2">
        <v>40861184</v>
      </c>
      <c r="U171" s="2">
        <v>1132</v>
      </c>
      <c r="V171" s="2">
        <v>5818</v>
      </c>
      <c r="W171" s="2" t="s">
        <v>38</v>
      </c>
      <c r="X171" s="5" t="s">
        <v>3977</v>
      </c>
    </row>
    <row r="172" spans="1:24">
      <c r="A172" s="1" t="s">
        <v>102</v>
      </c>
      <c r="B172" s="1" t="s">
        <v>24</v>
      </c>
      <c r="C172" s="2">
        <v>1006</v>
      </c>
      <c r="D172" s="2">
        <v>2</v>
      </c>
      <c r="E172" s="3">
        <v>0.14329610196565401</v>
      </c>
      <c r="F172" s="3">
        <v>4.6661468495937202</v>
      </c>
      <c r="G172" s="4">
        <v>0</v>
      </c>
      <c r="H172" s="4" t="s">
        <v>8369</v>
      </c>
      <c r="I172" s="4" t="s">
        <v>8367</v>
      </c>
      <c r="J172" s="6" t="s">
        <v>103</v>
      </c>
      <c r="K172" s="6" t="s">
        <v>25</v>
      </c>
      <c r="L172" s="2">
        <v>4367818</v>
      </c>
      <c r="M172" s="2">
        <v>4368298</v>
      </c>
      <c r="N172" s="2" t="s">
        <v>9</v>
      </c>
      <c r="O172" s="2">
        <v>1622817</v>
      </c>
      <c r="P172" s="2">
        <v>1623022</v>
      </c>
      <c r="Q172" s="2" t="s">
        <v>9</v>
      </c>
      <c r="R172" s="2">
        <v>22220</v>
      </c>
      <c r="S172" s="2">
        <v>395047</v>
      </c>
      <c r="T172" s="2">
        <v>40714888</v>
      </c>
      <c r="U172" s="2">
        <v>12174</v>
      </c>
      <c r="V172" s="2">
        <v>5329</v>
      </c>
      <c r="W172" s="2" t="s">
        <v>101</v>
      </c>
      <c r="X172" s="5" t="s">
        <v>22</v>
      </c>
    </row>
    <row r="173" spans="1:24">
      <c r="A173" s="1" t="s">
        <v>1546</v>
      </c>
      <c r="B173" s="1" t="s">
        <v>2625</v>
      </c>
      <c r="C173" s="2">
        <v>1003</v>
      </c>
      <c r="D173" s="2">
        <v>2</v>
      </c>
      <c r="E173" s="3">
        <v>0.46389702084859602</v>
      </c>
      <c r="F173" s="3">
        <v>3.9612754098692702</v>
      </c>
      <c r="G173" s="4">
        <v>1.65105816499599E-261</v>
      </c>
      <c r="H173" s="4" t="s">
        <v>8369</v>
      </c>
      <c r="I173" s="4" t="s">
        <v>8367</v>
      </c>
      <c r="J173" s="6" t="s">
        <v>1547</v>
      </c>
      <c r="K173" s="6" t="s">
        <v>2627</v>
      </c>
      <c r="L173" s="2">
        <v>3562201</v>
      </c>
      <c r="M173" s="2">
        <v>3562400</v>
      </c>
      <c r="N173" s="2" t="s">
        <v>5</v>
      </c>
      <c r="O173" s="2">
        <v>1409201</v>
      </c>
      <c r="P173" s="2">
        <v>1409250</v>
      </c>
      <c r="Q173" s="2" t="s">
        <v>5</v>
      </c>
      <c r="R173" s="2">
        <v>15627</v>
      </c>
      <c r="S173" s="2">
        <v>655581</v>
      </c>
      <c r="T173" s="2">
        <v>40460950</v>
      </c>
      <c r="U173" s="2">
        <v>2285</v>
      </c>
      <c r="V173" s="2">
        <v>5179</v>
      </c>
      <c r="W173" s="2" t="s">
        <v>1545</v>
      </c>
      <c r="X173" s="5" t="s">
        <v>2623</v>
      </c>
    </row>
    <row r="174" spans="1:24">
      <c r="A174" s="1" t="s">
        <v>2972</v>
      </c>
      <c r="B174" s="1" t="s">
        <v>29</v>
      </c>
      <c r="C174" s="2">
        <v>999</v>
      </c>
      <c r="D174" s="2">
        <v>2</v>
      </c>
      <c r="E174" s="3">
        <v>1.1669201306012</v>
      </c>
      <c r="F174" s="3">
        <v>2.0055669925316</v>
      </c>
      <c r="G174" s="4">
        <v>9.9606804116538503E-79</v>
      </c>
      <c r="H174" s="5" t="s">
        <v>8364</v>
      </c>
      <c r="I174" s="4" t="s">
        <v>8367</v>
      </c>
      <c r="J174" s="6" t="s">
        <v>2973</v>
      </c>
      <c r="K174" s="6" t="s">
        <v>31</v>
      </c>
      <c r="L174" s="2">
        <v>3852901</v>
      </c>
      <c r="M174" s="2">
        <v>3853020</v>
      </c>
      <c r="N174" s="2" t="s">
        <v>9</v>
      </c>
      <c r="O174" s="2">
        <v>2942714</v>
      </c>
      <c r="P174" s="2">
        <v>2942800</v>
      </c>
      <c r="Q174" s="2" t="s">
        <v>5</v>
      </c>
      <c r="R174" s="2">
        <v>65385</v>
      </c>
      <c r="S174" s="2">
        <v>310488</v>
      </c>
      <c r="T174" s="2">
        <v>40756289</v>
      </c>
      <c r="U174" s="2">
        <v>947</v>
      </c>
      <c r="V174" s="2">
        <v>8617</v>
      </c>
      <c r="W174" s="2" t="s">
        <v>2971</v>
      </c>
      <c r="X174" s="5" t="s">
        <v>27</v>
      </c>
    </row>
    <row r="175" spans="1:24">
      <c r="A175" s="1" t="s">
        <v>740</v>
      </c>
      <c r="B175" s="1" t="s">
        <v>2625</v>
      </c>
      <c r="C175" s="2">
        <v>972</v>
      </c>
      <c r="D175" s="2">
        <v>2</v>
      </c>
      <c r="E175" s="3">
        <v>0.107714013577936</v>
      </c>
      <c r="F175" s="3">
        <v>4.2446034549484599</v>
      </c>
      <c r="G175" s="4">
        <v>1.85933842996822E-274</v>
      </c>
      <c r="H175" s="4" t="s">
        <v>8369</v>
      </c>
      <c r="I175" s="4" t="s">
        <v>8367</v>
      </c>
      <c r="J175" s="6" t="s">
        <v>741</v>
      </c>
      <c r="K175" s="6" t="s">
        <v>2627</v>
      </c>
      <c r="L175" s="2">
        <v>3890002</v>
      </c>
      <c r="M175" s="2">
        <v>3890100</v>
      </c>
      <c r="N175" s="2" t="s">
        <v>5</v>
      </c>
      <c r="O175" s="2">
        <v>1409201</v>
      </c>
      <c r="P175" s="2">
        <v>1409251</v>
      </c>
      <c r="Q175" s="2" t="s">
        <v>5</v>
      </c>
      <c r="R175" s="2">
        <v>14133</v>
      </c>
      <c r="S175" s="2">
        <v>655612</v>
      </c>
      <c r="T175" s="2">
        <v>40462444</v>
      </c>
      <c r="U175" s="2">
        <v>9581</v>
      </c>
      <c r="V175" s="2">
        <v>5179</v>
      </c>
      <c r="W175" s="2" t="s">
        <v>739</v>
      </c>
      <c r="X175" s="5" t="s">
        <v>2623</v>
      </c>
    </row>
    <row r="176" spans="1:24">
      <c r="A176" s="1" t="s">
        <v>2586</v>
      </c>
      <c r="B176" s="1" t="s">
        <v>2539</v>
      </c>
      <c r="C176" s="2">
        <v>956</v>
      </c>
      <c r="D176" s="2">
        <v>2</v>
      </c>
      <c r="E176" s="3">
        <v>3.9466358022988199</v>
      </c>
      <c r="F176" s="3">
        <v>10.5405356692971</v>
      </c>
      <c r="G176" s="4">
        <v>0</v>
      </c>
      <c r="H176" s="5" t="s">
        <v>8364</v>
      </c>
      <c r="I176" s="4" t="s">
        <v>8367</v>
      </c>
      <c r="J176" s="6" t="s">
        <v>2587</v>
      </c>
      <c r="K176" s="6" t="s">
        <v>2541</v>
      </c>
      <c r="L176" s="2">
        <v>4425024</v>
      </c>
      <c r="M176" s="2">
        <v>4425500</v>
      </c>
      <c r="N176" s="2" t="s">
        <v>5</v>
      </c>
      <c r="O176" s="2">
        <v>1649344</v>
      </c>
      <c r="P176" s="2">
        <v>1649440</v>
      </c>
      <c r="Q176" s="2" t="s">
        <v>5</v>
      </c>
      <c r="R176" s="2">
        <v>244335</v>
      </c>
      <c r="S176" s="2">
        <v>15172</v>
      </c>
      <c r="T176" s="2">
        <v>40872698</v>
      </c>
      <c r="U176" s="2">
        <v>10545</v>
      </c>
      <c r="V176" s="2">
        <v>198</v>
      </c>
      <c r="W176" s="2" t="s">
        <v>2585</v>
      </c>
      <c r="X176" s="5" t="s">
        <v>2537</v>
      </c>
    </row>
    <row r="177" spans="1:24">
      <c r="A177" s="1" t="s">
        <v>2914</v>
      </c>
      <c r="B177" s="1" t="s">
        <v>29</v>
      </c>
      <c r="C177" s="2">
        <v>947</v>
      </c>
      <c r="D177" s="2">
        <v>2</v>
      </c>
      <c r="E177" s="3">
        <v>1.8794834035694299</v>
      </c>
      <c r="F177" s="3">
        <v>1.8794834035694299</v>
      </c>
      <c r="G177" s="4">
        <v>1.3363610252029301E-57</v>
      </c>
      <c r="H177" s="5" t="s">
        <v>8364</v>
      </c>
      <c r="I177" s="4" t="s">
        <v>8367</v>
      </c>
      <c r="J177" s="6" t="s">
        <v>2912</v>
      </c>
      <c r="K177" s="6" t="s">
        <v>31</v>
      </c>
      <c r="L177" s="2">
        <v>3128001</v>
      </c>
      <c r="M177" s="2">
        <v>3128112</v>
      </c>
      <c r="N177" s="2" t="s">
        <v>9</v>
      </c>
      <c r="O177" s="2">
        <v>2942717</v>
      </c>
      <c r="P177" s="2">
        <v>2942900</v>
      </c>
      <c r="Q177" s="2" t="s">
        <v>5</v>
      </c>
      <c r="R177" s="2">
        <v>8855</v>
      </c>
      <c r="S177" s="2">
        <v>2213997</v>
      </c>
      <c r="T177" s="2">
        <v>38909362</v>
      </c>
      <c r="U177" s="2">
        <v>145</v>
      </c>
      <c r="V177" s="2">
        <v>15878</v>
      </c>
      <c r="W177" s="2" t="s">
        <v>2913</v>
      </c>
      <c r="X177" s="5" t="s">
        <v>27</v>
      </c>
    </row>
    <row r="178" spans="1:24">
      <c r="A178" s="1" t="s">
        <v>2078</v>
      </c>
      <c r="B178" s="1" t="s">
        <v>1131</v>
      </c>
      <c r="C178" s="2">
        <v>926</v>
      </c>
      <c r="D178" s="2">
        <v>2</v>
      </c>
      <c r="E178" s="3">
        <v>0.91323371080387705</v>
      </c>
      <c r="F178" s="3">
        <v>6.2688219744232399</v>
      </c>
      <c r="G178" s="4">
        <v>0</v>
      </c>
      <c r="H178" s="4" t="s">
        <v>8369</v>
      </c>
      <c r="I178" s="4" t="s">
        <v>8367</v>
      </c>
      <c r="J178" s="6" t="s">
        <v>2079</v>
      </c>
      <c r="K178" s="6" t="s">
        <v>1133</v>
      </c>
      <c r="L178" s="2">
        <v>2754831</v>
      </c>
      <c r="M178" s="2">
        <v>2755298</v>
      </c>
      <c r="N178" s="2" t="s">
        <v>5</v>
      </c>
      <c r="O178" s="2">
        <v>2167136</v>
      </c>
      <c r="P178" s="2">
        <v>2167201</v>
      </c>
      <c r="Q178" s="2" t="s">
        <v>5</v>
      </c>
      <c r="R178" s="2">
        <v>5653</v>
      </c>
      <c r="S178" s="2">
        <v>1047288</v>
      </c>
      <c r="T178" s="2">
        <v>40079294</v>
      </c>
      <c r="U178" s="2">
        <v>726</v>
      </c>
      <c r="V178" s="2">
        <v>2920</v>
      </c>
      <c r="W178" s="2" t="s">
        <v>2077</v>
      </c>
      <c r="X178" s="5" t="s">
        <v>1129</v>
      </c>
    </row>
    <row r="179" spans="1:24">
      <c r="A179" s="1" t="s">
        <v>5139</v>
      </c>
      <c r="B179" s="1" t="s">
        <v>5397</v>
      </c>
      <c r="C179" s="2">
        <v>924</v>
      </c>
      <c r="D179" s="2">
        <v>2</v>
      </c>
      <c r="E179" s="3">
        <v>2.87180812866236</v>
      </c>
      <c r="F179" s="3">
        <v>31.2905187230003</v>
      </c>
      <c r="G179" s="4">
        <v>0</v>
      </c>
      <c r="H179" s="4" t="s">
        <v>8369</v>
      </c>
      <c r="I179" s="4" t="s">
        <v>8367</v>
      </c>
      <c r="J179" s="6" t="s">
        <v>5140</v>
      </c>
      <c r="K179" s="6" t="s">
        <v>5397</v>
      </c>
      <c r="L179" s="2">
        <v>1151464</v>
      </c>
      <c r="M179" s="2">
        <v>1151796</v>
      </c>
      <c r="N179" s="2" t="s">
        <v>5</v>
      </c>
      <c r="O179" s="2">
        <v>1958439</v>
      </c>
      <c r="P179" s="2">
        <v>1958594</v>
      </c>
      <c r="Q179" s="2" t="s">
        <v>9</v>
      </c>
      <c r="R179" s="2">
        <v>60245</v>
      </c>
      <c r="S179" s="2">
        <v>20122</v>
      </c>
      <c r="T179" s="2">
        <v>41051870</v>
      </c>
      <c r="U179" s="2">
        <v>10728</v>
      </c>
      <c r="V179" s="2">
        <v>142</v>
      </c>
      <c r="W179" s="2" t="s">
        <v>5137</v>
      </c>
      <c r="X179" s="5" t="s">
        <v>5396</v>
      </c>
    </row>
    <row r="180" spans="1:24">
      <c r="A180" s="1" t="s">
        <v>5114</v>
      </c>
      <c r="B180" s="1" t="s">
        <v>3204</v>
      </c>
      <c r="C180" s="2">
        <v>918</v>
      </c>
      <c r="D180" s="2">
        <v>2</v>
      </c>
      <c r="E180" s="3">
        <v>0.50981739736567599</v>
      </c>
      <c r="F180" s="3">
        <v>5.2030101664096202</v>
      </c>
      <c r="G180" s="4">
        <v>0</v>
      </c>
      <c r="H180" s="4" t="s">
        <v>8369</v>
      </c>
      <c r="I180" s="5" t="s">
        <v>8364</v>
      </c>
      <c r="J180" s="6" t="s">
        <v>2743</v>
      </c>
      <c r="K180" s="6" t="s">
        <v>3205</v>
      </c>
      <c r="L180" s="2">
        <v>3452906</v>
      </c>
      <c r="M180" s="2">
        <v>3453383</v>
      </c>
      <c r="N180" s="2" t="s">
        <v>9</v>
      </c>
      <c r="O180" s="2">
        <v>1977207</v>
      </c>
      <c r="P180" s="2">
        <v>1977345</v>
      </c>
      <c r="Q180" s="2" t="s">
        <v>9</v>
      </c>
      <c r="R180" s="2">
        <v>182371</v>
      </c>
      <c r="S180" s="2">
        <v>39579</v>
      </c>
      <c r="T180" s="2">
        <v>40910293</v>
      </c>
      <c r="U180" s="2">
        <v>17114</v>
      </c>
      <c r="V180" s="2">
        <v>1146</v>
      </c>
      <c r="W180" s="2" t="s">
        <v>5113</v>
      </c>
      <c r="X180" s="5" t="s">
        <v>3203</v>
      </c>
    </row>
    <row r="181" spans="1:24">
      <c r="A181" s="1" t="s">
        <v>148</v>
      </c>
      <c r="B181" s="1" t="s">
        <v>3</v>
      </c>
      <c r="C181" s="2">
        <v>914</v>
      </c>
      <c r="D181" s="2">
        <v>2</v>
      </c>
      <c r="E181" s="3">
        <v>0.57658956209360401</v>
      </c>
      <c r="F181" s="3">
        <v>5.9341852682178304</v>
      </c>
      <c r="G181" s="4">
        <v>0</v>
      </c>
      <c r="H181" s="4" t="s">
        <v>8369</v>
      </c>
      <c r="I181" s="4" t="s">
        <v>8367</v>
      </c>
      <c r="J181" s="6" t="s">
        <v>149</v>
      </c>
      <c r="K181" s="6" t="s">
        <v>4</v>
      </c>
      <c r="L181" s="2">
        <v>3485954</v>
      </c>
      <c r="M181" s="2">
        <v>3486391</v>
      </c>
      <c r="N181" s="2" t="s">
        <v>5</v>
      </c>
      <c r="O181" s="2">
        <v>3350613</v>
      </c>
      <c r="P181" s="2">
        <v>3350699</v>
      </c>
      <c r="Q181" s="2" t="s">
        <v>5</v>
      </c>
      <c r="R181" s="2">
        <v>11055</v>
      </c>
      <c r="S181" s="2">
        <v>565045</v>
      </c>
      <c r="T181" s="2">
        <v>40556147</v>
      </c>
      <c r="U181" s="2">
        <v>1982</v>
      </c>
      <c r="V181" s="2">
        <v>1630</v>
      </c>
      <c r="W181" s="2" t="s">
        <v>147</v>
      </c>
      <c r="X181" s="5" t="s">
        <v>1</v>
      </c>
    </row>
    <row r="182" spans="1:24">
      <c r="A182" s="1" t="s">
        <v>1676</v>
      </c>
      <c r="B182" s="1" t="s">
        <v>1131</v>
      </c>
      <c r="C182" s="2">
        <v>914</v>
      </c>
      <c r="D182" s="2">
        <v>2</v>
      </c>
      <c r="E182" s="3">
        <v>0.60629173075058396</v>
      </c>
      <c r="F182" s="3">
        <v>5.4515817859509497</v>
      </c>
      <c r="G182" s="4">
        <v>0</v>
      </c>
      <c r="H182" s="4" t="s">
        <v>8369</v>
      </c>
      <c r="I182" s="4" t="s">
        <v>8367</v>
      </c>
      <c r="J182" s="6" t="s">
        <v>1677</v>
      </c>
      <c r="K182" s="6" t="s">
        <v>1133</v>
      </c>
      <c r="L182" s="2">
        <v>4246735</v>
      </c>
      <c r="M182" s="2">
        <v>4247195</v>
      </c>
      <c r="N182" s="2" t="s">
        <v>5</v>
      </c>
      <c r="O182" s="2">
        <v>2167136</v>
      </c>
      <c r="P182" s="2">
        <v>2167202</v>
      </c>
      <c r="Q182" s="2" t="s">
        <v>5</v>
      </c>
      <c r="R182" s="2">
        <v>6416</v>
      </c>
      <c r="S182" s="2">
        <v>1047300</v>
      </c>
      <c r="T182" s="2">
        <v>40078531</v>
      </c>
      <c r="U182" s="2">
        <v>1060</v>
      </c>
      <c r="V182" s="2">
        <v>2920</v>
      </c>
      <c r="W182" s="2" t="s">
        <v>1675</v>
      </c>
      <c r="X182" s="5" t="s">
        <v>1129</v>
      </c>
    </row>
    <row r="183" spans="1:24">
      <c r="A183" s="1" t="s">
        <v>2437</v>
      </c>
      <c r="B183" s="1" t="s">
        <v>1131</v>
      </c>
      <c r="C183" s="2">
        <v>896</v>
      </c>
      <c r="D183" s="2">
        <v>2</v>
      </c>
      <c r="E183" s="3">
        <v>37.509811444230301</v>
      </c>
      <c r="F183" s="3">
        <v>44.9446446441764</v>
      </c>
      <c r="G183" s="4">
        <v>0</v>
      </c>
      <c r="H183" s="4" t="s">
        <v>8369</v>
      </c>
      <c r="I183" s="4" t="s">
        <v>8367</v>
      </c>
      <c r="J183" s="6" t="s">
        <v>2252</v>
      </c>
      <c r="K183" s="6" t="s">
        <v>1133</v>
      </c>
      <c r="L183" s="2">
        <v>3856543</v>
      </c>
      <c r="M183" s="2">
        <v>3856893</v>
      </c>
      <c r="N183" s="2" t="s">
        <v>5</v>
      </c>
      <c r="O183" s="2">
        <v>2167143</v>
      </c>
      <c r="P183" s="2">
        <v>2167202</v>
      </c>
      <c r="Q183" s="2" t="s">
        <v>5</v>
      </c>
      <c r="R183" s="2">
        <v>763</v>
      </c>
      <c r="S183" s="2">
        <v>1047318</v>
      </c>
      <c r="T183" s="2">
        <v>40084184</v>
      </c>
      <c r="U183" s="2">
        <v>31</v>
      </c>
      <c r="V183" s="2">
        <v>2920</v>
      </c>
      <c r="W183" s="2" t="s">
        <v>2436</v>
      </c>
      <c r="X183" s="5" t="s">
        <v>1129</v>
      </c>
    </row>
    <row r="184" spans="1:24">
      <c r="A184" s="1" t="s">
        <v>4637</v>
      </c>
      <c r="B184" s="1" t="s">
        <v>58</v>
      </c>
      <c r="C184" s="2">
        <v>896</v>
      </c>
      <c r="D184" s="2">
        <v>2</v>
      </c>
      <c r="E184" s="3">
        <v>16.753376664600498</v>
      </c>
      <c r="F184" s="3">
        <v>90.564023097218794</v>
      </c>
      <c r="G184" s="4">
        <v>0</v>
      </c>
      <c r="H184" s="5" t="s">
        <v>8364</v>
      </c>
      <c r="I184" s="4" t="s">
        <v>8367</v>
      </c>
      <c r="J184" s="6" t="s">
        <v>4165</v>
      </c>
      <c r="K184" s="6" t="s">
        <v>59</v>
      </c>
      <c r="L184" s="2">
        <v>4287301</v>
      </c>
      <c r="M184" s="2">
        <v>4287797</v>
      </c>
      <c r="N184" s="2" t="s">
        <v>5</v>
      </c>
      <c r="O184" s="2">
        <v>4106353</v>
      </c>
      <c r="P184" s="2">
        <v>4106389</v>
      </c>
      <c r="Q184" s="2" t="s">
        <v>5</v>
      </c>
      <c r="R184" s="2">
        <v>3827</v>
      </c>
      <c r="S184" s="2">
        <v>106051</v>
      </c>
      <c r="T184" s="2">
        <v>41022387</v>
      </c>
      <c r="U184" s="2">
        <v>410</v>
      </c>
      <c r="V184" s="2">
        <v>602</v>
      </c>
      <c r="W184" s="2" t="s">
        <v>4636</v>
      </c>
      <c r="X184" s="5" t="s">
        <v>56</v>
      </c>
    </row>
    <row r="185" spans="1:24">
      <c r="A185" s="1" t="s">
        <v>5094</v>
      </c>
      <c r="B185" s="1" t="s">
        <v>4423</v>
      </c>
      <c r="C185" s="2">
        <v>896</v>
      </c>
      <c r="D185" s="2">
        <v>2</v>
      </c>
      <c r="E185" s="3">
        <v>1.84155030894974</v>
      </c>
      <c r="F185" s="3">
        <v>14.3269446518976</v>
      </c>
      <c r="G185" s="4">
        <v>0</v>
      </c>
      <c r="H185" s="4" t="s">
        <v>8369</v>
      </c>
      <c r="I185" s="4" t="s">
        <v>8367</v>
      </c>
      <c r="J185" s="6" t="s">
        <v>5095</v>
      </c>
      <c r="K185" s="6" t="s">
        <v>712</v>
      </c>
      <c r="L185" s="2">
        <v>202513</v>
      </c>
      <c r="M185" s="2">
        <v>202999</v>
      </c>
      <c r="N185" s="2" t="s">
        <v>5</v>
      </c>
      <c r="O185" s="2">
        <v>764842</v>
      </c>
      <c r="P185" s="2">
        <v>765150</v>
      </c>
      <c r="Q185" s="2" t="s">
        <v>5</v>
      </c>
      <c r="R185" s="2">
        <v>6418</v>
      </c>
      <c r="S185" s="2">
        <v>396879</v>
      </c>
      <c r="T185" s="2">
        <v>40728968</v>
      </c>
      <c r="U185" s="2">
        <v>915</v>
      </c>
      <c r="V185" s="2">
        <v>5705</v>
      </c>
      <c r="W185" s="2" t="s">
        <v>5093</v>
      </c>
      <c r="X185" s="5" t="s">
        <v>5059</v>
      </c>
    </row>
    <row r="186" spans="1:24">
      <c r="A186" s="1" t="s">
        <v>351</v>
      </c>
      <c r="B186" s="1" t="s">
        <v>3</v>
      </c>
      <c r="C186" s="2">
        <v>889</v>
      </c>
      <c r="D186" s="2">
        <v>2</v>
      </c>
      <c r="E186" s="3">
        <v>9.2733093683772605</v>
      </c>
      <c r="F186" s="3">
        <v>20.227463387353101</v>
      </c>
      <c r="G186" s="4">
        <v>0</v>
      </c>
      <c r="H186" s="4" t="s">
        <v>8369</v>
      </c>
      <c r="I186" s="4" t="s">
        <v>8367</v>
      </c>
      <c r="J186" s="6" t="s">
        <v>352</v>
      </c>
      <c r="K186" s="6" t="s">
        <v>4</v>
      </c>
      <c r="L186" s="2">
        <v>2854066</v>
      </c>
      <c r="M186" s="2">
        <v>2854281</v>
      </c>
      <c r="N186" s="2" t="s">
        <v>5</v>
      </c>
      <c r="O186" s="2">
        <v>3350616</v>
      </c>
      <c r="P186" s="2">
        <v>3350698</v>
      </c>
      <c r="Q186" s="2" t="s">
        <v>5</v>
      </c>
      <c r="R186" s="2">
        <v>3155</v>
      </c>
      <c r="S186" s="2">
        <v>565070</v>
      </c>
      <c r="T186" s="2">
        <v>40564047</v>
      </c>
      <c r="U186" s="2">
        <v>141</v>
      </c>
      <c r="V186" s="2">
        <v>1630</v>
      </c>
      <c r="W186" s="2" t="s">
        <v>350</v>
      </c>
      <c r="X186" s="5" t="s">
        <v>1</v>
      </c>
    </row>
    <row r="187" spans="1:24">
      <c r="A187" s="1" t="s">
        <v>1778</v>
      </c>
      <c r="B187" s="1" t="s">
        <v>1131</v>
      </c>
      <c r="C187" s="2">
        <v>882</v>
      </c>
      <c r="D187" s="2">
        <v>2</v>
      </c>
      <c r="E187" s="3">
        <v>5.1590472231652598</v>
      </c>
      <c r="F187" s="3">
        <v>9.3294869761750299</v>
      </c>
      <c r="G187" s="4">
        <v>0</v>
      </c>
      <c r="H187" s="5" t="s">
        <v>8364</v>
      </c>
      <c r="I187" s="4" t="s">
        <v>8367</v>
      </c>
      <c r="J187" s="6" t="s">
        <v>1779</v>
      </c>
      <c r="K187" s="6" t="s">
        <v>1133</v>
      </c>
      <c r="L187" s="2">
        <v>1822401</v>
      </c>
      <c r="M187" s="2">
        <v>1822895</v>
      </c>
      <c r="N187" s="2" t="s">
        <v>5</v>
      </c>
      <c r="O187" s="2">
        <v>2167139</v>
      </c>
      <c r="P187" s="2">
        <v>2167201</v>
      </c>
      <c r="Q187" s="2" t="s">
        <v>5</v>
      </c>
      <c r="R187" s="2">
        <v>3618</v>
      </c>
      <c r="S187" s="2">
        <v>1047332</v>
      </c>
      <c r="T187" s="2">
        <v>40081329</v>
      </c>
      <c r="U187" s="2">
        <v>130</v>
      </c>
      <c r="V187" s="2">
        <v>2920</v>
      </c>
      <c r="W187" s="2" t="s">
        <v>1777</v>
      </c>
      <c r="X187" s="5" t="s">
        <v>1129</v>
      </c>
    </row>
    <row r="188" spans="1:24">
      <c r="A188" s="1" t="s">
        <v>792</v>
      </c>
      <c r="B188" s="1" t="s">
        <v>58</v>
      </c>
      <c r="C188" s="2">
        <v>876</v>
      </c>
      <c r="D188" s="2">
        <v>2</v>
      </c>
      <c r="E188" s="3">
        <v>1.97724887242043</v>
      </c>
      <c r="F188" s="3">
        <v>18.466107778860898</v>
      </c>
      <c r="G188" s="4">
        <v>0</v>
      </c>
      <c r="H188" s="5" t="s">
        <v>8364</v>
      </c>
      <c r="I188" s="4" t="s">
        <v>8367</v>
      </c>
      <c r="J188" s="6" t="s">
        <v>790</v>
      </c>
      <c r="K188" s="6" t="s">
        <v>59</v>
      </c>
      <c r="L188" s="2">
        <v>3639983</v>
      </c>
      <c r="M188" s="2">
        <v>3640358</v>
      </c>
      <c r="N188" s="2" t="s">
        <v>5</v>
      </c>
      <c r="O188" s="2">
        <v>4106315</v>
      </c>
      <c r="P188" s="2">
        <v>4106388</v>
      </c>
      <c r="Q188" s="2" t="s">
        <v>5</v>
      </c>
      <c r="R188" s="2">
        <v>18340</v>
      </c>
      <c r="S188" s="2">
        <v>106071</v>
      </c>
      <c r="T188" s="2">
        <v>41007874</v>
      </c>
      <c r="U188" s="2">
        <v>2888</v>
      </c>
      <c r="V188" s="2">
        <v>602</v>
      </c>
      <c r="W188" s="2" t="s">
        <v>791</v>
      </c>
      <c r="X188" s="5" t="s">
        <v>56</v>
      </c>
    </row>
    <row r="189" spans="1:24">
      <c r="A189" s="1" t="s">
        <v>231</v>
      </c>
      <c r="B189" s="1" t="s">
        <v>1131</v>
      </c>
      <c r="C189" s="2">
        <v>875</v>
      </c>
      <c r="D189" s="2">
        <v>2</v>
      </c>
      <c r="E189" s="3">
        <v>1.3466100080874699</v>
      </c>
      <c r="F189" s="3">
        <v>1.9910156870273901</v>
      </c>
      <c r="G189" s="4">
        <v>3.3514994320790399E-65</v>
      </c>
      <c r="H189" s="4" t="s">
        <v>8369</v>
      </c>
      <c r="I189" s="4" t="s">
        <v>8367</v>
      </c>
      <c r="J189" s="6" t="s">
        <v>232</v>
      </c>
      <c r="K189" s="6" t="s">
        <v>1133</v>
      </c>
      <c r="L189" s="2">
        <v>1646501</v>
      </c>
      <c r="M189" s="2">
        <v>1646599</v>
      </c>
      <c r="N189" s="2" t="s">
        <v>5</v>
      </c>
      <c r="O189" s="2">
        <v>2167148</v>
      </c>
      <c r="P189" s="2">
        <v>2167201</v>
      </c>
      <c r="Q189" s="2" t="s">
        <v>5</v>
      </c>
      <c r="R189" s="2">
        <v>16813</v>
      </c>
      <c r="S189" s="2">
        <v>1047339</v>
      </c>
      <c r="T189" s="2">
        <v>40068134</v>
      </c>
      <c r="U189" s="2">
        <v>420</v>
      </c>
      <c r="V189" s="2">
        <v>2920</v>
      </c>
      <c r="W189" s="2" t="s">
        <v>230</v>
      </c>
      <c r="X189" s="5" t="s">
        <v>1129</v>
      </c>
    </row>
    <row r="190" spans="1:24">
      <c r="A190" s="1" t="s">
        <v>29</v>
      </c>
      <c r="B190" s="1" t="s">
        <v>2914</v>
      </c>
      <c r="C190" s="2">
        <v>851</v>
      </c>
      <c r="D190" s="2">
        <v>2</v>
      </c>
      <c r="E190" s="3">
        <v>2.26654546027128</v>
      </c>
      <c r="F190" s="3">
        <v>6.8796473116356003</v>
      </c>
      <c r="G190" s="4">
        <v>0</v>
      </c>
      <c r="H190" s="4" t="s">
        <v>8367</v>
      </c>
      <c r="I190" s="5" t="s">
        <v>8364</v>
      </c>
      <c r="J190" s="6" t="s">
        <v>31</v>
      </c>
      <c r="K190" s="6" t="s">
        <v>2912</v>
      </c>
      <c r="L190" s="2">
        <v>2942695</v>
      </c>
      <c r="M190" s="2">
        <v>2942869</v>
      </c>
      <c r="N190" s="2" t="s">
        <v>5</v>
      </c>
      <c r="O190" s="2">
        <v>3128002</v>
      </c>
      <c r="P190" s="2">
        <v>3128296</v>
      </c>
      <c r="Q190" s="2" t="s">
        <v>9</v>
      </c>
      <c r="R190" s="2">
        <v>2250512</v>
      </c>
      <c r="S190" s="2">
        <v>2137</v>
      </c>
      <c r="T190" s="2">
        <v>38879661</v>
      </c>
      <c r="U190" s="2">
        <v>20628</v>
      </c>
      <c r="V190" s="2">
        <v>145</v>
      </c>
      <c r="W190" s="2" t="s">
        <v>27</v>
      </c>
      <c r="X190" s="5" t="s">
        <v>2913</v>
      </c>
    </row>
    <row r="191" spans="1:24">
      <c r="A191" s="1" t="s">
        <v>2659</v>
      </c>
      <c r="B191" s="1" t="s">
        <v>4276</v>
      </c>
      <c r="C191" s="2">
        <v>848</v>
      </c>
      <c r="D191" s="2">
        <v>2</v>
      </c>
      <c r="E191" s="3">
        <v>568.67125786409804</v>
      </c>
      <c r="F191" s="3">
        <v>1024.1564862069399</v>
      </c>
      <c r="G191" s="4">
        <v>0</v>
      </c>
      <c r="H191" s="5" t="s">
        <v>8364</v>
      </c>
      <c r="I191" s="4" t="s">
        <v>8367</v>
      </c>
      <c r="J191" s="6" t="s">
        <v>1363</v>
      </c>
      <c r="K191" s="6" t="s">
        <v>4277</v>
      </c>
      <c r="L191" s="2">
        <v>940839</v>
      </c>
      <c r="M191" s="2">
        <v>941179</v>
      </c>
      <c r="N191" s="2" t="s">
        <v>5</v>
      </c>
      <c r="O191" s="2">
        <v>3580922</v>
      </c>
      <c r="P191" s="2">
        <v>3581005</v>
      </c>
      <c r="Q191" s="2" t="s">
        <v>9</v>
      </c>
      <c r="R191" s="2">
        <v>17502</v>
      </c>
      <c r="S191" s="2">
        <v>1945</v>
      </c>
      <c r="T191" s="2">
        <v>41112866</v>
      </c>
      <c r="U191" s="2">
        <v>531</v>
      </c>
      <c r="V191" s="2">
        <v>15</v>
      </c>
      <c r="W191" s="2" t="s">
        <v>2658</v>
      </c>
      <c r="X191" s="5" t="s">
        <v>4275</v>
      </c>
    </row>
    <row r="192" spans="1:24">
      <c r="A192" s="1" t="s">
        <v>659</v>
      </c>
      <c r="B192" s="1" t="s">
        <v>4448</v>
      </c>
      <c r="C192" s="2">
        <v>847</v>
      </c>
      <c r="D192" s="2">
        <v>2</v>
      </c>
      <c r="E192" s="3">
        <v>0.96991093872523504</v>
      </c>
      <c r="F192" s="3">
        <v>30.510727578035802</v>
      </c>
      <c r="G192" s="4">
        <v>0</v>
      </c>
      <c r="H192" s="4" t="s">
        <v>8369</v>
      </c>
      <c r="I192" s="4" t="s">
        <v>8361</v>
      </c>
      <c r="J192" s="6" t="s">
        <v>660</v>
      </c>
      <c r="K192" s="6" t="s">
        <v>4449</v>
      </c>
      <c r="L192" s="2">
        <v>3473602</v>
      </c>
      <c r="M192" s="2">
        <v>3474100</v>
      </c>
      <c r="N192" s="2" t="s">
        <v>9</v>
      </c>
      <c r="O192" s="2">
        <v>3845729</v>
      </c>
      <c r="P192" s="2">
        <v>3845921</v>
      </c>
      <c r="Q192" s="2" t="s">
        <v>9</v>
      </c>
      <c r="R192" s="2">
        <v>21116</v>
      </c>
      <c r="S192" s="2">
        <v>53977</v>
      </c>
      <c r="T192" s="2">
        <v>41057221</v>
      </c>
      <c r="U192" s="2">
        <v>11121</v>
      </c>
      <c r="V192" s="2">
        <v>483</v>
      </c>
      <c r="W192" s="2" t="s">
        <v>658</v>
      </c>
      <c r="X192" s="5" t="s">
        <v>5150</v>
      </c>
    </row>
    <row r="193" spans="1:24">
      <c r="A193" s="1" t="s">
        <v>519</v>
      </c>
      <c r="B193" s="1" t="s">
        <v>4296</v>
      </c>
      <c r="C193" s="2">
        <v>845</v>
      </c>
      <c r="D193" s="2">
        <v>2</v>
      </c>
      <c r="E193" s="3">
        <v>0.28871078030365899</v>
      </c>
      <c r="F193" s="3">
        <v>2.0130127879031701</v>
      </c>
      <c r="G193" s="4">
        <v>2.7784656287979901E-65</v>
      </c>
      <c r="H193" s="4" t="s">
        <v>8369</v>
      </c>
      <c r="I193" s="4" t="s">
        <v>8369</v>
      </c>
      <c r="J193" s="6" t="s">
        <v>520</v>
      </c>
      <c r="K193" s="6" t="s">
        <v>4297</v>
      </c>
      <c r="L193" s="2">
        <v>986902</v>
      </c>
      <c r="M193" s="2">
        <v>987000</v>
      </c>
      <c r="N193" s="2" t="s">
        <v>9</v>
      </c>
      <c r="O193" s="2">
        <v>4218814</v>
      </c>
      <c r="P193" s="2">
        <v>4218967</v>
      </c>
      <c r="Q193" s="2" t="s">
        <v>5</v>
      </c>
      <c r="R193" s="2">
        <v>21170</v>
      </c>
      <c r="S193" s="2">
        <v>799322</v>
      </c>
      <c r="T193" s="2">
        <v>40311824</v>
      </c>
      <c r="U193" s="2">
        <v>2470</v>
      </c>
      <c r="V193" s="2">
        <v>1491</v>
      </c>
      <c r="W193" s="2" t="s">
        <v>518</v>
      </c>
      <c r="X193" s="5" t="s">
        <v>4294</v>
      </c>
    </row>
    <row r="194" spans="1:24">
      <c r="A194" s="1" t="s">
        <v>513</v>
      </c>
      <c r="B194" s="1" t="s">
        <v>29</v>
      </c>
      <c r="C194" s="2">
        <v>843</v>
      </c>
      <c r="D194" s="2">
        <v>1</v>
      </c>
      <c r="E194" s="3">
        <v>0.12681176056837901</v>
      </c>
      <c r="F194" s="3">
        <v>1.31059076959792</v>
      </c>
      <c r="G194" s="4">
        <v>2.2527100458273102E-6</v>
      </c>
      <c r="H194" s="4" t="s">
        <v>8369</v>
      </c>
      <c r="I194" s="4" t="s">
        <v>8367</v>
      </c>
      <c r="J194" s="6" t="s">
        <v>514</v>
      </c>
      <c r="K194" s="6" t="s">
        <v>31</v>
      </c>
      <c r="L194" s="2">
        <v>1019701</v>
      </c>
      <c r="M194" s="2">
        <v>1019800</v>
      </c>
      <c r="N194" s="2" t="s">
        <v>9</v>
      </c>
      <c r="O194" s="2">
        <v>2942801</v>
      </c>
      <c r="P194" s="2">
        <v>2942900</v>
      </c>
      <c r="Q194" s="2" t="s">
        <v>5</v>
      </c>
      <c r="R194" s="2">
        <v>13258</v>
      </c>
      <c r="S194" s="2">
        <v>1902614</v>
      </c>
      <c r="T194" s="2">
        <v>39216446</v>
      </c>
      <c r="U194" s="2">
        <v>2345</v>
      </c>
      <c r="V194" s="2">
        <v>7261</v>
      </c>
      <c r="W194" s="2" t="s">
        <v>512</v>
      </c>
      <c r="X194" s="5" t="s">
        <v>27</v>
      </c>
    </row>
    <row r="195" spans="1:24">
      <c r="A195" s="1" t="s">
        <v>3088</v>
      </c>
      <c r="B195" s="1" t="s">
        <v>29</v>
      </c>
      <c r="C195" s="2">
        <v>843</v>
      </c>
      <c r="D195" s="2">
        <v>2</v>
      </c>
      <c r="E195" s="3">
        <v>0.31927558918601101</v>
      </c>
      <c r="F195" s="3">
        <v>2.01927115553001</v>
      </c>
      <c r="G195" s="4">
        <v>1.1741882322266199E-62</v>
      </c>
      <c r="H195" s="5" t="s">
        <v>8362</v>
      </c>
      <c r="I195" s="4" t="s">
        <v>8367</v>
      </c>
      <c r="J195" s="6" t="s">
        <v>3088</v>
      </c>
      <c r="K195" s="6" t="s">
        <v>31</v>
      </c>
      <c r="L195" s="2">
        <v>762906</v>
      </c>
      <c r="M195" s="2">
        <v>763000</v>
      </c>
      <c r="N195" s="2" t="s">
        <v>5</v>
      </c>
      <c r="O195" s="2">
        <v>2942804</v>
      </c>
      <c r="P195" s="2">
        <v>2942989</v>
      </c>
      <c r="Q195" s="2" t="s">
        <v>5</v>
      </c>
      <c r="R195" s="2">
        <v>7545</v>
      </c>
      <c r="S195" s="2">
        <v>2156196</v>
      </c>
      <c r="T195" s="2">
        <v>38968577</v>
      </c>
      <c r="U195" s="2">
        <v>853</v>
      </c>
      <c r="V195" s="2">
        <v>7296</v>
      </c>
      <c r="W195" s="2" t="s">
        <v>3087</v>
      </c>
      <c r="X195" s="5" t="s">
        <v>27</v>
      </c>
    </row>
    <row r="196" spans="1:24">
      <c r="A196" s="1" t="s">
        <v>40</v>
      </c>
      <c r="B196" s="1" t="s">
        <v>2565</v>
      </c>
      <c r="C196" s="2">
        <v>837</v>
      </c>
      <c r="D196" s="2">
        <v>2</v>
      </c>
      <c r="E196" s="3">
        <v>1.09815160993682</v>
      </c>
      <c r="F196" s="3">
        <v>5.9324706542900802</v>
      </c>
      <c r="G196" s="4">
        <v>0</v>
      </c>
      <c r="H196" s="4" t="s">
        <v>8367</v>
      </c>
      <c r="I196" s="5" t="s">
        <v>8364</v>
      </c>
      <c r="J196" s="6" t="s">
        <v>41</v>
      </c>
      <c r="K196" s="6" t="s">
        <v>514</v>
      </c>
      <c r="L196" s="2">
        <v>2814800</v>
      </c>
      <c r="M196" s="2">
        <v>2814851</v>
      </c>
      <c r="N196" s="2" t="s">
        <v>5</v>
      </c>
      <c r="O196" s="2">
        <v>1020001</v>
      </c>
      <c r="P196" s="2">
        <v>1020100</v>
      </c>
      <c r="Q196" s="2" t="s">
        <v>9</v>
      </c>
      <c r="R196" s="2">
        <v>162007</v>
      </c>
      <c r="S196" s="2">
        <v>35649</v>
      </c>
      <c r="T196" s="2">
        <v>40934668</v>
      </c>
      <c r="U196" s="2">
        <v>1132</v>
      </c>
      <c r="V196" s="2">
        <v>3172</v>
      </c>
      <c r="W196" s="2" t="s">
        <v>38</v>
      </c>
      <c r="X196" s="5" t="s">
        <v>2564</v>
      </c>
    </row>
    <row r="197" spans="1:24">
      <c r="A197" s="1" t="s">
        <v>301</v>
      </c>
      <c r="B197" s="1" t="s">
        <v>1131</v>
      </c>
      <c r="C197" s="2">
        <v>827</v>
      </c>
      <c r="D197" s="2">
        <v>2</v>
      </c>
      <c r="E197" s="3">
        <v>1.10458435313968</v>
      </c>
      <c r="F197" s="3">
        <v>5.2108738675440396</v>
      </c>
      <c r="G197" s="4">
        <v>9.0824736074559502E-283</v>
      </c>
      <c r="H197" s="4" t="s">
        <v>8369</v>
      </c>
      <c r="I197" s="4" t="s">
        <v>8367</v>
      </c>
      <c r="J197" s="6" t="s">
        <v>302</v>
      </c>
      <c r="K197" s="6" t="s">
        <v>1133</v>
      </c>
      <c r="L197" s="2">
        <v>787401</v>
      </c>
      <c r="M197" s="2">
        <v>787655</v>
      </c>
      <c r="N197" s="2" t="s">
        <v>9</v>
      </c>
      <c r="O197" s="2">
        <v>2167136</v>
      </c>
      <c r="P197" s="2">
        <v>2167202</v>
      </c>
      <c r="Q197" s="2" t="s">
        <v>5</v>
      </c>
      <c r="R197" s="2">
        <v>6073</v>
      </c>
      <c r="S197" s="2">
        <v>1047387</v>
      </c>
      <c r="T197" s="2">
        <v>40078874</v>
      </c>
      <c r="U197" s="2">
        <v>523</v>
      </c>
      <c r="V197" s="2">
        <v>2920</v>
      </c>
      <c r="W197" s="2" t="s">
        <v>300</v>
      </c>
      <c r="X197" s="5" t="s">
        <v>1129</v>
      </c>
    </row>
    <row r="198" spans="1:24">
      <c r="A198" s="1" t="s">
        <v>1097</v>
      </c>
      <c r="B198" s="1" t="s">
        <v>1131</v>
      </c>
      <c r="C198" s="2">
        <v>822</v>
      </c>
      <c r="D198" s="2">
        <v>2</v>
      </c>
      <c r="E198" s="3">
        <v>1.3470441687700601</v>
      </c>
      <c r="F198" s="3">
        <v>1.3470441687700601</v>
      </c>
      <c r="G198" s="4">
        <v>5.8139381862006597E-9</v>
      </c>
      <c r="H198" s="4" t="s">
        <v>8369</v>
      </c>
      <c r="I198" s="4" t="s">
        <v>8367</v>
      </c>
      <c r="J198" s="6" t="s">
        <v>1098</v>
      </c>
      <c r="K198" s="6" t="s">
        <v>1133</v>
      </c>
      <c r="L198" s="2">
        <v>3266701</v>
      </c>
      <c r="M198" s="2">
        <v>3266799</v>
      </c>
      <c r="N198" s="2" t="s">
        <v>9</v>
      </c>
      <c r="O198" s="2">
        <v>2167136</v>
      </c>
      <c r="P198" s="2">
        <v>2167200</v>
      </c>
      <c r="Q198" s="2" t="s">
        <v>5</v>
      </c>
      <c r="R198" s="2">
        <v>23550</v>
      </c>
      <c r="S198" s="2">
        <v>1038302</v>
      </c>
      <c r="T198" s="2">
        <v>40070487</v>
      </c>
      <c r="U198" s="2">
        <v>231</v>
      </c>
      <c r="V198" s="2">
        <v>2896</v>
      </c>
      <c r="W198" s="2" t="s">
        <v>1096</v>
      </c>
      <c r="X198" s="5" t="s">
        <v>1129</v>
      </c>
    </row>
    <row r="199" spans="1:24">
      <c r="A199" s="1" t="s">
        <v>5209</v>
      </c>
      <c r="B199" s="1" t="s">
        <v>4448</v>
      </c>
      <c r="C199" s="2">
        <v>822</v>
      </c>
      <c r="D199" s="2">
        <v>2</v>
      </c>
      <c r="E199" s="3">
        <v>0.72845817812777303</v>
      </c>
      <c r="F199" s="3">
        <v>18.257679823158799</v>
      </c>
      <c r="G199" s="4">
        <v>0</v>
      </c>
      <c r="H199" s="5" t="s">
        <v>8362</v>
      </c>
      <c r="I199" s="4" t="s">
        <v>8361</v>
      </c>
      <c r="J199" s="6" t="s">
        <v>5209</v>
      </c>
      <c r="K199" s="6" t="s">
        <v>4449</v>
      </c>
      <c r="L199" s="2">
        <v>1799903</v>
      </c>
      <c r="M199" s="2">
        <v>1800397</v>
      </c>
      <c r="N199" s="2" t="s">
        <v>9</v>
      </c>
      <c r="O199" s="2">
        <v>3845731</v>
      </c>
      <c r="P199" s="2">
        <v>3845942</v>
      </c>
      <c r="Q199" s="2" t="s">
        <v>9</v>
      </c>
      <c r="R199" s="2">
        <v>34219</v>
      </c>
      <c r="S199" s="2">
        <v>54002</v>
      </c>
      <c r="T199" s="2">
        <v>41044118</v>
      </c>
      <c r="U199" s="2">
        <v>14137</v>
      </c>
      <c r="V199" s="2">
        <v>483</v>
      </c>
      <c r="W199" s="2" t="s">
        <v>5208</v>
      </c>
      <c r="X199" s="5" t="s">
        <v>5138</v>
      </c>
    </row>
    <row r="200" spans="1:24">
      <c r="A200" s="1" t="s">
        <v>307</v>
      </c>
      <c r="B200" s="1" t="s">
        <v>3</v>
      </c>
      <c r="C200" s="2">
        <v>820</v>
      </c>
      <c r="D200" s="2">
        <v>2</v>
      </c>
      <c r="E200" s="3">
        <v>0.44961445731975003</v>
      </c>
      <c r="F200" s="3">
        <v>2.9481287108576</v>
      </c>
      <c r="G200" s="4">
        <v>1.21537808882345E-141</v>
      </c>
      <c r="H200" s="5" t="s">
        <v>8364</v>
      </c>
      <c r="I200" s="4" t="s">
        <v>8367</v>
      </c>
      <c r="J200" s="6" t="s">
        <v>308</v>
      </c>
      <c r="K200" s="6" t="s">
        <v>4</v>
      </c>
      <c r="L200" s="2">
        <v>2716403</v>
      </c>
      <c r="M200" s="2">
        <v>2716523</v>
      </c>
      <c r="N200" s="2" t="s">
        <v>9</v>
      </c>
      <c r="O200" s="2">
        <v>3350611</v>
      </c>
      <c r="P200" s="2">
        <v>3350698</v>
      </c>
      <c r="Q200" s="2" t="s">
        <v>5</v>
      </c>
      <c r="R200" s="2">
        <v>19956</v>
      </c>
      <c r="S200" s="2">
        <v>565139</v>
      </c>
      <c r="T200" s="2">
        <v>40547246</v>
      </c>
      <c r="U200" s="2">
        <v>2192</v>
      </c>
      <c r="V200" s="2">
        <v>1630</v>
      </c>
      <c r="W200" s="2" t="s">
        <v>306</v>
      </c>
      <c r="X200" s="5" t="s">
        <v>1</v>
      </c>
    </row>
    <row r="201" spans="1:24">
      <c r="A201" s="1" t="s">
        <v>460</v>
      </c>
      <c r="B201" s="1" t="s">
        <v>3</v>
      </c>
      <c r="C201" s="2">
        <v>820</v>
      </c>
      <c r="D201" s="2">
        <v>2</v>
      </c>
      <c r="E201" s="3">
        <v>15.104770104667001</v>
      </c>
      <c r="F201" s="3">
        <v>22.0524314276417</v>
      </c>
      <c r="G201" s="4">
        <v>0</v>
      </c>
      <c r="H201" s="4" t="s">
        <v>8369</v>
      </c>
      <c r="I201" s="4" t="s">
        <v>8367</v>
      </c>
      <c r="J201" s="6" t="s">
        <v>461</v>
      </c>
      <c r="K201" s="6" t="s">
        <v>4</v>
      </c>
      <c r="L201" s="2">
        <v>3168196</v>
      </c>
      <c r="M201" s="2">
        <v>3168563</v>
      </c>
      <c r="N201" s="2" t="s">
        <v>9</v>
      </c>
      <c r="O201" s="2">
        <v>3350653</v>
      </c>
      <c r="P201" s="2">
        <v>3350698</v>
      </c>
      <c r="Q201" s="2" t="s">
        <v>5</v>
      </c>
      <c r="R201" s="2">
        <v>2669</v>
      </c>
      <c r="S201" s="2">
        <v>565139</v>
      </c>
      <c r="T201" s="2">
        <v>40564533</v>
      </c>
      <c r="U201" s="2">
        <v>81</v>
      </c>
      <c r="V201" s="2">
        <v>1630</v>
      </c>
      <c r="W201" s="2" t="s">
        <v>459</v>
      </c>
      <c r="X201" s="5" t="s">
        <v>1</v>
      </c>
    </row>
    <row r="202" spans="1:24">
      <c r="A202" s="1" t="s">
        <v>2104</v>
      </c>
      <c r="B202" s="1" t="s">
        <v>1131</v>
      </c>
      <c r="C202" s="2">
        <v>810</v>
      </c>
      <c r="D202" s="2">
        <v>2</v>
      </c>
      <c r="E202" s="3">
        <v>4.2040550966769503</v>
      </c>
      <c r="F202" s="3">
        <v>11.383477675676099</v>
      </c>
      <c r="G202" s="4">
        <v>0</v>
      </c>
      <c r="H202" s="4" t="s">
        <v>8369</v>
      </c>
      <c r="I202" s="4" t="s">
        <v>8367</v>
      </c>
      <c r="J202" s="6" t="s">
        <v>2105</v>
      </c>
      <c r="K202" s="6" t="s">
        <v>1133</v>
      </c>
      <c r="L202" s="2">
        <v>2945602</v>
      </c>
      <c r="M202" s="2">
        <v>2946062</v>
      </c>
      <c r="N202" s="2" t="s">
        <v>9</v>
      </c>
      <c r="O202" s="2">
        <v>2167141</v>
      </c>
      <c r="P202" s="2">
        <v>2167202</v>
      </c>
      <c r="Q202" s="2" t="s">
        <v>5</v>
      </c>
      <c r="R202" s="2">
        <v>2723</v>
      </c>
      <c r="S202" s="2">
        <v>1047404</v>
      </c>
      <c r="T202" s="2">
        <v>40082224</v>
      </c>
      <c r="U202" s="2">
        <v>153</v>
      </c>
      <c r="V202" s="2">
        <v>2920</v>
      </c>
      <c r="W202" s="2" t="s">
        <v>2103</v>
      </c>
      <c r="X202" s="5" t="s">
        <v>1129</v>
      </c>
    </row>
    <row r="203" spans="1:24">
      <c r="A203" s="1" t="s">
        <v>29</v>
      </c>
      <c r="B203" s="1" t="s">
        <v>3095</v>
      </c>
      <c r="C203" s="2">
        <v>809</v>
      </c>
      <c r="D203" s="2">
        <v>2</v>
      </c>
      <c r="E203" s="3">
        <v>1.00559506976026</v>
      </c>
      <c r="F203" s="3">
        <v>1.4909684352766499</v>
      </c>
      <c r="G203" s="4">
        <v>5.9037685697401498E-18</v>
      </c>
      <c r="H203" s="4" t="s">
        <v>8367</v>
      </c>
      <c r="I203" s="4" t="s">
        <v>8369</v>
      </c>
      <c r="J203" s="6" t="s">
        <v>31</v>
      </c>
      <c r="K203" s="6" t="s">
        <v>3096</v>
      </c>
      <c r="L203" s="2">
        <v>2942695</v>
      </c>
      <c r="M203" s="2">
        <v>2942859</v>
      </c>
      <c r="N203" s="2" t="s">
        <v>5</v>
      </c>
      <c r="O203" s="2">
        <v>101</v>
      </c>
      <c r="P203" s="2">
        <v>292</v>
      </c>
      <c r="Q203" s="2" t="s">
        <v>5</v>
      </c>
      <c r="R203" s="2">
        <v>2250554</v>
      </c>
      <c r="S203" s="2">
        <v>9372</v>
      </c>
      <c r="T203" s="2">
        <v>38872426</v>
      </c>
      <c r="U203" s="2">
        <v>20628</v>
      </c>
      <c r="V203" s="2">
        <v>242</v>
      </c>
      <c r="W203" s="2" t="s">
        <v>27</v>
      </c>
      <c r="X203" s="5" t="s">
        <v>3094</v>
      </c>
    </row>
    <row r="204" spans="1:24">
      <c r="A204" s="1" t="s">
        <v>382</v>
      </c>
      <c r="B204" s="1" t="s">
        <v>3</v>
      </c>
      <c r="C204" s="2">
        <v>808</v>
      </c>
      <c r="D204" s="2">
        <v>2</v>
      </c>
      <c r="E204" s="3">
        <v>38.226443337498203</v>
      </c>
      <c r="F204" s="3">
        <v>92.797271429405598</v>
      </c>
      <c r="G204" s="4">
        <v>0</v>
      </c>
      <c r="H204" s="4" t="s">
        <v>8369</v>
      </c>
      <c r="I204" s="4" t="s">
        <v>8367</v>
      </c>
      <c r="J204" s="6" t="s">
        <v>383</v>
      </c>
      <c r="K204" s="6" t="s">
        <v>4</v>
      </c>
      <c r="L204" s="2">
        <v>2529644</v>
      </c>
      <c r="M204" s="2">
        <v>2529980</v>
      </c>
      <c r="N204" s="2" t="s">
        <v>9</v>
      </c>
      <c r="O204" s="2">
        <v>3350662</v>
      </c>
      <c r="P204" s="2">
        <v>3350698</v>
      </c>
      <c r="Q204" s="2" t="s">
        <v>5</v>
      </c>
      <c r="R204" s="2">
        <v>625</v>
      </c>
      <c r="S204" s="2">
        <v>565151</v>
      </c>
      <c r="T204" s="2">
        <v>40566577</v>
      </c>
      <c r="U204" s="2">
        <v>55</v>
      </c>
      <c r="V204" s="2">
        <v>1630</v>
      </c>
      <c r="W204" s="2" t="s">
        <v>381</v>
      </c>
      <c r="X204" s="5" t="s">
        <v>1</v>
      </c>
    </row>
    <row r="205" spans="1:24">
      <c r="A205" s="1" t="s">
        <v>2986</v>
      </c>
      <c r="B205" s="1" t="s">
        <v>29</v>
      </c>
      <c r="C205" s="2">
        <v>802</v>
      </c>
      <c r="D205" s="2">
        <v>2</v>
      </c>
      <c r="E205" s="3">
        <v>1.8595069601021299</v>
      </c>
      <c r="F205" s="3">
        <v>2.8107479511212001</v>
      </c>
      <c r="G205" s="4">
        <v>2.37577394936808E-120</v>
      </c>
      <c r="H205" s="5" t="s">
        <v>8364</v>
      </c>
      <c r="I205" s="4" t="s">
        <v>8367</v>
      </c>
      <c r="J205" s="6" t="s">
        <v>2987</v>
      </c>
      <c r="K205" s="6" t="s">
        <v>31</v>
      </c>
      <c r="L205" s="2">
        <v>932501</v>
      </c>
      <c r="M205" s="2">
        <v>932600</v>
      </c>
      <c r="N205" s="2" t="s">
        <v>5</v>
      </c>
      <c r="O205" s="2">
        <v>2942807</v>
      </c>
      <c r="P205" s="2">
        <v>2942902</v>
      </c>
      <c r="Q205" s="2" t="s">
        <v>5</v>
      </c>
      <c r="R205" s="2">
        <v>5157</v>
      </c>
      <c r="S205" s="2">
        <v>2156237</v>
      </c>
      <c r="T205" s="2">
        <v>38970965</v>
      </c>
      <c r="U205" s="2">
        <v>144</v>
      </c>
      <c r="V205" s="2">
        <v>7296</v>
      </c>
      <c r="W205" s="2" t="s">
        <v>2985</v>
      </c>
      <c r="X205" s="5" t="s">
        <v>27</v>
      </c>
    </row>
    <row r="206" spans="1:24">
      <c r="A206" s="1" t="s">
        <v>2625</v>
      </c>
      <c r="B206" s="1" t="s">
        <v>2786</v>
      </c>
      <c r="C206" s="2">
        <v>787</v>
      </c>
      <c r="D206" s="2">
        <v>2</v>
      </c>
      <c r="E206" s="3">
        <v>2.9006371834195899</v>
      </c>
      <c r="F206" s="3">
        <v>6.4809443450724196</v>
      </c>
      <c r="G206" s="4">
        <v>0</v>
      </c>
      <c r="H206" s="4" t="s">
        <v>8367</v>
      </c>
      <c r="I206" s="4" t="s">
        <v>8369</v>
      </c>
      <c r="J206" s="6" t="s">
        <v>2627</v>
      </c>
      <c r="K206" s="6" t="s">
        <v>2787</v>
      </c>
      <c r="L206" s="2">
        <v>1409126</v>
      </c>
      <c r="M206" s="2">
        <v>1409200</v>
      </c>
      <c r="N206" s="2" t="s">
        <v>5</v>
      </c>
      <c r="O206" s="2">
        <v>1924633</v>
      </c>
      <c r="P206" s="2">
        <v>1925023</v>
      </c>
      <c r="Q206" s="2" t="s">
        <v>9</v>
      </c>
      <c r="R206" s="2">
        <v>619245</v>
      </c>
      <c r="S206" s="2">
        <v>7943</v>
      </c>
      <c r="T206" s="2">
        <v>40505186</v>
      </c>
      <c r="U206" s="2">
        <v>7054</v>
      </c>
      <c r="V206" s="2">
        <v>313</v>
      </c>
      <c r="W206" s="2" t="s">
        <v>2623</v>
      </c>
      <c r="X206" s="5" t="s">
        <v>2785</v>
      </c>
    </row>
    <row r="207" spans="1:24">
      <c r="A207" s="1" t="s">
        <v>139</v>
      </c>
      <c r="B207" s="1" t="s">
        <v>1131</v>
      </c>
      <c r="C207" s="2">
        <v>780</v>
      </c>
      <c r="D207" s="2">
        <v>2</v>
      </c>
      <c r="E207" s="3">
        <v>0.57445065385011795</v>
      </c>
      <c r="F207" s="3">
        <v>5.5178979075262804</v>
      </c>
      <c r="G207" s="4">
        <v>5.3267955079773597E-281</v>
      </c>
      <c r="H207" s="4" t="s">
        <v>8369</v>
      </c>
      <c r="I207" s="4" t="s">
        <v>8367</v>
      </c>
      <c r="J207" s="6" t="s">
        <v>140</v>
      </c>
      <c r="K207" s="6" t="s">
        <v>1133</v>
      </c>
      <c r="L207" s="2">
        <v>923101</v>
      </c>
      <c r="M207" s="2">
        <v>923299</v>
      </c>
      <c r="N207" s="2" t="s">
        <v>5</v>
      </c>
      <c r="O207" s="2">
        <v>2167139</v>
      </c>
      <c r="P207" s="2">
        <v>2167201</v>
      </c>
      <c r="Q207" s="2" t="s">
        <v>5</v>
      </c>
      <c r="R207" s="2">
        <v>5409</v>
      </c>
      <c r="S207" s="2">
        <v>1047434</v>
      </c>
      <c r="T207" s="2">
        <v>40079538</v>
      </c>
      <c r="U207" s="2">
        <v>956</v>
      </c>
      <c r="V207" s="2">
        <v>2920</v>
      </c>
      <c r="W207" s="2" t="s">
        <v>138</v>
      </c>
      <c r="X207" s="5" t="s">
        <v>1129</v>
      </c>
    </row>
    <row r="208" spans="1:24">
      <c r="A208" s="1" t="s">
        <v>3434</v>
      </c>
      <c r="B208" s="1" t="s">
        <v>45</v>
      </c>
      <c r="C208" s="2">
        <v>769</v>
      </c>
      <c r="D208" s="2">
        <v>2</v>
      </c>
      <c r="E208" s="3">
        <v>0.43494590625572599</v>
      </c>
      <c r="F208" s="3">
        <v>9.8328045325854401</v>
      </c>
      <c r="G208" s="4">
        <v>0</v>
      </c>
      <c r="H208" s="4" t="s">
        <v>8369</v>
      </c>
      <c r="I208" s="4" t="s">
        <v>8367</v>
      </c>
      <c r="J208" s="6" t="s">
        <v>2275</v>
      </c>
      <c r="K208" s="6" t="s">
        <v>47</v>
      </c>
      <c r="L208" s="2">
        <v>1258737</v>
      </c>
      <c r="M208" s="2">
        <v>1259193</v>
      </c>
      <c r="N208" s="2" t="s">
        <v>5</v>
      </c>
      <c r="O208" s="2">
        <v>1405656</v>
      </c>
      <c r="P208" s="2">
        <v>1405709</v>
      </c>
      <c r="Q208" s="2" t="s">
        <v>9</v>
      </c>
      <c r="R208" s="2">
        <v>7087</v>
      </c>
      <c r="S208" s="2">
        <v>448879</v>
      </c>
      <c r="T208" s="2">
        <v>40676426</v>
      </c>
      <c r="U208" s="2">
        <v>2858</v>
      </c>
      <c r="V208" s="2">
        <v>4752</v>
      </c>
      <c r="W208" s="2" t="s">
        <v>3433</v>
      </c>
      <c r="X208" s="5" t="s">
        <v>43</v>
      </c>
    </row>
    <row r="209" spans="1:24">
      <c r="A209" s="1" t="s">
        <v>60</v>
      </c>
      <c r="B209" s="1" t="s">
        <v>4089</v>
      </c>
      <c r="C209" s="2">
        <v>765</v>
      </c>
      <c r="D209" s="2">
        <v>2</v>
      </c>
      <c r="E209" s="3">
        <v>2.84232778196438</v>
      </c>
      <c r="F209" s="3">
        <v>19.922529863498301</v>
      </c>
      <c r="G209" s="4">
        <v>0</v>
      </c>
      <c r="H209" s="4" t="s">
        <v>8367</v>
      </c>
      <c r="I209" s="4" t="s">
        <v>8367</v>
      </c>
      <c r="J209" s="6" t="s">
        <v>60</v>
      </c>
      <c r="K209" s="6" t="s">
        <v>4067</v>
      </c>
      <c r="L209" s="2">
        <v>2277912</v>
      </c>
      <c r="M209" s="2">
        <v>2278373</v>
      </c>
      <c r="N209" s="2" t="s">
        <v>9</v>
      </c>
      <c r="O209" s="2">
        <v>2976101</v>
      </c>
      <c r="P209" s="2">
        <v>2976354</v>
      </c>
      <c r="Q209" s="2" t="s">
        <v>9</v>
      </c>
      <c r="R209" s="2">
        <v>6715</v>
      </c>
      <c r="S209" s="2">
        <v>233834</v>
      </c>
      <c r="T209" s="2">
        <v>40891847</v>
      </c>
      <c r="U209" s="2">
        <v>843</v>
      </c>
      <c r="V209" s="2">
        <v>699</v>
      </c>
      <c r="W209" s="2" t="s">
        <v>60</v>
      </c>
      <c r="X209" s="5" t="s">
        <v>4088</v>
      </c>
    </row>
    <row r="210" spans="1:24">
      <c r="A210" s="1" t="s">
        <v>264</v>
      </c>
      <c r="B210" s="1" t="s">
        <v>4832</v>
      </c>
      <c r="C210" s="2">
        <v>764</v>
      </c>
      <c r="D210" s="2">
        <v>1</v>
      </c>
      <c r="E210" s="3">
        <v>0.58535281394367999</v>
      </c>
      <c r="F210" s="3">
        <v>1.38755091850016</v>
      </c>
      <c r="G210" s="4">
        <v>2.2519365726348299E-10</v>
      </c>
      <c r="H210" s="4" t="s">
        <v>8369</v>
      </c>
      <c r="I210" s="4" t="s">
        <v>8361</v>
      </c>
      <c r="J210" s="6" t="s">
        <v>265</v>
      </c>
      <c r="K210" s="6" t="s">
        <v>4545</v>
      </c>
      <c r="L210" s="2">
        <v>3049502</v>
      </c>
      <c r="M210" s="2">
        <v>3049600</v>
      </c>
      <c r="N210" s="2" t="s">
        <v>9</v>
      </c>
      <c r="O210" s="2">
        <v>1140924</v>
      </c>
      <c r="P210" s="2">
        <v>1141064</v>
      </c>
      <c r="Q210" s="2" t="s">
        <v>5</v>
      </c>
      <c r="R210" s="2">
        <v>23424</v>
      </c>
      <c r="S210" s="2">
        <v>944125</v>
      </c>
      <c r="T210" s="2">
        <v>40164848</v>
      </c>
      <c r="U210" s="2">
        <v>922</v>
      </c>
      <c r="V210" s="2">
        <v>3029</v>
      </c>
      <c r="W210" s="2" t="s">
        <v>263</v>
      </c>
      <c r="X210" s="5" t="s">
        <v>4831</v>
      </c>
    </row>
    <row r="211" spans="1:24">
      <c r="A211" s="1" t="s">
        <v>1874</v>
      </c>
      <c r="B211" s="1" t="s">
        <v>1131</v>
      </c>
      <c r="C211" s="2">
        <v>760</v>
      </c>
      <c r="D211" s="2">
        <v>2</v>
      </c>
      <c r="E211" s="3">
        <v>4.6401534990810296</v>
      </c>
      <c r="F211" s="3">
        <v>4.6401534990810296</v>
      </c>
      <c r="G211" s="4">
        <v>3.9647234764391801E-231</v>
      </c>
      <c r="H211" s="4" t="s">
        <v>8369</v>
      </c>
      <c r="I211" s="4" t="s">
        <v>8367</v>
      </c>
      <c r="J211" s="6" t="s">
        <v>1875</v>
      </c>
      <c r="K211" s="6" t="s">
        <v>1133</v>
      </c>
      <c r="L211" s="2">
        <v>3637801</v>
      </c>
      <c r="M211" s="2">
        <v>3637993</v>
      </c>
      <c r="N211" s="2" t="s">
        <v>5</v>
      </c>
      <c r="O211" s="2">
        <v>2167139</v>
      </c>
      <c r="P211" s="2">
        <v>2167201</v>
      </c>
      <c r="Q211" s="2" t="s">
        <v>5</v>
      </c>
      <c r="R211" s="2">
        <v>6267</v>
      </c>
      <c r="S211" s="2">
        <v>1047454</v>
      </c>
      <c r="T211" s="2">
        <v>40078680</v>
      </c>
      <c r="U211" s="2">
        <v>75</v>
      </c>
      <c r="V211" s="2">
        <v>2920</v>
      </c>
      <c r="W211" s="2" t="s">
        <v>1873</v>
      </c>
      <c r="X211" s="5" t="s">
        <v>1129</v>
      </c>
    </row>
    <row r="212" spans="1:24">
      <c r="A212" s="1" t="s">
        <v>3145</v>
      </c>
      <c r="B212" s="1" t="s">
        <v>29</v>
      </c>
      <c r="C212" s="2">
        <v>754</v>
      </c>
      <c r="D212" s="2">
        <v>2</v>
      </c>
      <c r="E212" s="3">
        <v>3.2921098273110001</v>
      </c>
      <c r="F212" s="3">
        <v>6.8345503752659003</v>
      </c>
      <c r="G212" s="4">
        <v>4.4650256774677102E-305</v>
      </c>
      <c r="H212" s="5" t="s">
        <v>8362</v>
      </c>
      <c r="I212" s="4" t="s">
        <v>8367</v>
      </c>
      <c r="J212" s="6" t="s">
        <v>3145</v>
      </c>
      <c r="K212" s="6" t="s">
        <v>31</v>
      </c>
      <c r="L212" s="2">
        <v>3104301</v>
      </c>
      <c r="M212" s="2">
        <v>3104400</v>
      </c>
      <c r="N212" s="2" t="s">
        <v>5</v>
      </c>
      <c r="O212" s="2">
        <v>2942719</v>
      </c>
      <c r="P212" s="2">
        <v>2942900</v>
      </c>
      <c r="Q212" s="2" t="s">
        <v>5</v>
      </c>
      <c r="R212" s="2">
        <v>1939</v>
      </c>
      <c r="S212" s="2">
        <v>2214190</v>
      </c>
      <c r="T212" s="2">
        <v>38916278</v>
      </c>
      <c r="U212" s="2">
        <v>89</v>
      </c>
      <c r="V212" s="2">
        <v>15878</v>
      </c>
      <c r="W212" s="2" t="s">
        <v>3144</v>
      </c>
      <c r="X212" s="5" t="s">
        <v>27</v>
      </c>
    </row>
    <row r="213" spans="1:24">
      <c r="A213" s="1" t="s">
        <v>15</v>
      </c>
      <c r="B213" s="1" t="s">
        <v>3</v>
      </c>
      <c r="C213" s="2">
        <v>753</v>
      </c>
      <c r="D213" s="2" t="s">
        <v>6</v>
      </c>
      <c r="E213" s="3">
        <v>101.972184648122</v>
      </c>
      <c r="F213" s="3">
        <v>101.972184648122</v>
      </c>
      <c r="G213" s="4">
        <v>0</v>
      </c>
      <c r="H213" s="5" t="s">
        <v>8365</v>
      </c>
      <c r="I213" s="4" t="s">
        <v>8367</v>
      </c>
      <c r="J213" s="6" t="s">
        <v>15</v>
      </c>
      <c r="K213" s="6" t="s">
        <v>4</v>
      </c>
      <c r="L213" s="2">
        <v>1408947</v>
      </c>
      <c r="M213" s="2">
        <v>1409399</v>
      </c>
      <c r="N213" s="2" t="s">
        <v>9</v>
      </c>
      <c r="O213" s="2">
        <v>3350662</v>
      </c>
      <c r="P213" s="2">
        <v>3350698</v>
      </c>
      <c r="Q213" s="2" t="s">
        <v>5</v>
      </c>
      <c r="R213" s="2">
        <v>530</v>
      </c>
      <c r="S213" s="2">
        <v>565206</v>
      </c>
      <c r="T213" s="2">
        <v>40566672</v>
      </c>
      <c r="U213" s="2">
        <v>4</v>
      </c>
      <c r="V213" s="2">
        <v>1630</v>
      </c>
      <c r="W213" s="2" t="s">
        <v>14</v>
      </c>
      <c r="X213" s="5" t="s">
        <v>1</v>
      </c>
    </row>
    <row r="214" spans="1:24">
      <c r="A214" s="1" t="s">
        <v>1043</v>
      </c>
      <c r="B214" s="1" t="s">
        <v>3</v>
      </c>
      <c r="C214" s="2">
        <v>752</v>
      </c>
      <c r="D214" s="2">
        <v>2</v>
      </c>
      <c r="E214" s="3">
        <v>6.6010052053728101</v>
      </c>
      <c r="F214" s="3">
        <v>6.6010052053728101</v>
      </c>
      <c r="G214" s="4">
        <v>0</v>
      </c>
      <c r="H214" s="5" t="s">
        <v>8364</v>
      </c>
      <c r="I214" s="4" t="s">
        <v>8367</v>
      </c>
      <c r="J214" s="6" t="s">
        <v>1044</v>
      </c>
      <c r="K214" s="6" t="s">
        <v>4</v>
      </c>
      <c r="L214" s="2">
        <v>3247564</v>
      </c>
      <c r="M214" s="2">
        <v>3247957</v>
      </c>
      <c r="N214" s="2" t="s">
        <v>5</v>
      </c>
      <c r="O214" s="2">
        <v>3350608</v>
      </c>
      <c r="P214" s="2">
        <v>3350698</v>
      </c>
      <c r="Q214" s="2" t="s">
        <v>5</v>
      </c>
      <c r="R214" s="2">
        <v>8175</v>
      </c>
      <c r="S214" s="2">
        <v>565207</v>
      </c>
      <c r="T214" s="2">
        <v>40559027</v>
      </c>
      <c r="U214" s="2">
        <v>96</v>
      </c>
      <c r="V214" s="2">
        <v>1630</v>
      </c>
      <c r="W214" s="2" t="s">
        <v>1042</v>
      </c>
      <c r="X214" s="5" t="s">
        <v>1</v>
      </c>
    </row>
    <row r="215" spans="1:24">
      <c r="A215" s="1" t="s">
        <v>2260</v>
      </c>
      <c r="B215" s="1" t="s">
        <v>24</v>
      </c>
      <c r="C215" s="2">
        <v>752</v>
      </c>
      <c r="D215" s="2">
        <v>2</v>
      </c>
      <c r="E215" s="3">
        <v>8.4521474934269296</v>
      </c>
      <c r="F215" s="3">
        <v>15.6099429239001</v>
      </c>
      <c r="G215" s="4">
        <v>0</v>
      </c>
      <c r="H215" s="4" t="s">
        <v>8369</v>
      </c>
      <c r="I215" s="4" t="s">
        <v>8367</v>
      </c>
      <c r="J215" s="6" t="s">
        <v>2128</v>
      </c>
      <c r="K215" s="6" t="s">
        <v>25</v>
      </c>
      <c r="L215" s="2">
        <v>1017914</v>
      </c>
      <c r="M215" s="2">
        <v>1018343</v>
      </c>
      <c r="N215" s="2" t="s">
        <v>9</v>
      </c>
      <c r="O215" s="2">
        <v>1622817</v>
      </c>
      <c r="P215" s="2">
        <v>1622879</v>
      </c>
      <c r="Q215" s="2" t="s">
        <v>9</v>
      </c>
      <c r="R215" s="2">
        <v>4966</v>
      </c>
      <c r="S215" s="2">
        <v>395138</v>
      </c>
      <c r="T215" s="2">
        <v>40732305</v>
      </c>
      <c r="U215" s="2">
        <v>169</v>
      </c>
      <c r="V215" s="2">
        <v>3759</v>
      </c>
      <c r="W215" s="2" t="s">
        <v>2259</v>
      </c>
      <c r="X215" s="5" t="s">
        <v>22</v>
      </c>
    </row>
    <row r="216" spans="1:24">
      <c r="A216" s="1" t="s">
        <v>1034</v>
      </c>
      <c r="B216" s="1" t="s">
        <v>3</v>
      </c>
      <c r="C216" s="2">
        <v>746</v>
      </c>
      <c r="D216" s="2">
        <v>2</v>
      </c>
      <c r="E216" s="3">
        <v>11.424788322000699</v>
      </c>
      <c r="F216" s="3">
        <v>31.926456839478899</v>
      </c>
      <c r="G216" s="4">
        <v>0</v>
      </c>
      <c r="H216" s="4" t="s">
        <v>8369</v>
      </c>
      <c r="I216" s="4" t="s">
        <v>8367</v>
      </c>
      <c r="J216" s="6" t="s">
        <v>1035</v>
      </c>
      <c r="K216" s="6" t="s">
        <v>4</v>
      </c>
      <c r="L216" s="2">
        <v>3014424</v>
      </c>
      <c r="M216" s="2">
        <v>3014887</v>
      </c>
      <c r="N216" s="2" t="s">
        <v>9</v>
      </c>
      <c r="O216" s="2">
        <v>3350662</v>
      </c>
      <c r="P216" s="2">
        <v>3350698</v>
      </c>
      <c r="Q216" s="2" t="s">
        <v>5</v>
      </c>
      <c r="R216" s="2">
        <v>1677</v>
      </c>
      <c r="S216" s="2">
        <v>565213</v>
      </c>
      <c r="T216" s="2">
        <v>40565525</v>
      </c>
      <c r="U216" s="2">
        <v>108</v>
      </c>
      <c r="V216" s="2">
        <v>1630</v>
      </c>
      <c r="W216" s="2" t="s">
        <v>1033</v>
      </c>
      <c r="X216" s="5" t="s">
        <v>1</v>
      </c>
    </row>
    <row r="217" spans="1:24">
      <c r="A217" s="1" t="s">
        <v>2006</v>
      </c>
      <c r="B217" s="1" t="s">
        <v>1131</v>
      </c>
      <c r="C217" s="2">
        <v>744</v>
      </c>
      <c r="D217" s="2">
        <v>2</v>
      </c>
      <c r="E217" s="3">
        <v>2.7191716597039601</v>
      </c>
      <c r="F217" s="3">
        <v>3.85065844196171</v>
      </c>
      <c r="G217" s="4">
        <v>3.7394807737099498E-183</v>
      </c>
      <c r="H217" s="4" t="s">
        <v>8369</v>
      </c>
      <c r="I217" s="4" t="s">
        <v>8367</v>
      </c>
      <c r="J217" s="6" t="s">
        <v>2007</v>
      </c>
      <c r="K217" s="6" t="s">
        <v>1133</v>
      </c>
      <c r="L217" s="2">
        <v>2968606</v>
      </c>
      <c r="M217" s="2">
        <v>2968799</v>
      </c>
      <c r="N217" s="2" t="s">
        <v>9</v>
      </c>
      <c r="O217" s="2">
        <v>2167143</v>
      </c>
      <c r="P217" s="2">
        <v>2167200</v>
      </c>
      <c r="Q217" s="2" t="s">
        <v>5</v>
      </c>
      <c r="R217" s="2">
        <v>7459</v>
      </c>
      <c r="S217" s="2">
        <v>1038380</v>
      </c>
      <c r="T217" s="2">
        <v>40086578</v>
      </c>
      <c r="U217" s="2">
        <v>186</v>
      </c>
      <c r="V217" s="2">
        <v>2896</v>
      </c>
      <c r="W217" s="2" t="s">
        <v>2005</v>
      </c>
      <c r="X217" s="5" t="s">
        <v>1129</v>
      </c>
    </row>
    <row r="218" spans="1:24">
      <c r="A218" s="1" t="s">
        <v>1842</v>
      </c>
      <c r="B218" s="1" t="s">
        <v>1131</v>
      </c>
      <c r="C218" s="2">
        <v>743</v>
      </c>
      <c r="D218" s="2">
        <v>2</v>
      </c>
      <c r="E218" s="3">
        <v>1.8094923799102201</v>
      </c>
      <c r="F218" s="3">
        <v>6.9699589216578302</v>
      </c>
      <c r="G218" s="4">
        <v>0</v>
      </c>
      <c r="H218" s="4" t="s">
        <v>8369</v>
      </c>
      <c r="I218" s="4" t="s">
        <v>8367</v>
      </c>
      <c r="J218" s="6" t="s">
        <v>1843</v>
      </c>
      <c r="K218" s="6" t="s">
        <v>1133</v>
      </c>
      <c r="L218" s="2">
        <v>1304504</v>
      </c>
      <c r="M218" s="2">
        <v>1304990</v>
      </c>
      <c r="N218" s="2" t="s">
        <v>5</v>
      </c>
      <c r="O218" s="2">
        <v>2167135</v>
      </c>
      <c r="P218" s="2">
        <v>2167201</v>
      </c>
      <c r="Q218" s="2" t="s">
        <v>5</v>
      </c>
      <c r="R218" s="2">
        <v>4079</v>
      </c>
      <c r="S218" s="2">
        <v>1047471</v>
      </c>
      <c r="T218" s="2">
        <v>40080868</v>
      </c>
      <c r="U218" s="2">
        <v>298</v>
      </c>
      <c r="V218" s="2">
        <v>2920</v>
      </c>
      <c r="W218" s="2" t="s">
        <v>1841</v>
      </c>
      <c r="X218" s="5" t="s">
        <v>1129</v>
      </c>
    </row>
    <row r="219" spans="1:24">
      <c r="A219" s="1" t="s">
        <v>322</v>
      </c>
      <c r="B219" s="1" t="s">
        <v>1054</v>
      </c>
      <c r="C219" s="2">
        <v>741</v>
      </c>
      <c r="D219" s="2" t="s">
        <v>6</v>
      </c>
      <c r="E219" s="3">
        <v>0.40961200806150599</v>
      </c>
      <c r="F219" s="3">
        <v>1.38399381354179</v>
      </c>
      <c r="G219" s="4">
        <v>4.33660044112771E-6</v>
      </c>
      <c r="H219" s="5" t="s">
        <v>8362</v>
      </c>
      <c r="I219" s="4" t="s">
        <v>8367</v>
      </c>
      <c r="J219" s="6" t="s">
        <v>322</v>
      </c>
      <c r="K219" s="6" t="s">
        <v>1055</v>
      </c>
      <c r="L219" s="2">
        <v>2632502</v>
      </c>
      <c r="M219" s="2">
        <v>2632587</v>
      </c>
      <c r="N219" s="2" t="s">
        <v>9</v>
      </c>
      <c r="O219" s="2">
        <v>507238</v>
      </c>
      <c r="P219" s="2">
        <v>507289</v>
      </c>
      <c r="Q219" s="2" t="s">
        <v>5</v>
      </c>
      <c r="R219" s="2">
        <v>1741</v>
      </c>
      <c r="S219" s="2">
        <v>9673865</v>
      </c>
      <c r="T219" s="2">
        <v>31456814</v>
      </c>
      <c r="U219" s="2">
        <v>134</v>
      </c>
      <c r="V219" s="2">
        <v>5578</v>
      </c>
      <c r="W219" s="2" t="s">
        <v>321</v>
      </c>
      <c r="X219" s="5" t="s">
        <v>1052</v>
      </c>
    </row>
    <row r="220" spans="1:24">
      <c r="A220" s="1" t="s">
        <v>2565</v>
      </c>
      <c r="B220" s="1" t="s">
        <v>4935</v>
      </c>
      <c r="C220" s="2">
        <v>740</v>
      </c>
      <c r="D220" s="2">
        <v>2</v>
      </c>
      <c r="E220" s="3">
        <v>1.7549945752040199</v>
      </c>
      <c r="F220" s="3">
        <v>11.487136811307501</v>
      </c>
      <c r="G220" s="4">
        <v>0</v>
      </c>
      <c r="H220" s="5" t="s">
        <v>8364</v>
      </c>
      <c r="I220" s="5" t="s">
        <v>8361</v>
      </c>
      <c r="J220" s="6" t="s">
        <v>514</v>
      </c>
      <c r="K220" s="6" t="s">
        <v>412</v>
      </c>
      <c r="L220" s="2">
        <v>1019708</v>
      </c>
      <c r="M220" s="2">
        <v>1020188</v>
      </c>
      <c r="N220" s="2" t="s">
        <v>9</v>
      </c>
      <c r="O220" s="2">
        <v>4242529</v>
      </c>
      <c r="P220" s="2">
        <v>4242987</v>
      </c>
      <c r="Q220" s="2" t="s">
        <v>9</v>
      </c>
      <c r="R220" s="2">
        <v>108753</v>
      </c>
      <c r="S220" s="2">
        <v>24286</v>
      </c>
      <c r="T220" s="2">
        <v>40999382</v>
      </c>
      <c r="U220" s="2">
        <v>11536</v>
      </c>
      <c r="V220" s="2">
        <v>277</v>
      </c>
      <c r="W220" s="2" t="s">
        <v>2564</v>
      </c>
      <c r="X220" s="5" t="s">
        <v>4934</v>
      </c>
    </row>
    <row r="221" spans="1:24">
      <c r="A221" s="1" t="s">
        <v>2205</v>
      </c>
      <c r="B221" s="1" t="s">
        <v>1131</v>
      </c>
      <c r="C221" s="2">
        <v>738</v>
      </c>
      <c r="D221" s="2">
        <v>2</v>
      </c>
      <c r="E221" s="3">
        <v>1.7403840030187201</v>
      </c>
      <c r="F221" s="3">
        <v>6.8557847473132503</v>
      </c>
      <c r="G221" s="4">
        <v>0</v>
      </c>
      <c r="H221" s="4" t="s">
        <v>8369</v>
      </c>
      <c r="I221" s="4" t="s">
        <v>8367</v>
      </c>
      <c r="J221" s="6" t="s">
        <v>2206</v>
      </c>
      <c r="K221" s="6" t="s">
        <v>1133</v>
      </c>
      <c r="L221" s="2">
        <v>134401</v>
      </c>
      <c r="M221" s="2">
        <v>134895</v>
      </c>
      <c r="N221" s="2" t="s">
        <v>5</v>
      </c>
      <c r="O221" s="2">
        <v>2167137</v>
      </c>
      <c r="P221" s="2">
        <v>2167201</v>
      </c>
      <c r="Q221" s="2" t="s">
        <v>5</v>
      </c>
      <c r="R221" s="2">
        <v>4119</v>
      </c>
      <c r="S221" s="2">
        <v>1047476</v>
      </c>
      <c r="T221" s="2">
        <v>40080828</v>
      </c>
      <c r="U221" s="2">
        <v>307</v>
      </c>
      <c r="V221" s="2">
        <v>2920</v>
      </c>
      <c r="W221" s="2" t="s">
        <v>2204</v>
      </c>
      <c r="X221" s="5" t="s">
        <v>1129</v>
      </c>
    </row>
    <row r="222" spans="1:24">
      <c r="A222" s="1" t="s">
        <v>29</v>
      </c>
      <c r="B222" s="1" t="s">
        <v>2945</v>
      </c>
      <c r="C222" s="2">
        <v>737</v>
      </c>
      <c r="D222" s="2">
        <v>2</v>
      </c>
      <c r="E222" s="3">
        <v>0.52507684246798603</v>
      </c>
      <c r="F222" s="3">
        <v>6.2125968699098699</v>
      </c>
      <c r="G222" s="4">
        <v>2.8839741890501299E-303</v>
      </c>
      <c r="H222" s="4" t="s">
        <v>8367</v>
      </c>
      <c r="I222" s="4" t="s">
        <v>8369</v>
      </c>
      <c r="J222" s="6" t="s">
        <v>31</v>
      </c>
      <c r="K222" s="6" t="s">
        <v>2946</v>
      </c>
      <c r="L222" s="2">
        <v>2942695</v>
      </c>
      <c r="M222" s="2">
        <v>2942700</v>
      </c>
      <c r="N222" s="2" t="s">
        <v>5</v>
      </c>
      <c r="O222" s="2">
        <v>1195102</v>
      </c>
      <c r="P222" s="2">
        <v>1195295</v>
      </c>
      <c r="Q222" s="2" t="s">
        <v>5</v>
      </c>
      <c r="R222" s="2">
        <v>473044</v>
      </c>
      <c r="S222" s="2">
        <v>10194</v>
      </c>
      <c r="T222" s="2">
        <v>40649186</v>
      </c>
      <c r="U222" s="2">
        <v>4750</v>
      </c>
      <c r="V222" s="2">
        <v>2081</v>
      </c>
      <c r="W222" s="2" t="s">
        <v>27</v>
      </c>
      <c r="X222" s="5" t="s">
        <v>2944</v>
      </c>
    </row>
    <row r="223" spans="1:24">
      <c r="A223" s="1" t="s">
        <v>2945</v>
      </c>
      <c r="B223" s="1" t="s">
        <v>29</v>
      </c>
      <c r="C223" s="2">
        <v>736</v>
      </c>
      <c r="D223" s="2">
        <v>2</v>
      </c>
      <c r="E223" s="3">
        <v>0.229450227730082</v>
      </c>
      <c r="F223" s="3">
        <v>2.1407412829676602</v>
      </c>
      <c r="G223" s="4">
        <v>7.2148941707580096E-63</v>
      </c>
      <c r="H223" s="4" t="s">
        <v>8369</v>
      </c>
      <c r="I223" s="4" t="s">
        <v>8367</v>
      </c>
      <c r="J223" s="6" t="s">
        <v>2946</v>
      </c>
      <c r="K223" s="6" t="s">
        <v>31</v>
      </c>
      <c r="L223" s="2">
        <v>1195101</v>
      </c>
      <c r="M223" s="2">
        <v>1195195</v>
      </c>
      <c r="N223" s="2" t="s">
        <v>5</v>
      </c>
      <c r="O223" s="2">
        <v>2942722</v>
      </c>
      <c r="P223" s="2">
        <v>2942900</v>
      </c>
      <c r="Q223" s="2" t="s">
        <v>5</v>
      </c>
      <c r="R223" s="2">
        <v>6042</v>
      </c>
      <c r="S223" s="2">
        <v>2214208</v>
      </c>
      <c r="T223" s="2">
        <v>38912175</v>
      </c>
      <c r="U223" s="2">
        <v>1017</v>
      </c>
      <c r="V223" s="2">
        <v>15878</v>
      </c>
      <c r="W223" s="2" t="s">
        <v>2944</v>
      </c>
      <c r="X223" s="5" t="s">
        <v>27</v>
      </c>
    </row>
    <row r="224" spans="1:24">
      <c r="A224" s="1" t="s">
        <v>1301</v>
      </c>
      <c r="B224" s="1" t="s">
        <v>1131</v>
      </c>
      <c r="C224" s="2">
        <v>728</v>
      </c>
      <c r="D224" s="2">
        <v>2</v>
      </c>
      <c r="E224" s="3">
        <v>0.58898828232209799</v>
      </c>
      <c r="F224" s="3">
        <v>7.0184363111084798</v>
      </c>
      <c r="G224" s="4">
        <v>0</v>
      </c>
      <c r="H224" s="4" t="s">
        <v>8369</v>
      </c>
      <c r="I224" s="4" t="s">
        <v>8367</v>
      </c>
      <c r="J224" s="6" t="s">
        <v>157</v>
      </c>
      <c r="K224" s="6" t="s">
        <v>1133</v>
      </c>
      <c r="L224" s="2">
        <v>631717</v>
      </c>
      <c r="M224" s="2">
        <v>632135</v>
      </c>
      <c r="N224" s="2" t="s">
        <v>5</v>
      </c>
      <c r="O224" s="2">
        <v>2167141</v>
      </c>
      <c r="P224" s="2">
        <v>2167201</v>
      </c>
      <c r="Q224" s="2" t="s">
        <v>5</v>
      </c>
      <c r="R224" s="2">
        <v>3969</v>
      </c>
      <c r="S224" s="2">
        <v>1047486</v>
      </c>
      <c r="T224" s="2">
        <v>40080978</v>
      </c>
      <c r="U224" s="2">
        <v>900</v>
      </c>
      <c r="V224" s="2">
        <v>2920</v>
      </c>
      <c r="W224" s="2" t="s">
        <v>1300</v>
      </c>
      <c r="X224" s="5" t="s">
        <v>1129</v>
      </c>
    </row>
    <row r="225" spans="1:24">
      <c r="A225" s="1" t="s">
        <v>740</v>
      </c>
      <c r="B225" s="1" t="s">
        <v>4448</v>
      </c>
      <c r="C225" s="2">
        <v>727</v>
      </c>
      <c r="D225" s="2">
        <v>2</v>
      </c>
      <c r="E225" s="3">
        <v>0.23975144204426399</v>
      </c>
      <c r="F225" s="3">
        <v>3.0311596301785899</v>
      </c>
      <c r="G225" s="4">
        <v>1.6505839278836401E-132</v>
      </c>
      <c r="H225" s="4" t="s">
        <v>8369</v>
      </c>
      <c r="I225" s="4" t="s">
        <v>8361</v>
      </c>
      <c r="J225" s="6" t="s">
        <v>741</v>
      </c>
      <c r="K225" s="6" t="s">
        <v>4449</v>
      </c>
      <c r="L225" s="2">
        <v>3888411</v>
      </c>
      <c r="M225" s="2">
        <v>3888890</v>
      </c>
      <c r="N225" s="2" t="s">
        <v>5</v>
      </c>
      <c r="O225" s="2">
        <v>3845730</v>
      </c>
      <c r="P225" s="2">
        <v>3845774</v>
      </c>
      <c r="Q225" s="2" t="s">
        <v>9</v>
      </c>
      <c r="R225" s="2">
        <v>202044</v>
      </c>
      <c r="S225" s="2">
        <v>48530</v>
      </c>
      <c r="T225" s="2">
        <v>40881860</v>
      </c>
      <c r="U225" s="2">
        <v>41268</v>
      </c>
      <c r="V225" s="2">
        <v>269</v>
      </c>
      <c r="W225" s="2" t="s">
        <v>739</v>
      </c>
      <c r="X225" s="5" t="s">
        <v>5185</v>
      </c>
    </row>
    <row r="226" spans="1:24">
      <c r="A226" s="1" t="s">
        <v>276</v>
      </c>
      <c r="B226" s="1" t="s">
        <v>3</v>
      </c>
      <c r="C226" s="2">
        <v>718</v>
      </c>
      <c r="D226" s="2">
        <v>2</v>
      </c>
      <c r="E226" s="3">
        <v>0.674432884573544</v>
      </c>
      <c r="F226" s="3">
        <v>6.2592905957221303</v>
      </c>
      <c r="G226" s="4">
        <v>9.4409832934190503E-296</v>
      </c>
      <c r="H226" s="4" t="s">
        <v>8369</v>
      </c>
      <c r="I226" s="4" t="s">
        <v>8367</v>
      </c>
      <c r="J226" s="6" t="s">
        <v>277</v>
      </c>
      <c r="K226" s="6" t="s">
        <v>4</v>
      </c>
      <c r="L226" s="2">
        <v>4117201</v>
      </c>
      <c r="M226" s="2">
        <v>4117300</v>
      </c>
      <c r="N226" s="2" t="s">
        <v>9</v>
      </c>
      <c r="O226" s="2">
        <v>3350661</v>
      </c>
      <c r="P226" s="2">
        <v>3350698</v>
      </c>
      <c r="Q226" s="2" t="s">
        <v>5</v>
      </c>
      <c r="R226" s="2">
        <v>8231</v>
      </c>
      <c r="S226" s="2">
        <v>565241</v>
      </c>
      <c r="T226" s="2">
        <v>40558971</v>
      </c>
      <c r="U226" s="2">
        <v>1336</v>
      </c>
      <c r="V226" s="2">
        <v>1630</v>
      </c>
      <c r="W226" s="2" t="s">
        <v>275</v>
      </c>
      <c r="X226" s="5" t="s">
        <v>1</v>
      </c>
    </row>
    <row r="227" spans="1:24">
      <c r="A227" s="1" t="s">
        <v>1516</v>
      </c>
      <c r="B227" s="1" t="s">
        <v>1131</v>
      </c>
      <c r="C227" s="2">
        <v>717</v>
      </c>
      <c r="D227" s="2">
        <v>2</v>
      </c>
      <c r="E227" s="3">
        <v>0.59594612246874601</v>
      </c>
      <c r="F227" s="3">
        <v>5.21164427775033</v>
      </c>
      <c r="G227" s="4">
        <v>1.5460005074047999E-244</v>
      </c>
      <c r="H227" s="4" t="s">
        <v>8369</v>
      </c>
      <c r="I227" s="4" t="s">
        <v>8367</v>
      </c>
      <c r="J227" s="6" t="s">
        <v>1517</v>
      </c>
      <c r="K227" s="6" t="s">
        <v>1133</v>
      </c>
      <c r="L227" s="2">
        <v>2174301</v>
      </c>
      <c r="M227" s="2">
        <v>2174395</v>
      </c>
      <c r="N227" s="2" t="s">
        <v>9</v>
      </c>
      <c r="O227" s="2">
        <v>2167139</v>
      </c>
      <c r="P227" s="2">
        <v>2167202</v>
      </c>
      <c r="Q227" s="2" t="s">
        <v>5</v>
      </c>
      <c r="R227" s="2">
        <v>5264</v>
      </c>
      <c r="S227" s="2">
        <v>1047497</v>
      </c>
      <c r="T227" s="2">
        <v>40079683</v>
      </c>
      <c r="U227" s="2">
        <v>841</v>
      </c>
      <c r="V227" s="2">
        <v>2920</v>
      </c>
      <c r="W227" s="2" t="s">
        <v>1515</v>
      </c>
      <c r="X227" s="5" t="s">
        <v>1129</v>
      </c>
    </row>
    <row r="228" spans="1:24">
      <c r="A228" s="1" t="s">
        <v>29</v>
      </c>
      <c r="B228" s="1" t="s">
        <v>2923</v>
      </c>
      <c r="C228" s="2">
        <v>711</v>
      </c>
      <c r="D228" s="2">
        <v>2</v>
      </c>
      <c r="E228" s="3">
        <v>5.2933575371572603</v>
      </c>
      <c r="F228" s="3">
        <v>6.43538798280838</v>
      </c>
      <c r="G228" s="4">
        <v>1.0739181534178601E-285</v>
      </c>
      <c r="H228" s="4" t="s">
        <v>8367</v>
      </c>
      <c r="I228" s="5" t="s">
        <v>8364</v>
      </c>
      <c r="J228" s="6" t="s">
        <v>31</v>
      </c>
      <c r="K228" s="6" t="s">
        <v>2924</v>
      </c>
      <c r="L228" s="2">
        <v>2942695</v>
      </c>
      <c r="M228" s="2">
        <v>2942800</v>
      </c>
      <c r="N228" s="2" t="s">
        <v>5</v>
      </c>
      <c r="O228" s="2">
        <v>687701</v>
      </c>
      <c r="P228" s="2">
        <v>687800</v>
      </c>
      <c r="Q228" s="2" t="s">
        <v>9</v>
      </c>
      <c r="R228" s="2">
        <v>1452028</v>
      </c>
      <c r="S228" s="2">
        <v>3019</v>
      </c>
      <c r="T228" s="2">
        <v>39677403</v>
      </c>
      <c r="U228" s="2">
        <v>13367</v>
      </c>
      <c r="V228" s="2">
        <v>72</v>
      </c>
      <c r="W228" s="2" t="s">
        <v>27</v>
      </c>
      <c r="X228" s="5" t="s">
        <v>2922</v>
      </c>
    </row>
    <row r="229" spans="1:24">
      <c r="A229" s="1" t="s">
        <v>519</v>
      </c>
      <c r="B229" s="1" t="s">
        <v>58</v>
      </c>
      <c r="C229" s="2">
        <v>696</v>
      </c>
      <c r="D229" s="2">
        <v>2</v>
      </c>
      <c r="E229" s="3">
        <v>1.02820837247689</v>
      </c>
      <c r="F229" s="3">
        <v>5.29264309684027</v>
      </c>
      <c r="G229" s="4">
        <v>9.5513570725569109E-252</v>
      </c>
      <c r="H229" s="4" t="s">
        <v>8369</v>
      </c>
      <c r="I229" s="4" t="s">
        <v>8367</v>
      </c>
      <c r="J229" s="6" t="s">
        <v>520</v>
      </c>
      <c r="K229" s="6" t="s">
        <v>59</v>
      </c>
      <c r="L229" s="2">
        <v>986801</v>
      </c>
      <c r="M229" s="2">
        <v>987000</v>
      </c>
      <c r="N229" s="2" t="s">
        <v>9</v>
      </c>
      <c r="O229" s="2">
        <v>4106348</v>
      </c>
      <c r="P229" s="2">
        <v>4106388</v>
      </c>
      <c r="Q229" s="2" t="s">
        <v>5</v>
      </c>
      <c r="R229" s="2">
        <v>50714</v>
      </c>
      <c r="S229" s="2">
        <v>106251</v>
      </c>
      <c r="T229" s="2">
        <v>40975500</v>
      </c>
      <c r="U229" s="2">
        <v>4259</v>
      </c>
      <c r="V229" s="2">
        <v>602</v>
      </c>
      <c r="W229" s="2" t="s">
        <v>518</v>
      </c>
      <c r="X229" s="5" t="s">
        <v>56</v>
      </c>
    </row>
    <row r="230" spans="1:24">
      <c r="A230" s="1" t="s">
        <v>279</v>
      </c>
      <c r="B230" s="1" t="s">
        <v>3</v>
      </c>
      <c r="C230" s="2">
        <v>694</v>
      </c>
      <c r="D230" s="2">
        <v>2</v>
      </c>
      <c r="E230" s="3">
        <v>1.3002735175939599</v>
      </c>
      <c r="F230" s="3">
        <v>2.5231558225369599</v>
      </c>
      <c r="G230" s="4">
        <v>3.56958796358503E-90</v>
      </c>
      <c r="H230" s="4" t="s">
        <v>8369</v>
      </c>
      <c r="I230" s="4" t="s">
        <v>8367</v>
      </c>
      <c r="J230" s="6" t="s">
        <v>280</v>
      </c>
      <c r="K230" s="6" t="s">
        <v>4</v>
      </c>
      <c r="L230" s="2">
        <v>2351901</v>
      </c>
      <c r="M230" s="2">
        <v>2351997</v>
      </c>
      <c r="N230" s="2" t="s">
        <v>9</v>
      </c>
      <c r="O230" s="2">
        <v>3350666</v>
      </c>
      <c r="P230" s="2">
        <v>3350699</v>
      </c>
      <c r="Q230" s="2" t="s">
        <v>5</v>
      </c>
      <c r="R230" s="2">
        <v>19730</v>
      </c>
      <c r="S230" s="2">
        <v>565265</v>
      </c>
      <c r="T230" s="2">
        <v>40547472</v>
      </c>
      <c r="U230" s="2">
        <v>637</v>
      </c>
      <c r="V230" s="2">
        <v>1630</v>
      </c>
      <c r="W230" s="2" t="s">
        <v>278</v>
      </c>
      <c r="X230" s="5" t="s">
        <v>1</v>
      </c>
    </row>
    <row r="231" spans="1:24">
      <c r="A231" s="1" t="s">
        <v>5071</v>
      </c>
      <c r="B231" s="1" t="s">
        <v>4423</v>
      </c>
      <c r="C231" s="2">
        <v>687</v>
      </c>
      <c r="D231" s="2">
        <v>2</v>
      </c>
      <c r="E231" s="3">
        <v>0.85309877760081299</v>
      </c>
      <c r="F231" s="3">
        <v>10.792914622788601</v>
      </c>
      <c r="G231" s="4">
        <v>0</v>
      </c>
      <c r="H231" s="4" t="s">
        <v>8369</v>
      </c>
      <c r="I231" s="4" t="s">
        <v>8367</v>
      </c>
      <c r="J231" s="6" t="s">
        <v>5072</v>
      </c>
      <c r="K231" s="6" t="s">
        <v>712</v>
      </c>
      <c r="L231" s="2">
        <v>4085001</v>
      </c>
      <c r="M231" s="2">
        <v>4085500</v>
      </c>
      <c r="N231" s="2" t="s">
        <v>9</v>
      </c>
      <c r="O231" s="2">
        <v>764707</v>
      </c>
      <c r="P231" s="2">
        <v>765149</v>
      </c>
      <c r="Q231" s="2" t="s">
        <v>5</v>
      </c>
      <c r="R231" s="2">
        <v>6413</v>
      </c>
      <c r="S231" s="2">
        <v>404189</v>
      </c>
      <c r="T231" s="2">
        <v>40721872</v>
      </c>
      <c r="U231" s="2">
        <v>1445</v>
      </c>
      <c r="V231" s="2">
        <v>6230</v>
      </c>
      <c r="W231" s="2" t="s">
        <v>5070</v>
      </c>
      <c r="X231" s="5" t="s">
        <v>4422</v>
      </c>
    </row>
    <row r="232" spans="1:24">
      <c r="A232" s="1" t="s">
        <v>1863</v>
      </c>
      <c r="B232" s="1" t="s">
        <v>1131</v>
      </c>
      <c r="C232" s="2">
        <v>686</v>
      </c>
      <c r="D232" s="2">
        <v>2</v>
      </c>
      <c r="E232" s="3">
        <v>4.9307413081868301</v>
      </c>
      <c r="F232" s="3">
        <v>9.9578555693323398</v>
      </c>
      <c r="G232" s="4">
        <v>0</v>
      </c>
      <c r="H232" s="4" t="s">
        <v>8369</v>
      </c>
      <c r="I232" s="4" t="s">
        <v>8367</v>
      </c>
      <c r="J232" s="6" t="s">
        <v>546</v>
      </c>
      <c r="K232" s="6" t="s">
        <v>1133</v>
      </c>
      <c r="L232" s="2">
        <v>1339302</v>
      </c>
      <c r="M232" s="2">
        <v>1339784</v>
      </c>
      <c r="N232" s="2" t="s">
        <v>5</v>
      </c>
      <c r="O232" s="2">
        <v>2167136</v>
      </c>
      <c r="P232" s="2">
        <v>2167201</v>
      </c>
      <c r="Q232" s="2" t="s">
        <v>5</v>
      </c>
      <c r="R232" s="2">
        <v>2636</v>
      </c>
      <c r="S232" s="2">
        <v>1047528</v>
      </c>
      <c r="T232" s="2">
        <v>40082311</v>
      </c>
      <c r="U232" s="2">
        <v>107</v>
      </c>
      <c r="V232" s="2">
        <v>2920</v>
      </c>
      <c r="W232" s="2" t="s">
        <v>1862</v>
      </c>
      <c r="X232" s="5" t="s">
        <v>1129</v>
      </c>
    </row>
    <row r="233" spans="1:24">
      <c r="A233" s="1" t="s">
        <v>1992</v>
      </c>
      <c r="B233" s="1" t="s">
        <v>1131</v>
      </c>
      <c r="C233" s="2">
        <v>683</v>
      </c>
      <c r="D233" s="2">
        <v>2</v>
      </c>
      <c r="E233" s="3">
        <v>0.240671720142316</v>
      </c>
      <c r="F233" s="3">
        <v>1.56661592018257</v>
      </c>
      <c r="G233" s="4">
        <v>5.7270165033616701E-20</v>
      </c>
      <c r="H233" s="4" t="s">
        <v>8369</v>
      </c>
      <c r="I233" s="4" t="s">
        <v>8367</v>
      </c>
      <c r="J233" s="6" t="s">
        <v>1095</v>
      </c>
      <c r="K233" s="6" t="s">
        <v>1133</v>
      </c>
      <c r="L233" s="2">
        <v>4178603</v>
      </c>
      <c r="M233" s="2">
        <v>4178700</v>
      </c>
      <c r="N233" s="2" t="s">
        <v>5</v>
      </c>
      <c r="O233" s="2">
        <v>2167137</v>
      </c>
      <c r="P233" s="2">
        <v>2167201</v>
      </c>
      <c r="Q233" s="2" t="s">
        <v>5</v>
      </c>
      <c r="R233" s="2">
        <v>16676</v>
      </c>
      <c r="S233" s="2">
        <v>1047531</v>
      </c>
      <c r="T233" s="2">
        <v>40068271</v>
      </c>
      <c r="U233" s="2">
        <v>1818</v>
      </c>
      <c r="V233" s="2">
        <v>2920</v>
      </c>
      <c r="W233" s="2" t="s">
        <v>1991</v>
      </c>
      <c r="X233" s="5" t="s">
        <v>1129</v>
      </c>
    </row>
    <row r="234" spans="1:24">
      <c r="A234" s="1" t="s">
        <v>1296</v>
      </c>
      <c r="B234" s="1" t="s">
        <v>24</v>
      </c>
      <c r="C234" s="2">
        <v>681</v>
      </c>
      <c r="D234" s="2">
        <v>2</v>
      </c>
      <c r="E234" s="3">
        <v>1.0192702955285899</v>
      </c>
      <c r="F234" s="3">
        <v>12.7844291711626</v>
      </c>
      <c r="G234" s="4">
        <v>0</v>
      </c>
      <c r="H234" s="5" t="s">
        <v>8364</v>
      </c>
      <c r="I234" s="4" t="s">
        <v>8367</v>
      </c>
      <c r="J234" s="6" t="s">
        <v>152</v>
      </c>
      <c r="K234" s="6" t="s">
        <v>25</v>
      </c>
      <c r="L234" s="2">
        <v>922249</v>
      </c>
      <c r="M234" s="2">
        <v>922678</v>
      </c>
      <c r="N234" s="2" t="s">
        <v>9</v>
      </c>
      <c r="O234" s="2">
        <v>1622817</v>
      </c>
      <c r="P234" s="2">
        <v>1622885</v>
      </c>
      <c r="Q234" s="2" t="s">
        <v>9</v>
      </c>
      <c r="R234" s="2">
        <v>5490</v>
      </c>
      <c r="S234" s="2">
        <v>395209</v>
      </c>
      <c r="T234" s="2">
        <v>40731781</v>
      </c>
      <c r="U234" s="2">
        <v>1245</v>
      </c>
      <c r="V234" s="2">
        <v>3759</v>
      </c>
      <c r="W234" s="2" t="s">
        <v>1295</v>
      </c>
      <c r="X234" s="5" t="s">
        <v>22</v>
      </c>
    </row>
    <row r="235" spans="1:24">
      <c r="A235" s="1" t="s">
        <v>2747</v>
      </c>
      <c r="B235" s="1" t="s">
        <v>29</v>
      </c>
      <c r="C235" s="2">
        <v>680</v>
      </c>
      <c r="D235" s="2">
        <v>2</v>
      </c>
      <c r="E235" s="3">
        <v>1.7702042997062599</v>
      </c>
      <c r="F235" s="3">
        <v>5.3560873054796101</v>
      </c>
      <c r="G235" s="4">
        <v>1.29724950382479E-221</v>
      </c>
      <c r="H235" s="5" t="s">
        <v>8364</v>
      </c>
      <c r="I235" s="4" t="s">
        <v>8367</v>
      </c>
      <c r="J235" s="6" t="s">
        <v>2748</v>
      </c>
      <c r="K235" s="6" t="s">
        <v>31</v>
      </c>
      <c r="L235" s="2">
        <v>3041001</v>
      </c>
      <c r="M235" s="2">
        <v>3041100</v>
      </c>
      <c r="N235" s="2" t="s">
        <v>9</v>
      </c>
      <c r="O235" s="2">
        <v>2942729</v>
      </c>
      <c r="P235" s="2">
        <v>2942988</v>
      </c>
      <c r="Q235" s="2" t="s">
        <v>5</v>
      </c>
      <c r="R235" s="2">
        <v>1989</v>
      </c>
      <c r="S235" s="2">
        <v>2467846</v>
      </c>
      <c r="T235" s="2">
        <v>38662646</v>
      </c>
      <c r="U235" s="2">
        <v>129</v>
      </c>
      <c r="V235" s="2">
        <v>15913</v>
      </c>
      <c r="W235" s="2" t="s">
        <v>2746</v>
      </c>
      <c r="X235" s="5" t="s">
        <v>27</v>
      </c>
    </row>
    <row r="236" spans="1:24">
      <c r="A236" s="1" t="s">
        <v>2179</v>
      </c>
      <c r="B236" s="1" t="s">
        <v>1131</v>
      </c>
      <c r="C236" s="2">
        <v>667</v>
      </c>
      <c r="D236" s="2">
        <v>2</v>
      </c>
      <c r="E236" s="3">
        <v>0.99194836765623096</v>
      </c>
      <c r="F236" s="3">
        <v>8.2061517733373108</v>
      </c>
      <c r="G236" s="4">
        <v>0</v>
      </c>
      <c r="H236" s="4" t="s">
        <v>8369</v>
      </c>
      <c r="I236" s="4" t="s">
        <v>8367</v>
      </c>
      <c r="J236" s="6" t="s">
        <v>2180</v>
      </c>
      <c r="K236" s="6" t="s">
        <v>1133</v>
      </c>
      <c r="L236" s="2">
        <v>1397806</v>
      </c>
      <c r="M236" s="2">
        <v>1398096</v>
      </c>
      <c r="N236" s="2" t="s">
        <v>9</v>
      </c>
      <c r="O236" s="2">
        <v>2167146</v>
      </c>
      <c r="P236" s="2">
        <v>2167201</v>
      </c>
      <c r="Q236" s="2" t="s">
        <v>5</v>
      </c>
      <c r="R236" s="2">
        <v>3110</v>
      </c>
      <c r="S236" s="2">
        <v>1047547</v>
      </c>
      <c r="T236" s="2">
        <v>40081837</v>
      </c>
      <c r="U236" s="2">
        <v>502</v>
      </c>
      <c r="V236" s="2">
        <v>2920</v>
      </c>
      <c r="W236" s="2" t="s">
        <v>2178</v>
      </c>
      <c r="X236" s="5" t="s">
        <v>1129</v>
      </c>
    </row>
    <row r="237" spans="1:24">
      <c r="A237" s="1" t="s">
        <v>3691</v>
      </c>
      <c r="B237" s="1" t="s">
        <v>24</v>
      </c>
      <c r="C237" s="2">
        <v>663</v>
      </c>
      <c r="D237" s="2">
        <v>2</v>
      </c>
      <c r="E237" s="3">
        <v>1.5934562269086101</v>
      </c>
      <c r="F237" s="3">
        <v>8.1755946459220894</v>
      </c>
      <c r="G237" s="4">
        <v>0</v>
      </c>
      <c r="H237" s="4" t="s">
        <v>8369</v>
      </c>
      <c r="I237" s="4" t="s">
        <v>8367</v>
      </c>
      <c r="J237" s="6" t="s">
        <v>3692</v>
      </c>
      <c r="K237" s="6" t="s">
        <v>25</v>
      </c>
      <c r="L237" s="2">
        <v>1224508</v>
      </c>
      <c r="M237" s="2">
        <v>1224959</v>
      </c>
      <c r="N237" s="2" t="s">
        <v>9</v>
      </c>
      <c r="O237" s="2">
        <v>1622817</v>
      </c>
      <c r="P237" s="2">
        <v>1622884</v>
      </c>
      <c r="Q237" s="2" t="s">
        <v>9</v>
      </c>
      <c r="R237" s="2">
        <v>8357</v>
      </c>
      <c r="S237" s="2">
        <v>395227</v>
      </c>
      <c r="T237" s="2">
        <v>40728914</v>
      </c>
      <c r="U237" s="2">
        <v>744</v>
      </c>
      <c r="V237" s="2">
        <v>3759</v>
      </c>
      <c r="W237" s="2" t="s">
        <v>3690</v>
      </c>
      <c r="X237" s="5" t="s">
        <v>22</v>
      </c>
    </row>
    <row r="238" spans="1:24">
      <c r="A238" s="1" t="s">
        <v>279</v>
      </c>
      <c r="B238" s="1" t="s">
        <v>24</v>
      </c>
      <c r="C238" s="2">
        <v>649</v>
      </c>
      <c r="D238" s="2">
        <v>2</v>
      </c>
      <c r="E238" s="3">
        <v>1.44638714678673</v>
      </c>
      <c r="F238" s="3">
        <v>3.0332506914081399</v>
      </c>
      <c r="G238" s="4">
        <v>5.1120083864743298E-117</v>
      </c>
      <c r="H238" s="4" t="s">
        <v>8369</v>
      </c>
      <c r="I238" s="4" t="s">
        <v>8367</v>
      </c>
      <c r="J238" s="6" t="s">
        <v>280</v>
      </c>
      <c r="K238" s="6" t="s">
        <v>25</v>
      </c>
      <c r="L238" s="2">
        <v>2352202</v>
      </c>
      <c r="M238" s="2">
        <v>2352300</v>
      </c>
      <c r="N238" s="2" t="s">
        <v>9</v>
      </c>
      <c r="O238" s="2">
        <v>1622817</v>
      </c>
      <c r="P238" s="2">
        <v>1622879</v>
      </c>
      <c r="Q238" s="2" t="s">
        <v>9</v>
      </c>
      <c r="R238" s="2">
        <v>22041</v>
      </c>
      <c r="S238" s="2">
        <v>395241</v>
      </c>
      <c r="T238" s="2">
        <v>40715230</v>
      </c>
      <c r="U238" s="2">
        <v>765</v>
      </c>
      <c r="V238" s="2">
        <v>3759</v>
      </c>
      <c r="W238" s="2" t="s">
        <v>278</v>
      </c>
      <c r="X238" s="5" t="s">
        <v>22</v>
      </c>
    </row>
    <row r="239" spans="1:24">
      <c r="A239" s="1" t="s">
        <v>3078</v>
      </c>
      <c r="B239" s="1" t="s">
        <v>29</v>
      </c>
      <c r="C239" s="2">
        <v>646</v>
      </c>
      <c r="D239" s="2">
        <v>2</v>
      </c>
      <c r="E239" s="3">
        <v>2.70371258456569</v>
      </c>
      <c r="F239" s="3">
        <v>2.70371258456569</v>
      </c>
      <c r="G239" s="4">
        <v>1.4091630652952401E-88</v>
      </c>
      <c r="H239" s="5" t="s">
        <v>8364</v>
      </c>
      <c r="I239" s="4" t="s">
        <v>8367</v>
      </c>
      <c r="J239" s="6" t="s">
        <v>3076</v>
      </c>
      <c r="K239" s="6" t="s">
        <v>31</v>
      </c>
      <c r="L239" s="2">
        <v>3058401</v>
      </c>
      <c r="M239" s="2">
        <v>3058458</v>
      </c>
      <c r="N239" s="2" t="s">
        <v>9</v>
      </c>
      <c r="O239" s="2">
        <v>2942718</v>
      </c>
      <c r="P239" s="2">
        <v>2942902</v>
      </c>
      <c r="Q239" s="2" t="s">
        <v>5</v>
      </c>
      <c r="R239" s="2">
        <v>3743</v>
      </c>
      <c r="S239" s="2">
        <v>2467880</v>
      </c>
      <c r="T239" s="2">
        <v>38660892</v>
      </c>
      <c r="U239" s="2">
        <v>58</v>
      </c>
      <c r="V239" s="2">
        <v>15913</v>
      </c>
      <c r="W239" s="2" t="s">
        <v>3077</v>
      </c>
      <c r="X239" s="5" t="s">
        <v>27</v>
      </c>
    </row>
    <row r="240" spans="1:24">
      <c r="A240" s="1" t="s">
        <v>223</v>
      </c>
      <c r="B240" s="1" t="s">
        <v>3</v>
      </c>
      <c r="C240" s="2">
        <v>642</v>
      </c>
      <c r="D240" s="2">
        <v>2</v>
      </c>
      <c r="E240" s="3">
        <v>0.79385823439140202</v>
      </c>
      <c r="F240" s="3">
        <v>8.3660967215330793</v>
      </c>
      <c r="G240" s="4">
        <v>0</v>
      </c>
      <c r="H240" s="4" t="s">
        <v>8369</v>
      </c>
      <c r="I240" s="4" t="s">
        <v>8367</v>
      </c>
      <c r="J240" s="6" t="s">
        <v>224</v>
      </c>
      <c r="K240" s="6" t="s">
        <v>4</v>
      </c>
      <c r="L240" s="2">
        <v>2013714</v>
      </c>
      <c r="M240" s="2">
        <v>2013929</v>
      </c>
      <c r="N240" s="2" t="s">
        <v>5</v>
      </c>
      <c r="O240" s="2">
        <v>3350626</v>
      </c>
      <c r="P240" s="2">
        <v>3350698</v>
      </c>
      <c r="Q240" s="2" t="s">
        <v>5</v>
      </c>
      <c r="R240" s="2">
        <v>5506</v>
      </c>
      <c r="S240" s="2">
        <v>565317</v>
      </c>
      <c r="T240" s="2">
        <v>40561696</v>
      </c>
      <c r="U240" s="2">
        <v>1042</v>
      </c>
      <c r="V240" s="2">
        <v>1630</v>
      </c>
      <c r="W240" s="2" t="s">
        <v>222</v>
      </c>
      <c r="X240" s="5" t="s">
        <v>1</v>
      </c>
    </row>
    <row r="241" spans="1:24">
      <c r="A241" s="1" t="s">
        <v>4274</v>
      </c>
      <c r="B241" s="1" t="s">
        <v>4827</v>
      </c>
      <c r="C241" s="2">
        <v>640</v>
      </c>
      <c r="D241" s="2">
        <v>2</v>
      </c>
      <c r="E241" s="3">
        <v>0.25954901116256701</v>
      </c>
      <c r="F241" s="3">
        <v>10.581969768604001</v>
      </c>
      <c r="G241" s="4">
        <v>0</v>
      </c>
      <c r="H241" s="5" t="s">
        <v>8364</v>
      </c>
      <c r="I241" s="5" t="s">
        <v>8361</v>
      </c>
      <c r="J241" s="6" t="s">
        <v>1650</v>
      </c>
      <c r="K241" s="6" t="s">
        <v>4828</v>
      </c>
      <c r="L241" s="2">
        <v>1757382</v>
      </c>
      <c r="M241" s="2">
        <v>1757665</v>
      </c>
      <c r="N241" s="2" t="s">
        <v>5</v>
      </c>
      <c r="O241" s="2">
        <v>4114518</v>
      </c>
      <c r="P241" s="2">
        <v>4114972</v>
      </c>
      <c r="Q241" s="2" t="s">
        <v>9</v>
      </c>
      <c r="R241" s="2">
        <v>74795</v>
      </c>
      <c r="S241" s="2">
        <v>33173</v>
      </c>
      <c r="T241" s="2">
        <v>41024553</v>
      </c>
      <c r="U241" s="2">
        <v>44765</v>
      </c>
      <c r="V241" s="2">
        <v>601</v>
      </c>
      <c r="W241" s="2" t="s">
        <v>4273</v>
      </c>
      <c r="X241" s="5" t="s">
        <v>4826</v>
      </c>
    </row>
    <row r="242" spans="1:24">
      <c r="A242" s="1" t="s">
        <v>3522</v>
      </c>
      <c r="B242" s="1" t="s">
        <v>24</v>
      </c>
      <c r="C242" s="2">
        <v>639</v>
      </c>
      <c r="D242" s="2">
        <v>2</v>
      </c>
      <c r="E242" s="3">
        <v>3.7445643793733503E-2</v>
      </c>
      <c r="F242" s="3">
        <v>23.4276646389273</v>
      </c>
      <c r="G242" s="4">
        <v>0</v>
      </c>
      <c r="H242" s="4" t="s">
        <v>8368</v>
      </c>
      <c r="I242" s="4" t="s">
        <v>8367</v>
      </c>
      <c r="J242" s="6" t="s">
        <v>3523</v>
      </c>
      <c r="K242" s="6" t="s">
        <v>25</v>
      </c>
      <c r="L242" s="2">
        <v>3982361</v>
      </c>
      <c r="M242" s="2">
        <v>3982500</v>
      </c>
      <c r="N242" s="2" t="s">
        <v>5</v>
      </c>
      <c r="O242" s="2">
        <v>1622817</v>
      </c>
      <c r="P242" s="2">
        <v>1622888</v>
      </c>
      <c r="Q242" s="2" t="s">
        <v>9</v>
      </c>
      <c r="R242" s="2">
        <v>2811</v>
      </c>
      <c r="S242" s="2">
        <v>395251</v>
      </c>
      <c r="T242" s="2">
        <v>40734460</v>
      </c>
      <c r="U242" s="2">
        <v>34746</v>
      </c>
      <c r="V242" s="2">
        <v>3759</v>
      </c>
      <c r="W242" s="2" t="s">
        <v>3521</v>
      </c>
      <c r="X242" s="5" t="s">
        <v>22</v>
      </c>
    </row>
    <row r="243" spans="1:24">
      <c r="A243" s="1" t="s">
        <v>4662</v>
      </c>
      <c r="B243" s="1" t="s">
        <v>58</v>
      </c>
      <c r="C243" s="2">
        <v>637</v>
      </c>
      <c r="D243" s="2">
        <v>2</v>
      </c>
      <c r="E243" s="3">
        <v>2.7253470249944001</v>
      </c>
      <c r="F243" s="3">
        <v>42.835660305283803</v>
      </c>
      <c r="G243" s="4">
        <v>0</v>
      </c>
      <c r="H243" s="4" t="s">
        <v>8369</v>
      </c>
      <c r="I243" s="4" t="s">
        <v>8367</v>
      </c>
      <c r="J243" s="6" t="s">
        <v>4663</v>
      </c>
      <c r="K243" s="6" t="s">
        <v>59</v>
      </c>
      <c r="L243" s="2">
        <v>1795328</v>
      </c>
      <c r="M243" s="2">
        <v>1795720</v>
      </c>
      <c r="N243" s="2" t="s">
        <v>9</v>
      </c>
      <c r="O243" s="2">
        <v>4106352</v>
      </c>
      <c r="P243" s="2">
        <v>4106388</v>
      </c>
      <c r="Q243" s="2" t="s">
        <v>5</v>
      </c>
      <c r="R243" s="2">
        <v>5738</v>
      </c>
      <c r="S243" s="2">
        <v>106310</v>
      </c>
      <c r="T243" s="2">
        <v>41020476</v>
      </c>
      <c r="U243" s="2">
        <v>1612</v>
      </c>
      <c r="V243" s="2">
        <v>602</v>
      </c>
      <c r="W243" s="2" t="s">
        <v>4661</v>
      </c>
      <c r="X243" s="5" t="s">
        <v>56</v>
      </c>
    </row>
    <row r="244" spans="1:24">
      <c r="A244" s="1" t="s">
        <v>105</v>
      </c>
      <c r="B244" s="1" t="s">
        <v>3</v>
      </c>
      <c r="C244" s="2">
        <v>632</v>
      </c>
      <c r="D244" s="2">
        <v>2</v>
      </c>
      <c r="E244" s="3">
        <v>2.0102721885385701</v>
      </c>
      <c r="F244" s="3">
        <v>27.4348035550269</v>
      </c>
      <c r="G244" s="4">
        <v>0</v>
      </c>
      <c r="H244" s="4" t="s">
        <v>8369</v>
      </c>
      <c r="I244" s="4" t="s">
        <v>8367</v>
      </c>
      <c r="J244" s="6" t="s">
        <v>106</v>
      </c>
      <c r="K244" s="6" t="s">
        <v>4</v>
      </c>
      <c r="L244" s="2">
        <v>2753520</v>
      </c>
      <c r="M244" s="2">
        <v>2753941</v>
      </c>
      <c r="N244" s="2" t="s">
        <v>5</v>
      </c>
      <c r="O244" s="2">
        <v>3350664</v>
      </c>
      <c r="P244" s="2">
        <v>3350698</v>
      </c>
      <c r="Q244" s="2" t="s">
        <v>5</v>
      </c>
      <c r="R244" s="2">
        <v>1653</v>
      </c>
      <c r="S244" s="2">
        <v>565327</v>
      </c>
      <c r="T244" s="2">
        <v>40565549</v>
      </c>
      <c r="U244" s="2">
        <v>501</v>
      </c>
      <c r="V244" s="2">
        <v>1630</v>
      </c>
      <c r="W244" s="2" t="s">
        <v>104</v>
      </c>
      <c r="X244" s="5" t="s">
        <v>1</v>
      </c>
    </row>
    <row r="245" spans="1:24">
      <c r="A245" s="1" t="s">
        <v>2625</v>
      </c>
      <c r="B245" s="1" t="s">
        <v>2656</v>
      </c>
      <c r="C245" s="2">
        <v>628</v>
      </c>
      <c r="D245" s="2">
        <v>2</v>
      </c>
      <c r="E245" s="3">
        <v>7.2216631754066203</v>
      </c>
      <c r="F245" s="3">
        <v>7.2216631754066203</v>
      </c>
      <c r="G245" s="4">
        <v>1.0891524281692E-288</v>
      </c>
      <c r="H245" s="4" t="s">
        <v>8367</v>
      </c>
      <c r="I245" s="4" t="s">
        <v>8361</v>
      </c>
      <c r="J245" s="6" t="s">
        <v>2627</v>
      </c>
      <c r="K245" s="6" t="s">
        <v>2657</v>
      </c>
      <c r="L245" s="2">
        <v>1409124</v>
      </c>
      <c r="M245" s="2">
        <v>1409192</v>
      </c>
      <c r="N245" s="2" t="s">
        <v>5</v>
      </c>
      <c r="O245" s="2">
        <v>1121197</v>
      </c>
      <c r="P245" s="2">
        <v>1121291</v>
      </c>
      <c r="Q245" s="2" t="s">
        <v>9</v>
      </c>
      <c r="R245" s="2">
        <v>619404</v>
      </c>
      <c r="S245" s="2">
        <v>5687</v>
      </c>
      <c r="T245" s="2">
        <v>40507442</v>
      </c>
      <c r="U245" s="2">
        <v>7054</v>
      </c>
      <c r="V245" s="2">
        <v>25</v>
      </c>
      <c r="W245" s="2" t="s">
        <v>2623</v>
      </c>
      <c r="X245" s="5" t="s">
        <v>2655</v>
      </c>
    </row>
    <row r="246" spans="1:24">
      <c r="A246" s="1" t="s">
        <v>1111</v>
      </c>
      <c r="B246" s="1" t="s">
        <v>1054</v>
      </c>
      <c r="C246" s="2">
        <v>624</v>
      </c>
      <c r="D246" s="2">
        <v>1</v>
      </c>
      <c r="E246" s="3">
        <v>1.4714136504453901</v>
      </c>
      <c r="F246" s="3">
        <v>1.4714136504453901</v>
      </c>
      <c r="G246" s="4">
        <v>6.2403492492690403E-8</v>
      </c>
      <c r="H246" s="4" t="s">
        <v>8369</v>
      </c>
      <c r="I246" s="4" t="s">
        <v>8367</v>
      </c>
      <c r="J246" s="6" t="s">
        <v>1112</v>
      </c>
      <c r="K246" s="6" t="s">
        <v>1055</v>
      </c>
      <c r="L246" s="2">
        <v>2527204</v>
      </c>
      <c r="M246" s="2">
        <v>2527300</v>
      </c>
      <c r="N246" s="2" t="s">
        <v>5</v>
      </c>
      <c r="O246" s="2">
        <v>507239</v>
      </c>
      <c r="P246" s="2">
        <v>507288</v>
      </c>
      <c r="Q246" s="2" t="s">
        <v>5</v>
      </c>
      <c r="R246" s="2">
        <v>1379</v>
      </c>
      <c r="S246" s="2">
        <v>9673982</v>
      </c>
      <c r="T246" s="2">
        <v>31457176</v>
      </c>
      <c r="U246" s="2">
        <v>12</v>
      </c>
      <c r="V246" s="2">
        <v>5578</v>
      </c>
      <c r="W246" s="2" t="s">
        <v>1110</v>
      </c>
      <c r="X246" s="5" t="s">
        <v>1052</v>
      </c>
    </row>
    <row r="247" spans="1:24">
      <c r="A247" s="1" t="s">
        <v>211</v>
      </c>
      <c r="B247" s="1" t="s">
        <v>1131</v>
      </c>
      <c r="C247" s="2">
        <v>624</v>
      </c>
      <c r="D247" s="2">
        <v>2</v>
      </c>
      <c r="E247" s="3">
        <v>1.6557441406051101</v>
      </c>
      <c r="F247" s="3">
        <v>7.0677033713360897</v>
      </c>
      <c r="G247" s="4">
        <v>2.5640244025440601E-275</v>
      </c>
      <c r="H247" s="4" t="s">
        <v>8369</v>
      </c>
      <c r="I247" s="4" t="s">
        <v>8367</v>
      </c>
      <c r="J247" s="6" t="s">
        <v>212</v>
      </c>
      <c r="K247" s="6" t="s">
        <v>1133</v>
      </c>
      <c r="L247" s="2">
        <v>1135006</v>
      </c>
      <c r="M247" s="2">
        <v>1135100</v>
      </c>
      <c r="N247" s="2" t="s">
        <v>5</v>
      </c>
      <c r="O247" s="2">
        <v>2167149</v>
      </c>
      <c r="P247" s="2">
        <v>2167201</v>
      </c>
      <c r="Q247" s="2" t="s">
        <v>5</v>
      </c>
      <c r="R247" s="2">
        <v>3378</v>
      </c>
      <c r="S247" s="2">
        <v>1047590</v>
      </c>
      <c r="T247" s="2">
        <v>40081569</v>
      </c>
      <c r="U247" s="2">
        <v>274</v>
      </c>
      <c r="V247" s="2">
        <v>2920</v>
      </c>
      <c r="W247" s="2" t="s">
        <v>210</v>
      </c>
      <c r="X247" s="5" t="s">
        <v>1129</v>
      </c>
    </row>
    <row r="248" spans="1:24">
      <c r="A248" s="1" t="s">
        <v>2268</v>
      </c>
      <c r="B248" s="1" t="s">
        <v>1131</v>
      </c>
      <c r="C248" s="2">
        <v>624</v>
      </c>
      <c r="D248" s="2">
        <v>2</v>
      </c>
      <c r="E248" s="3">
        <v>0.15186164156211501</v>
      </c>
      <c r="F248" s="3">
        <v>2.6085961407824501</v>
      </c>
      <c r="G248" s="4">
        <v>2.1372944396312199E-84</v>
      </c>
      <c r="H248" s="4" t="s">
        <v>8369</v>
      </c>
      <c r="I248" s="4" t="s">
        <v>8367</v>
      </c>
      <c r="J248" s="6" t="s">
        <v>2269</v>
      </c>
      <c r="K248" s="6" t="s">
        <v>1133</v>
      </c>
      <c r="L248" s="2">
        <v>1147104</v>
      </c>
      <c r="M248" s="2">
        <v>1147400</v>
      </c>
      <c r="N248" s="2" t="s">
        <v>5</v>
      </c>
      <c r="O248" s="2">
        <v>2167139</v>
      </c>
      <c r="P248" s="2">
        <v>2167201</v>
      </c>
      <c r="Q248" s="2" t="s">
        <v>5</v>
      </c>
      <c r="R248" s="2">
        <v>9151</v>
      </c>
      <c r="S248" s="2">
        <v>1047590</v>
      </c>
      <c r="T248" s="2">
        <v>40075796</v>
      </c>
      <c r="U248" s="2">
        <v>2702</v>
      </c>
      <c r="V248" s="2">
        <v>2920</v>
      </c>
      <c r="W248" s="2" t="s">
        <v>2267</v>
      </c>
      <c r="X248" s="5" t="s">
        <v>1129</v>
      </c>
    </row>
    <row r="249" spans="1:24">
      <c r="A249" s="1" t="s">
        <v>869</v>
      </c>
      <c r="B249" s="1" t="s">
        <v>3</v>
      </c>
      <c r="C249" s="2">
        <v>622</v>
      </c>
      <c r="D249" s="2">
        <v>2</v>
      </c>
      <c r="E249" s="3">
        <v>3.09161802653552</v>
      </c>
      <c r="F249" s="3">
        <v>10.689486705926299</v>
      </c>
      <c r="G249" s="4">
        <v>0</v>
      </c>
      <c r="H249" s="4" t="s">
        <v>8369</v>
      </c>
      <c r="I249" s="4" t="s">
        <v>8367</v>
      </c>
      <c r="J249" s="6" t="s">
        <v>870</v>
      </c>
      <c r="K249" s="6" t="s">
        <v>4</v>
      </c>
      <c r="L249" s="2">
        <v>1344244</v>
      </c>
      <c r="M249" s="2">
        <v>1344640</v>
      </c>
      <c r="N249" s="2" t="s">
        <v>9</v>
      </c>
      <c r="O249" s="2">
        <v>3350628</v>
      </c>
      <c r="P249" s="2">
        <v>3350698</v>
      </c>
      <c r="Q249" s="2" t="s">
        <v>5</v>
      </c>
      <c r="R249" s="2">
        <v>4175</v>
      </c>
      <c r="S249" s="2">
        <v>565337</v>
      </c>
      <c r="T249" s="2">
        <v>40563027</v>
      </c>
      <c r="U249" s="2">
        <v>266</v>
      </c>
      <c r="V249" s="2">
        <v>1630</v>
      </c>
      <c r="W249" s="2" t="s">
        <v>868</v>
      </c>
      <c r="X249" s="5" t="s">
        <v>1</v>
      </c>
    </row>
    <row r="250" spans="1:24">
      <c r="A250" s="1" t="s">
        <v>3</v>
      </c>
      <c r="B250" s="1" t="s">
        <v>102</v>
      </c>
      <c r="C250" s="2">
        <v>619</v>
      </c>
      <c r="D250" s="2">
        <v>2</v>
      </c>
      <c r="E250" s="3">
        <v>0.346074937425841</v>
      </c>
      <c r="F250" s="3">
        <v>6.5456627803184402</v>
      </c>
      <c r="G250" s="4">
        <v>1.9722282646674199E-267</v>
      </c>
      <c r="H250" s="4" t="s">
        <v>8367</v>
      </c>
      <c r="I250" s="4" t="s">
        <v>8369</v>
      </c>
      <c r="J250" s="6" t="s">
        <v>4</v>
      </c>
      <c r="K250" s="6" t="s">
        <v>103</v>
      </c>
      <c r="L250" s="2">
        <v>3350607</v>
      </c>
      <c r="M250" s="2">
        <v>3350659</v>
      </c>
      <c r="N250" s="2" t="s">
        <v>5</v>
      </c>
      <c r="O250" s="2">
        <v>4368223</v>
      </c>
      <c r="P250" s="2">
        <v>4368298</v>
      </c>
      <c r="Q250" s="2" t="s">
        <v>9</v>
      </c>
      <c r="R250" s="2">
        <v>325067</v>
      </c>
      <c r="S250" s="2">
        <v>11868</v>
      </c>
      <c r="T250" s="2">
        <v>40795607</v>
      </c>
      <c r="U250" s="2">
        <v>1630</v>
      </c>
      <c r="V250" s="2">
        <v>3801</v>
      </c>
      <c r="W250" s="2" t="s">
        <v>1</v>
      </c>
      <c r="X250" s="5" t="s">
        <v>101</v>
      </c>
    </row>
    <row r="251" spans="1:24">
      <c r="A251" s="1" t="s">
        <v>519</v>
      </c>
      <c r="B251" s="1" t="s">
        <v>1131</v>
      </c>
      <c r="C251" s="2">
        <v>615</v>
      </c>
      <c r="D251" s="2">
        <v>2</v>
      </c>
      <c r="E251" s="3">
        <v>0.30932329061861602</v>
      </c>
      <c r="F251" s="3">
        <v>2.2697589396028701</v>
      </c>
      <c r="G251" s="4">
        <v>3.9372418701756097E-62</v>
      </c>
      <c r="H251" s="4" t="s">
        <v>8369</v>
      </c>
      <c r="I251" s="4" t="s">
        <v>8367</v>
      </c>
      <c r="J251" s="6" t="s">
        <v>520</v>
      </c>
      <c r="K251" s="6" t="s">
        <v>1133</v>
      </c>
      <c r="L251" s="2">
        <v>986404</v>
      </c>
      <c r="M251" s="2">
        <v>986600</v>
      </c>
      <c r="N251" s="2" t="s">
        <v>9</v>
      </c>
      <c r="O251" s="2">
        <v>2167136</v>
      </c>
      <c r="P251" s="2">
        <v>2167201</v>
      </c>
      <c r="Q251" s="2" t="s">
        <v>5</v>
      </c>
      <c r="R251" s="2">
        <v>10365</v>
      </c>
      <c r="S251" s="2">
        <v>1047599</v>
      </c>
      <c r="T251" s="2">
        <v>40074582</v>
      </c>
      <c r="U251" s="2">
        <v>1296</v>
      </c>
      <c r="V251" s="2">
        <v>2920</v>
      </c>
      <c r="W251" s="2" t="s">
        <v>518</v>
      </c>
      <c r="X251" s="5" t="s">
        <v>1129</v>
      </c>
    </row>
    <row r="252" spans="1:24">
      <c r="A252" s="1" t="s">
        <v>3408</v>
      </c>
      <c r="B252" s="1" t="s">
        <v>4935</v>
      </c>
      <c r="C252" s="2">
        <v>609</v>
      </c>
      <c r="D252" s="2">
        <v>2</v>
      </c>
      <c r="E252" s="3">
        <v>5.6080582636406699</v>
      </c>
      <c r="F252" s="3">
        <v>43.621297025373103</v>
      </c>
      <c r="G252" s="4">
        <v>0</v>
      </c>
      <c r="H252" s="5" t="s">
        <v>8362</v>
      </c>
      <c r="I252" s="5" t="s">
        <v>8361</v>
      </c>
      <c r="J252" s="6" t="s">
        <v>3408</v>
      </c>
      <c r="K252" s="6" t="s">
        <v>412</v>
      </c>
      <c r="L252" s="2">
        <v>4464645</v>
      </c>
      <c r="M252" s="2">
        <v>4465100</v>
      </c>
      <c r="N252" s="2" t="s">
        <v>9</v>
      </c>
      <c r="O252" s="2">
        <v>4242529</v>
      </c>
      <c r="P252" s="2">
        <v>4242748</v>
      </c>
      <c r="Q252" s="2" t="s">
        <v>9</v>
      </c>
      <c r="R252" s="2">
        <v>25546</v>
      </c>
      <c r="S252" s="2">
        <v>22453</v>
      </c>
      <c r="T252" s="2">
        <v>41084553</v>
      </c>
      <c r="U252" s="2">
        <v>3274</v>
      </c>
      <c r="V252" s="2">
        <v>221</v>
      </c>
      <c r="W252" s="2" t="s">
        <v>3407</v>
      </c>
      <c r="X252" s="5" t="s">
        <v>4934</v>
      </c>
    </row>
    <row r="253" spans="1:24">
      <c r="A253" s="1" t="s">
        <v>208</v>
      </c>
      <c r="B253" s="1" t="s">
        <v>58</v>
      </c>
      <c r="C253" s="2">
        <v>607</v>
      </c>
      <c r="D253" s="2">
        <v>2</v>
      </c>
      <c r="E253" s="3">
        <v>0.76279381554599401</v>
      </c>
      <c r="F253" s="3">
        <v>12.959743192877101</v>
      </c>
      <c r="G253" s="4">
        <v>0</v>
      </c>
      <c r="H253" s="4" t="s">
        <v>8369</v>
      </c>
      <c r="I253" s="4" t="s">
        <v>8367</v>
      </c>
      <c r="J253" s="6" t="s">
        <v>209</v>
      </c>
      <c r="K253" s="6" t="s">
        <v>59</v>
      </c>
      <c r="L253" s="2">
        <v>1132812</v>
      </c>
      <c r="M253" s="2">
        <v>1133283</v>
      </c>
      <c r="N253" s="2" t="s">
        <v>5</v>
      </c>
      <c r="O253" s="2">
        <v>4106350</v>
      </c>
      <c r="P253" s="2">
        <v>4106388</v>
      </c>
      <c r="Q253" s="2" t="s">
        <v>5</v>
      </c>
      <c r="R253" s="2">
        <v>18062</v>
      </c>
      <c r="S253" s="2">
        <v>106340</v>
      </c>
      <c r="T253" s="2">
        <v>41008152</v>
      </c>
      <c r="U253" s="2">
        <v>5105</v>
      </c>
      <c r="V253" s="2">
        <v>602</v>
      </c>
      <c r="W253" s="2" t="s">
        <v>207</v>
      </c>
      <c r="X253" s="5" t="s">
        <v>56</v>
      </c>
    </row>
    <row r="254" spans="1:24">
      <c r="A254" s="1" t="s">
        <v>2659</v>
      </c>
      <c r="B254" s="1" t="s">
        <v>2625</v>
      </c>
      <c r="C254" s="2">
        <v>604</v>
      </c>
      <c r="D254" s="2">
        <v>2</v>
      </c>
      <c r="E254" s="3">
        <v>0.50302877294537696</v>
      </c>
      <c r="F254" s="3">
        <v>2.57309706629876</v>
      </c>
      <c r="G254" s="4">
        <v>1.40027150321327E-80</v>
      </c>
      <c r="H254" s="5" t="s">
        <v>8364</v>
      </c>
      <c r="I254" s="4" t="s">
        <v>8367</v>
      </c>
      <c r="J254" s="6" t="s">
        <v>1363</v>
      </c>
      <c r="K254" s="6" t="s">
        <v>2627</v>
      </c>
      <c r="L254" s="2">
        <v>940506</v>
      </c>
      <c r="M254" s="2">
        <v>941000</v>
      </c>
      <c r="N254" s="2" t="s">
        <v>5</v>
      </c>
      <c r="O254" s="2">
        <v>1409201</v>
      </c>
      <c r="P254" s="2">
        <v>1409250</v>
      </c>
      <c r="Q254" s="2" t="s">
        <v>5</v>
      </c>
      <c r="R254" s="2">
        <v>14479</v>
      </c>
      <c r="S254" s="2">
        <v>655980</v>
      </c>
      <c r="T254" s="2">
        <v>40462098</v>
      </c>
      <c r="U254" s="2">
        <v>1241</v>
      </c>
      <c r="V254" s="2">
        <v>5179</v>
      </c>
      <c r="W254" s="2" t="s">
        <v>2658</v>
      </c>
      <c r="X254" s="5" t="s">
        <v>2623</v>
      </c>
    </row>
    <row r="255" spans="1:24">
      <c r="A255" s="1" t="s">
        <v>411</v>
      </c>
      <c r="B255" s="1" t="s">
        <v>3</v>
      </c>
      <c r="C255" s="2">
        <v>601</v>
      </c>
      <c r="D255" s="2">
        <v>2</v>
      </c>
      <c r="E255" s="3">
        <v>8.6451892981569696</v>
      </c>
      <c r="F255" s="3">
        <v>10.461016007240399</v>
      </c>
      <c r="G255" s="4">
        <v>0</v>
      </c>
      <c r="H255" s="4" t="s">
        <v>8369</v>
      </c>
      <c r="I255" s="4" t="s">
        <v>8367</v>
      </c>
      <c r="J255" s="6" t="s">
        <v>412</v>
      </c>
      <c r="K255" s="6" t="s">
        <v>4</v>
      </c>
      <c r="L255" s="2">
        <v>4243024</v>
      </c>
      <c r="M255" s="2">
        <v>4243499</v>
      </c>
      <c r="N255" s="2" t="s">
        <v>9</v>
      </c>
      <c r="O255" s="2">
        <v>3350651</v>
      </c>
      <c r="P255" s="2">
        <v>3350698</v>
      </c>
      <c r="Q255" s="2" t="s">
        <v>5</v>
      </c>
      <c r="R255" s="2">
        <v>4122</v>
      </c>
      <c r="S255" s="2">
        <v>565358</v>
      </c>
      <c r="T255" s="2">
        <v>40563080</v>
      </c>
      <c r="U255" s="2">
        <v>91</v>
      </c>
      <c r="V255" s="2">
        <v>1630</v>
      </c>
      <c r="W255" s="2" t="s">
        <v>410</v>
      </c>
      <c r="X255" s="5" t="s">
        <v>1</v>
      </c>
    </row>
    <row r="256" spans="1:24">
      <c r="A256" s="1" t="s">
        <v>2006</v>
      </c>
      <c r="B256" s="1" t="s">
        <v>29</v>
      </c>
      <c r="C256" s="2">
        <v>600</v>
      </c>
      <c r="D256" s="2">
        <v>2</v>
      </c>
      <c r="E256" s="3">
        <v>2.5491395086401298</v>
      </c>
      <c r="F256" s="3">
        <v>3.0118123873011702</v>
      </c>
      <c r="G256" s="4">
        <v>3.3197492697559901E-99</v>
      </c>
      <c r="H256" s="4" t="s">
        <v>8369</v>
      </c>
      <c r="I256" s="4" t="s">
        <v>8367</v>
      </c>
      <c r="J256" s="6" t="s">
        <v>2007</v>
      </c>
      <c r="K256" s="6" t="s">
        <v>31</v>
      </c>
      <c r="L256" s="2">
        <v>2968602</v>
      </c>
      <c r="M256" s="2">
        <v>2968700</v>
      </c>
      <c r="N256" s="2" t="s">
        <v>9</v>
      </c>
      <c r="O256" s="2">
        <v>2942728</v>
      </c>
      <c r="P256" s="2">
        <v>2942900</v>
      </c>
      <c r="Q256" s="2" t="s">
        <v>5</v>
      </c>
      <c r="R256" s="2">
        <v>3501</v>
      </c>
      <c r="S256" s="2">
        <v>2214344</v>
      </c>
      <c r="T256" s="2">
        <v>38914716</v>
      </c>
      <c r="U256" s="2">
        <v>77</v>
      </c>
      <c r="V256" s="2">
        <v>15878</v>
      </c>
      <c r="W256" s="2" t="s">
        <v>2005</v>
      </c>
      <c r="X256" s="5" t="s">
        <v>27</v>
      </c>
    </row>
    <row r="257" spans="1:24">
      <c r="A257" s="1" t="s">
        <v>4111</v>
      </c>
      <c r="B257" s="1" t="s">
        <v>4089</v>
      </c>
      <c r="C257" s="2">
        <v>593</v>
      </c>
      <c r="D257" s="2">
        <v>2</v>
      </c>
      <c r="E257" s="3">
        <v>0.73584676312087305</v>
      </c>
      <c r="F257" s="3">
        <v>8.7340408536778202</v>
      </c>
      <c r="G257" s="4">
        <v>0</v>
      </c>
      <c r="H257" s="5" t="s">
        <v>8364</v>
      </c>
      <c r="I257" s="4" t="s">
        <v>8367</v>
      </c>
      <c r="J257" s="6" t="s">
        <v>412</v>
      </c>
      <c r="K257" s="6" t="s">
        <v>4067</v>
      </c>
      <c r="L257" s="2">
        <v>4246104</v>
      </c>
      <c r="M257" s="2">
        <v>4246466</v>
      </c>
      <c r="N257" s="2" t="s">
        <v>9</v>
      </c>
      <c r="O257" s="2">
        <v>2976102</v>
      </c>
      <c r="P257" s="2">
        <v>2976353</v>
      </c>
      <c r="Q257" s="2" t="s">
        <v>9</v>
      </c>
      <c r="R257" s="2">
        <v>11863</v>
      </c>
      <c r="S257" s="2">
        <v>234006</v>
      </c>
      <c r="T257" s="2">
        <v>40886699</v>
      </c>
      <c r="U257" s="2">
        <v>2379</v>
      </c>
      <c r="V257" s="2">
        <v>699</v>
      </c>
      <c r="W257" s="2" t="s">
        <v>4110</v>
      </c>
      <c r="X257" s="5" t="s">
        <v>4088</v>
      </c>
    </row>
    <row r="258" spans="1:24">
      <c r="A258" s="1" t="s">
        <v>217</v>
      </c>
      <c r="B258" s="1" t="s">
        <v>3</v>
      </c>
      <c r="C258" s="2">
        <v>591</v>
      </c>
      <c r="D258" s="2">
        <v>2</v>
      </c>
      <c r="E258" s="3">
        <v>8.1026028286177105</v>
      </c>
      <c r="F258" s="3">
        <v>8.1026028286177105</v>
      </c>
      <c r="G258" s="4">
        <v>1.7944978487601901E-296</v>
      </c>
      <c r="H258" s="5" t="s">
        <v>8364</v>
      </c>
      <c r="I258" s="4" t="s">
        <v>8367</v>
      </c>
      <c r="J258" s="6" t="s">
        <v>218</v>
      </c>
      <c r="K258" s="6" t="s">
        <v>4</v>
      </c>
      <c r="L258" s="2">
        <v>1978211</v>
      </c>
      <c r="M258" s="2">
        <v>1978299</v>
      </c>
      <c r="N258" s="2" t="s">
        <v>9</v>
      </c>
      <c r="O258" s="2">
        <v>3350661</v>
      </c>
      <c r="P258" s="2">
        <v>3350698</v>
      </c>
      <c r="Q258" s="2" t="s">
        <v>5</v>
      </c>
      <c r="R258" s="2">
        <v>5233</v>
      </c>
      <c r="S258" s="2">
        <v>565368</v>
      </c>
      <c r="T258" s="2">
        <v>40561969</v>
      </c>
      <c r="U258" s="2">
        <v>60</v>
      </c>
      <c r="V258" s="2">
        <v>1630</v>
      </c>
      <c r="W258" s="2" t="s">
        <v>216</v>
      </c>
      <c r="X258" s="5" t="s">
        <v>1</v>
      </c>
    </row>
    <row r="259" spans="1:24">
      <c r="A259" s="1" t="s">
        <v>234</v>
      </c>
      <c r="B259" s="1" t="s">
        <v>3</v>
      </c>
      <c r="C259" s="2">
        <v>589</v>
      </c>
      <c r="D259" s="2">
        <v>2</v>
      </c>
      <c r="E259" s="3">
        <v>4.0639186974383499</v>
      </c>
      <c r="F259" s="3">
        <v>12.259687563164499</v>
      </c>
      <c r="G259" s="4">
        <v>0</v>
      </c>
      <c r="H259" s="5" t="s">
        <v>8364</v>
      </c>
      <c r="I259" s="4" t="s">
        <v>8367</v>
      </c>
      <c r="J259" s="6" t="s">
        <v>232</v>
      </c>
      <c r="K259" s="6" t="s">
        <v>4</v>
      </c>
      <c r="L259" s="2">
        <v>1645919</v>
      </c>
      <c r="M259" s="2">
        <v>1646400</v>
      </c>
      <c r="N259" s="2" t="s">
        <v>5</v>
      </c>
      <c r="O259" s="2">
        <v>3350663</v>
      </c>
      <c r="P259" s="2">
        <v>3350698</v>
      </c>
      <c r="Q259" s="2" t="s">
        <v>5</v>
      </c>
      <c r="R259" s="2">
        <v>3447</v>
      </c>
      <c r="S259" s="2">
        <v>565370</v>
      </c>
      <c r="T259" s="2">
        <v>40563755</v>
      </c>
      <c r="U259" s="2">
        <v>195</v>
      </c>
      <c r="V259" s="2">
        <v>1630</v>
      </c>
      <c r="W259" s="2" t="s">
        <v>233</v>
      </c>
      <c r="X259" s="5" t="s">
        <v>1</v>
      </c>
    </row>
    <row r="260" spans="1:24">
      <c r="A260" s="1" t="s">
        <v>1097</v>
      </c>
      <c r="B260" s="1" t="s">
        <v>1131</v>
      </c>
      <c r="C260" s="2">
        <v>587</v>
      </c>
      <c r="D260" s="2">
        <v>2</v>
      </c>
      <c r="E260" s="3">
        <v>0.89208821205114996</v>
      </c>
      <c r="F260" s="3">
        <v>3.8479924839347399</v>
      </c>
      <c r="G260" s="4">
        <v>2.8741946173503599E-143</v>
      </c>
      <c r="H260" s="4" t="s">
        <v>8369</v>
      </c>
      <c r="I260" s="4" t="s">
        <v>8367</v>
      </c>
      <c r="J260" s="6" t="s">
        <v>1098</v>
      </c>
      <c r="K260" s="6" t="s">
        <v>1133</v>
      </c>
      <c r="L260" s="2">
        <v>3266201</v>
      </c>
      <c r="M260" s="2">
        <v>3266300</v>
      </c>
      <c r="N260" s="2" t="s">
        <v>9</v>
      </c>
      <c r="O260" s="2">
        <v>2167140</v>
      </c>
      <c r="P260" s="2">
        <v>2167201</v>
      </c>
      <c r="Q260" s="2" t="s">
        <v>5</v>
      </c>
      <c r="R260" s="2">
        <v>5836</v>
      </c>
      <c r="S260" s="2">
        <v>1047627</v>
      </c>
      <c r="T260" s="2">
        <v>40079111</v>
      </c>
      <c r="U260" s="2">
        <v>445</v>
      </c>
      <c r="V260" s="2">
        <v>2920</v>
      </c>
      <c r="W260" s="2" t="s">
        <v>1096</v>
      </c>
      <c r="X260" s="5" t="s">
        <v>1129</v>
      </c>
    </row>
    <row r="261" spans="1:24">
      <c r="A261" s="1" t="s">
        <v>1764</v>
      </c>
      <c r="B261" s="1" t="s">
        <v>1131</v>
      </c>
      <c r="C261" s="2">
        <v>586</v>
      </c>
      <c r="D261" s="2">
        <v>2</v>
      </c>
      <c r="E261" s="3">
        <v>2.45658366900556</v>
      </c>
      <c r="F261" s="3">
        <v>9.6557154526387805</v>
      </c>
      <c r="G261" s="4">
        <v>0</v>
      </c>
      <c r="H261" s="4" t="s">
        <v>8369</v>
      </c>
      <c r="I261" s="4" t="s">
        <v>8367</v>
      </c>
      <c r="J261" s="6" t="s">
        <v>1765</v>
      </c>
      <c r="K261" s="6" t="s">
        <v>1133</v>
      </c>
      <c r="L261" s="2">
        <v>2043601</v>
      </c>
      <c r="M261" s="2">
        <v>2043691</v>
      </c>
      <c r="N261" s="2" t="s">
        <v>5</v>
      </c>
      <c r="O261" s="2">
        <v>2167140</v>
      </c>
      <c r="P261" s="2">
        <v>2167201</v>
      </c>
      <c r="Q261" s="2" t="s">
        <v>5</v>
      </c>
      <c r="R261" s="2">
        <v>2322</v>
      </c>
      <c r="S261" s="2">
        <v>1047628</v>
      </c>
      <c r="T261" s="2">
        <v>40082625</v>
      </c>
      <c r="U261" s="2">
        <v>183</v>
      </c>
      <c r="V261" s="2">
        <v>2920</v>
      </c>
      <c r="W261" s="2" t="s">
        <v>1763</v>
      </c>
      <c r="X261" s="5" t="s">
        <v>1129</v>
      </c>
    </row>
    <row r="262" spans="1:24">
      <c r="A262" s="1" t="s">
        <v>1403</v>
      </c>
      <c r="B262" s="1" t="s">
        <v>1131</v>
      </c>
      <c r="C262" s="2">
        <v>585</v>
      </c>
      <c r="D262" s="2">
        <v>2</v>
      </c>
      <c r="E262" s="3">
        <v>0.476057627399739</v>
      </c>
      <c r="F262" s="3">
        <v>3.24673394632861</v>
      </c>
      <c r="G262" s="4">
        <v>1.5843154108007001E-113</v>
      </c>
      <c r="H262" s="4" t="s">
        <v>8369</v>
      </c>
      <c r="I262" s="4" t="s">
        <v>8367</v>
      </c>
      <c r="J262" s="6" t="s">
        <v>1404</v>
      </c>
      <c r="K262" s="6" t="s">
        <v>1133</v>
      </c>
      <c r="L262" s="2">
        <v>1151202</v>
      </c>
      <c r="M262" s="2">
        <v>1151300</v>
      </c>
      <c r="N262" s="2" t="s">
        <v>5</v>
      </c>
      <c r="O262" s="2">
        <v>2167141</v>
      </c>
      <c r="P262" s="2">
        <v>2167201</v>
      </c>
      <c r="Q262" s="2" t="s">
        <v>5</v>
      </c>
      <c r="R262" s="2">
        <v>6893</v>
      </c>
      <c r="S262" s="2">
        <v>1047629</v>
      </c>
      <c r="T262" s="2">
        <v>40078054</v>
      </c>
      <c r="U262" s="2">
        <v>820</v>
      </c>
      <c r="V262" s="2">
        <v>2920</v>
      </c>
      <c r="W262" s="2" t="s">
        <v>1402</v>
      </c>
      <c r="X262" s="5" t="s">
        <v>1129</v>
      </c>
    </row>
    <row r="263" spans="1:24">
      <c r="A263" s="1" t="s">
        <v>1676</v>
      </c>
      <c r="B263" s="1" t="s">
        <v>4448</v>
      </c>
      <c r="C263" s="2">
        <v>580</v>
      </c>
      <c r="D263" s="2">
        <v>2</v>
      </c>
      <c r="E263" s="3">
        <v>3.4199379913183701</v>
      </c>
      <c r="F263" s="3">
        <v>11.747101401332401</v>
      </c>
      <c r="G263" s="4">
        <v>0</v>
      </c>
      <c r="H263" s="4" t="s">
        <v>8369</v>
      </c>
      <c r="I263" s="4" t="s">
        <v>8361</v>
      </c>
      <c r="J263" s="6" t="s">
        <v>1677</v>
      </c>
      <c r="K263" s="6" t="s">
        <v>4449</v>
      </c>
      <c r="L263" s="2">
        <v>4247739</v>
      </c>
      <c r="M263" s="2">
        <v>4248199</v>
      </c>
      <c r="N263" s="2" t="s">
        <v>5</v>
      </c>
      <c r="O263" s="2">
        <v>3845730</v>
      </c>
      <c r="P263" s="2">
        <v>3845880</v>
      </c>
      <c r="Q263" s="2" t="s">
        <v>9</v>
      </c>
      <c r="R263" s="2">
        <v>37959</v>
      </c>
      <c r="S263" s="2">
        <v>53383</v>
      </c>
      <c r="T263" s="2">
        <v>41041239</v>
      </c>
      <c r="U263" s="2">
        <v>2130</v>
      </c>
      <c r="V263" s="2">
        <v>394</v>
      </c>
      <c r="W263" s="2" t="s">
        <v>1675</v>
      </c>
      <c r="X263" s="5" t="s">
        <v>5185</v>
      </c>
    </row>
    <row r="264" spans="1:24">
      <c r="A264" s="1" t="s">
        <v>5619</v>
      </c>
      <c r="B264" s="1" t="s">
        <v>4265</v>
      </c>
      <c r="C264" s="2">
        <v>579</v>
      </c>
      <c r="D264" s="2">
        <v>2</v>
      </c>
      <c r="E264" s="3">
        <v>1.07106775001121</v>
      </c>
      <c r="F264" s="3">
        <v>4.54241095177529</v>
      </c>
      <c r="G264" s="4">
        <v>5.5969421251539501E-178</v>
      </c>
      <c r="H264" s="4" t="s">
        <v>8369</v>
      </c>
      <c r="I264" s="5" t="s">
        <v>8365</v>
      </c>
      <c r="J264" s="6" t="s">
        <v>5620</v>
      </c>
      <c r="K264" s="6" t="s">
        <v>4265</v>
      </c>
      <c r="L264" s="2">
        <v>3315404</v>
      </c>
      <c r="M264" s="2">
        <v>3315600</v>
      </c>
      <c r="N264" s="2" t="s">
        <v>9</v>
      </c>
      <c r="O264" s="2">
        <v>2001911</v>
      </c>
      <c r="P264" s="2">
        <v>2001956</v>
      </c>
      <c r="Q264" s="2" t="s">
        <v>9</v>
      </c>
      <c r="R264" s="2">
        <v>31313</v>
      </c>
      <c r="S264" s="2">
        <v>166632</v>
      </c>
      <c r="T264" s="2">
        <v>40934637</v>
      </c>
      <c r="U264" s="2">
        <v>1338</v>
      </c>
      <c r="V264" s="2">
        <v>4376</v>
      </c>
      <c r="W264" s="2" t="s">
        <v>5618</v>
      </c>
      <c r="X264" s="5" t="s">
        <v>4264</v>
      </c>
    </row>
    <row r="265" spans="1:24">
      <c r="A265" s="1" t="s">
        <v>3691</v>
      </c>
      <c r="B265" s="1" t="s">
        <v>4821</v>
      </c>
      <c r="C265" s="2">
        <v>572</v>
      </c>
      <c r="D265" s="2">
        <v>2</v>
      </c>
      <c r="E265" s="3">
        <v>10.8340860696983</v>
      </c>
      <c r="F265" s="3">
        <v>69.539704781666003</v>
      </c>
      <c r="G265" s="4">
        <v>0</v>
      </c>
      <c r="H265" s="4" t="s">
        <v>8369</v>
      </c>
      <c r="I265" s="4" t="s">
        <v>8361</v>
      </c>
      <c r="J265" s="6" t="s">
        <v>3692</v>
      </c>
      <c r="K265" s="6" t="s">
        <v>2316</v>
      </c>
      <c r="L265" s="2">
        <v>1224986</v>
      </c>
      <c r="M265" s="2">
        <v>1225394</v>
      </c>
      <c r="N265" s="2" t="s">
        <v>9</v>
      </c>
      <c r="O265" s="2">
        <v>324602</v>
      </c>
      <c r="P265" s="2">
        <v>324632</v>
      </c>
      <c r="Q265" s="2" t="s">
        <v>9</v>
      </c>
      <c r="R265" s="2">
        <v>7064</v>
      </c>
      <c r="S265" s="2">
        <v>47832</v>
      </c>
      <c r="T265" s="2">
        <v>41077693</v>
      </c>
      <c r="U265" s="2">
        <v>788</v>
      </c>
      <c r="V265" s="2">
        <v>88</v>
      </c>
      <c r="W265" s="2" t="s">
        <v>3690</v>
      </c>
      <c r="X265" s="5" t="s">
        <v>5325</v>
      </c>
    </row>
    <row r="266" spans="1:24">
      <c r="A266" s="1" t="s">
        <v>1492</v>
      </c>
      <c r="B266" s="1" t="s">
        <v>1131</v>
      </c>
      <c r="C266" s="2">
        <v>570</v>
      </c>
      <c r="D266" s="2">
        <v>2</v>
      </c>
      <c r="E266" s="3">
        <v>1.90860004483035</v>
      </c>
      <c r="F266" s="3">
        <v>8.3331723130951794</v>
      </c>
      <c r="G266" s="4">
        <v>5.7100141076958797E-283</v>
      </c>
      <c r="H266" s="4" t="s">
        <v>8369</v>
      </c>
      <c r="I266" s="4" t="s">
        <v>8367</v>
      </c>
      <c r="J266" s="6" t="s">
        <v>1493</v>
      </c>
      <c r="K266" s="6" t="s">
        <v>1133</v>
      </c>
      <c r="L266" s="2">
        <v>936705</v>
      </c>
      <c r="M266" s="2">
        <v>937098</v>
      </c>
      <c r="N266" s="2" t="s">
        <v>5</v>
      </c>
      <c r="O266" s="2">
        <v>2167137</v>
      </c>
      <c r="P266" s="2">
        <v>2167201</v>
      </c>
      <c r="Q266" s="2" t="s">
        <v>5</v>
      </c>
      <c r="R266" s="2">
        <v>2617</v>
      </c>
      <c r="S266" s="2">
        <v>1047644</v>
      </c>
      <c r="T266" s="2">
        <v>40082330</v>
      </c>
      <c r="U266" s="2">
        <v>223</v>
      </c>
      <c r="V266" s="2">
        <v>2920</v>
      </c>
      <c r="W266" s="2" t="s">
        <v>1491</v>
      </c>
      <c r="X266" s="5" t="s">
        <v>1129</v>
      </c>
    </row>
    <row r="267" spans="1:24">
      <c r="A267" s="1" t="s">
        <v>2523</v>
      </c>
      <c r="B267" s="1" t="s">
        <v>1131</v>
      </c>
      <c r="C267" s="2">
        <v>568</v>
      </c>
      <c r="D267" s="2">
        <v>2</v>
      </c>
      <c r="E267" s="3">
        <v>0.51175994103606703</v>
      </c>
      <c r="F267" s="3">
        <v>4.6629917177039601</v>
      </c>
      <c r="G267" s="4">
        <v>1.9403560260886701E-172</v>
      </c>
      <c r="H267" s="4" t="s">
        <v>8369</v>
      </c>
      <c r="I267" s="4" t="s">
        <v>8367</v>
      </c>
      <c r="J267" s="6" t="s">
        <v>2524</v>
      </c>
      <c r="K267" s="6" t="s">
        <v>1133</v>
      </c>
      <c r="L267" s="2">
        <v>4118429</v>
      </c>
      <c r="M267" s="2">
        <v>4118600</v>
      </c>
      <c r="N267" s="2" t="s">
        <v>5</v>
      </c>
      <c r="O267" s="2">
        <v>2167146</v>
      </c>
      <c r="P267" s="2">
        <v>2167200</v>
      </c>
      <c r="Q267" s="2" t="s">
        <v>5</v>
      </c>
      <c r="R267" s="2">
        <v>4702</v>
      </c>
      <c r="S267" s="2">
        <v>1038556</v>
      </c>
      <c r="T267" s="2">
        <v>40089335</v>
      </c>
      <c r="U267" s="2">
        <v>772</v>
      </c>
      <c r="V267" s="2">
        <v>2896</v>
      </c>
      <c r="W267" s="2" t="s">
        <v>2522</v>
      </c>
      <c r="X267" s="5" t="s">
        <v>1129</v>
      </c>
    </row>
    <row r="268" spans="1:24">
      <c r="A268" s="1" t="s">
        <v>167</v>
      </c>
      <c r="B268" s="1" t="s">
        <v>1131</v>
      </c>
      <c r="C268" s="2">
        <v>567</v>
      </c>
      <c r="D268" s="2">
        <v>2</v>
      </c>
      <c r="E268" s="3">
        <v>1.9225045886977401</v>
      </c>
      <c r="F268" s="3">
        <v>7.4469313906182402</v>
      </c>
      <c r="G268" s="4">
        <v>9.5149277459880106E-260</v>
      </c>
      <c r="H268" s="4" t="s">
        <v>8369</v>
      </c>
      <c r="I268" s="4" t="s">
        <v>8367</v>
      </c>
      <c r="J268" s="6" t="s">
        <v>168</v>
      </c>
      <c r="K268" s="6" t="s">
        <v>1133</v>
      </c>
      <c r="L268" s="2">
        <v>4366604</v>
      </c>
      <c r="M268" s="2">
        <v>4366786</v>
      </c>
      <c r="N268" s="2" t="s">
        <v>9</v>
      </c>
      <c r="O268" s="2">
        <v>2167156</v>
      </c>
      <c r="P268" s="2">
        <v>2167201</v>
      </c>
      <c r="Q268" s="2" t="s">
        <v>5</v>
      </c>
      <c r="R268" s="2">
        <v>2913</v>
      </c>
      <c r="S268" s="2">
        <v>1047647</v>
      </c>
      <c r="T268" s="2">
        <v>40082034</v>
      </c>
      <c r="U268" s="2">
        <v>216</v>
      </c>
      <c r="V268" s="2">
        <v>2920</v>
      </c>
      <c r="W268" s="2" t="s">
        <v>166</v>
      </c>
      <c r="X268" s="5" t="s">
        <v>1129</v>
      </c>
    </row>
    <row r="269" spans="1:24">
      <c r="A269" s="1" t="s">
        <v>264</v>
      </c>
      <c r="B269" s="1" t="s">
        <v>3</v>
      </c>
      <c r="C269" s="2">
        <v>564</v>
      </c>
      <c r="D269" s="2">
        <v>2</v>
      </c>
      <c r="E269" s="3">
        <v>0.72220788223376398</v>
      </c>
      <c r="F269" s="3">
        <v>1.71195932858013</v>
      </c>
      <c r="G269" s="4">
        <v>3.3256150580927104E-24</v>
      </c>
      <c r="H269" s="4" t="s">
        <v>8369</v>
      </c>
      <c r="I269" s="4" t="s">
        <v>8367</v>
      </c>
      <c r="J269" s="6" t="s">
        <v>265</v>
      </c>
      <c r="K269" s="6" t="s">
        <v>4</v>
      </c>
      <c r="L269" s="2">
        <v>3049501</v>
      </c>
      <c r="M269" s="2">
        <v>3049600</v>
      </c>
      <c r="N269" s="2" t="s">
        <v>9</v>
      </c>
      <c r="O269" s="2">
        <v>3350600</v>
      </c>
      <c r="P269" s="2">
        <v>3350698</v>
      </c>
      <c r="Q269" s="2" t="s">
        <v>5</v>
      </c>
      <c r="R269" s="2">
        <v>23624</v>
      </c>
      <c r="S269" s="2">
        <v>565398</v>
      </c>
      <c r="T269" s="2">
        <v>40543575</v>
      </c>
      <c r="U269" s="2">
        <v>922</v>
      </c>
      <c r="V269" s="2">
        <v>1653</v>
      </c>
      <c r="W269" s="2" t="s">
        <v>263</v>
      </c>
      <c r="X269" s="5" t="s">
        <v>1</v>
      </c>
    </row>
    <row r="270" spans="1:24">
      <c r="A270" s="1" t="s">
        <v>3635</v>
      </c>
      <c r="B270" s="1" t="s">
        <v>24</v>
      </c>
      <c r="C270" s="2">
        <v>560</v>
      </c>
      <c r="D270" s="2">
        <v>2</v>
      </c>
      <c r="E270" s="3">
        <v>2.3261499790044402</v>
      </c>
      <c r="F270" s="3">
        <v>12.5651983862818</v>
      </c>
      <c r="G270" s="4">
        <v>0</v>
      </c>
      <c r="H270" s="5" t="s">
        <v>8364</v>
      </c>
      <c r="I270" s="4" t="s">
        <v>8367</v>
      </c>
      <c r="J270" s="6" t="s">
        <v>1547</v>
      </c>
      <c r="K270" s="6" t="s">
        <v>25</v>
      </c>
      <c r="L270" s="2">
        <v>3561969</v>
      </c>
      <c r="M270" s="2">
        <v>3562000</v>
      </c>
      <c r="N270" s="2" t="s">
        <v>5</v>
      </c>
      <c r="O270" s="2">
        <v>1622817</v>
      </c>
      <c r="P270" s="2">
        <v>1622884</v>
      </c>
      <c r="Q270" s="2" t="s">
        <v>9</v>
      </c>
      <c r="R270" s="2">
        <v>4592</v>
      </c>
      <c r="S270" s="2">
        <v>395330</v>
      </c>
      <c r="T270" s="2">
        <v>40732679</v>
      </c>
      <c r="U270" s="2">
        <v>447</v>
      </c>
      <c r="V270" s="2">
        <v>3759</v>
      </c>
      <c r="W270" s="2" t="s">
        <v>3634</v>
      </c>
      <c r="X270" s="5" t="s">
        <v>22</v>
      </c>
    </row>
    <row r="271" spans="1:24">
      <c r="A271" s="1" t="s">
        <v>1495</v>
      </c>
      <c r="B271" s="1" t="s">
        <v>1131</v>
      </c>
      <c r="C271" s="2">
        <v>555</v>
      </c>
      <c r="D271" s="2">
        <v>2</v>
      </c>
      <c r="E271" s="3">
        <v>2.69456123637524</v>
      </c>
      <c r="F271" s="3">
        <v>10.9004465643165</v>
      </c>
      <c r="G271" s="4">
        <v>0</v>
      </c>
      <c r="H271" s="4" t="s">
        <v>8369</v>
      </c>
      <c r="I271" s="4" t="s">
        <v>8367</v>
      </c>
      <c r="J271" s="6" t="s">
        <v>1496</v>
      </c>
      <c r="K271" s="6" t="s">
        <v>1133</v>
      </c>
      <c r="L271" s="2">
        <v>3601503</v>
      </c>
      <c r="M271" s="2">
        <v>3601794</v>
      </c>
      <c r="N271" s="2" t="s">
        <v>9</v>
      </c>
      <c r="O271" s="2">
        <v>2167142</v>
      </c>
      <c r="P271" s="2">
        <v>2167201</v>
      </c>
      <c r="Q271" s="2" t="s">
        <v>5</v>
      </c>
      <c r="R271" s="2">
        <v>1948</v>
      </c>
      <c r="S271" s="2">
        <v>1047659</v>
      </c>
      <c r="T271" s="2">
        <v>40082999</v>
      </c>
      <c r="U271" s="2">
        <v>162</v>
      </c>
      <c r="V271" s="2">
        <v>2920</v>
      </c>
      <c r="W271" s="2" t="s">
        <v>1494</v>
      </c>
      <c r="X271" s="5" t="s">
        <v>1129</v>
      </c>
    </row>
    <row r="272" spans="1:24">
      <c r="A272" s="1" t="s">
        <v>3812</v>
      </c>
      <c r="B272" s="1" t="s">
        <v>24</v>
      </c>
      <c r="C272" s="2">
        <v>552</v>
      </c>
      <c r="D272" s="2">
        <v>2</v>
      </c>
      <c r="E272" s="3">
        <v>3.35299275442497</v>
      </c>
      <c r="F272" s="3">
        <v>3.35299275442497</v>
      </c>
      <c r="G272" s="4">
        <v>5.9623341859717104E-115</v>
      </c>
      <c r="H272" s="4" t="s">
        <v>8369</v>
      </c>
      <c r="I272" s="4" t="s">
        <v>8367</v>
      </c>
      <c r="J272" s="6" t="s">
        <v>3813</v>
      </c>
      <c r="K272" s="6" t="s">
        <v>25</v>
      </c>
      <c r="L272" s="2">
        <v>3891206</v>
      </c>
      <c r="M272" s="2">
        <v>3891299</v>
      </c>
      <c r="N272" s="2" t="s">
        <v>5</v>
      </c>
      <c r="O272" s="2">
        <v>1622817</v>
      </c>
      <c r="P272" s="2">
        <v>1622893</v>
      </c>
      <c r="Q272" s="2" t="s">
        <v>9</v>
      </c>
      <c r="R272" s="2">
        <v>16957</v>
      </c>
      <c r="S272" s="2">
        <v>395338</v>
      </c>
      <c r="T272" s="2">
        <v>40720314</v>
      </c>
      <c r="U272" s="2">
        <v>205</v>
      </c>
      <c r="V272" s="2">
        <v>3759</v>
      </c>
      <c r="W272" s="2" t="s">
        <v>3811</v>
      </c>
      <c r="X272" s="5" t="s">
        <v>22</v>
      </c>
    </row>
    <row r="273" spans="1:24">
      <c r="A273" s="1" t="s">
        <v>4413</v>
      </c>
      <c r="B273" s="1" t="s">
        <v>4935</v>
      </c>
      <c r="C273" s="2">
        <v>548</v>
      </c>
      <c r="D273" s="2">
        <v>2</v>
      </c>
      <c r="E273" s="3">
        <v>22.671662445971201</v>
      </c>
      <c r="F273" s="3">
        <v>53.517137555726997</v>
      </c>
      <c r="G273" s="4">
        <v>0</v>
      </c>
      <c r="H273" s="5" t="s">
        <v>8362</v>
      </c>
      <c r="I273" s="5" t="s">
        <v>8361</v>
      </c>
      <c r="J273" s="6" t="s">
        <v>4413</v>
      </c>
      <c r="K273" s="6" t="s">
        <v>412</v>
      </c>
      <c r="L273" s="2">
        <v>105110</v>
      </c>
      <c r="M273" s="2">
        <v>105580</v>
      </c>
      <c r="N273" s="2" t="s">
        <v>5</v>
      </c>
      <c r="O273" s="2">
        <v>4242529</v>
      </c>
      <c r="P273" s="2">
        <v>4242798</v>
      </c>
      <c r="Q273" s="2" t="s">
        <v>9</v>
      </c>
      <c r="R273" s="2">
        <v>18689</v>
      </c>
      <c r="S273" s="2">
        <v>22514</v>
      </c>
      <c r="T273" s="2">
        <v>41091410</v>
      </c>
      <c r="U273" s="2">
        <v>730</v>
      </c>
      <c r="V273" s="2">
        <v>221</v>
      </c>
      <c r="W273" s="2" t="s">
        <v>4412</v>
      </c>
      <c r="X273" s="5" t="s">
        <v>4934</v>
      </c>
    </row>
    <row r="274" spans="1:24">
      <c r="A274" s="1" t="s">
        <v>2732</v>
      </c>
      <c r="B274" s="1" t="s">
        <v>2625</v>
      </c>
      <c r="C274" s="2">
        <v>547</v>
      </c>
      <c r="D274" s="2">
        <v>2</v>
      </c>
      <c r="E274" s="3">
        <v>0.52516301292979195</v>
      </c>
      <c r="F274" s="3">
        <v>1.9565522669942701</v>
      </c>
      <c r="G274" s="4">
        <v>5.6186717300295399E-38</v>
      </c>
      <c r="H274" s="5" t="s">
        <v>8364</v>
      </c>
      <c r="I274" s="4" t="s">
        <v>8367</v>
      </c>
      <c r="J274" s="6" t="s">
        <v>1818</v>
      </c>
      <c r="K274" s="6" t="s">
        <v>2627</v>
      </c>
      <c r="L274" s="2">
        <v>2405003</v>
      </c>
      <c r="M274" s="2">
        <v>2405194</v>
      </c>
      <c r="N274" s="2" t="s">
        <v>9</v>
      </c>
      <c r="O274" s="2">
        <v>1409153</v>
      </c>
      <c r="P274" s="2">
        <v>1409200</v>
      </c>
      <c r="Q274" s="2" t="s">
        <v>5</v>
      </c>
      <c r="R274" s="2">
        <v>97702</v>
      </c>
      <c r="S274" s="2">
        <v>117086</v>
      </c>
      <c r="T274" s="2">
        <v>40917826</v>
      </c>
      <c r="U274" s="2">
        <v>1127</v>
      </c>
      <c r="V274" s="2">
        <v>7054</v>
      </c>
      <c r="W274" s="2" t="s">
        <v>2731</v>
      </c>
      <c r="X274" s="5" t="s">
        <v>2623</v>
      </c>
    </row>
    <row r="275" spans="1:24">
      <c r="A275" s="1" t="s">
        <v>495</v>
      </c>
      <c r="B275" s="1" t="s">
        <v>4181</v>
      </c>
      <c r="C275" s="2">
        <v>534</v>
      </c>
      <c r="D275" s="2">
        <v>2</v>
      </c>
      <c r="E275" s="3">
        <v>12.369766191583899</v>
      </c>
      <c r="F275" s="3">
        <v>12.369766191583899</v>
      </c>
      <c r="G275" s="4">
        <v>0</v>
      </c>
      <c r="H275" s="4" t="s">
        <v>8369</v>
      </c>
      <c r="I275" s="4" t="s">
        <v>8367</v>
      </c>
      <c r="J275" s="6" t="s">
        <v>496</v>
      </c>
      <c r="K275" s="6" t="s">
        <v>4182</v>
      </c>
      <c r="L275" s="2">
        <v>2867417</v>
      </c>
      <c r="M275" s="2">
        <v>2867851</v>
      </c>
      <c r="N275" s="2" t="s">
        <v>9</v>
      </c>
      <c r="O275" s="2">
        <v>1770417</v>
      </c>
      <c r="P275" s="2">
        <v>1770478</v>
      </c>
      <c r="Q275" s="2" t="s">
        <v>5</v>
      </c>
      <c r="R275" s="2">
        <v>153150</v>
      </c>
      <c r="S275" s="2">
        <v>11548</v>
      </c>
      <c r="T275" s="2">
        <v>40967929</v>
      </c>
      <c r="U275" s="2">
        <v>1717</v>
      </c>
      <c r="V275" s="2">
        <v>16</v>
      </c>
      <c r="W275" s="2" t="s">
        <v>494</v>
      </c>
      <c r="X275" s="5" t="s">
        <v>4180</v>
      </c>
    </row>
    <row r="276" spans="1:24">
      <c r="A276" s="1" t="s">
        <v>2400</v>
      </c>
      <c r="B276" s="1" t="s">
        <v>1131</v>
      </c>
      <c r="C276" s="2">
        <v>526</v>
      </c>
      <c r="D276" s="2">
        <v>2</v>
      </c>
      <c r="E276" s="3">
        <v>7.3229924441821099</v>
      </c>
      <c r="F276" s="3">
        <v>7.3229924441821099</v>
      </c>
      <c r="G276" s="4">
        <v>1.30678325721282E-237</v>
      </c>
      <c r="H276" s="4" t="s">
        <v>8369</v>
      </c>
      <c r="I276" s="4" t="s">
        <v>8367</v>
      </c>
      <c r="J276" s="6" t="s">
        <v>2401</v>
      </c>
      <c r="K276" s="6" t="s">
        <v>1133</v>
      </c>
      <c r="L276" s="2">
        <v>2970503</v>
      </c>
      <c r="M276" s="2">
        <v>2970596</v>
      </c>
      <c r="N276" s="2" t="s">
        <v>5</v>
      </c>
      <c r="O276" s="2">
        <v>2167148</v>
      </c>
      <c r="P276" s="2">
        <v>2167202</v>
      </c>
      <c r="Q276" s="2" t="s">
        <v>5</v>
      </c>
      <c r="R276" s="2">
        <v>2748</v>
      </c>
      <c r="S276" s="2">
        <v>1047688</v>
      </c>
      <c r="T276" s="2">
        <v>40082199</v>
      </c>
      <c r="U276" s="2">
        <v>20</v>
      </c>
      <c r="V276" s="2">
        <v>2920</v>
      </c>
      <c r="W276" s="2" t="s">
        <v>2399</v>
      </c>
      <c r="X276" s="5" t="s">
        <v>1129</v>
      </c>
    </row>
    <row r="277" spans="1:24">
      <c r="A277" s="1" t="s">
        <v>2612</v>
      </c>
      <c r="B277" s="1" t="s">
        <v>2604</v>
      </c>
      <c r="C277" s="2">
        <v>523</v>
      </c>
      <c r="D277" s="2">
        <v>2</v>
      </c>
      <c r="E277" s="3">
        <v>0.92319095438910004</v>
      </c>
      <c r="F277" s="3">
        <v>19.115083955418601</v>
      </c>
      <c r="G277" s="4">
        <v>0</v>
      </c>
      <c r="H277" s="4" t="s">
        <v>8369</v>
      </c>
      <c r="I277" s="4" t="s">
        <v>8367</v>
      </c>
      <c r="J277" s="6" t="s">
        <v>2613</v>
      </c>
      <c r="K277" s="6" t="s">
        <v>2605</v>
      </c>
      <c r="L277" s="2">
        <v>1292504</v>
      </c>
      <c r="M277" s="2">
        <v>1292960</v>
      </c>
      <c r="N277" s="2" t="s">
        <v>9</v>
      </c>
      <c r="O277" s="2">
        <v>2025222</v>
      </c>
      <c r="P277" s="2">
        <v>2025279</v>
      </c>
      <c r="Q277" s="2" t="s">
        <v>9</v>
      </c>
      <c r="R277" s="2">
        <v>17916</v>
      </c>
      <c r="S277" s="2">
        <v>62693</v>
      </c>
      <c r="T277" s="2">
        <v>41052029</v>
      </c>
      <c r="U277" s="2">
        <v>6145</v>
      </c>
      <c r="V277" s="2">
        <v>233</v>
      </c>
      <c r="W277" s="2" t="s">
        <v>2611</v>
      </c>
      <c r="X277" s="5" t="s">
        <v>2603</v>
      </c>
    </row>
    <row r="278" spans="1:24">
      <c r="A278" s="1" t="s">
        <v>2087</v>
      </c>
      <c r="B278" s="1" t="s">
        <v>1131</v>
      </c>
      <c r="C278" s="2">
        <v>522</v>
      </c>
      <c r="D278" s="2">
        <v>2</v>
      </c>
      <c r="E278" s="3">
        <v>0.69177499709198098</v>
      </c>
      <c r="F278" s="3">
        <v>11.9586904431688</v>
      </c>
      <c r="G278" s="4">
        <v>0</v>
      </c>
      <c r="H278" s="5" t="s">
        <v>8364</v>
      </c>
      <c r="I278" s="4" t="s">
        <v>8367</v>
      </c>
      <c r="J278" s="6" t="s">
        <v>2088</v>
      </c>
      <c r="K278" s="6" t="s">
        <v>1133</v>
      </c>
      <c r="L278" s="2">
        <v>4274082</v>
      </c>
      <c r="M278" s="2">
        <v>4274493</v>
      </c>
      <c r="N278" s="2" t="s">
        <v>5</v>
      </c>
      <c r="O278" s="2">
        <v>2167146</v>
      </c>
      <c r="P278" s="2">
        <v>2167201</v>
      </c>
      <c r="Q278" s="2" t="s">
        <v>5</v>
      </c>
      <c r="R278" s="2">
        <v>1670</v>
      </c>
      <c r="S278" s="2">
        <v>1047692</v>
      </c>
      <c r="T278" s="2">
        <v>40083277</v>
      </c>
      <c r="U278" s="2">
        <v>609</v>
      </c>
      <c r="V278" s="2">
        <v>2920</v>
      </c>
      <c r="W278" s="2" t="s">
        <v>2086</v>
      </c>
      <c r="X278" s="5" t="s">
        <v>1129</v>
      </c>
    </row>
    <row r="279" spans="1:24">
      <c r="A279" s="1" t="s">
        <v>2441</v>
      </c>
      <c r="B279" s="1" t="s">
        <v>1131</v>
      </c>
      <c r="C279" s="2">
        <v>522</v>
      </c>
      <c r="D279" s="2">
        <v>2</v>
      </c>
      <c r="E279" s="3">
        <v>0.77779411462233505</v>
      </c>
      <c r="F279" s="3">
        <v>2.1316749797952999</v>
      </c>
      <c r="G279" s="4">
        <v>1.6875746897100499E-44</v>
      </c>
      <c r="H279" s="4" t="s">
        <v>8369</v>
      </c>
      <c r="I279" s="4" t="s">
        <v>8367</v>
      </c>
      <c r="J279" s="6" t="s">
        <v>1038</v>
      </c>
      <c r="K279" s="6" t="s">
        <v>1133</v>
      </c>
      <c r="L279" s="2">
        <v>3941105</v>
      </c>
      <c r="M279" s="2">
        <v>3941592</v>
      </c>
      <c r="N279" s="2" t="s">
        <v>9</v>
      </c>
      <c r="O279" s="2">
        <v>2167139</v>
      </c>
      <c r="P279" s="2">
        <v>2167200</v>
      </c>
      <c r="Q279" s="2" t="s">
        <v>5</v>
      </c>
      <c r="R279" s="2">
        <v>9451</v>
      </c>
      <c r="S279" s="2">
        <v>1038602</v>
      </c>
      <c r="T279" s="2">
        <v>40084586</v>
      </c>
      <c r="U279" s="2">
        <v>439</v>
      </c>
      <c r="V279" s="2">
        <v>2896</v>
      </c>
      <c r="W279" s="2" t="s">
        <v>2440</v>
      </c>
      <c r="X279" s="5" t="s">
        <v>1129</v>
      </c>
    </row>
    <row r="280" spans="1:24">
      <c r="A280" s="1" t="s">
        <v>1618</v>
      </c>
      <c r="B280" s="1" t="s">
        <v>1131</v>
      </c>
      <c r="C280" s="2">
        <v>521</v>
      </c>
      <c r="D280" s="2">
        <v>2</v>
      </c>
      <c r="E280" s="3">
        <v>13.431824705995099</v>
      </c>
      <c r="F280" s="3">
        <v>13.431824705995099</v>
      </c>
      <c r="G280" s="4">
        <v>0</v>
      </c>
      <c r="H280" s="4" t="s">
        <v>8369</v>
      </c>
      <c r="I280" s="4" t="s">
        <v>8367</v>
      </c>
      <c r="J280" s="6" t="s">
        <v>1618</v>
      </c>
      <c r="K280" s="6" t="s">
        <v>1133</v>
      </c>
      <c r="L280" s="2">
        <v>19852</v>
      </c>
      <c r="M280" s="2">
        <v>20096</v>
      </c>
      <c r="N280" s="2" t="s">
        <v>9</v>
      </c>
      <c r="O280" s="2">
        <v>2167135</v>
      </c>
      <c r="P280" s="2">
        <v>2167201</v>
      </c>
      <c r="Q280" s="2" t="s">
        <v>5</v>
      </c>
      <c r="R280" s="2">
        <v>1484</v>
      </c>
      <c r="S280" s="2">
        <v>1047693</v>
      </c>
      <c r="T280" s="2">
        <v>40083463</v>
      </c>
      <c r="U280" s="2">
        <v>21</v>
      </c>
      <c r="V280" s="2">
        <v>2920</v>
      </c>
      <c r="W280" s="2" t="s">
        <v>1617</v>
      </c>
      <c r="X280" s="5" t="s">
        <v>1129</v>
      </c>
    </row>
    <row r="281" spans="1:24">
      <c r="A281" s="1" t="s">
        <v>3694</v>
      </c>
      <c r="B281" s="1" t="s">
        <v>24</v>
      </c>
      <c r="C281" s="2">
        <v>519</v>
      </c>
      <c r="D281" s="2">
        <v>2</v>
      </c>
      <c r="E281" s="3">
        <v>3.0946827049223899</v>
      </c>
      <c r="F281" s="3">
        <v>4.0452596745071796</v>
      </c>
      <c r="G281" s="4">
        <v>6.4970556008843201E-138</v>
      </c>
      <c r="H281" s="4" t="s">
        <v>8369</v>
      </c>
      <c r="I281" s="4" t="s">
        <v>8367</v>
      </c>
      <c r="J281" s="6" t="s">
        <v>3695</v>
      </c>
      <c r="K281" s="6" t="s">
        <v>25</v>
      </c>
      <c r="L281" s="2">
        <v>1975901</v>
      </c>
      <c r="M281" s="2">
        <v>1975997</v>
      </c>
      <c r="N281" s="2" t="s">
        <v>9</v>
      </c>
      <c r="O281" s="2">
        <v>1622817</v>
      </c>
      <c r="P281" s="2">
        <v>1622887</v>
      </c>
      <c r="Q281" s="2" t="s">
        <v>9</v>
      </c>
      <c r="R281" s="2">
        <v>13215</v>
      </c>
      <c r="S281" s="2">
        <v>395371</v>
      </c>
      <c r="T281" s="2">
        <v>40724056</v>
      </c>
      <c r="U281" s="2">
        <v>288</v>
      </c>
      <c r="V281" s="2">
        <v>3759</v>
      </c>
      <c r="W281" s="2" t="s">
        <v>3693</v>
      </c>
      <c r="X281" s="5" t="s">
        <v>22</v>
      </c>
    </row>
    <row r="282" spans="1:24">
      <c r="A282" s="1" t="s">
        <v>4091</v>
      </c>
      <c r="B282" s="1" t="s">
        <v>3055</v>
      </c>
      <c r="C282" s="2">
        <v>518</v>
      </c>
      <c r="D282" s="2">
        <v>2</v>
      </c>
      <c r="E282" s="3">
        <v>2.6748876535946802</v>
      </c>
      <c r="F282" s="3">
        <v>36.5004103124963</v>
      </c>
      <c r="G282" s="4">
        <v>0</v>
      </c>
      <c r="H282" s="5" t="s">
        <v>8364</v>
      </c>
      <c r="I282" s="5" t="s">
        <v>8362</v>
      </c>
      <c r="J282" s="6" t="s">
        <v>4092</v>
      </c>
      <c r="K282" s="6" t="s">
        <v>3055</v>
      </c>
      <c r="L282" s="2">
        <v>578784</v>
      </c>
      <c r="M282" s="2">
        <v>578923</v>
      </c>
      <c r="N282" s="2" t="s">
        <v>9</v>
      </c>
      <c r="O282" s="2">
        <v>3936924</v>
      </c>
      <c r="P282" s="2">
        <v>3937329</v>
      </c>
      <c r="Q282" s="2" t="s">
        <v>5</v>
      </c>
      <c r="R282" s="2">
        <v>37197</v>
      </c>
      <c r="S282" s="2">
        <v>15673</v>
      </c>
      <c r="T282" s="2">
        <v>41079773</v>
      </c>
      <c r="U282" s="2">
        <v>729</v>
      </c>
      <c r="V282" s="2">
        <v>2957</v>
      </c>
      <c r="W282" s="2" t="s">
        <v>4090</v>
      </c>
      <c r="X282" s="5" t="s">
        <v>3054</v>
      </c>
    </row>
    <row r="283" spans="1:24">
      <c r="A283" s="1" t="s">
        <v>648</v>
      </c>
      <c r="B283" s="1" t="s">
        <v>3</v>
      </c>
      <c r="C283" s="2">
        <v>516</v>
      </c>
      <c r="D283" s="2">
        <v>2</v>
      </c>
      <c r="E283" s="3">
        <v>0.27691616036216399</v>
      </c>
      <c r="F283" s="3">
        <v>2.5565975077232999</v>
      </c>
      <c r="G283" s="4">
        <v>1.8309803261191599E-67</v>
      </c>
      <c r="H283" s="5" t="s">
        <v>8362</v>
      </c>
      <c r="I283" s="4" t="s">
        <v>8367</v>
      </c>
      <c r="J283" s="6" t="s">
        <v>648</v>
      </c>
      <c r="K283" s="6" t="s">
        <v>4</v>
      </c>
      <c r="L283" s="2">
        <v>4179901</v>
      </c>
      <c r="M283" s="2">
        <v>4179996</v>
      </c>
      <c r="N283" s="2" t="s">
        <v>5</v>
      </c>
      <c r="O283" s="2">
        <v>3350657</v>
      </c>
      <c r="P283" s="2">
        <v>3350698</v>
      </c>
      <c r="Q283" s="2" t="s">
        <v>5</v>
      </c>
      <c r="R283" s="2">
        <v>14475</v>
      </c>
      <c r="S283" s="2">
        <v>565443</v>
      </c>
      <c r="T283" s="2">
        <v>40552727</v>
      </c>
      <c r="U283" s="2">
        <v>2227</v>
      </c>
      <c r="V283" s="2">
        <v>1630</v>
      </c>
      <c r="W283" s="2" t="s">
        <v>647</v>
      </c>
      <c r="X283" s="5" t="s">
        <v>1</v>
      </c>
    </row>
    <row r="284" spans="1:24">
      <c r="A284" s="1" t="s">
        <v>1309</v>
      </c>
      <c r="B284" s="1" t="s">
        <v>1131</v>
      </c>
      <c r="C284" s="2">
        <v>516</v>
      </c>
      <c r="D284" s="2">
        <v>2</v>
      </c>
      <c r="E284" s="3">
        <v>0.61599976282984803</v>
      </c>
      <c r="F284" s="3">
        <v>8.8326934418995506</v>
      </c>
      <c r="G284" s="4">
        <v>5.87207574050445E-266</v>
      </c>
      <c r="H284" s="4" t="s">
        <v>8369</v>
      </c>
      <c r="I284" s="4" t="s">
        <v>8367</v>
      </c>
      <c r="J284" s="6" t="s">
        <v>1310</v>
      </c>
      <c r="K284" s="6" t="s">
        <v>1133</v>
      </c>
      <c r="L284" s="2">
        <v>774002</v>
      </c>
      <c r="M284" s="2">
        <v>774096</v>
      </c>
      <c r="N284" s="2" t="s">
        <v>5</v>
      </c>
      <c r="O284" s="2">
        <v>2167138</v>
      </c>
      <c r="P284" s="2">
        <v>2167201</v>
      </c>
      <c r="Q284" s="2" t="s">
        <v>5</v>
      </c>
      <c r="R284" s="2">
        <v>2235</v>
      </c>
      <c r="S284" s="2">
        <v>1047698</v>
      </c>
      <c r="T284" s="2">
        <v>40082712</v>
      </c>
      <c r="U284" s="2">
        <v>634</v>
      </c>
      <c r="V284" s="2">
        <v>2920</v>
      </c>
      <c r="W284" s="2" t="s">
        <v>1308</v>
      </c>
      <c r="X284" s="5" t="s">
        <v>1129</v>
      </c>
    </row>
    <row r="285" spans="1:24">
      <c r="A285" s="1" t="s">
        <v>2006</v>
      </c>
      <c r="B285" s="1" t="s">
        <v>1131</v>
      </c>
      <c r="C285" s="2">
        <v>516</v>
      </c>
      <c r="D285" s="2">
        <v>2</v>
      </c>
      <c r="E285" s="3">
        <v>1.4230222888941699</v>
      </c>
      <c r="F285" s="3">
        <v>1.4972823644932201</v>
      </c>
      <c r="G285" s="4">
        <v>1.4832050435541399E-10</v>
      </c>
      <c r="H285" s="4" t="s">
        <v>8369</v>
      </c>
      <c r="I285" s="4" t="s">
        <v>8367</v>
      </c>
      <c r="J285" s="6" t="s">
        <v>2007</v>
      </c>
      <c r="K285" s="6" t="s">
        <v>1133</v>
      </c>
      <c r="L285" s="2">
        <v>2968801</v>
      </c>
      <c r="M285" s="2">
        <v>2969000</v>
      </c>
      <c r="N285" s="2" t="s">
        <v>9</v>
      </c>
      <c r="O285" s="2">
        <v>2167138</v>
      </c>
      <c r="P285" s="2">
        <v>2167295</v>
      </c>
      <c r="Q285" s="2" t="s">
        <v>5</v>
      </c>
      <c r="R285" s="2">
        <v>13181</v>
      </c>
      <c r="S285" s="2">
        <v>1047698</v>
      </c>
      <c r="T285" s="2">
        <v>40071766</v>
      </c>
      <c r="U285" s="2">
        <v>231</v>
      </c>
      <c r="V285" s="2">
        <v>2920</v>
      </c>
      <c r="W285" s="2" t="s">
        <v>2005</v>
      </c>
      <c r="X285" s="5" t="s">
        <v>1129</v>
      </c>
    </row>
    <row r="286" spans="1:24">
      <c r="A286" s="1" t="s">
        <v>2625</v>
      </c>
      <c r="B286" s="1" t="s">
        <v>2773</v>
      </c>
      <c r="C286" s="2">
        <v>516</v>
      </c>
      <c r="D286" s="2">
        <v>2</v>
      </c>
      <c r="E286" s="3">
        <v>10.7661486491423</v>
      </c>
      <c r="F286" s="3">
        <v>10.7661486491423</v>
      </c>
      <c r="G286" s="4" t="s">
        <v>2774</v>
      </c>
      <c r="H286" s="4" t="s">
        <v>8367</v>
      </c>
      <c r="I286" s="5" t="s">
        <v>8365</v>
      </c>
      <c r="J286" s="6" t="s">
        <v>2627</v>
      </c>
      <c r="K286" s="6" t="s">
        <v>2773</v>
      </c>
      <c r="L286" s="2">
        <v>1409126</v>
      </c>
      <c r="M286" s="2">
        <v>1409169</v>
      </c>
      <c r="N286" s="2" t="s">
        <v>5</v>
      </c>
      <c r="O286" s="2">
        <v>3258011</v>
      </c>
      <c r="P286" s="2">
        <v>3258083</v>
      </c>
      <c r="Q286" s="2" t="s">
        <v>9</v>
      </c>
      <c r="R286" s="2">
        <v>619516</v>
      </c>
      <c r="S286" s="2">
        <v>3134</v>
      </c>
      <c r="T286" s="2">
        <v>40509995</v>
      </c>
      <c r="U286" s="2">
        <v>7054</v>
      </c>
      <c r="V286" s="2">
        <v>17</v>
      </c>
      <c r="W286" s="2" t="s">
        <v>2623</v>
      </c>
      <c r="X286" s="5" t="s">
        <v>2772</v>
      </c>
    </row>
    <row r="287" spans="1:24">
      <c r="A287" s="1" t="s">
        <v>376</v>
      </c>
      <c r="B287" s="1" t="s">
        <v>3</v>
      </c>
      <c r="C287" s="2">
        <v>515</v>
      </c>
      <c r="D287" s="2">
        <v>1</v>
      </c>
      <c r="E287" s="3">
        <v>1.4432598804866299E-3</v>
      </c>
      <c r="F287" s="3">
        <v>2.12977076165379</v>
      </c>
      <c r="G287" s="4">
        <v>1.7551252203784999E-44</v>
      </c>
      <c r="H287" s="4" t="s">
        <v>8368</v>
      </c>
      <c r="I287" s="4" t="s">
        <v>8367</v>
      </c>
      <c r="J287" s="6" t="s">
        <v>377</v>
      </c>
      <c r="K287" s="6" t="s">
        <v>4</v>
      </c>
      <c r="L287" s="2">
        <v>1991802</v>
      </c>
      <c r="M287" s="2">
        <v>1991900</v>
      </c>
      <c r="N287" s="2" t="s">
        <v>9</v>
      </c>
      <c r="O287" s="2">
        <v>3350662</v>
      </c>
      <c r="P287" s="2">
        <v>3350698</v>
      </c>
      <c r="Q287" s="2" t="s">
        <v>5</v>
      </c>
      <c r="R287" s="2">
        <v>17341</v>
      </c>
      <c r="S287" s="2">
        <v>565444</v>
      </c>
      <c r="T287" s="2">
        <v>40549861</v>
      </c>
      <c r="U287" s="2">
        <v>424172</v>
      </c>
      <c r="V287" s="2">
        <v>1630</v>
      </c>
      <c r="W287" s="2" t="s">
        <v>375</v>
      </c>
      <c r="X287" s="5" t="s">
        <v>1</v>
      </c>
    </row>
    <row r="288" spans="1:24">
      <c r="A288" s="1" t="s">
        <v>1244</v>
      </c>
      <c r="B288" s="1" t="s">
        <v>1131</v>
      </c>
      <c r="C288" s="2">
        <v>514</v>
      </c>
      <c r="D288" s="2">
        <v>2</v>
      </c>
      <c r="E288" s="3">
        <v>2.4806999777938499</v>
      </c>
      <c r="F288" s="3">
        <v>6.1144388222816399</v>
      </c>
      <c r="G288" s="4">
        <v>6.4731641409152801E-201</v>
      </c>
      <c r="H288" s="4" t="s">
        <v>8369</v>
      </c>
      <c r="I288" s="4" t="s">
        <v>8367</v>
      </c>
      <c r="J288" s="6" t="s">
        <v>1245</v>
      </c>
      <c r="K288" s="6" t="s">
        <v>1133</v>
      </c>
      <c r="L288" s="2">
        <v>2295501</v>
      </c>
      <c r="M288" s="2">
        <v>2295998</v>
      </c>
      <c r="N288" s="2" t="s">
        <v>9</v>
      </c>
      <c r="O288" s="2">
        <v>2167148</v>
      </c>
      <c r="P288" s="2">
        <v>2167201</v>
      </c>
      <c r="Q288" s="2" t="s">
        <v>5</v>
      </c>
      <c r="R288" s="2">
        <v>3216</v>
      </c>
      <c r="S288" s="2">
        <v>1047700</v>
      </c>
      <c r="T288" s="2">
        <v>40081731</v>
      </c>
      <c r="U288" s="2">
        <v>147</v>
      </c>
      <c r="V288" s="2">
        <v>2920</v>
      </c>
      <c r="W288" s="2" t="s">
        <v>1243</v>
      </c>
      <c r="X288" s="5" t="s">
        <v>1129</v>
      </c>
    </row>
    <row r="289" spans="1:24">
      <c r="A289" s="1" t="s">
        <v>4186</v>
      </c>
      <c r="B289" s="1" t="s">
        <v>4181</v>
      </c>
      <c r="C289" s="2">
        <v>514</v>
      </c>
      <c r="D289" s="2">
        <v>2</v>
      </c>
      <c r="E289" s="3">
        <v>20762.791334637899</v>
      </c>
      <c r="F289" s="3">
        <v>20762.791334637899</v>
      </c>
      <c r="G289" s="4">
        <v>0</v>
      </c>
      <c r="H289" s="5" t="s">
        <v>8362</v>
      </c>
      <c r="I289" s="4" t="s">
        <v>8367</v>
      </c>
      <c r="J289" s="6" t="s">
        <v>4186</v>
      </c>
      <c r="K289" s="6" t="s">
        <v>4182</v>
      </c>
      <c r="L289" s="2">
        <v>1216342</v>
      </c>
      <c r="M289" s="2">
        <v>1216694</v>
      </c>
      <c r="N289" s="2" t="s">
        <v>5</v>
      </c>
      <c r="O289" s="2">
        <v>1770453</v>
      </c>
      <c r="P289" s="2">
        <v>1770478</v>
      </c>
      <c r="Q289" s="2" t="s">
        <v>5</v>
      </c>
      <c r="R289" s="2">
        <v>88</v>
      </c>
      <c r="S289" s="2">
        <v>11568</v>
      </c>
      <c r="T289" s="2">
        <v>41120991</v>
      </c>
      <c r="U289" s="2">
        <v>0</v>
      </c>
      <c r="V289" s="2">
        <v>16</v>
      </c>
      <c r="W289" s="2" t="s">
        <v>4185</v>
      </c>
      <c r="X289" s="5" t="s">
        <v>4180</v>
      </c>
    </row>
    <row r="290" spans="1:24">
      <c r="A290" s="1" t="s">
        <v>267</v>
      </c>
      <c r="B290" s="1" t="s">
        <v>2625</v>
      </c>
      <c r="C290" s="2">
        <v>513</v>
      </c>
      <c r="D290" s="2">
        <v>2</v>
      </c>
      <c r="E290" s="3">
        <v>1.19972291420758</v>
      </c>
      <c r="F290" s="3">
        <v>2.8240798471727802</v>
      </c>
      <c r="G290" s="4">
        <v>2.38412691705066E-80</v>
      </c>
      <c r="H290" s="4" t="s">
        <v>8369</v>
      </c>
      <c r="I290" s="4" t="s">
        <v>8367</v>
      </c>
      <c r="J290" s="6" t="s">
        <v>268</v>
      </c>
      <c r="K290" s="6" t="s">
        <v>2627</v>
      </c>
      <c r="L290" s="2">
        <v>3050601</v>
      </c>
      <c r="M290" s="2">
        <v>3050698</v>
      </c>
      <c r="N290" s="2" t="s">
        <v>9</v>
      </c>
      <c r="O290" s="2">
        <v>1409201</v>
      </c>
      <c r="P290" s="2">
        <v>1409250</v>
      </c>
      <c r="Q290" s="2" t="s">
        <v>5</v>
      </c>
      <c r="R290" s="2">
        <v>11204</v>
      </c>
      <c r="S290" s="2">
        <v>656071</v>
      </c>
      <c r="T290" s="2">
        <v>40465373</v>
      </c>
      <c r="U290" s="2">
        <v>443</v>
      </c>
      <c r="V290" s="2">
        <v>5179</v>
      </c>
      <c r="W290" s="2" t="s">
        <v>266</v>
      </c>
      <c r="X290" s="5" t="s">
        <v>2623</v>
      </c>
    </row>
    <row r="291" spans="1:24">
      <c r="A291" s="1" t="s">
        <v>74</v>
      </c>
      <c r="B291" s="1" t="s">
        <v>24</v>
      </c>
      <c r="C291" s="2">
        <v>512</v>
      </c>
      <c r="D291" s="2">
        <v>2</v>
      </c>
      <c r="E291" s="3">
        <v>13.685073734806799</v>
      </c>
      <c r="F291" s="3">
        <v>44.742785550307801</v>
      </c>
      <c r="G291" s="4">
        <v>0</v>
      </c>
      <c r="H291" s="4" t="s">
        <v>8369</v>
      </c>
      <c r="I291" s="4" t="s">
        <v>8367</v>
      </c>
      <c r="J291" s="6" t="s">
        <v>75</v>
      </c>
      <c r="K291" s="6" t="s">
        <v>25</v>
      </c>
      <c r="L291" s="2">
        <v>2055431</v>
      </c>
      <c r="M291" s="2">
        <v>2055900</v>
      </c>
      <c r="N291" s="2" t="s">
        <v>5</v>
      </c>
      <c r="O291" s="2">
        <v>1622817</v>
      </c>
      <c r="P291" s="2">
        <v>1622870</v>
      </c>
      <c r="Q291" s="2" t="s">
        <v>9</v>
      </c>
      <c r="R291" s="2">
        <v>1179</v>
      </c>
      <c r="S291" s="2">
        <v>395378</v>
      </c>
      <c r="T291" s="2">
        <v>40736092</v>
      </c>
      <c r="U291" s="2">
        <v>88</v>
      </c>
      <c r="V291" s="2">
        <v>3759</v>
      </c>
      <c r="W291" s="2" t="s">
        <v>73</v>
      </c>
      <c r="X291" s="5" t="s">
        <v>22</v>
      </c>
    </row>
    <row r="292" spans="1:24">
      <c r="A292" s="1" t="s">
        <v>1124</v>
      </c>
      <c r="B292" s="1" t="s">
        <v>1054</v>
      </c>
      <c r="C292" s="2">
        <v>509</v>
      </c>
      <c r="D292" s="2">
        <v>2</v>
      </c>
      <c r="E292" s="3">
        <v>4.5346963500742596</v>
      </c>
      <c r="F292" s="3">
        <v>4.5346963500742596</v>
      </c>
      <c r="G292" s="4">
        <v>1.7587055999875601E-99</v>
      </c>
      <c r="H292" s="5" t="s">
        <v>8365</v>
      </c>
      <c r="I292" s="4" t="s">
        <v>8367</v>
      </c>
      <c r="J292" s="6" t="s">
        <v>1124</v>
      </c>
      <c r="K292" s="6" t="s">
        <v>1055</v>
      </c>
      <c r="L292" s="2">
        <v>3994252</v>
      </c>
      <c r="M292" s="2">
        <v>3994368</v>
      </c>
      <c r="N292" s="2" t="s">
        <v>9</v>
      </c>
      <c r="O292" s="2">
        <v>507238</v>
      </c>
      <c r="P292" s="2">
        <v>507288</v>
      </c>
      <c r="Q292" s="2" t="s">
        <v>5</v>
      </c>
      <c r="R292" s="2">
        <v>365</v>
      </c>
      <c r="S292" s="2">
        <v>9674097</v>
      </c>
      <c r="T292" s="2">
        <v>31458190</v>
      </c>
      <c r="U292" s="2">
        <v>9</v>
      </c>
      <c r="V292" s="2">
        <v>5578</v>
      </c>
      <c r="W292" s="2" t="s">
        <v>1123</v>
      </c>
      <c r="X292" s="5" t="s">
        <v>1052</v>
      </c>
    </row>
    <row r="293" spans="1:24">
      <c r="A293" s="1" t="s">
        <v>2373</v>
      </c>
      <c r="B293" s="1" t="s">
        <v>1131</v>
      </c>
      <c r="C293" s="2">
        <v>505</v>
      </c>
      <c r="D293" s="2">
        <v>2</v>
      </c>
      <c r="E293" s="3">
        <v>0.40099926807946401</v>
      </c>
      <c r="F293" s="3">
        <v>2.4915994504007402</v>
      </c>
      <c r="G293" s="4">
        <v>1.8242144570569802E-61</v>
      </c>
      <c r="H293" s="4" t="s">
        <v>8369</v>
      </c>
      <c r="I293" s="4" t="s">
        <v>8367</v>
      </c>
      <c r="J293" s="6" t="s">
        <v>2374</v>
      </c>
      <c r="K293" s="6" t="s">
        <v>1133</v>
      </c>
      <c r="L293" s="2">
        <v>2550102</v>
      </c>
      <c r="M293" s="2">
        <v>2550591</v>
      </c>
      <c r="N293" s="2" t="s">
        <v>9</v>
      </c>
      <c r="O293" s="2">
        <v>2167140</v>
      </c>
      <c r="P293" s="2">
        <v>2167201</v>
      </c>
      <c r="Q293" s="2" t="s">
        <v>5</v>
      </c>
      <c r="R293" s="2">
        <v>7753</v>
      </c>
      <c r="S293" s="2">
        <v>1047709</v>
      </c>
      <c r="T293" s="2">
        <v>40077194</v>
      </c>
      <c r="U293" s="2">
        <v>825</v>
      </c>
      <c r="V293" s="2">
        <v>2920</v>
      </c>
      <c r="W293" s="2" t="s">
        <v>2372</v>
      </c>
      <c r="X293" s="5" t="s">
        <v>1129</v>
      </c>
    </row>
    <row r="294" spans="1:24">
      <c r="A294" s="1" t="s">
        <v>3</v>
      </c>
      <c r="B294" s="1" t="s">
        <v>711</v>
      </c>
      <c r="C294" s="2">
        <v>505</v>
      </c>
      <c r="D294" s="2">
        <v>2</v>
      </c>
      <c r="E294" s="3">
        <v>4.1690782283124701</v>
      </c>
      <c r="F294" s="3">
        <v>10.428539851990999</v>
      </c>
      <c r="G294" s="4">
        <v>9.2905852753219194E-304</v>
      </c>
      <c r="H294" s="4" t="s">
        <v>8367</v>
      </c>
      <c r="I294" s="4" t="s">
        <v>8369</v>
      </c>
      <c r="J294" s="6" t="s">
        <v>4</v>
      </c>
      <c r="K294" s="6" t="s">
        <v>712</v>
      </c>
      <c r="L294" s="2">
        <v>3350622</v>
      </c>
      <c r="M294" s="2">
        <v>3350663</v>
      </c>
      <c r="N294" s="2" t="s">
        <v>5</v>
      </c>
      <c r="O294" s="2">
        <v>764201</v>
      </c>
      <c r="P294" s="2">
        <v>764278</v>
      </c>
      <c r="Q294" s="2" t="s">
        <v>5</v>
      </c>
      <c r="R294" s="2">
        <v>325181</v>
      </c>
      <c r="S294" s="2">
        <v>6076</v>
      </c>
      <c r="T294" s="2">
        <v>40801399</v>
      </c>
      <c r="U294" s="2">
        <v>1630</v>
      </c>
      <c r="V294" s="2">
        <v>264</v>
      </c>
      <c r="W294" s="2" t="s">
        <v>1</v>
      </c>
      <c r="X294" s="5" t="s">
        <v>710</v>
      </c>
    </row>
    <row r="295" spans="1:24">
      <c r="A295" s="1" t="s">
        <v>264</v>
      </c>
      <c r="B295" s="1" t="s">
        <v>45</v>
      </c>
      <c r="C295" s="2">
        <v>503</v>
      </c>
      <c r="D295" s="2">
        <v>2</v>
      </c>
      <c r="E295" s="3">
        <v>0.84075148297765601</v>
      </c>
      <c r="F295" s="3">
        <v>1.9929612784748001</v>
      </c>
      <c r="G295" s="4">
        <v>3.6825521759593901E-36</v>
      </c>
      <c r="H295" s="4" t="s">
        <v>8369</v>
      </c>
      <c r="I295" s="4" t="s">
        <v>8367</v>
      </c>
      <c r="J295" s="6" t="s">
        <v>265</v>
      </c>
      <c r="K295" s="6" t="s">
        <v>47</v>
      </c>
      <c r="L295" s="2">
        <v>3049502</v>
      </c>
      <c r="M295" s="2">
        <v>3049599</v>
      </c>
      <c r="N295" s="2" t="s">
        <v>9</v>
      </c>
      <c r="O295" s="2">
        <v>1405657</v>
      </c>
      <c r="P295" s="2">
        <v>1405700</v>
      </c>
      <c r="Q295" s="2" t="s">
        <v>9</v>
      </c>
      <c r="R295" s="2">
        <v>23685</v>
      </c>
      <c r="S295" s="2">
        <v>433440</v>
      </c>
      <c r="T295" s="2">
        <v>40675533</v>
      </c>
      <c r="U295" s="2">
        <v>922</v>
      </c>
      <c r="V295" s="2">
        <v>2357</v>
      </c>
      <c r="W295" s="2" t="s">
        <v>263</v>
      </c>
      <c r="X295" s="5" t="s">
        <v>43</v>
      </c>
    </row>
    <row r="296" spans="1:24">
      <c r="A296" s="1" t="s">
        <v>797</v>
      </c>
      <c r="B296" s="1" t="s">
        <v>3</v>
      </c>
      <c r="C296" s="2">
        <v>502</v>
      </c>
      <c r="D296" s="2">
        <v>2</v>
      </c>
      <c r="E296" s="3">
        <v>4.9521705443364104</v>
      </c>
      <c r="F296" s="3">
        <v>15.8926025328136</v>
      </c>
      <c r="G296" s="4">
        <v>0</v>
      </c>
      <c r="H296" s="4" t="s">
        <v>8369</v>
      </c>
      <c r="I296" s="4" t="s">
        <v>8367</v>
      </c>
      <c r="J296" s="6" t="s">
        <v>798</v>
      </c>
      <c r="K296" s="6" t="s">
        <v>4</v>
      </c>
      <c r="L296" s="2">
        <v>1010407</v>
      </c>
      <c r="M296" s="2">
        <v>1010886</v>
      </c>
      <c r="N296" s="2" t="s">
        <v>5</v>
      </c>
      <c r="O296" s="2">
        <v>3350604</v>
      </c>
      <c r="P296" s="2">
        <v>3350698</v>
      </c>
      <c r="Q296" s="2" t="s">
        <v>5</v>
      </c>
      <c r="R296" s="2">
        <v>2266</v>
      </c>
      <c r="S296" s="2">
        <v>565457</v>
      </c>
      <c r="T296" s="2">
        <v>40564936</v>
      </c>
      <c r="U296" s="2">
        <v>142</v>
      </c>
      <c r="V296" s="2">
        <v>1630</v>
      </c>
      <c r="W296" s="2" t="s">
        <v>796</v>
      </c>
      <c r="X296" s="5" t="s">
        <v>1</v>
      </c>
    </row>
    <row r="297" spans="1:24">
      <c r="A297" s="1" t="s">
        <v>3912</v>
      </c>
      <c r="B297" s="1" t="s">
        <v>24</v>
      </c>
      <c r="C297" s="2">
        <v>500</v>
      </c>
      <c r="D297" s="2">
        <v>2</v>
      </c>
      <c r="E297" s="3">
        <v>12.111532292825199</v>
      </c>
      <c r="F297" s="3">
        <v>23.3722847055509</v>
      </c>
      <c r="G297" s="4">
        <v>0</v>
      </c>
      <c r="H297" s="4" t="s">
        <v>8369</v>
      </c>
      <c r="I297" s="4" t="s">
        <v>8367</v>
      </c>
      <c r="J297" s="6" t="s">
        <v>976</v>
      </c>
      <c r="K297" s="6" t="s">
        <v>25</v>
      </c>
      <c r="L297" s="2">
        <v>3865975</v>
      </c>
      <c r="M297" s="2">
        <v>3866305</v>
      </c>
      <c r="N297" s="2" t="s">
        <v>9</v>
      </c>
      <c r="O297" s="2">
        <v>1622817</v>
      </c>
      <c r="P297" s="2">
        <v>1622885</v>
      </c>
      <c r="Q297" s="2" t="s">
        <v>9</v>
      </c>
      <c r="R297" s="2">
        <v>2204</v>
      </c>
      <c r="S297" s="2">
        <v>395390</v>
      </c>
      <c r="T297" s="2">
        <v>40735067</v>
      </c>
      <c r="U297" s="2">
        <v>83</v>
      </c>
      <c r="V297" s="2">
        <v>3759</v>
      </c>
      <c r="W297" s="2" t="s">
        <v>3911</v>
      </c>
      <c r="X297" s="5" t="s">
        <v>22</v>
      </c>
    </row>
    <row r="298" spans="1:24">
      <c r="A298" s="1" t="s">
        <v>24</v>
      </c>
      <c r="B298" s="1" t="s">
        <v>1446</v>
      </c>
      <c r="C298" s="2">
        <v>498</v>
      </c>
      <c r="D298" s="2">
        <v>1</v>
      </c>
      <c r="E298" s="3">
        <v>0.20042677296553599</v>
      </c>
      <c r="F298" s="3">
        <v>1.4954813088930701</v>
      </c>
      <c r="G298" s="4">
        <v>4.6571588010758298E-10</v>
      </c>
      <c r="H298" s="4" t="s">
        <v>8367</v>
      </c>
      <c r="I298" s="4" t="s">
        <v>8369</v>
      </c>
      <c r="J298" s="6" t="s">
        <v>25</v>
      </c>
      <c r="K298" s="6" t="s">
        <v>1447</v>
      </c>
      <c r="L298" s="2">
        <v>1622901</v>
      </c>
      <c r="M298" s="2">
        <v>1622919</v>
      </c>
      <c r="N298" s="2" t="s">
        <v>9</v>
      </c>
      <c r="O298" s="2">
        <v>2003502</v>
      </c>
      <c r="P298" s="2">
        <v>2003599</v>
      </c>
      <c r="Q298" s="2" t="s">
        <v>9</v>
      </c>
      <c r="R298" s="2">
        <v>143130</v>
      </c>
      <c r="S298" s="2">
        <v>95144</v>
      </c>
      <c r="T298" s="2">
        <v>40894389</v>
      </c>
      <c r="U298" s="2">
        <v>1567</v>
      </c>
      <c r="V298" s="2">
        <v>11487</v>
      </c>
      <c r="W298" s="2" t="s">
        <v>22</v>
      </c>
      <c r="X298" s="5" t="s">
        <v>1445</v>
      </c>
    </row>
    <row r="299" spans="1:24">
      <c r="A299" s="1" t="s">
        <v>2750</v>
      </c>
      <c r="B299" s="1" t="s">
        <v>2625</v>
      </c>
      <c r="C299" s="2">
        <v>496</v>
      </c>
      <c r="D299" s="2">
        <v>2</v>
      </c>
      <c r="E299" s="3">
        <v>0.71441339278994298</v>
      </c>
      <c r="F299" s="3">
        <v>4.2144814578908996</v>
      </c>
      <c r="G299" s="4">
        <v>8.7656144558523598E-136</v>
      </c>
      <c r="H299" s="5" t="s">
        <v>8364</v>
      </c>
      <c r="I299" s="4" t="s">
        <v>8367</v>
      </c>
      <c r="J299" s="6" t="s">
        <v>2751</v>
      </c>
      <c r="K299" s="6" t="s">
        <v>2627</v>
      </c>
      <c r="L299" s="2">
        <v>1735322</v>
      </c>
      <c r="M299" s="2">
        <v>1735400</v>
      </c>
      <c r="N299" s="2" t="s">
        <v>5</v>
      </c>
      <c r="O299" s="2">
        <v>1409155</v>
      </c>
      <c r="P299" s="2">
        <v>1409250</v>
      </c>
      <c r="Q299" s="2" t="s">
        <v>5</v>
      </c>
      <c r="R299" s="2">
        <v>6138</v>
      </c>
      <c r="S299" s="2">
        <v>773721</v>
      </c>
      <c r="T299" s="2">
        <v>40352806</v>
      </c>
      <c r="U299" s="2">
        <v>629</v>
      </c>
      <c r="V299" s="2">
        <v>12233</v>
      </c>
      <c r="W299" s="2" t="s">
        <v>2749</v>
      </c>
      <c r="X299" s="5" t="s">
        <v>2623</v>
      </c>
    </row>
    <row r="300" spans="1:24">
      <c r="A300" s="1" t="s">
        <v>5114</v>
      </c>
      <c r="B300" s="1" t="s">
        <v>4265</v>
      </c>
      <c r="C300" s="2">
        <v>492</v>
      </c>
      <c r="D300" s="2">
        <v>2</v>
      </c>
      <c r="E300" s="3">
        <v>0.31531634076735698</v>
      </c>
      <c r="F300" s="3">
        <v>1.8940130539478199</v>
      </c>
      <c r="G300" s="4">
        <v>1.6507181472104298E-30</v>
      </c>
      <c r="H300" s="4" t="s">
        <v>8369</v>
      </c>
      <c r="I300" s="5" t="s">
        <v>8365</v>
      </c>
      <c r="J300" s="6" t="s">
        <v>2743</v>
      </c>
      <c r="K300" s="6" t="s">
        <v>4265</v>
      </c>
      <c r="L300" s="2">
        <v>3453203</v>
      </c>
      <c r="M300" s="2">
        <v>3453300</v>
      </c>
      <c r="N300" s="2" t="s">
        <v>9</v>
      </c>
      <c r="O300" s="2">
        <v>2001911</v>
      </c>
      <c r="P300" s="2">
        <v>2001960</v>
      </c>
      <c r="Q300" s="2" t="s">
        <v>9</v>
      </c>
      <c r="R300" s="2">
        <v>63730</v>
      </c>
      <c r="S300" s="2">
        <v>166719</v>
      </c>
      <c r="T300" s="2">
        <v>40902220</v>
      </c>
      <c r="U300" s="2">
        <v>3818</v>
      </c>
      <c r="V300" s="2">
        <v>4376</v>
      </c>
      <c r="W300" s="2" t="s">
        <v>5113</v>
      </c>
      <c r="X300" s="5" t="s">
        <v>4264</v>
      </c>
    </row>
    <row r="301" spans="1:24">
      <c r="A301" s="1" t="s">
        <v>3441</v>
      </c>
      <c r="B301" s="1" t="s">
        <v>45</v>
      </c>
      <c r="C301" s="2">
        <v>490</v>
      </c>
      <c r="D301" s="2">
        <v>2</v>
      </c>
      <c r="E301" s="3">
        <v>25.336892068774901</v>
      </c>
      <c r="F301" s="3">
        <v>89.300459470048196</v>
      </c>
      <c r="G301" s="4">
        <v>0</v>
      </c>
      <c r="H301" s="4" t="s">
        <v>8369</v>
      </c>
      <c r="I301" s="4" t="s">
        <v>8367</v>
      </c>
      <c r="J301" s="6" t="s">
        <v>3442</v>
      </c>
      <c r="K301" s="6" t="s">
        <v>47</v>
      </c>
      <c r="L301" s="2">
        <v>1487165</v>
      </c>
      <c r="M301" s="2">
        <v>1487568</v>
      </c>
      <c r="N301" s="2" t="s">
        <v>5</v>
      </c>
      <c r="O301" s="2">
        <v>1405656</v>
      </c>
      <c r="P301" s="2">
        <v>1405712</v>
      </c>
      <c r="Q301" s="2" t="s">
        <v>9</v>
      </c>
      <c r="R301" s="2">
        <v>497</v>
      </c>
      <c r="S301" s="2">
        <v>449158</v>
      </c>
      <c r="T301" s="2">
        <v>40683016</v>
      </c>
      <c r="U301" s="2">
        <v>55</v>
      </c>
      <c r="V301" s="2">
        <v>4752</v>
      </c>
      <c r="W301" s="2" t="s">
        <v>3440</v>
      </c>
      <c r="X301" s="5" t="s">
        <v>43</v>
      </c>
    </row>
    <row r="302" spans="1:24">
      <c r="A302" s="1" t="s">
        <v>3055</v>
      </c>
      <c r="B302" s="1" t="s">
        <v>29</v>
      </c>
      <c r="C302" s="2">
        <v>489</v>
      </c>
      <c r="D302" s="2">
        <v>2</v>
      </c>
      <c r="E302" s="3">
        <v>0.14371217813857901</v>
      </c>
      <c r="F302" s="3">
        <v>1.81007169349675</v>
      </c>
      <c r="G302" s="4">
        <v>7.3934136475560902E-24</v>
      </c>
      <c r="H302" s="5" t="s">
        <v>8362</v>
      </c>
      <c r="I302" s="4" t="s">
        <v>8367</v>
      </c>
      <c r="J302" s="6" t="s">
        <v>3055</v>
      </c>
      <c r="K302" s="6" t="s">
        <v>31</v>
      </c>
      <c r="L302" s="2">
        <v>3937201</v>
      </c>
      <c r="M302" s="2">
        <v>3937299</v>
      </c>
      <c r="N302" s="2" t="s">
        <v>5</v>
      </c>
      <c r="O302" s="2">
        <v>2942807</v>
      </c>
      <c r="P302" s="2">
        <v>2942902</v>
      </c>
      <c r="Q302" s="2" t="s">
        <v>5</v>
      </c>
      <c r="R302" s="2">
        <v>4882</v>
      </c>
      <c r="S302" s="2">
        <v>2156550</v>
      </c>
      <c r="T302" s="2">
        <v>38971240</v>
      </c>
      <c r="U302" s="2">
        <v>1088</v>
      </c>
      <c r="V302" s="2">
        <v>7296</v>
      </c>
      <c r="W302" s="2" t="s">
        <v>3054</v>
      </c>
      <c r="X302" s="5" t="s">
        <v>27</v>
      </c>
    </row>
    <row r="303" spans="1:24">
      <c r="A303" s="1" t="s">
        <v>296</v>
      </c>
      <c r="B303" s="1" t="s">
        <v>3</v>
      </c>
      <c r="C303" s="2">
        <v>488</v>
      </c>
      <c r="D303" s="2">
        <v>2</v>
      </c>
      <c r="E303" s="3">
        <v>2.1558515359928299</v>
      </c>
      <c r="F303" s="3">
        <v>3.47056879756436</v>
      </c>
      <c r="G303" s="4">
        <v>2.3325822360004598E-105</v>
      </c>
      <c r="H303" s="4" t="s">
        <v>8369</v>
      </c>
      <c r="I303" s="4" t="s">
        <v>8367</v>
      </c>
      <c r="J303" s="6" t="s">
        <v>297</v>
      </c>
      <c r="K303" s="6" t="s">
        <v>4</v>
      </c>
      <c r="L303" s="2">
        <v>1637665</v>
      </c>
      <c r="M303" s="2">
        <v>1637837</v>
      </c>
      <c r="N303" s="2" t="s">
        <v>9</v>
      </c>
      <c r="O303" s="2">
        <v>3350662</v>
      </c>
      <c r="P303" s="2">
        <v>3350698</v>
      </c>
      <c r="Q303" s="2" t="s">
        <v>5</v>
      </c>
      <c r="R303" s="2">
        <v>10085</v>
      </c>
      <c r="S303" s="2">
        <v>565471</v>
      </c>
      <c r="T303" s="2">
        <v>40557117</v>
      </c>
      <c r="U303" s="2">
        <v>273</v>
      </c>
      <c r="V303" s="2">
        <v>1630</v>
      </c>
      <c r="W303" s="2" t="s">
        <v>295</v>
      </c>
      <c r="X303" s="5" t="s">
        <v>1</v>
      </c>
    </row>
    <row r="304" spans="1:24">
      <c r="A304" s="1" t="s">
        <v>1301</v>
      </c>
      <c r="B304" s="1" t="s">
        <v>4065</v>
      </c>
      <c r="C304" s="2">
        <v>488</v>
      </c>
      <c r="D304" s="2">
        <v>1</v>
      </c>
      <c r="E304" s="3">
        <v>1.73337292647192</v>
      </c>
      <c r="F304" s="3">
        <v>4.5495592668185099</v>
      </c>
      <c r="G304" s="4">
        <v>4.4327601279885503E-149</v>
      </c>
      <c r="H304" s="4" t="s">
        <v>8369</v>
      </c>
      <c r="I304" s="4" t="s">
        <v>8367</v>
      </c>
      <c r="J304" s="6" t="s">
        <v>157</v>
      </c>
      <c r="K304" s="6" t="s">
        <v>4067</v>
      </c>
      <c r="L304" s="2">
        <v>629830</v>
      </c>
      <c r="M304" s="2">
        <v>629938</v>
      </c>
      <c r="N304" s="2" t="s">
        <v>5</v>
      </c>
      <c r="O304" s="2">
        <v>2976101</v>
      </c>
      <c r="P304" s="2">
        <v>2976362</v>
      </c>
      <c r="Q304" s="2" t="s">
        <v>9</v>
      </c>
      <c r="R304" s="2">
        <v>18730</v>
      </c>
      <c r="S304" s="2">
        <v>234111</v>
      </c>
      <c r="T304" s="2">
        <v>40879832</v>
      </c>
      <c r="U304" s="2">
        <v>811</v>
      </c>
      <c r="V304" s="2">
        <v>699</v>
      </c>
      <c r="W304" s="2" t="s">
        <v>1300</v>
      </c>
      <c r="X304" s="5" t="s">
        <v>4063</v>
      </c>
    </row>
    <row r="305" spans="1:24">
      <c r="A305" s="1" t="s">
        <v>267</v>
      </c>
      <c r="B305" s="1" t="s">
        <v>3</v>
      </c>
      <c r="C305" s="2">
        <v>486</v>
      </c>
      <c r="D305" s="2">
        <v>2</v>
      </c>
      <c r="E305" s="3">
        <v>0.7365489731139</v>
      </c>
      <c r="F305" s="3">
        <v>3.5924400613407799</v>
      </c>
      <c r="G305" s="4">
        <v>5.6768199114504303E-110</v>
      </c>
      <c r="H305" s="4" t="s">
        <v>8369</v>
      </c>
      <c r="I305" s="4" t="s">
        <v>8367</v>
      </c>
      <c r="J305" s="6" t="s">
        <v>268</v>
      </c>
      <c r="K305" s="6" t="s">
        <v>4</v>
      </c>
      <c r="L305" s="2">
        <v>3050402</v>
      </c>
      <c r="M305" s="2">
        <v>3050583</v>
      </c>
      <c r="N305" s="2" t="s">
        <v>9</v>
      </c>
      <c r="O305" s="2">
        <v>3350665</v>
      </c>
      <c r="P305" s="2">
        <v>3350698</v>
      </c>
      <c r="Q305" s="2" t="s">
        <v>5</v>
      </c>
      <c r="R305" s="2">
        <v>9703</v>
      </c>
      <c r="S305" s="2">
        <v>565473</v>
      </c>
      <c r="T305" s="2">
        <v>40557499</v>
      </c>
      <c r="U305" s="2">
        <v>799</v>
      </c>
      <c r="V305" s="2">
        <v>1630</v>
      </c>
      <c r="W305" s="2" t="s">
        <v>266</v>
      </c>
      <c r="X305" s="5" t="s">
        <v>1</v>
      </c>
    </row>
    <row r="306" spans="1:24">
      <c r="A306" s="1" t="s">
        <v>2386</v>
      </c>
      <c r="B306" s="1" t="s">
        <v>4265</v>
      </c>
      <c r="C306" s="2">
        <v>485</v>
      </c>
      <c r="D306" s="2">
        <v>2</v>
      </c>
      <c r="E306" s="3">
        <v>0.67971797477501605</v>
      </c>
      <c r="F306" s="3">
        <v>12.0498608505475</v>
      </c>
      <c r="G306" s="4">
        <v>0</v>
      </c>
      <c r="H306" s="4" t="s">
        <v>8369</v>
      </c>
      <c r="I306" s="5" t="s">
        <v>8365</v>
      </c>
      <c r="J306" s="6" t="s">
        <v>2387</v>
      </c>
      <c r="K306" s="6" t="s">
        <v>4265</v>
      </c>
      <c r="L306" s="2">
        <v>2639004</v>
      </c>
      <c r="M306" s="2">
        <v>2639458</v>
      </c>
      <c r="N306" s="2" t="s">
        <v>9</v>
      </c>
      <c r="O306" s="2">
        <v>2001910</v>
      </c>
      <c r="P306" s="2">
        <v>2002123</v>
      </c>
      <c r="Q306" s="2" t="s">
        <v>9</v>
      </c>
      <c r="R306" s="2">
        <v>5440</v>
      </c>
      <c r="S306" s="2">
        <v>302057</v>
      </c>
      <c r="T306" s="2">
        <v>40825179</v>
      </c>
      <c r="U306" s="2">
        <v>554</v>
      </c>
      <c r="V306" s="2">
        <v>14837</v>
      </c>
      <c r="W306" s="2" t="s">
        <v>2385</v>
      </c>
      <c r="X306" s="5" t="s">
        <v>4264</v>
      </c>
    </row>
    <row r="307" spans="1:24">
      <c r="A307" s="1" t="s">
        <v>2159</v>
      </c>
      <c r="B307" s="1" t="s">
        <v>1131</v>
      </c>
      <c r="C307" s="2">
        <v>484</v>
      </c>
      <c r="D307" s="2">
        <v>2</v>
      </c>
      <c r="E307" s="3">
        <v>1.1165330648702201</v>
      </c>
      <c r="F307" s="3">
        <v>2.7323131913756402</v>
      </c>
      <c r="G307" s="4">
        <v>3.9386840058796202E-70</v>
      </c>
      <c r="H307" s="4" t="s">
        <v>8369</v>
      </c>
      <c r="I307" s="4" t="s">
        <v>8367</v>
      </c>
      <c r="J307" s="6" t="s">
        <v>2160</v>
      </c>
      <c r="K307" s="6" t="s">
        <v>1133</v>
      </c>
      <c r="L307" s="2">
        <v>1386688</v>
      </c>
      <c r="M307" s="2">
        <v>1387000</v>
      </c>
      <c r="N307" s="2" t="s">
        <v>5</v>
      </c>
      <c r="O307" s="2">
        <v>2167146</v>
      </c>
      <c r="P307" s="2">
        <v>2167201</v>
      </c>
      <c r="Q307" s="2" t="s">
        <v>5</v>
      </c>
      <c r="R307" s="2">
        <v>6776</v>
      </c>
      <c r="S307" s="2">
        <v>1047730</v>
      </c>
      <c r="T307" s="2">
        <v>40078171</v>
      </c>
      <c r="U307" s="2">
        <v>285</v>
      </c>
      <c r="V307" s="2">
        <v>2920</v>
      </c>
      <c r="W307" s="2" t="s">
        <v>2158</v>
      </c>
      <c r="X307" s="5" t="s">
        <v>1129</v>
      </c>
    </row>
    <row r="308" spans="1:24">
      <c r="A308" s="1" t="s">
        <v>1964</v>
      </c>
      <c r="B308" s="1" t="s">
        <v>4089</v>
      </c>
      <c r="C308" s="2">
        <v>484</v>
      </c>
      <c r="D308" s="2">
        <v>2</v>
      </c>
      <c r="E308" s="3">
        <v>5.6140706944425096</v>
      </c>
      <c r="F308" s="3">
        <v>45.800778529520898</v>
      </c>
      <c r="G308" s="4">
        <v>0</v>
      </c>
      <c r="H308" s="4" t="s">
        <v>8369</v>
      </c>
      <c r="I308" s="4" t="s">
        <v>8367</v>
      </c>
      <c r="J308" s="6" t="s">
        <v>1965</v>
      </c>
      <c r="K308" s="6" t="s">
        <v>4067</v>
      </c>
      <c r="L308" s="2">
        <v>27244</v>
      </c>
      <c r="M308" s="2">
        <v>27694</v>
      </c>
      <c r="N308" s="2" t="s">
        <v>5</v>
      </c>
      <c r="O308" s="2">
        <v>2976102</v>
      </c>
      <c r="P308" s="2">
        <v>2976359</v>
      </c>
      <c r="Q308" s="2" t="s">
        <v>9</v>
      </c>
      <c r="R308" s="2">
        <v>1846</v>
      </c>
      <c r="S308" s="2">
        <v>234115</v>
      </c>
      <c r="T308" s="2">
        <v>40896716</v>
      </c>
      <c r="U308" s="2">
        <v>305</v>
      </c>
      <c r="V308" s="2">
        <v>699</v>
      </c>
      <c r="W308" s="2" t="s">
        <v>1963</v>
      </c>
      <c r="X308" s="5" t="s">
        <v>4088</v>
      </c>
    </row>
    <row r="309" spans="1:24">
      <c r="A309" s="1" t="s">
        <v>516</v>
      </c>
      <c r="B309" s="1" t="s">
        <v>35</v>
      </c>
      <c r="C309" s="2">
        <v>483</v>
      </c>
      <c r="D309" s="2">
        <v>2</v>
      </c>
      <c r="E309" s="3">
        <v>0.13873687058299</v>
      </c>
      <c r="F309" s="3">
        <v>2.2671774591604601</v>
      </c>
      <c r="G309" s="4">
        <v>4.65137890592834E-49</v>
      </c>
      <c r="H309" s="4" t="s">
        <v>8369</v>
      </c>
      <c r="I309" s="4" t="s">
        <v>8367</v>
      </c>
      <c r="J309" s="6" t="s">
        <v>517</v>
      </c>
      <c r="K309" s="6" t="s">
        <v>36</v>
      </c>
      <c r="L309" s="2">
        <v>2312401</v>
      </c>
      <c r="M309" s="2">
        <v>2312697</v>
      </c>
      <c r="N309" s="2" t="s">
        <v>9</v>
      </c>
      <c r="O309" s="2">
        <v>3986462</v>
      </c>
      <c r="P309" s="2">
        <v>3986639</v>
      </c>
      <c r="Q309" s="2" t="s">
        <v>5</v>
      </c>
      <c r="R309" s="2">
        <v>53150</v>
      </c>
      <c r="S309" s="2">
        <v>164001</v>
      </c>
      <c r="T309" s="2">
        <v>40915527</v>
      </c>
      <c r="U309" s="2">
        <v>14108</v>
      </c>
      <c r="V309" s="2">
        <v>1112</v>
      </c>
      <c r="W309" s="2" t="s">
        <v>515</v>
      </c>
      <c r="X309" s="5" t="s">
        <v>33</v>
      </c>
    </row>
    <row r="310" spans="1:24">
      <c r="A310" s="1" t="s">
        <v>700</v>
      </c>
      <c r="B310" s="1" t="s">
        <v>4423</v>
      </c>
      <c r="C310" s="2">
        <v>482</v>
      </c>
      <c r="D310" s="2">
        <v>2</v>
      </c>
      <c r="E310" s="3">
        <v>3.0242998767637999</v>
      </c>
      <c r="F310" s="3">
        <v>10.192696153728701</v>
      </c>
      <c r="G310" s="4">
        <v>6.7243735460586701E-286</v>
      </c>
      <c r="H310" s="5" t="s">
        <v>8362</v>
      </c>
      <c r="I310" s="4" t="s">
        <v>8367</v>
      </c>
      <c r="J310" s="6" t="s">
        <v>700</v>
      </c>
      <c r="K310" s="6" t="s">
        <v>712</v>
      </c>
      <c r="L310" s="2">
        <v>3784105</v>
      </c>
      <c r="M310" s="2">
        <v>3784198</v>
      </c>
      <c r="N310" s="2" t="s">
        <v>9</v>
      </c>
      <c r="O310" s="2">
        <v>765101</v>
      </c>
      <c r="P310" s="2">
        <v>765150</v>
      </c>
      <c r="Q310" s="2" t="s">
        <v>5</v>
      </c>
      <c r="R310" s="2">
        <v>6264</v>
      </c>
      <c r="S310" s="2">
        <v>308149</v>
      </c>
      <c r="T310" s="2">
        <v>40818266</v>
      </c>
      <c r="U310" s="2">
        <v>365</v>
      </c>
      <c r="V310" s="2">
        <v>1875</v>
      </c>
      <c r="W310" s="2" t="s">
        <v>699</v>
      </c>
      <c r="X310" s="5" t="s">
        <v>5059</v>
      </c>
    </row>
    <row r="311" spans="1:24">
      <c r="A311" s="1" t="s">
        <v>1796</v>
      </c>
      <c r="B311" s="1" t="s">
        <v>1131</v>
      </c>
      <c r="C311" s="2">
        <v>481</v>
      </c>
      <c r="D311" s="2">
        <v>2</v>
      </c>
      <c r="E311" s="3">
        <v>10.608534271584899</v>
      </c>
      <c r="F311" s="3">
        <v>13.8048335744162</v>
      </c>
      <c r="G311" s="4">
        <v>0</v>
      </c>
      <c r="H311" s="4" t="s">
        <v>8369</v>
      </c>
      <c r="I311" s="4" t="s">
        <v>8367</v>
      </c>
      <c r="J311" s="6" t="s">
        <v>1797</v>
      </c>
      <c r="K311" s="6" t="s">
        <v>1133</v>
      </c>
      <c r="L311" s="2">
        <v>18401</v>
      </c>
      <c r="M311" s="2">
        <v>18600</v>
      </c>
      <c r="N311" s="2" t="s">
        <v>5</v>
      </c>
      <c r="O311" s="2">
        <v>2167149</v>
      </c>
      <c r="P311" s="2">
        <v>2167201</v>
      </c>
      <c r="Q311" s="2" t="s">
        <v>5</v>
      </c>
      <c r="R311" s="2">
        <v>1333</v>
      </c>
      <c r="S311" s="2">
        <v>1047733</v>
      </c>
      <c r="T311" s="2">
        <v>40083614</v>
      </c>
      <c r="U311" s="2">
        <v>37</v>
      </c>
      <c r="V311" s="2">
        <v>2920</v>
      </c>
      <c r="W311" s="2" t="s">
        <v>1795</v>
      </c>
      <c r="X311" s="5" t="s">
        <v>1129</v>
      </c>
    </row>
    <row r="312" spans="1:24">
      <c r="A312" s="1" t="s">
        <v>24</v>
      </c>
      <c r="B312" s="1" t="s">
        <v>495</v>
      </c>
      <c r="C312" s="2">
        <v>480</v>
      </c>
      <c r="D312" s="2">
        <v>2</v>
      </c>
      <c r="E312" s="3">
        <v>1.4374239262289501</v>
      </c>
      <c r="F312" s="3">
        <v>3.6423327826178999</v>
      </c>
      <c r="G312" s="4">
        <v>1.3162681303775099E-112</v>
      </c>
      <c r="H312" s="4" t="s">
        <v>8367</v>
      </c>
      <c r="I312" s="4" t="s">
        <v>8369</v>
      </c>
      <c r="J312" s="6" t="s">
        <v>25</v>
      </c>
      <c r="K312" s="6" t="s">
        <v>496</v>
      </c>
      <c r="L312" s="2">
        <v>1622850</v>
      </c>
      <c r="M312" s="2">
        <v>1622900</v>
      </c>
      <c r="N312" s="2" t="s">
        <v>9</v>
      </c>
      <c r="O312" s="2">
        <v>2867501</v>
      </c>
      <c r="P312" s="2">
        <v>2867699</v>
      </c>
      <c r="Q312" s="2" t="s">
        <v>9</v>
      </c>
      <c r="R312" s="2">
        <v>91697</v>
      </c>
      <c r="S312" s="2">
        <v>58898</v>
      </c>
      <c r="T312" s="2">
        <v>40982086</v>
      </c>
      <c r="U312" s="2">
        <v>3759</v>
      </c>
      <c r="V312" s="2">
        <v>814</v>
      </c>
      <c r="W312" s="2" t="s">
        <v>22</v>
      </c>
      <c r="X312" s="5" t="s">
        <v>494</v>
      </c>
    </row>
    <row r="313" spans="1:24">
      <c r="A313" s="1" t="s">
        <v>3662</v>
      </c>
      <c r="B313" s="1" t="s">
        <v>24</v>
      </c>
      <c r="C313" s="2">
        <v>479</v>
      </c>
      <c r="D313" s="2">
        <v>2</v>
      </c>
      <c r="E313" s="3">
        <v>1.45052132921954</v>
      </c>
      <c r="F313" s="3">
        <v>17.7502414335151</v>
      </c>
      <c r="G313" s="4">
        <v>0</v>
      </c>
      <c r="H313" s="5" t="s">
        <v>8365</v>
      </c>
      <c r="I313" s="4" t="s">
        <v>8367</v>
      </c>
      <c r="J313" s="6" t="s">
        <v>3662</v>
      </c>
      <c r="K313" s="6" t="s">
        <v>25</v>
      </c>
      <c r="L313" s="2">
        <v>2559931</v>
      </c>
      <c r="M313" s="2">
        <v>2560372</v>
      </c>
      <c r="N313" s="2" t="s">
        <v>9</v>
      </c>
      <c r="O313" s="2">
        <v>1622817</v>
      </c>
      <c r="P313" s="2">
        <v>1622883</v>
      </c>
      <c r="Q313" s="2" t="s">
        <v>9</v>
      </c>
      <c r="R313" s="2">
        <v>2780</v>
      </c>
      <c r="S313" s="2">
        <v>395411</v>
      </c>
      <c r="T313" s="2">
        <v>40734491</v>
      </c>
      <c r="U313" s="2">
        <v>641</v>
      </c>
      <c r="V313" s="2">
        <v>3759</v>
      </c>
      <c r="W313" s="2" t="s">
        <v>3661</v>
      </c>
      <c r="X313" s="5" t="s">
        <v>22</v>
      </c>
    </row>
    <row r="314" spans="1:24">
      <c r="A314" s="1" t="s">
        <v>3264</v>
      </c>
      <c r="B314" s="1" t="s">
        <v>45</v>
      </c>
      <c r="C314" s="2">
        <v>478</v>
      </c>
      <c r="D314" s="2">
        <v>2</v>
      </c>
      <c r="E314" s="3">
        <v>3.9687590768971002</v>
      </c>
      <c r="F314" s="3">
        <v>5.1552312799103097</v>
      </c>
      <c r="G314" s="4">
        <v>4.6198224870296303E-165</v>
      </c>
      <c r="H314" s="4" t="s">
        <v>8369</v>
      </c>
      <c r="I314" s="4" t="s">
        <v>8367</v>
      </c>
      <c r="J314" s="6" t="s">
        <v>3265</v>
      </c>
      <c r="K314" s="6" t="s">
        <v>47</v>
      </c>
      <c r="L314" s="2">
        <v>1977504</v>
      </c>
      <c r="M314" s="2">
        <v>1977799</v>
      </c>
      <c r="N314" s="2" t="s">
        <v>9</v>
      </c>
      <c r="O314" s="2">
        <v>1405657</v>
      </c>
      <c r="P314" s="2">
        <v>1405699</v>
      </c>
      <c r="Q314" s="2" t="s">
        <v>9</v>
      </c>
      <c r="R314" s="2">
        <v>8704</v>
      </c>
      <c r="S314" s="2">
        <v>433465</v>
      </c>
      <c r="T314" s="2">
        <v>40690514</v>
      </c>
      <c r="U314" s="2">
        <v>191</v>
      </c>
      <c r="V314" s="2">
        <v>2357</v>
      </c>
      <c r="W314" s="2" t="s">
        <v>3263</v>
      </c>
      <c r="X314" s="5" t="s">
        <v>43</v>
      </c>
    </row>
    <row r="315" spans="1:24">
      <c r="A315" s="1" t="s">
        <v>2048</v>
      </c>
      <c r="B315" s="1" t="s">
        <v>1131</v>
      </c>
      <c r="C315" s="2">
        <v>476</v>
      </c>
      <c r="D315" s="2">
        <v>2</v>
      </c>
      <c r="E315" s="3">
        <v>0.99077458481300995</v>
      </c>
      <c r="F315" s="3">
        <v>4.6726466624501297</v>
      </c>
      <c r="G315" s="4">
        <v>6.0964793448914801E-144</v>
      </c>
      <c r="H315" s="4" t="s">
        <v>8369</v>
      </c>
      <c r="I315" s="4" t="s">
        <v>8367</v>
      </c>
      <c r="J315" s="6" t="s">
        <v>2049</v>
      </c>
      <c r="K315" s="6" t="s">
        <v>1133</v>
      </c>
      <c r="L315" s="2">
        <v>755724</v>
      </c>
      <c r="M315" s="2">
        <v>755983</v>
      </c>
      <c r="N315" s="2" t="s">
        <v>5</v>
      </c>
      <c r="O315" s="2">
        <v>2167140</v>
      </c>
      <c r="P315" s="2">
        <v>2167201</v>
      </c>
      <c r="Q315" s="2" t="s">
        <v>5</v>
      </c>
      <c r="R315" s="2">
        <v>3897</v>
      </c>
      <c r="S315" s="2">
        <v>1047738</v>
      </c>
      <c r="T315" s="2">
        <v>40081050</v>
      </c>
      <c r="U315" s="2">
        <v>331</v>
      </c>
      <c r="V315" s="2">
        <v>2920</v>
      </c>
      <c r="W315" s="2" t="s">
        <v>2047</v>
      </c>
      <c r="X315" s="5" t="s">
        <v>1129</v>
      </c>
    </row>
    <row r="316" spans="1:24">
      <c r="A316" s="1" t="s">
        <v>1817</v>
      </c>
      <c r="B316" s="1" t="s">
        <v>1131</v>
      </c>
      <c r="C316" s="2">
        <v>475</v>
      </c>
      <c r="D316" s="2">
        <v>2</v>
      </c>
      <c r="E316" s="3">
        <v>1.90073708742417</v>
      </c>
      <c r="F316" s="3">
        <v>2.2668951884167701</v>
      </c>
      <c r="G316" s="4">
        <v>1.1498925587837701E-46</v>
      </c>
      <c r="H316" s="4" t="s">
        <v>8369</v>
      </c>
      <c r="I316" s="4" t="s">
        <v>8367</v>
      </c>
      <c r="J316" s="6" t="s">
        <v>1818</v>
      </c>
      <c r="K316" s="6" t="s">
        <v>1133</v>
      </c>
      <c r="L316" s="2">
        <v>2404703</v>
      </c>
      <c r="M316" s="2">
        <v>2404800</v>
      </c>
      <c r="N316" s="2" t="s">
        <v>9</v>
      </c>
      <c r="O316" s="2">
        <v>2167140</v>
      </c>
      <c r="P316" s="2">
        <v>2167201</v>
      </c>
      <c r="Q316" s="2" t="s">
        <v>5</v>
      </c>
      <c r="R316" s="2">
        <v>8015</v>
      </c>
      <c r="S316" s="2">
        <v>1047739</v>
      </c>
      <c r="T316" s="2">
        <v>40076932</v>
      </c>
      <c r="U316" s="2">
        <v>162</v>
      </c>
      <c r="V316" s="2">
        <v>2920</v>
      </c>
      <c r="W316" s="2" t="s">
        <v>1816</v>
      </c>
      <c r="X316" s="5" t="s">
        <v>1129</v>
      </c>
    </row>
    <row r="317" spans="1:24">
      <c r="A317" s="1" t="s">
        <v>495</v>
      </c>
      <c r="B317" s="1" t="s">
        <v>1131</v>
      </c>
      <c r="C317" s="2">
        <v>471</v>
      </c>
      <c r="D317" s="2">
        <v>2</v>
      </c>
      <c r="E317" s="3">
        <v>3.4598614450017902</v>
      </c>
      <c r="F317" s="3">
        <v>6.9195564933693303</v>
      </c>
      <c r="G317" s="4">
        <v>3.25041792548881E-203</v>
      </c>
      <c r="H317" s="4" t="s">
        <v>8369</v>
      </c>
      <c r="I317" s="4" t="s">
        <v>8367</v>
      </c>
      <c r="J317" s="6" t="s">
        <v>496</v>
      </c>
      <c r="K317" s="6" t="s">
        <v>1133</v>
      </c>
      <c r="L317" s="2">
        <v>2868501</v>
      </c>
      <c r="M317" s="2">
        <v>2868799</v>
      </c>
      <c r="N317" s="2" t="s">
        <v>9</v>
      </c>
      <c r="O317" s="2">
        <v>2167136</v>
      </c>
      <c r="P317" s="2">
        <v>2167201</v>
      </c>
      <c r="Q317" s="2" t="s">
        <v>5</v>
      </c>
      <c r="R317" s="2">
        <v>2604</v>
      </c>
      <c r="S317" s="2">
        <v>1047743</v>
      </c>
      <c r="T317" s="2">
        <v>40082343</v>
      </c>
      <c r="U317" s="2">
        <v>98</v>
      </c>
      <c r="V317" s="2">
        <v>2920</v>
      </c>
      <c r="W317" s="2" t="s">
        <v>494</v>
      </c>
      <c r="X317" s="5" t="s">
        <v>1129</v>
      </c>
    </row>
    <row r="318" spans="1:24">
      <c r="A318" s="1" t="s">
        <v>71</v>
      </c>
      <c r="B318" s="1" t="s">
        <v>3</v>
      </c>
      <c r="C318" s="2">
        <v>469</v>
      </c>
      <c r="D318" s="2">
        <v>2</v>
      </c>
      <c r="E318" s="3">
        <v>8.9571816650817908</v>
      </c>
      <c r="F318" s="3">
        <v>21.989490019471798</v>
      </c>
      <c r="G318" s="4">
        <v>0</v>
      </c>
      <c r="H318" s="4" t="s">
        <v>8369</v>
      </c>
      <c r="I318" s="4" t="s">
        <v>8367</v>
      </c>
      <c r="J318" s="6" t="s">
        <v>72</v>
      </c>
      <c r="K318" s="6" t="s">
        <v>4</v>
      </c>
      <c r="L318" s="2">
        <v>2585206</v>
      </c>
      <c r="M318" s="2">
        <v>2585568</v>
      </c>
      <c r="N318" s="2" t="s">
        <v>9</v>
      </c>
      <c r="O318" s="2">
        <v>3350662</v>
      </c>
      <c r="P318" s="2">
        <v>3350699</v>
      </c>
      <c r="Q318" s="2" t="s">
        <v>5</v>
      </c>
      <c r="R318" s="2">
        <v>1530</v>
      </c>
      <c r="S318" s="2">
        <v>565490</v>
      </c>
      <c r="T318" s="2">
        <v>40565672</v>
      </c>
      <c r="U318" s="2">
        <v>78</v>
      </c>
      <c r="V318" s="2">
        <v>1630</v>
      </c>
      <c r="W318" s="2" t="s">
        <v>70</v>
      </c>
      <c r="X318" s="5" t="s">
        <v>1</v>
      </c>
    </row>
    <row r="319" spans="1:24">
      <c r="A319" s="1" t="s">
        <v>1083</v>
      </c>
      <c r="B319" s="1" t="s">
        <v>1054</v>
      </c>
      <c r="C319" s="2">
        <v>469</v>
      </c>
      <c r="D319" s="2">
        <v>1</v>
      </c>
      <c r="E319" s="3">
        <v>0.73079716556306196</v>
      </c>
      <c r="F319" s="3">
        <v>1.7816147407199101</v>
      </c>
      <c r="G319" s="4">
        <v>2.59592551578181E-15</v>
      </c>
      <c r="H319" s="4" t="s">
        <v>8369</v>
      </c>
      <c r="I319" s="4" t="s">
        <v>8367</v>
      </c>
      <c r="J319" s="6" t="s">
        <v>1084</v>
      </c>
      <c r="K319" s="6" t="s">
        <v>1055</v>
      </c>
      <c r="L319" s="2">
        <v>1225401</v>
      </c>
      <c r="M319" s="2">
        <v>1225499</v>
      </c>
      <c r="N319" s="2" t="s">
        <v>9</v>
      </c>
      <c r="O319" s="2">
        <v>507227</v>
      </c>
      <c r="P319" s="2">
        <v>507288</v>
      </c>
      <c r="Q319" s="2" t="s">
        <v>5</v>
      </c>
      <c r="R319" s="2">
        <v>856</v>
      </c>
      <c r="S319" s="2">
        <v>9674137</v>
      </c>
      <c r="T319" s="2">
        <v>31457699</v>
      </c>
      <c r="U319" s="2">
        <v>51</v>
      </c>
      <c r="V319" s="2">
        <v>5578</v>
      </c>
      <c r="W319" s="2" t="s">
        <v>1082</v>
      </c>
      <c r="X319" s="5" t="s">
        <v>1052</v>
      </c>
    </row>
    <row r="320" spans="1:24">
      <c r="A320" s="1" t="s">
        <v>1519</v>
      </c>
      <c r="B320" s="1" t="s">
        <v>1131</v>
      </c>
      <c r="C320" s="2">
        <v>469</v>
      </c>
      <c r="D320" s="2">
        <v>2</v>
      </c>
      <c r="E320" s="3">
        <v>0.48834670717312501</v>
      </c>
      <c r="F320" s="3">
        <v>4.0480958510897196</v>
      </c>
      <c r="G320" s="4">
        <v>1.06902008129499E-120</v>
      </c>
      <c r="H320" s="4" t="s">
        <v>8369</v>
      </c>
      <c r="I320" s="4" t="s">
        <v>8367</v>
      </c>
      <c r="J320" s="6" t="s">
        <v>1520</v>
      </c>
      <c r="K320" s="6" t="s">
        <v>1133</v>
      </c>
      <c r="L320" s="2">
        <v>2172508</v>
      </c>
      <c r="M320" s="2">
        <v>2172894</v>
      </c>
      <c r="N320" s="2" t="s">
        <v>9</v>
      </c>
      <c r="O320" s="2">
        <v>2167153</v>
      </c>
      <c r="P320" s="2">
        <v>2167201</v>
      </c>
      <c r="Q320" s="2" t="s">
        <v>5</v>
      </c>
      <c r="R320" s="2">
        <v>4432</v>
      </c>
      <c r="S320" s="2">
        <v>1047745</v>
      </c>
      <c r="T320" s="2">
        <v>40080515</v>
      </c>
      <c r="U320" s="2">
        <v>653</v>
      </c>
      <c r="V320" s="2">
        <v>2920</v>
      </c>
      <c r="W320" s="2" t="s">
        <v>1518</v>
      </c>
      <c r="X320" s="5" t="s">
        <v>1129</v>
      </c>
    </row>
    <row r="321" spans="1:24">
      <c r="A321" s="1" t="s">
        <v>1443</v>
      </c>
      <c r="B321" s="1" t="s">
        <v>1131</v>
      </c>
      <c r="C321" s="2">
        <v>465</v>
      </c>
      <c r="D321" s="2">
        <v>2</v>
      </c>
      <c r="E321" s="3">
        <v>0.59345585446791005</v>
      </c>
      <c r="F321" s="3">
        <v>2.94697524128983</v>
      </c>
      <c r="G321" s="4">
        <v>1.22923285065605E-76</v>
      </c>
      <c r="H321" s="4" t="s">
        <v>8369</v>
      </c>
      <c r="I321" s="4" t="s">
        <v>8367</v>
      </c>
      <c r="J321" s="6" t="s">
        <v>1444</v>
      </c>
      <c r="K321" s="6" t="s">
        <v>1133</v>
      </c>
      <c r="L321" s="2">
        <v>1965609</v>
      </c>
      <c r="M321" s="2">
        <v>1965998</v>
      </c>
      <c r="N321" s="2" t="s">
        <v>9</v>
      </c>
      <c r="O321" s="2">
        <v>2167146</v>
      </c>
      <c r="P321" s="2">
        <v>2167200</v>
      </c>
      <c r="Q321" s="2" t="s">
        <v>5</v>
      </c>
      <c r="R321" s="2">
        <v>6090</v>
      </c>
      <c r="S321" s="2">
        <v>1038659</v>
      </c>
      <c r="T321" s="2">
        <v>40087947</v>
      </c>
      <c r="U321" s="2">
        <v>523</v>
      </c>
      <c r="V321" s="2">
        <v>2896</v>
      </c>
      <c r="W321" s="2" t="s">
        <v>1442</v>
      </c>
      <c r="X321" s="5" t="s">
        <v>1129</v>
      </c>
    </row>
    <row r="322" spans="1:24">
      <c r="A322" s="1" t="s">
        <v>1705</v>
      </c>
      <c r="B322" s="1" t="s">
        <v>1131</v>
      </c>
      <c r="C322" s="2">
        <v>459</v>
      </c>
      <c r="D322" s="2">
        <v>2</v>
      </c>
      <c r="E322" s="3">
        <v>0.58420258022703997</v>
      </c>
      <c r="F322" s="3">
        <v>5.3096296721980103</v>
      </c>
      <c r="G322" s="4">
        <v>1.5976222400399E-157</v>
      </c>
      <c r="H322" s="4" t="s">
        <v>8369</v>
      </c>
      <c r="I322" s="4" t="s">
        <v>8367</v>
      </c>
      <c r="J322" s="6" t="s">
        <v>426</v>
      </c>
      <c r="K322" s="6" t="s">
        <v>1133</v>
      </c>
      <c r="L322" s="2">
        <v>2270424</v>
      </c>
      <c r="M322" s="2">
        <v>2270840</v>
      </c>
      <c r="N322" s="2" t="s">
        <v>5</v>
      </c>
      <c r="O322" s="2">
        <v>2167139</v>
      </c>
      <c r="P322" s="2">
        <v>2167201</v>
      </c>
      <c r="Q322" s="2" t="s">
        <v>5</v>
      </c>
      <c r="R322" s="2">
        <v>3307</v>
      </c>
      <c r="S322" s="2">
        <v>1047755</v>
      </c>
      <c r="T322" s="2">
        <v>40081640</v>
      </c>
      <c r="U322" s="2">
        <v>550</v>
      </c>
      <c r="V322" s="2">
        <v>2920</v>
      </c>
      <c r="W322" s="2" t="s">
        <v>1704</v>
      </c>
      <c r="X322" s="5" t="s">
        <v>1129</v>
      </c>
    </row>
    <row r="323" spans="1:24">
      <c r="A323" s="1" t="s">
        <v>29</v>
      </c>
      <c r="B323" s="1" t="s">
        <v>3093</v>
      </c>
      <c r="C323" s="2">
        <v>459</v>
      </c>
      <c r="D323" s="2">
        <v>2</v>
      </c>
      <c r="E323" s="3">
        <v>1.34945916607526</v>
      </c>
      <c r="F323" s="3">
        <v>1.5292772800868899</v>
      </c>
      <c r="G323" s="4">
        <v>1.6862806016999201E-10</v>
      </c>
      <c r="H323" s="4" t="s">
        <v>8367</v>
      </c>
      <c r="I323" s="5" t="s">
        <v>8362</v>
      </c>
      <c r="J323" s="6" t="s">
        <v>31</v>
      </c>
      <c r="K323" s="6" t="s">
        <v>3093</v>
      </c>
      <c r="L323" s="2">
        <v>2942701</v>
      </c>
      <c r="M323" s="2">
        <v>2942800</v>
      </c>
      <c r="N323" s="2" t="s">
        <v>5</v>
      </c>
      <c r="O323" s="2">
        <v>2000306</v>
      </c>
      <c r="P323" s="2">
        <v>2000400</v>
      </c>
      <c r="Q323" s="2" t="s">
        <v>9</v>
      </c>
      <c r="R323" s="2">
        <v>978499</v>
      </c>
      <c r="S323" s="2">
        <v>12313</v>
      </c>
      <c r="T323" s="2">
        <v>40141890</v>
      </c>
      <c r="U323" s="2">
        <v>8617</v>
      </c>
      <c r="V323" s="2">
        <v>232</v>
      </c>
      <c r="W323" s="2" t="s">
        <v>27</v>
      </c>
      <c r="X323" s="5" t="s">
        <v>3092</v>
      </c>
    </row>
    <row r="324" spans="1:24">
      <c r="A324" s="1" t="s">
        <v>1455</v>
      </c>
      <c r="B324" s="1" t="s">
        <v>4181</v>
      </c>
      <c r="C324" s="2">
        <v>456</v>
      </c>
      <c r="D324" s="2">
        <v>2</v>
      </c>
      <c r="E324" s="3">
        <v>37.156583995258899</v>
      </c>
      <c r="F324" s="3">
        <v>78.852811638060302</v>
      </c>
      <c r="G324" s="4">
        <v>0</v>
      </c>
      <c r="H324" s="4" t="s">
        <v>8369</v>
      </c>
      <c r="I324" s="4" t="s">
        <v>8367</v>
      </c>
      <c r="J324" s="6" t="s">
        <v>1456</v>
      </c>
      <c r="K324" s="6" t="s">
        <v>4182</v>
      </c>
      <c r="L324" s="2">
        <v>954187</v>
      </c>
      <c r="M324" s="2">
        <v>954492</v>
      </c>
      <c r="N324" s="2" t="s">
        <v>9</v>
      </c>
      <c r="O324" s="2">
        <v>1770422</v>
      </c>
      <c r="P324" s="2">
        <v>1770478</v>
      </c>
      <c r="Q324" s="2" t="s">
        <v>5</v>
      </c>
      <c r="R324" s="2">
        <v>20444</v>
      </c>
      <c r="S324" s="2">
        <v>11626</v>
      </c>
      <c r="T324" s="2">
        <v>41100635</v>
      </c>
      <c r="U324" s="2">
        <v>713</v>
      </c>
      <c r="V324" s="2">
        <v>16</v>
      </c>
      <c r="W324" s="2" t="s">
        <v>1454</v>
      </c>
      <c r="X324" s="5" t="s">
        <v>4180</v>
      </c>
    </row>
    <row r="325" spans="1:24">
      <c r="A325" s="1" t="s">
        <v>3186</v>
      </c>
      <c r="B325" s="1" t="s">
        <v>29</v>
      </c>
      <c r="C325" s="2">
        <v>453</v>
      </c>
      <c r="D325" s="2">
        <v>2</v>
      </c>
      <c r="E325" s="3">
        <v>9.3990585603277594</v>
      </c>
      <c r="F325" s="3">
        <v>9.3990585603277594</v>
      </c>
      <c r="G325" s="4">
        <v>2.9876910260755499E-225</v>
      </c>
      <c r="H325" s="4" t="s">
        <v>8369</v>
      </c>
      <c r="I325" s="4" t="s">
        <v>8367</v>
      </c>
      <c r="J325" s="6" t="s">
        <v>3187</v>
      </c>
      <c r="K325" s="6" t="s">
        <v>31</v>
      </c>
      <c r="L325" s="2">
        <v>3380002</v>
      </c>
      <c r="M325" s="2">
        <v>3380070</v>
      </c>
      <c r="N325" s="2" t="s">
        <v>9</v>
      </c>
      <c r="O325" s="2">
        <v>2942731</v>
      </c>
      <c r="P325" s="2">
        <v>2942900</v>
      </c>
      <c r="Q325" s="2" t="s">
        <v>5</v>
      </c>
      <c r="R325" s="2">
        <v>847</v>
      </c>
      <c r="S325" s="2">
        <v>2214491</v>
      </c>
      <c r="T325" s="2">
        <v>38917370</v>
      </c>
      <c r="U325" s="2">
        <v>4</v>
      </c>
      <c r="V325" s="2">
        <v>15878</v>
      </c>
      <c r="W325" s="2" t="s">
        <v>3185</v>
      </c>
      <c r="X325" s="5" t="s">
        <v>27</v>
      </c>
    </row>
    <row r="326" spans="1:24">
      <c r="A326" s="1" t="s">
        <v>2130</v>
      </c>
      <c r="B326" s="1" t="s">
        <v>58</v>
      </c>
      <c r="C326" s="2">
        <v>453</v>
      </c>
      <c r="D326" s="2">
        <v>2</v>
      </c>
      <c r="E326" s="3">
        <v>1.78507235930442</v>
      </c>
      <c r="F326" s="3">
        <v>2.62970693516798</v>
      </c>
      <c r="G326" s="4">
        <v>6.6695512177896797E-63</v>
      </c>
      <c r="H326" s="4" t="s">
        <v>8369</v>
      </c>
      <c r="I326" s="4" t="s">
        <v>8367</v>
      </c>
      <c r="J326" s="6" t="s">
        <v>2131</v>
      </c>
      <c r="K326" s="6" t="s">
        <v>59</v>
      </c>
      <c r="L326" s="2">
        <v>778694</v>
      </c>
      <c r="M326" s="2">
        <v>779074</v>
      </c>
      <c r="N326" s="2" t="s">
        <v>5</v>
      </c>
      <c r="O326" s="2">
        <v>4106353</v>
      </c>
      <c r="P326" s="2">
        <v>4106387</v>
      </c>
      <c r="Q326" s="2" t="s">
        <v>5</v>
      </c>
      <c r="R326" s="2">
        <v>66256</v>
      </c>
      <c r="S326" s="2">
        <v>106494</v>
      </c>
      <c r="T326" s="2">
        <v>40959958</v>
      </c>
      <c r="U326" s="2">
        <v>1581</v>
      </c>
      <c r="V326" s="2">
        <v>602</v>
      </c>
      <c r="W326" s="2" t="s">
        <v>2129</v>
      </c>
      <c r="X326" s="5" t="s">
        <v>56</v>
      </c>
    </row>
    <row r="327" spans="1:24">
      <c r="A327" s="1" t="s">
        <v>1557</v>
      </c>
      <c r="B327" s="1" t="s">
        <v>1131</v>
      </c>
      <c r="C327" s="2">
        <v>448</v>
      </c>
      <c r="D327" s="2">
        <v>2</v>
      </c>
      <c r="E327" s="3">
        <v>0.58420258022703997</v>
      </c>
      <c r="F327" s="3">
        <v>17.173296656590701</v>
      </c>
      <c r="G327" s="4">
        <v>0</v>
      </c>
      <c r="H327" s="4" t="s">
        <v>8369</v>
      </c>
      <c r="I327" s="4" t="s">
        <v>8367</v>
      </c>
      <c r="J327" s="6" t="s">
        <v>1558</v>
      </c>
      <c r="K327" s="6" t="s">
        <v>1133</v>
      </c>
      <c r="L327" s="2">
        <v>2519271</v>
      </c>
      <c r="M327" s="2">
        <v>2519629</v>
      </c>
      <c r="N327" s="2" t="s">
        <v>9</v>
      </c>
      <c r="O327" s="2">
        <v>2167146</v>
      </c>
      <c r="P327" s="2">
        <v>2167203</v>
      </c>
      <c r="Q327" s="2" t="s">
        <v>5</v>
      </c>
      <c r="R327" s="2">
        <v>998</v>
      </c>
      <c r="S327" s="2">
        <v>1047766</v>
      </c>
      <c r="T327" s="2">
        <v>40083949</v>
      </c>
      <c r="U327" s="2">
        <v>342</v>
      </c>
      <c r="V327" s="2">
        <v>2920</v>
      </c>
      <c r="W327" s="2" t="s">
        <v>1556</v>
      </c>
      <c r="X327" s="5" t="s">
        <v>1129</v>
      </c>
    </row>
    <row r="328" spans="1:24">
      <c r="A328" s="1" t="s">
        <v>29</v>
      </c>
      <c r="B328" s="1" t="s">
        <v>2831</v>
      </c>
      <c r="C328" s="2">
        <v>445</v>
      </c>
      <c r="D328" s="2">
        <v>2</v>
      </c>
      <c r="E328" s="3">
        <v>2.9450785251529799</v>
      </c>
      <c r="F328" s="3">
        <v>2.9450785251529799</v>
      </c>
      <c r="G328" s="4">
        <v>7.7355580968785201E-72</v>
      </c>
      <c r="H328" s="4" t="s">
        <v>8367</v>
      </c>
      <c r="I328" s="5" t="s">
        <v>8362</v>
      </c>
      <c r="J328" s="6" t="s">
        <v>31</v>
      </c>
      <c r="K328" s="6" t="s">
        <v>2831</v>
      </c>
      <c r="L328" s="2">
        <v>2942695</v>
      </c>
      <c r="M328" s="2">
        <v>2942800</v>
      </c>
      <c r="N328" s="2" t="s">
        <v>5</v>
      </c>
      <c r="O328" s="2">
        <v>2447402</v>
      </c>
      <c r="P328" s="2">
        <v>2447498</v>
      </c>
      <c r="Q328" s="2" t="s">
        <v>9</v>
      </c>
      <c r="R328" s="2">
        <v>1452294</v>
      </c>
      <c r="S328" s="2">
        <v>4128</v>
      </c>
      <c r="T328" s="2">
        <v>39676294</v>
      </c>
      <c r="U328" s="2">
        <v>13367</v>
      </c>
      <c r="V328" s="2">
        <v>56</v>
      </c>
      <c r="W328" s="2" t="s">
        <v>27</v>
      </c>
      <c r="X328" s="5" t="s">
        <v>2830</v>
      </c>
    </row>
    <row r="329" spans="1:24">
      <c r="A329" s="1" t="s">
        <v>241</v>
      </c>
      <c r="B329" s="1" t="s">
        <v>3</v>
      </c>
      <c r="C329" s="2">
        <v>443</v>
      </c>
      <c r="D329" s="2">
        <v>2</v>
      </c>
      <c r="E329" s="3">
        <v>201.12919044876301</v>
      </c>
      <c r="F329" s="3">
        <v>201.12919044876301</v>
      </c>
      <c r="G329" s="4">
        <v>0</v>
      </c>
      <c r="H329" s="4" t="s">
        <v>8361</v>
      </c>
      <c r="I329" s="4" t="s">
        <v>8367</v>
      </c>
      <c r="J329" s="6" t="s">
        <v>242</v>
      </c>
      <c r="K329" s="6" t="s">
        <v>4</v>
      </c>
      <c r="L329" s="2">
        <v>1681719</v>
      </c>
      <c r="M329" s="2">
        <v>1681909</v>
      </c>
      <c r="N329" s="2" t="s">
        <v>5</v>
      </c>
      <c r="O329" s="2">
        <v>3350662</v>
      </c>
      <c r="P329" s="2">
        <v>3350698</v>
      </c>
      <c r="Q329" s="2" t="s">
        <v>5</v>
      </c>
      <c r="R329" s="2">
        <v>158</v>
      </c>
      <c r="S329" s="2">
        <v>565516</v>
      </c>
      <c r="T329" s="2">
        <v>40567044</v>
      </c>
      <c r="U329" s="2">
        <v>4</v>
      </c>
      <c r="V329" s="2">
        <v>1630</v>
      </c>
      <c r="W329" s="2" t="s">
        <v>240</v>
      </c>
      <c r="X329" s="5" t="s">
        <v>1</v>
      </c>
    </row>
    <row r="330" spans="1:24">
      <c r="A330" s="1" t="s">
        <v>711</v>
      </c>
      <c r="B330" s="1" t="s">
        <v>3</v>
      </c>
      <c r="C330" s="2">
        <v>439</v>
      </c>
      <c r="D330" s="2">
        <v>2</v>
      </c>
      <c r="E330" s="3">
        <v>0.60983887059832298</v>
      </c>
      <c r="F330" s="3">
        <v>2.67183458139802</v>
      </c>
      <c r="G330" s="4">
        <v>1.06815769073173E-61</v>
      </c>
      <c r="H330" s="4" t="s">
        <v>8369</v>
      </c>
      <c r="I330" s="4" t="s">
        <v>8367</v>
      </c>
      <c r="J330" s="6" t="s">
        <v>712</v>
      </c>
      <c r="K330" s="6" t="s">
        <v>4</v>
      </c>
      <c r="L330" s="2">
        <v>764115</v>
      </c>
      <c r="M330" s="2">
        <v>764293</v>
      </c>
      <c r="N330" s="2" t="s">
        <v>5</v>
      </c>
      <c r="O330" s="2">
        <v>3350666</v>
      </c>
      <c r="P330" s="2">
        <v>3350698</v>
      </c>
      <c r="Q330" s="2" t="s">
        <v>5</v>
      </c>
      <c r="R330" s="2">
        <v>11783</v>
      </c>
      <c r="S330" s="2">
        <v>565520</v>
      </c>
      <c r="T330" s="2">
        <v>40555419</v>
      </c>
      <c r="U330" s="2">
        <v>861</v>
      </c>
      <c r="V330" s="2">
        <v>1630</v>
      </c>
      <c r="W330" s="2" t="s">
        <v>710</v>
      </c>
      <c r="X330" s="5" t="s">
        <v>1</v>
      </c>
    </row>
    <row r="331" spans="1:24">
      <c r="A331" s="1" t="s">
        <v>2959</v>
      </c>
      <c r="B331" s="1" t="s">
        <v>29</v>
      </c>
      <c r="C331" s="2">
        <v>438</v>
      </c>
      <c r="D331" s="2">
        <v>2</v>
      </c>
      <c r="E331" s="3">
        <v>3.0767412489918802</v>
      </c>
      <c r="F331" s="3">
        <v>5.5535602434671603</v>
      </c>
      <c r="G331" s="4">
        <v>1.69131952099664E-147</v>
      </c>
      <c r="H331" s="4" t="s">
        <v>8369</v>
      </c>
      <c r="I331" s="4" t="s">
        <v>8367</v>
      </c>
      <c r="J331" s="6" t="s">
        <v>2960</v>
      </c>
      <c r="K331" s="6" t="s">
        <v>31</v>
      </c>
      <c r="L331" s="2">
        <v>3952359</v>
      </c>
      <c r="M331" s="2">
        <v>3952500</v>
      </c>
      <c r="N331" s="2" t="s">
        <v>5</v>
      </c>
      <c r="O331" s="2">
        <v>2942717</v>
      </c>
      <c r="P331" s="2">
        <v>2942900</v>
      </c>
      <c r="Q331" s="2" t="s">
        <v>5</v>
      </c>
      <c r="R331" s="2">
        <v>1386</v>
      </c>
      <c r="S331" s="2">
        <v>2214506</v>
      </c>
      <c r="T331" s="2">
        <v>38916831</v>
      </c>
      <c r="U331" s="2">
        <v>52</v>
      </c>
      <c r="V331" s="2">
        <v>15878</v>
      </c>
      <c r="W331" s="2" t="s">
        <v>2958</v>
      </c>
      <c r="X331" s="5" t="s">
        <v>27</v>
      </c>
    </row>
    <row r="332" spans="1:24">
      <c r="A332" s="1" t="s">
        <v>3249</v>
      </c>
      <c r="B332" s="1" t="s">
        <v>45</v>
      </c>
      <c r="C332" s="2">
        <v>438</v>
      </c>
      <c r="D332" s="2">
        <v>2</v>
      </c>
      <c r="E332" s="3">
        <v>15.6041623084751</v>
      </c>
      <c r="F332" s="3">
        <v>15.6041623084751</v>
      </c>
      <c r="G332" s="4">
        <v>0</v>
      </c>
      <c r="H332" s="5" t="s">
        <v>8364</v>
      </c>
      <c r="I332" s="4" t="s">
        <v>8367</v>
      </c>
      <c r="J332" s="6" t="s">
        <v>3250</v>
      </c>
      <c r="K332" s="6" t="s">
        <v>47</v>
      </c>
      <c r="L332" s="2">
        <v>1103173</v>
      </c>
      <c r="M332" s="2">
        <v>1103366</v>
      </c>
      <c r="N332" s="2" t="s">
        <v>9</v>
      </c>
      <c r="O332" s="2">
        <v>1405656</v>
      </c>
      <c r="P332" s="2">
        <v>1405725</v>
      </c>
      <c r="Q332" s="2" t="s">
        <v>9</v>
      </c>
      <c r="R332" s="2">
        <v>2542</v>
      </c>
      <c r="S332" s="2">
        <v>449210</v>
      </c>
      <c r="T332" s="2">
        <v>40680971</v>
      </c>
      <c r="U332" s="2">
        <v>11</v>
      </c>
      <c r="V332" s="2">
        <v>4752</v>
      </c>
      <c r="W332" s="2" t="s">
        <v>3248</v>
      </c>
      <c r="X332" s="5" t="s">
        <v>43</v>
      </c>
    </row>
    <row r="333" spans="1:24">
      <c r="A333" s="1" t="s">
        <v>1513</v>
      </c>
      <c r="B333" s="1" t="s">
        <v>1131</v>
      </c>
      <c r="C333" s="2">
        <v>437</v>
      </c>
      <c r="D333" s="2">
        <v>2</v>
      </c>
      <c r="E333" s="3">
        <v>0.39360906694742098</v>
      </c>
      <c r="F333" s="3">
        <v>9.8629270882565798</v>
      </c>
      <c r="G333" s="4">
        <v>5.4898265126670097E-241</v>
      </c>
      <c r="H333" s="4" t="s">
        <v>8369</v>
      </c>
      <c r="I333" s="4" t="s">
        <v>8367</v>
      </c>
      <c r="J333" s="6" t="s">
        <v>1514</v>
      </c>
      <c r="K333" s="6" t="s">
        <v>1133</v>
      </c>
      <c r="L333" s="2">
        <v>1863609</v>
      </c>
      <c r="M333" s="2">
        <v>1863699</v>
      </c>
      <c r="N333" s="2" t="s">
        <v>5</v>
      </c>
      <c r="O333" s="2">
        <v>2167139</v>
      </c>
      <c r="P333" s="2">
        <v>2167201</v>
      </c>
      <c r="Q333" s="2" t="s">
        <v>5</v>
      </c>
      <c r="R333" s="2">
        <v>1695</v>
      </c>
      <c r="S333" s="2">
        <v>1047777</v>
      </c>
      <c r="T333" s="2">
        <v>40083252</v>
      </c>
      <c r="U333" s="2">
        <v>859</v>
      </c>
      <c r="V333" s="2">
        <v>2920</v>
      </c>
      <c r="W333" s="2" t="s">
        <v>1512</v>
      </c>
      <c r="X333" s="5" t="s">
        <v>1129</v>
      </c>
    </row>
    <row r="334" spans="1:24">
      <c r="A334" s="1" t="s">
        <v>29</v>
      </c>
      <c r="B334" s="1" t="s">
        <v>3181</v>
      </c>
      <c r="C334" s="2">
        <v>434</v>
      </c>
      <c r="D334" s="2">
        <v>2</v>
      </c>
      <c r="E334" s="3">
        <v>2.9911014680511498</v>
      </c>
      <c r="F334" s="3">
        <v>2.9911014680511498</v>
      </c>
      <c r="G334" s="4">
        <v>9.5941761290722294E-72</v>
      </c>
      <c r="H334" s="4" t="s">
        <v>8367</v>
      </c>
      <c r="I334" s="4" t="s">
        <v>8369</v>
      </c>
      <c r="J334" s="6" t="s">
        <v>31</v>
      </c>
      <c r="K334" s="6" t="s">
        <v>3182</v>
      </c>
      <c r="L334" s="2">
        <v>2942695</v>
      </c>
      <c r="M334" s="2">
        <v>2942798</v>
      </c>
      <c r="N334" s="2" t="s">
        <v>5</v>
      </c>
      <c r="O334" s="2">
        <v>4016101</v>
      </c>
      <c r="P334" s="2">
        <v>4016186</v>
      </c>
      <c r="Q334" s="2" t="s">
        <v>9</v>
      </c>
      <c r="R334" s="2">
        <v>1452305</v>
      </c>
      <c r="S334" s="2">
        <v>3964</v>
      </c>
      <c r="T334" s="2">
        <v>39676458</v>
      </c>
      <c r="U334" s="2">
        <v>13367</v>
      </c>
      <c r="V334" s="2">
        <v>21</v>
      </c>
      <c r="W334" s="2" t="s">
        <v>27</v>
      </c>
      <c r="X334" s="5" t="s">
        <v>3180</v>
      </c>
    </row>
    <row r="335" spans="1:24">
      <c r="A335" s="1" t="s">
        <v>2583</v>
      </c>
      <c r="B335" s="1" t="s">
        <v>24</v>
      </c>
      <c r="C335" s="2">
        <v>433</v>
      </c>
      <c r="D335" s="2">
        <v>2</v>
      </c>
      <c r="E335" s="3">
        <v>1.6073583446422499</v>
      </c>
      <c r="F335" s="3">
        <v>3.3261237473801599</v>
      </c>
      <c r="G335" s="4">
        <v>1.6239079296263001E-88</v>
      </c>
      <c r="H335" s="4" t="s">
        <v>8369</v>
      </c>
      <c r="I335" s="4" t="s">
        <v>8367</v>
      </c>
      <c r="J335" s="6" t="s">
        <v>2584</v>
      </c>
      <c r="K335" s="6" t="s">
        <v>25</v>
      </c>
      <c r="L335" s="2">
        <v>2867501</v>
      </c>
      <c r="M335" s="2">
        <v>2867600</v>
      </c>
      <c r="N335" s="2" t="s">
        <v>9</v>
      </c>
      <c r="O335" s="2">
        <v>1622817</v>
      </c>
      <c r="P335" s="2">
        <v>1622877</v>
      </c>
      <c r="Q335" s="2" t="s">
        <v>9</v>
      </c>
      <c r="R335" s="2">
        <v>13406</v>
      </c>
      <c r="S335" s="2">
        <v>395457</v>
      </c>
      <c r="T335" s="2">
        <v>40723865</v>
      </c>
      <c r="U335" s="2">
        <v>460</v>
      </c>
      <c r="V335" s="2">
        <v>3759</v>
      </c>
      <c r="W335" s="2" t="s">
        <v>2582</v>
      </c>
      <c r="X335" s="5" t="s">
        <v>22</v>
      </c>
    </row>
    <row r="336" spans="1:24">
      <c r="A336" s="1" t="s">
        <v>5039</v>
      </c>
      <c r="B336" s="1" t="s">
        <v>4843</v>
      </c>
      <c r="C336" s="2">
        <v>433</v>
      </c>
      <c r="D336" s="2">
        <v>2</v>
      </c>
      <c r="E336" s="3">
        <v>39.559205722480499</v>
      </c>
      <c r="F336" s="3">
        <v>101.966097415817</v>
      </c>
      <c r="G336" s="4">
        <v>0</v>
      </c>
      <c r="H336" s="4" t="s">
        <v>8367</v>
      </c>
      <c r="I336" s="5" t="s">
        <v>8364</v>
      </c>
      <c r="J336" s="6" t="s">
        <v>5041</v>
      </c>
      <c r="K336" s="6" t="s">
        <v>1916</v>
      </c>
      <c r="L336" s="2">
        <v>77366</v>
      </c>
      <c r="M336" s="2">
        <v>77553</v>
      </c>
      <c r="N336" s="2" t="s">
        <v>5</v>
      </c>
      <c r="O336" s="2">
        <v>1157791</v>
      </c>
      <c r="P336" s="2">
        <v>1158069</v>
      </c>
      <c r="Q336" s="2" t="s">
        <v>5</v>
      </c>
      <c r="R336" s="2">
        <v>17621</v>
      </c>
      <c r="S336" s="2">
        <v>9906</v>
      </c>
      <c r="T336" s="2">
        <v>41105201</v>
      </c>
      <c r="U336" s="2">
        <v>287</v>
      </c>
      <c r="V336" s="2">
        <v>428</v>
      </c>
      <c r="W336" s="2" t="s">
        <v>5037</v>
      </c>
      <c r="X336" s="5" t="s">
        <v>4842</v>
      </c>
    </row>
    <row r="337" spans="1:24">
      <c r="A337" s="1" t="s">
        <v>2274</v>
      </c>
      <c r="B337" s="1" t="s">
        <v>1131</v>
      </c>
      <c r="C337" s="2">
        <v>432</v>
      </c>
      <c r="D337" s="2">
        <v>2</v>
      </c>
      <c r="E337" s="3">
        <v>0.13417249388548699</v>
      </c>
      <c r="F337" s="3">
        <v>3.6564741546402399</v>
      </c>
      <c r="G337" s="4">
        <v>1.64612025564635E-97</v>
      </c>
      <c r="H337" s="5" t="s">
        <v>8364</v>
      </c>
      <c r="I337" s="4" t="s">
        <v>8367</v>
      </c>
      <c r="J337" s="6" t="s">
        <v>2275</v>
      </c>
      <c r="K337" s="6" t="s">
        <v>1133</v>
      </c>
      <c r="L337" s="2">
        <v>1258737</v>
      </c>
      <c r="M337" s="2">
        <v>1258899</v>
      </c>
      <c r="N337" s="2" t="s">
        <v>5</v>
      </c>
      <c r="O337" s="2">
        <v>2167140</v>
      </c>
      <c r="P337" s="2">
        <v>2167200</v>
      </c>
      <c r="Q337" s="2" t="s">
        <v>5</v>
      </c>
      <c r="R337" s="2">
        <v>4560</v>
      </c>
      <c r="S337" s="2">
        <v>1038692</v>
      </c>
      <c r="T337" s="2">
        <v>40089477</v>
      </c>
      <c r="U337" s="2">
        <v>2189</v>
      </c>
      <c r="V337" s="2">
        <v>2896</v>
      </c>
      <c r="W337" s="2" t="s">
        <v>2273</v>
      </c>
      <c r="X337" s="5" t="s">
        <v>1129</v>
      </c>
    </row>
    <row r="338" spans="1:24">
      <c r="A338" s="1" t="s">
        <v>261</v>
      </c>
      <c r="B338" s="1" t="s">
        <v>3</v>
      </c>
      <c r="C338" s="2">
        <v>430</v>
      </c>
      <c r="D338" s="2">
        <v>2</v>
      </c>
      <c r="E338" s="3">
        <v>0.55161723254367201</v>
      </c>
      <c r="F338" s="3">
        <v>3.27090636858884</v>
      </c>
      <c r="G338" s="4">
        <v>1.1364911815051201E-84</v>
      </c>
      <c r="H338" s="4" t="s">
        <v>8369</v>
      </c>
      <c r="I338" s="4" t="s">
        <v>8367</v>
      </c>
      <c r="J338" s="6" t="s">
        <v>262</v>
      </c>
      <c r="K338" s="6" t="s">
        <v>4</v>
      </c>
      <c r="L338" s="2">
        <v>2175102</v>
      </c>
      <c r="M338" s="2">
        <v>2175199</v>
      </c>
      <c r="N338" s="2" t="s">
        <v>9</v>
      </c>
      <c r="O338" s="2">
        <v>3350624</v>
      </c>
      <c r="P338" s="2">
        <v>3350698</v>
      </c>
      <c r="Q338" s="2" t="s">
        <v>5</v>
      </c>
      <c r="R338" s="2">
        <v>9428</v>
      </c>
      <c r="S338" s="2">
        <v>565529</v>
      </c>
      <c r="T338" s="2">
        <v>40557774</v>
      </c>
      <c r="U338" s="2">
        <v>940</v>
      </c>
      <c r="V338" s="2">
        <v>1630</v>
      </c>
      <c r="W338" s="2" t="s">
        <v>260</v>
      </c>
      <c r="X338" s="5" t="s">
        <v>1</v>
      </c>
    </row>
    <row r="339" spans="1:24">
      <c r="A339" s="1" t="s">
        <v>3632</v>
      </c>
      <c r="B339" s="1" t="s">
        <v>24</v>
      </c>
      <c r="C339" s="2">
        <v>430</v>
      </c>
      <c r="D339" s="2">
        <v>2</v>
      </c>
      <c r="E339" s="3">
        <v>12.1782726538113</v>
      </c>
      <c r="F339" s="3">
        <v>13.1117954847316</v>
      </c>
      <c r="G339" s="4">
        <v>1.7208574589685501E-293</v>
      </c>
      <c r="H339" s="4" t="s">
        <v>8369</v>
      </c>
      <c r="I339" s="4" t="s">
        <v>8367</v>
      </c>
      <c r="J339" s="6" t="s">
        <v>3633</v>
      </c>
      <c r="K339" s="6" t="s">
        <v>25</v>
      </c>
      <c r="L339" s="2">
        <v>234004</v>
      </c>
      <c r="M339" s="2">
        <v>234189</v>
      </c>
      <c r="N339" s="2" t="s">
        <v>9</v>
      </c>
      <c r="O339" s="2">
        <v>1622817</v>
      </c>
      <c r="P339" s="2">
        <v>1622860</v>
      </c>
      <c r="Q339" s="2" t="s">
        <v>9</v>
      </c>
      <c r="R339" s="2">
        <v>3378</v>
      </c>
      <c r="S339" s="2">
        <v>395460</v>
      </c>
      <c r="T339" s="2">
        <v>40733893</v>
      </c>
      <c r="U339" s="2">
        <v>65</v>
      </c>
      <c r="V339" s="2">
        <v>3759</v>
      </c>
      <c r="W339" s="2" t="s">
        <v>3631</v>
      </c>
      <c r="X339" s="5" t="s">
        <v>22</v>
      </c>
    </row>
    <row r="340" spans="1:24">
      <c r="A340" s="1" t="s">
        <v>3</v>
      </c>
      <c r="B340" s="1" t="s">
        <v>139</v>
      </c>
      <c r="C340" s="2">
        <v>429</v>
      </c>
      <c r="D340" s="2">
        <v>2</v>
      </c>
      <c r="E340" s="3">
        <v>1.33659868366771</v>
      </c>
      <c r="F340" s="3">
        <v>15.6952289153535</v>
      </c>
      <c r="G340" s="4">
        <v>0</v>
      </c>
      <c r="H340" s="4" t="s">
        <v>8367</v>
      </c>
      <c r="I340" s="4" t="s">
        <v>8369</v>
      </c>
      <c r="J340" s="6" t="s">
        <v>4</v>
      </c>
      <c r="K340" s="6" t="s">
        <v>140</v>
      </c>
      <c r="L340" s="2">
        <v>3350576</v>
      </c>
      <c r="M340" s="2">
        <v>3350658</v>
      </c>
      <c r="N340" s="2" t="s">
        <v>5</v>
      </c>
      <c r="O340" s="2">
        <v>923070</v>
      </c>
      <c r="P340" s="2">
        <v>923194</v>
      </c>
      <c r="Q340" s="2" t="s">
        <v>5</v>
      </c>
      <c r="R340" s="2">
        <v>348337</v>
      </c>
      <c r="S340" s="2">
        <v>3200</v>
      </c>
      <c r="T340" s="2">
        <v>40781195</v>
      </c>
      <c r="U340" s="2">
        <v>1653</v>
      </c>
      <c r="V340" s="2">
        <v>685</v>
      </c>
      <c r="W340" s="2" t="s">
        <v>1</v>
      </c>
      <c r="X340" s="5" t="s">
        <v>138</v>
      </c>
    </row>
    <row r="341" spans="1:24">
      <c r="A341" s="1" t="s">
        <v>2142</v>
      </c>
      <c r="B341" s="1" t="s">
        <v>1131</v>
      </c>
      <c r="C341" s="2">
        <v>426</v>
      </c>
      <c r="D341" s="2">
        <v>2</v>
      </c>
      <c r="E341" s="3">
        <v>0.10578356972566701</v>
      </c>
      <c r="F341" s="3">
        <v>2.40716244216169</v>
      </c>
      <c r="G341" s="4">
        <v>1.9670786838262801E-47</v>
      </c>
      <c r="H341" s="4" t="s">
        <v>8369</v>
      </c>
      <c r="I341" s="4" t="s">
        <v>8367</v>
      </c>
      <c r="J341" s="6" t="s">
        <v>2143</v>
      </c>
      <c r="K341" s="6" t="s">
        <v>1133</v>
      </c>
      <c r="L341" s="2">
        <v>4465909</v>
      </c>
      <c r="M341" s="2">
        <v>4466093</v>
      </c>
      <c r="N341" s="2" t="s">
        <v>9</v>
      </c>
      <c r="O341" s="2">
        <v>2167140</v>
      </c>
      <c r="P341" s="2">
        <v>2167200</v>
      </c>
      <c r="Q341" s="2" t="s">
        <v>5</v>
      </c>
      <c r="R341" s="2">
        <v>6830</v>
      </c>
      <c r="S341" s="2">
        <v>1038698</v>
      </c>
      <c r="T341" s="2">
        <v>40087207</v>
      </c>
      <c r="U341" s="2">
        <v>2657</v>
      </c>
      <c r="V341" s="2">
        <v>2896</v>
      </c>
      <c r="W341" s="2" t="s">
        <v>2141</v>
      </c>
      <c r="X341" s="5" t="s">
        <v>1129</v>
      </c>
    </row>
    <row r="342" spans="1:24">
      <c r="A342" s="1" t="s">
        <v>2196</v>
      </c>
      <c r="B342" s="1" t="s">
        <v>1131</v>
      </c>
      <c r="C342" s="2">
        <v>424</v>
      </c>
      <c r="D342" s="2">
        <v>2</v>
      </c>
      <c r="E342" s="3">
        <v>21.656384882250801</v>
      </c>
      <c r="F342" s="3">
        <v>41.064973397292697</v>
      </c>
      <c r="G342" s="4">
        <v>0</v>
      </c>
      <c r="H342" s="4" t="s">
        <v>8369</v>
      </c>
      <c r="I342" s="4" t="s">
        <v>8367</v>
      </c>
      <c r="J342" s="6" t="s">
        <v>2197</v>
      </c>
      <c r="K342" s="6" t="s">
        <v>1133</v>
      </c>
      <c r="L342" s="2">
        <v>2106502</v>
      </c>
      <c r="M342" s="2">
        <v>2106595</v>
      </c>
      <c r="N342" s="2" t="s">
        <v>9</v>
      </c>
      <c r="O342" s="2">
        <v>2167154</v>
      </c>
      <c r="P342" s="2">
        <v>2167201</v>
      </c>
      <c r="Q342" s="2" t="s">
        <v>5</v>
      </c>
      <c r="R342" s="2">
        <v>395</v>
      </c>
      <c r="S342" s="2">
        <v>1047790</v>
      </c>
      <c r="T342" s="2">
        <v>40084552</v>
      </c>
      <c r="U342" s="2">
        <v>24</v>
      </c>
      <c r="V342" s="2">
        <v>2920</v>
      </c>
      <c r="W342" s="2" t="s">
        <v>2195</v>
      </c>
      <c r="X342" s="5" t="s">
        <v>1129</v>
      </c>
    </row>
    <row r="343" spans="1:24">
      <c r="A343" s="1" t="s">
        <v>3</v>
      </c>
      <c r="B343" s="1" t="s">
        <v>267</v>
      </c>
      <c r="C343" s="2">
        <v>424</v>
      </c>
      <c r="D343" s="2">
        <v>2</v>
      </c>
      <c r="E343" s="3">
        <v>3.0924155685436001</v>
      </c>
      <c r="F343" s="3">
        <v>7.7621488868053499</v>
      </c>
      <c r="G343" s="4">
        <v>8.9429984520516803E-208</v>
      </c>
      <c r="H343" s="4" t="s">
        <v>8367</v>
      </c>
      <c r="I343" s="4" t="s">
        <v>8369</v>
      </c>
      <c r="J343" s="6" t="s">
        <v>4</v>
      </c>
      <c r="K343" s="6" t="s">
        <v>268</v>
      </c>
      <c r="L343" s="2">
        <v>3350618</v>
      </c>
      <c r="M343" s="2">
        <v>3350660</v>
      </c>
      <c r="N343" s="2" t="s">
        <v>5</v>
      </c>
      <c r="O343" s="2">
        <v>3050415</v>
      </c>
      <c r="P343" s="2">
        <v>3050493</v>
      </c>
      <c r="Q343" s="2" t="s">
        <v>9</v>
      </c>
      <c r="R343" s="2">
        <v>325262</v>
      </c>
      <c r="S343" s="2">
        <v>6852</v>
      </c>
      <c r="T343" s="2">
        <v>40800623</v>
      </c>
      <c r="U343" s="2">
        <v>1630</v>
      </c>
      <c r="V343" s="2">
        <v>293</v>
      </c>
      <c r="W343" s="2" t="s">
        <v>1</v>
      </c>
      <c r="X343" s="5" t="s">
        <v>266</v>
      </c>
    </row>
    <row r="344" spans="1:24">
      <c r="A344" s="1" t="s">
        <v>1121</v>
      </c>
      <c r="B344" s="1" t="s">
        <v>1054</v>
      </c>
      <c r="C344" s="2">
        <v>423</v>
      </c>
      <c r="D344" s="2">
        <v>2</v>
      </c>
      <c r="E344" s="3">
        <v>4.5396046015840597</v>
      </c>
      <c r="F344" s="3">
        <v>4.5396046015840597</v>
      </c>
      <c r="G344" s="4">
        <v>7.2181339652968798E-82</v>
      </c>
      <c r="H344" s="4" t="s">
        <v>8363</v>
      </c>
      <c r="I344" s="4" t="s">
        <v>8367</v>
      </c>
      <c r="J344" s="6" t="s">
        <v>1122</v>
      </c>
      <c r="K344" s="6" t="s">
        <v>1055</v>
      </c>
      <c r="L344" s="2">
        <v>4622306</v>
      </c>
      <c r="M344" s="2">
        <v>4622399</v>
      </c>
      <c r="N344" s="2" t="s">
        <v>9</v>
      </c>
      <c r="O344" s="2">
        <v>507239</v>
      </c>
      <c r="P344" s="2">
        <v>507289</v>
      </c>
      <c r="Q344" s="2" t="s">
        <v>5</v>
      </c>
      <c r="R344" s="2">
        <v>303</v>
      </c>
      <c r="S344" s="2">
        <v>9674183</v>
      </c>
      <c r="T344" s="2">
        <v>31458252</v>
      </c>
      <c r="U344" s="2">
        <v>5</v>
      </c>
      <c r="V344" s="2">
        <v>5578</v>
      </c>
      <c r="W344" s="2" t="s">
        <v>1120</v>
      </c>
      <c r="X344" s="5" t="s">
        <v>1052</v>
      </c>
    </row>
    <row r="345" spans="1:24">
      <c r="A345" s="1" t="s">
        <v>1644</v>
      </c>
      <c r="B345" s="1" t="s">
        <v>1131</v>
      </c>
      <c r="C345" s="2">
        <v>419</v>
      </c>
      <c r="D345" s="2">
        <v>2</v>
      </c>
      <c r="E345" s="3">
        <v>2.4422075154907799E-3</v>
      </c>
      <c r="F345" s="3">
        <v>2.3917004760743401</v>
      </c>
      <c r="G345" s="4">
        <v>6.7921083407073798E-46</v>
      </c>
      <c r="H345" s="4" t="s">
        <v>8368</v>
      </c>
      <c r="I345" s="4" t="s">
        <v>8367</v>
      </c>
      <c r="J345" s="6" t="s">
        <v>377</v>
      </c>
      <c r="K345" s="6" t="s">
        <v>1133</v>
      </c>
      <c r="L345" s="2">
        <v>3322102</v>
      </c>
      <c r="M345" s="2">
        <v>3322591</v>
      </c>
      <c r="N345" s="2" t="s">
        <v>9</v>
      </c>
      <c r="O345" s="2">
        <v>2167136</v>
      </c>
      <c r="P345" s="2">
        <v>2167201</v>
      </c>
      <c r="Q345" s="2" t="s">
        <v>5</v>
      </c>
      <c r="R345" s="2">
        <v>6701</v>
      </c>
      <c r="S345" s="2">
        <v>1047795</v>
      </c>
      <c r="T345" s="2">
        <v>40078246</v>
      </c>
      <c r="U345" s="2">
        <v>112246</v>
      </c>
      <c r="V345" s="2">
        <v>2920</v>
      </c>
      <c r="W345" s="2" t="s">
        <v>1643</v>
      </c>
      <c r="X345" s="5" t="s">
        <v>1129</v>
      </c>
    </row>
    <row r="346" spans="1:24">
      <c r="A346" s="1" t="s">
        <v>1531</v>
      </c>
      <c r="B346" s="1" t="s">
        <v>2625</v>
      </c>
      <c r="C346" s="2">
        <v>418</v>
      </c>
      <c r="D346" s="2">
        <v>2</v>
      </c>
      <c r="E346" s="3">
        <v>2.3382827174359599</v>
      </c>
      <c r="F346" s="3">
        <v>4.3468511749610101</v>
      </c>
      <c r="G346" s="4">
        <v>2.2641465687533999E-118</v>
      </c>
      <c r="H346" s="4" t="s">
        <v>8369</v>
      </c>
      <c r="I346" s="4" t="s">
        <v>8367</v>
      </c>
      <c r="J346" s="6" t="s">
        <v>1532</v>
      </c>
      <c r="K346" s="6" t="s">
        <v>2627</v>
      </c>
      <c r="L346" s="2">
        <v>2108202</v>
      </c>
      <c r="M346" s="2">
        <v>2108396</v>
      </c>
      <c r="N346" s="2" t="s">
        <v>9</v>
      </c>
      <c r="O346" s="2">
        <v>1409201</v>
      </c>
      <c r="P346" s="2">
        <v>1409250</v>
      </c>
      <c r="Q346" s="2" t="s">
        <v>5</v>
      </c>
      <c r="R346" s="2">
        <v>5931</v>
      </c>
      <c r="S346" s="2">
        <v>656166</v>
      </c>
      <c r="T346" s="2">
        <v>40470646</v>
      </c>
      <c r="U346" s="2">
        <v>189</v>
      </c>
      <c r="V346" s="2">
        <v>5179</v>
      </c>
      <c r="W346" s="2" t="s">
        <v>1530</v>
      </c>
      <c r="X346" s="5" t="s">
        <v>2623</v>
      </c>
    </row>
    <row r="347" spans="1:24">
      <c r="A347" s="1" t="s">
        <v>139</v>
      </c>
      <c r="B347" s="1" t="s">
        <v>3</v>
      </c>
      <c r="C347" s="2">
        <v>417</v>
      </c>
      <c r="D347" s="2">
        <v>2</v>
      </c>
      <c r="E347" s="3">
        <v>0.74368667908852604</v>
      </c>
      <c r="F347" s="3">
        <v>4.2797513049049103</v>
      </c>
      <c r="G347" s="4">
        <v>1.75693945435725E-116</v>
      </c>
      <c r="H347" s="4" t="s">
        <v>8369</v>
      </c>
      <c r="I347" s="4" t="s">
        <v>8367</v>
      </c>
      <c r="J347" s="6" t="s">
        <v>140</v>
      </c>
      <c r="K347" s="6" t="s">
        <v>4</v>
      </c>
      <c r="L347" s="2">
        <v>923063</v>
      </c>
      <c r="M347" s="2">
        <v>923199</v>
      </c>
      <c r="N347" s="2" t="s">
        <v>5</v>
      </c>
      <c r="O347" s="2">
        <v>3350662</v>
      </c>
      <c r="P347" s="2">
        <v>3350698</v>
      </c>
      <c r="Q347" s="2" t="s">
        <v>5</v>
      </c>
      <c r="R347" s="2">
        <v>6988</v>
      </c>
      <c r="S347" s="2">
        <v>565542</v>
      </c>
      <c r="T347" s="2">
        <v>40560214</v>
      </c>
      <c r="U347" s="2">
        <v>685</v>
      </c>
      <c r="V347" s="2">
        <v>1630</v>
      </c>
      <c r="W347" s="2" t="s">
        <v>138</v>
      </c>
      <c r="X347" s="5" t="s">
        <v>1</v>
      </c>
    </row>
    <row r="348" spans="1:24">
      <c r="A348" s="1" t="s">
        <v>29</v>
      </c>
      <c r="B348" s="1" t="s">
        <v>2852</v>
      </c>
      <c r="C348" s="2">
        <v>417</v>
      </c>
      <c r="D348" s="2">
        <v>2</v>
      </c>
      <c r="E348" s="3">
        <v>3.0779358921659101</v>
      </c>
      <c r="F348" s="3">
        <v>3.58064755601711</v>
      </c>
      <c r="G348" s="4">
        <v>2.68108734565925E-92</v>
      </c>
      <c r="H348" s="4" t="s">
        <v>8367</v>
      </c>
      <c r="I348" s="5" t="s">
        <v>8364</v>
      </c>
      <c r="J348" s="6" t="s">
        <v>31</v>
      </c>
      <c r="K348" s="6" t="s">
        <v>1260</v>
      </c>
      <c r="L348" s="2">
        <v>2942811</v>
      </c>
      <c r="M348" s="2">
        <v>2942862</v>
      </c>
      <c r="N348" s="2" t="s">
        <v>5</v>
      </c>
      <c r="O348" s="2">
        <v>1741225</v>
      </c>
      <c r="P348" s="2">
        <v>1741300</v>
      </c>
      <c r="Q348" s="2" t="s">
        <v>5</v>
      </c>
      <c r="R348" s="2">
        <v>798207</v>
      </c>
      <c r="S348" s="2">
        <v>5884</v>
      </c>
      <c r="T348" s="2">
        <v>40328653</v>
      </c>
      <c r="U348" s="2">
        <v>7261</v>
      </c>
      <c r="V348" s="2">
        <v>117</v>
      </c>
      <c r="W348" s="2" t="s">
        <v>27</v>
      </c>
      <c r="X348" s="5" t="s">
        <v>2851</v>
      </c>
    </row>
    <row r="349" spans="1:24">
      <c r="A349" s="1" t="s">
        <v>398</v>
      </c>
      <c r="B349" s="1" t="s">
        <v>3</v>
      </c>
      <c r="C349" s="2">
        <v>416</v>
      </c>
      <c r="D349" s="2">
        <v>2</v>
      </c>
      <c r="E349" s="3">
        <v>3.1034223745292402</v>
      </c>
      <c r="F349" s="3">
        <v>3.1034223745292402</v>
      </c>
      <c r="G349" s="4">
        <v>2.08354954190419E-75</v>
      </c>
      <c r="H349" s="5" t="s">
        <v>8365</v>
      </c>
      <c r="I349" s="4" t="s">
        <v>8367</v>
      </c>
      <c r="J349" s="6" t="s">
        <v>398</v>
      </c>
      <c r="K349" s="6" t="s">
        <v>4</v>
      </c>
      <c r="L349" s="2">
        <v>2406703</v>
      </c>
      <c r="M349" s="2">
        <v>2406784</v>
      </c>
      <c r="N349" s="2" t="s">
        <v>9</v>
      </c>
      <c r="O349" s="2">
        <v>3350662</v>
      </c>
      <c r="P349" s="2">
        <v>3350698</v>
      </c>
      <c r="Q349" s="2" t="s">
        <v>5</v>
      </c>
      <c r="R349" s="2">
        <v>9613</v>
      </c>
      <c r="S349" s="2">
        <v>565543</v>
      </c>
      <c r="T349" s="2">
        <v>40557589</v>
      </c>
      <c r="U349" s="2">
        <v>51</v>
      </c>
      <c r="V349" s="2">
        <v>1630</v>
      </c>
      <c r="W349" s="2" t="s">
        <v>397</v>
      </c>
      <c r="X349" s="5" t="s">
        <v>1</v>
      </c>
    </row>
    <row r="350" spans="1:24">
      <c r="A350" s="1" t="s">
        <v>2107</v>
      </c>
      <c r="B350" s="1" t="s">
        <v>29</v>
      </c>
      <c r="C350" s="2">
        <v>415</v>
      </c>
      <c r="D350" s="2">
        <v>2</v>
      </c>
      <c r="E350" s="3">
        <v>0.31723510789637199</v>
      </c>
      <c r="F350" s="3">
        <v>2.41879296867612</v>
      </c>
      <c r="G350" s="4">
        <v>1.7390601445712101E-44</v>
      </c>
      <c r="H350" s="4" t="s">
        <v>8369</v>
      </c>
      <c r="I350" s="4" t="s">
        <v>8367</v>
      </c>
      <c r="J350" s="6" t="s">
        <v>2107</v>
      </c>
      <c r="K350" s="6" t="s">
        <v>31</v>
      </c>
      <c r="L350" s="2">
        <v>1999503</v>
      </c>
      <c r="M350" s="2">
        <v>1999700</v>
      </c>
      <c r="N350" s="2" t="s">
        <v>9</v>
      </c>
      <c r="O350" s="2">
        <v>2942718</v>
      </c>
      <c r="P350" s="2">
        <v>2942900</v>
      </c>
      <c r="Q350" s="2" t="s">
        <v>5</v>
      </c>
      <c r="R350" s="2">
        <v>3015</v>
      </c>
      <c r="S350" s="2">
        <v>2214529</v>
      </c>
      <c r="T350" s="2">
        <v>38915202</v>
      </c>
      <c r="U350" s="2">
        <v>420</v>
      </c>
      <c r="V350" s="2">
        <v>15878</v>
      </c>
      <c r="W350" s="2" t="s">
        <v>2106</v>
      </c>
      <c r="X350" s="5" t="s">
        <v>27</v>
      </c>
    </row>
    <row r="351" spans="1:24">
      <c r="A351" s="1" t="s">
        <v>978</v>
      </c>
      <c r="B351" s="1" t="s">
        <v>3</v>
      </c>
      <c r="C351" s="2">
        <v>412</v>
      </c>
      <c r="D351" s="2">
        <v>2</v>
      </c>
      <c r="E351" s="3">
        <v>1.6619989382673599</v>
      </c>
      <c r="F351" s="3">
        <v>17.231420585867799</v>
      </c>
      <c r="G351" s="4">
        <v>0</v>
      </c>
      <c r="H351" s="4" t="s">
        <v>8369</v>
      </c>
      <c r="I351" s="4" t="s">
        <v>8367</v>
      </c>
      <c r="J351" s="6" t="s">
        <v>979</v>
      </c>
      <c r="K351" s="6" t="s">
        <v>4</v>
      </c>
      <c r="L351" s="2">
        <v>3884909</v>
      </c>
      <c r="M351" s="2">
        <v>3885298</v>
      </c>
      <c r="N351" s="2" t="s">
        <v>5</v>
      </c>
      <c r="O351" s="2">
        <v>3350626</v>
      </c>
      <c r="P351" s="2">
        <v>3350698</v>
      </c>
      <c r="Q351" s="2" t="s">
        <v>5</v>
      </c>
      <c r="R351" s="2">
        <v>1715</v>
      </c>
      <c r="S351" s="2">
        <v>565547</v>
      </c>
      <c r="T351" s="2">
        <v>40565487</v>
      </c>
      <c r="U351" s="2">
        <v>354</v>
      </c>
      <c r="V351" s="2">
        <v>1630</v>
      </c>
      <c r="W351" s="2" t="s">
        <v>977</v>
      </c>
      <c r="X351" s="5" t="s">
        <v>1</v>
      </c>
    </row>
    <row r="352" spans="1:24">
      <c r="A352" s="1" t="s">
        <v>3812</v>
      </c>
      <c r="B352" s="1" t="s">
        <v>4423</v>
      </c>
      <c r="C352" s="2">
        <v>410</v>
      </c>
      <c r="D352" s="2">
        <v>1</v>
      </c>
      <c r="E352" s="3">
        <v>1.86914049182572</v>
      </c>
      <c r="F352" s="3">
        <v>1.86914049182572</v>
      </c>
      <c r="G352" s="4">
        <v>3.6868259702905097E-23</v>
      </c>
      <c r="H352" s="4" t="s">
        <v>8369</v>
      </c>
      <c r="I352" s="4" t="s">
        <v>8367</v>
      </c>
      <c r="J352" s="6" t="s">
        <v>3813</v>
      </c>
      <c r="K352" s="6" t="s">
        <v>712</v>
      </c>
      <c r="L352" s="2">
        <v>3890607</v>
      </c>
      <c r="M352" s="2">
        <v>3890785</v>
      </c>
      <c r="N352" s="2" t="s">
        <v>5</v>
      </c>
      <c r="O352" s="2">
        <v>765109</v>
      </c>
      <c r="P352" s="2">
        <v>765149</v>
      </c>
      <c r="Q352" s="2" t="s">
        <v>5</v>
      </c>
      <c r="R352" s="2">
        <v>29033</v>
      </c>
      <c r="S352" s="2">
        <v>308221</v>
      </c>
      <c r="T352" s="2">
        <v>40795497</v>
      </c>
      <c r="U352" s="2">
        <v>380</v>
      </c>
      <c r="V352" s="2">
        <v>1875</v>
      </c>
      <c r="W352" s="2" t="s">
        <v>3811</v>
      </c>
      <c r="X352" s="5" t="s">
        <v>5073</v>
      </c>
    </row>
    <row r="353" spans="1:24">
      <c r="A353" s="1" t="s">
        <v>737</v>
      </c>
      <c r="B353" s="1" t="s">
        <v>1054</v>
      </c>
      <c r="C353" s="2">
        <v>405</v>
      </c>
      <c r="D353" s="2">
        <v>1</v>
      </c>
      <c r="E353" s="3">
        <v>1.1497124497614599</v>
      </c>
      <c r="F353" s="3">
        <v>2.0386245532784</v>
      </c>
      <c r="G353" s="4">
        <v>2.4679348067889699E-20</v>
      </c>
      <c r="H353" s="4" t="s">
        <v>8369</v>
      </c>
      <c r="I353" s="4" t="s">
        <v>8367</v>
      </c>
      <c r="J353" s="6" t="s">
        <v>738</v>
      </c>
      <c r="K353" s="6" t="s">
        <v>1055</v>
      </c>
      <c r="L353" s="2">
        <v>2593863</v>
      </c>
      <c r="M353" s="2">
        <v>2593984</v>
      </c>
      <c r="N353" s="2" t="s">
        <v>9</v>
      </c>
      <c r="O353" s="2">
        <v>507234</v>
      </c>
      <c r="P353" s="2">
        <v>507288</v>
      </c>
      <c r="Q353" s="2" t="s">
        <v>5</v>
      </c>
      <c r="R353" s="2">
        <v>646</v>
      </c>
      <c r="S353" s="2">
        <v>9674201</v>
      </c>
      <c r="T353" s="2">
        <v>31457909</v>
      </c>
      <c r="U353" s="2">
        <v>29</v>
      </c>
      <c r="V353" s="2">
        <v>5578</v>
      </c>
      <c r="W353" s="2" t="s">
        <v>736</v>
      </c>
      <c r="X353" s="5" t="s">
        <v>1052</v>
      </c>
    </row>
    <row r="354" spans="1:24">
      <c r="A354" s="1" t="s">
        <v>495</v>
      </c>
      <c r="B354" s="1" t="s">
        <v>24</v>
      </c>
      <c r="C354" s="2">
        <v>405</v>
      </c>
      <c r="D354" s="2">
        <v>2</v>
      </c>
      <c r="E354" s="3">
        <v>3.4330697605577898</v>
      </c>
      <c r="F354" s="3">
        <v>3.4330697605577898</v>
      </c>
      <c r="G354" s="4">
        <v>2.4685205760358298E-86</v>
      </c>
      <c r="H354" s="4" t="s">
        <v>8369</v>
      </c>
      <c r="I354" s="4" t="s">
        <v>8367</v>
      </c>
      <c r="J354" s="6" t="s">
        <v>496</v>
      </c>
      <c r="K354" s="6" t="s">
        <v>25</v>
      </c>
      <c r="L354" s="2">
        <v>2868101</v>
      </c>
      <c r="M354" s="2">
        <v>2868139</v>
      </c>
      <c r="N354" s="2" t="s">
        <v>9</v>
      </c>
      <c r="O354" s="2">
        <v>1622817</v>
      </c>
      <c r="P354" s="2">
        <v>1622871</v>
      </c>
      <c r="Q354" s="2" t="s">
        <v>9</v>
      </c>
      <c r="R354" s="2">
        <v>12148</v>
      </c>
      <c r="S354" s="2">
        <v>395485</v>
      </c>
      <c r="T354" s="2">
        <v>40725123</v>
      </c>
      <c r="U354" s="2">
        <v>175</v>
      </c>
      <c r="V354" s="2">
        <v>3759</v>
      </c>
      <c r="W354" s="2" t="s">
        <v>494</v>
      </c>
      <c r="X354" s="5" t="s">
        <v>22</v>
      </c>
    </row>
    <row r="355" spans="1:24">
      <c r="A355" s="1" t="s">
        <v>1632</v>
      </c>
      <c r="B355" s="1" t="s">
        <v>58</v>
      </c>
      <c r="C355" s="2">
        <v>405</v>
      </c>
      <c r="D355" s="2">
        <v>2</v>
      </c>
      <c r="E355" s="3">
        <v>4.4983981016985499</v>
      </c>
      <c r="F355" s="3">
        <v>6.3736288425684204</v>
      </c>
      <c r="G355" s="4">
        <v>2.3784014382688301E-171</v>
      </c>
      <c r="H355" s="4" t="s">
        <v>8369</v>
      </c>
      <c r="I355" s="4" t="s">
        <v>8367</v>
      </c>
      <c r="J355" s="6" t="s">
        <v>1633</v>
      </c>
      <c r="K355" s="6" t="s">
        <v>59</v>
      </c>
      <c r="L355" s="2">
        <v>2725302</v>
      </c>
      <c r="M355" s="2">
        <v>2725800</v>
      </c>
      <c r="N355" s="2" t="s">
        <v>9</v>
      </c>
      <c r="O355" s="2">
        <v>4106321</v>
      </c>
      <c r="P355" s="2">
        <v>4106388</v>
      </c>
      <c r="Q355" s="2" t="s">
        <v>5</v>
      </c>
      <c r="R355" s="2">
        <v>24454</v>
      </c>
      <c r="S355" s="2">
        <v>106542</v>
      </c>
      <c r="T355" s="2">
        <v>41001760</v>
      </c>
      <c r="U355" s="2">
        <v>566</v>
      </c>
      <c r="V355" s="2">
        <v>602</v>
      </c>
      <c r="W355" s="2" t="s">
        <v>1631</v>
      </c>
      <c r="X355" s="5" t="s">
        <v>56</v>
      </c>
    </row>
    <row r="356" spans="1:24">
      <c r="A356" s="1" t="s">
        <v>1378</v>
      </c>
      <c r="B356" s="1" t="s">
        <v>1131</v>
      </c>
      <c r="C356" s="2">
        <v>404</v>
      </c>
      <c r="D356" s="2">
        <v>2</v>
      </c>
      <c r="E356" s="3">
        <v>1.63249941958921</v>
      </c>
      <c r="F356" s="3">
        <v>2.9157269056953101</v>
      </c>
      <c r="G356" s="4">
        <v>1.04727586003101E-64</v>
      </c>
      <c r="H356" s="4" t="s">
        <v>8369</v>
      </c>
      <c r="I356" s="4" t="s">
        <v>8367</v>
      </c>
      <c r="J356" s="6" t="s">
        <v>1379</v>
      </c>
      <c r="K356" s="6" t="s">
        <v>1133</v>
      </c>
      <c r="L356" s="2">
        <v>4077015</v>
      </c>
      <c r="M356" s="2">
        <v>4077300</v>
      </c>
      <c r="N356" s="2" t="s">
        <v>5</v>
      </c>
      <c r="O356" s="2">
        <v>2167144</v>
      </c>
      <c r="P356" s="2">
        <v>2167201</v>
      </c>
      <c r="Q356" s="2" t="s">
        <v>5</v>
      </c>
      <c r="R356" s="2">
        <v>5300</v>
      </c>
      <c r="S356" s="2">
        <v>1047810</v>
      </c>
      <c r="T356" s="2">
        <v>40079647</v>
      </c>
      <c r="U356" s="2">
        <v>163</v>
      </c>
      <c r="V356" s="2">
        <v>2920</v>
      </c>
      <c r="W356" s="2" t="s">
        <v>1377</v>
      </c>
      <c r="X356" s="5" t="s">
        <v>1129</v>
      </c>
    </row>
    <row r="357" spans="1:24">
      <c r="A357" s="1" t="s">
        <v>2277</v>
      </c>
      <c r="B357" s="1" t="s">
        <v>1131</v>
      </c>
      <c r="C357" s="2">
        <v>402</v>
      </c>
      <c r="D357" s="2">
        <v>2</v>
      </c>
      <c r="E357" s="3">
        <v>4.2343168766735602</v>
      </c>
      <c r="F357" s="3">
        <v>4.9318982177558297</v>
      </c>
      <c r="G357" s="4">
        <v>1.02026717010173E-127</v>
      </c>
      <c r="H357" s="4" t="s">
        <v>8369</v>
      </c>
      <c r="I357" s="4" t="s">
        <v>8367</v>
      </c>
      <c r="J357" s="6" t="s">
        <v>862</v>
      </c>
      <c r="K357" s="6" t="s">
        <v>1133</v>
      </c>
      <c r="L357" s="2">
        <v>1288703</v>
      </c>
      <c r="M357" s="2">
        <v>1288796</v>
      </c>
      <c r="N357" s="2" t="s">
        <v>9</v>
      </c>
      <c r="O357" s="2">
        <v>2167152</v>
      </c>
      <c r="P357" s="2">
        <v>2167201</v>
      </c>
      <c r="Q357" s="2" t="s">
        <v>5</v>
      </c>
      <c r="R357" s="2">
        <v>3118</v>
      </c>
      <c r="S357" s="2">
        <v>1047812</v>
      </c>
      <c r="T357" s="2">
        <v>40081829</v>
      </c>
      <c r="U357" s="2">
        <v>65</v>
      </c>
      <c r="V357" s="2">
        <v>2920</v>
      </c>
      <c r="W357" s="2" t="s">
        <v>2276</v>
      </c>
      <c r="X357" s="5" t="s">
        <v>1129</v>
      </c>
    </row>
    <row r="358" spans="1:24">
      <c r="A358" s="1" t="s">
        <v>3512</v>
      </c>
      <c r="B358" s="1" t="s">
        <v>24</v>
      </c>
      <c r="C358" s="2">
        <v>402</v>
      </c>
      <c r="D358" s="2">
        <v>2</v>
      </c>
      <c r="E358" s="3">
        <v>1.3634736114451101E-3</v>
      </c>
      <c r="F358" s="3">
        <v>13.330612654268799</v>
      </c>
      <c r="G358" s="4">
        <v>1.4815198278071501E-276</v>
      </c>
      <c r="H358" s="4" t="s">
        <v>8368</v>
      </c>
      <c r="I358" s="4" t="s">
        <v>8367</v>
      </c>
      <c r="J358" s="6" t="s">
        <v>3513</v>
      </c>
      <c r="K358" s="6" t="s">
        <v>25</v>
      </c>
      <c r="L358" s="2">
        <v>2518066</v>
      </c>
      <c r="M358" s="2">
        <v>2518162</v>
      </c>
      <c r="N358" s="2" t="s">
        <v>9</v>
      </c>
      <c r="O358" s="2">
        <v>1622817</v>
      </c>
      <c r="P358" s="2">
        <v>1622878</v>
      </c>
      <c r="Q358" s="2" t="s">
        <v>9</v>
      </c>
      <c r="R358" s="2">
        <v>3106</v>
      </c>
      <c r="S358" s="2">
        <v>395488</v>
      </c>
      <c r="T358" s="2">
        <v>40734165</v>
      </c>
      <c r="U358" s="2">
        <v>552119</v>
      </c>
      <c r="V358" s="2">
        <v>3759</v>
      </c>
      <c r="W358" s="2" t="s">
        <v>3511</v>
      </c>
      <c r="X358" s="5" t="s">
        <v>22</v>
      </c>
    </row>
    <row r="359" spans="1:24">
      <c r="A359" s="1" t="s">
        <v>4157</v>
      </c>
      <c r="B359" s="1" t="s">
        <v>4832</v>
      </c>
      <c r="C359" s="2">
        <v>401</v>
      </c>
      <c r="D359" s="2">
        <v>2</v>
      </c>
      <c r="E359" s="3">
        <v>1.2727808570272401</v>
      </c>
      <c r="F359" s="3">
        <v>10.079080662583801</v>
      </c>
      <c r="G359" s="4">
        <v>1.8418162970038701E-225</v>
      </c>
      <c r="H359" s="4" t="s">
        <v>8369</v>
      </c>
      <c r="I359" s="4" t="s">
        <v>8361</v>
      </c>
      <c r="J359" s="6" t="s">
        <v>360</v>
      </c>
      <c r="K359" s="6" t="s">
        <v>4545</v>
      </c>
      <c r="L359" s="2">
        <v>2173012</v>
      </c>
      <c r="M359" s="2">
        <v>2173100</v>
      </c>
      <c r="N359" s="2" t="s">
        <v>9</v>
      </c>
      <c r="O359" s="2">
        <v>1141016</v>
      </c>
      <c r="P359" s="2">
        <v>1141064</v>
      </c>
      <c r="Q359" s="2" t="s">
        <v>5</v>
      </c>
      <c r="R359" s="2">
        <v>1717</v>
      </c>
      <c r="S359" s="2">
        <v>931482</v>
      </c>
      <c r="T359" s="2">
        <v>40199561</v>
      </c>
      <c r="U359" s="2">
        <v>269</v>
      </c>
      <c r="V359" s="2">
        <v>1718</v>
      </c>
      <c r="W359" s="2" t="s">
        <v>4156</v>
      </c>
      <c r="X359" s="5" t="s">
        <v>4831</v>
      </c>
    </row>
    <row r="360" spans="1:24">
      <c r="A360" s="1" t="s">
        <v>1212</v>
      </c>
      <c r="B360" s="1" t="s">
        <v>1131</v>
      </c>
      <c r="C360" s="2">
        <v>400</v>
      </c>
      <c r="D360" s="2">
        <v>2</v>
      </c>
      <c r="E360" s="3">
        <v>0.53154719438334896</v>
      </c>
      <c r="F360" s="3">
        <v>12.430417570731199</v>
      </c>
      <c r="G360" s="4">
        <v>7.4749193023003202E-252</v>
      </c>
      <c r="H360" s="4" t="s">
        <v>8369</v>
      </c>
      <c r="I360" s="4" t="s">
        <v>8367</v>
      </c>
      <c r="J360" s="6" t="s">
        <v>1213</v>
      </c>
      <c r="K360" s="6" t="s">
        <v>1133</v>
      </c>
      <c r="L360" s="2">
        <v>3916909</v>
      </c>
      <c r="M360" s="2">
        <v>3916994</v>
      </c>
      <c r="N360" s="2" t="s">
        <v>9</v>
      </c>
      <c r="O360" s="2">
        <v>2167137</v>
      </c>
      <c r="P360" s="2">
        <v>2167201</v>
      </c>
      <c r="Q360" s="2" t="s">
        <v>5</v>
      </c>
      <c r="R360" s="2">
        <v>1231</v>
      </c>
      <c r="S360" s="2">
        <v>1047814</v>
      </c>
      <c r="T360" s="2">
        <v>40083716</v>
      </c>
      <c r="U360" s="2">
        <v>613</v>
      </c>
      <c r="V360" s="2">
        <v>2920</v>
      </c>
      <c r="W360" s="2" t="s">
        <v>1211</v>
      </c>
      <c r="X360" s="5" t="s">
        <v>1129</v>
      </c>
    </row>
    <row r="361" spans="1:24">
      <c r="A361" s="1" t="s">
        <v>29</v>
      </c>
      <c r="B361" s="1" t="s">
        <v>2908</v>
      </c>
      <c r="C361" s="2">
        <v>399</v>
      </c>
      <c r="D361" s="2">
        <v>2</v>
      </c>
      <c r="E361" s="3">
        <v>2.4341586147119201</v>
      </c>
      <c r="F361" s="3">
        <v>5.4653944867742696</v>
      </c>
      <c r="G361" s="4">
        <v>9.6510491984269595E-132</v>
      </c>
      <c r="H361" s="4" t="s">
        <v>8367</v>
      </c>
      <c r="I361" s="5" t="s">
        <v>8364</v>
      </c>
      <c r="J361" s="6" t="s">
        <v>31</v>
      </c>
      <c r="K361" s="6" t="s">
        <v>2909</v>
      </c>
      <c r="L361" s="2">
        <v>2942695</v>
      </c>
      <c r="M361" s="2">
        <v>2942860</v>
      </c>
      <c r="N361" s="2" t="s">
        <v>5</v>
      </c>
      <c r="O361" s="2">
        <v>1842331</v>
      </c>
      <c r="P361" s="2">
        <v>1842400</v>
      </c>
      <c r="Q361" s="2" t="s">
        <v>5</v>
      </c>
      <c r="R361" s="2">
        <v>2250964</v>
      </c>
      <c r="S361" s="2">
        <v>1261</v>
      </c>
      <c r="T361" s="2">
        <v>38880537</v>
      </c>
      <c r="U361" s="2">
        <v>20628</v>
      </c>
      <c r="V361" s="2">
        <v>59</v>
      </c>
      <c r="W361" s="2" t="s">
        <v>27</v>
      </c>
      <c r="X361" s="5" t="s">
        <v>2907</v>
      </c>
    </row>
    <row r="362" spans="1:24">
      <c r="A362" s="1" t="s">
        <v>2942</v>
      </c>
      <c r="B362" s="1" t="s">
        <v>29</v>
      </c>
      <c r="C362" s="2">
        <v>397</v>
      </c>
      <c r="D362" s="2">
        <v>2</v>
      </c>
      <c r="E362" s="3">
        <v>0.617391210677387</v>
      </c>
      <c r="F362" s="3">
        <v>2.1194085488368</v>
      </c>
      <c r="G362" s="4">
        <v>1.0097883261057801E-30</v>
      </c>
      <c r="H362" s="4" t="s">
        <v>8369</v>
      </c>
      <c r="I362" s="4" t="s">
        <v>8367</v>
      </c>
      <c r="J362" s="6" t="s">
        <v>2943</v>
      </c>
      <c r="K362" s="6" t="s">
        <v>31</v>
      </c>
      <c r="L362" s="2">
        <v>4586602</v>
      </c>
      <c r="M362" s="2">
        <v>4586898</v>
      </c>
      <c r="N362" s="2" t="s">
        <v>9</v>
      </c>
      <c r="O362" s="2">
        <v>2942801</v>
      </c>
      <c r="P362" s="2">
        <v>2942902</v>
      </c>
      <c r="Q362" s="2" t="s">
        <v>5</v>
      </c>
      <c r="R362" s="2">
        <v>3385</v>
      </c>
      <c r="S362" s="2">
        <v>2156642</v>
      </c>
      <c r="T362" s="2">
        <v>38972737</v>
      </c>
      <c r="U362" s="2">
        <v>208</v>
      </c>
      <c r="V362" s="2">
        <v>7296</v>
      </c>
      <c r="W362" s="2" t="s">
        <v>2941</v>
      </c>
      <c r="X362" s="5" t="s">
        <v>27</v>
      </c>
    </row>
    <row r="363" spans="1:24">
      <c r="A363" s="1" t="s">
        <v>1449</v>
      </c>
      <c r="B363" s="1" t="s">
        <v>1131</v>
      </c>
      <c r="C363" s="2">
        <v>392</v>
      </c>
      <c r="D363" s="2">
        <v>2</v>
      </c>
      <c r="E363" s="3">
        <v>1.5026615229184599</v>
      </c>
      <c r="F363" s="3">
        <v>4.8480426983917697</v>
      </c>
      <c r="G363" s="4">
        <v>2.9676596353154199E-122</v>
      </c>
      <c r="H363" s="4" t="s">
        <v>8369</v>
      </c>
      <c r="I363" s="4" t="s">
        <v>8367</v>
      </c>
      <c r="J363" s="6" t="s">
        <v>1450</v>
      </c>
      <c r="K363" s="6" t="s">
        <v>1133</v>
      </c>
      <c r="L363" s="2">
        <v>2022419</v>
      </c>
      <c r="M363" s="2">
        <v>2022598</v>
      </c>
      <c r="N363" s="2" t="s">
        <v>5</v>
      </c>
      <c r="O363" s="2">
        <v>2167138</v>
      </c>
      <c r="P363" s="2">
        <v>2167201</v>
      </c>
      <c r="Q363" s="2" t="s">
        <v>5</v>
      </c>
      <c r="R363" s="2">
        <v>3093</v>
      </c>
      <c r="S363" s="2">
        <v>1047822</v>
      </c>
      <c r="T363" s="2">
        <v>40081854</v>
      </c>
      <c r="U363" s="2">
        <v>180</v>
      </c>
      <c r="V363" s="2">
        <v>2920</v>
      </c>
      <c r="W363" s="2" t="s">
        <v>1448</v>
      </c>
      <c r="X363" s="5" t="s">
        <v>1129</v>
      </c>
    </row>
    <row r="364" spans="1:24">
      <c r="A364" s="1" t="s">
        <v>2403</v>
      </c>
      <c r="B364" s="1" t="s">
        <v>1131</v>
      </c>
      <c r="C364" s="2">
        <v>392</v>
      </c>
      <c r="D364" s="2">
        <v>2</v>
      </c>
      <c r="E364" s="3">
        <v>2.7939574175028898</v>
      </c>
      <c r="F364" s="3">
        <v>11.8762440833928</v>
      </c>
      <c r="G364" s="4">
        <v>9.2116711281603399E-241</v>
      </c>
      <c r="H364" s="4" t="s">
        <v>8369</v>
      </c>
      <c r="I364" s="4" t="s">
        <v>8367</v>
      </c>
      <c r="J364" s="6" t="s">
        <v>2403</v>
      </c>
      <c r="K364" s="6" t="s">
        <v>1133</v>
      </c>
      <c r="L364" s="2">
        <v>3147860</v>
      </c>
      <c r="M364" s="2">
        <v>3147987</v>
      </c>
      <c r="N364" s="2" t="s">
        <v>5</v>
      </c>
      <c r="O364" s="2">
        <v>2167140</v>
      </c>
      <c r="P364" s="2">
        <v>2167200</v>
      </c>
      <c r="Q364" s="2" t="s">
        <v>5</v>
      </c>
      <c r="R364" s="2">
        <v>1274</v>
      </c>
      <c r="S364" s="2">
        <v>1038732</v>
      </c>
      <c r="T364" s="2">
        <v>40092763</v>
      </c>
      <c r="U364" s="2">
        <v>113</v>
      </c>
      <c r="V364" s="2">
        <v>2896</v>
      </c>
      <c r="W364" s="2" t="s">
        <v>2402</v>
      </c>
      <c r="X364" s="5" t="s">
        <v>1129</v>
      </c>
    </row>
    <row r="365" spans="1:24">
      <c r="A365" s="1" t="s">
        <v>3170</v>
      </c>
      <c r="B365" s="1" t="s">
        <v>29</v>
      </c>
      <c r="C365" s="2">
        <v>392</v>
      </c>
      <c r="D365" s="2">
        <v>2</v>
      </c>
      <c r="E365" s="3">
        <v>15.445902323995099</v>
      </c>
      <c r="F365" s="3">
        <v>15.445902323995099</v>
      </c>
      <c r="G365" s="4">
        <v>1.20861362913624E-251</v>
      </c>
      <c r="H365" s="4" t="s">
        <v>8369</v>
      </c>
      <c r="I365" s="4" t="s">
        <v>8367</v>
      </c>
      <c r="J365" s="6" t="s">
        <v>3171</v>
      </c>
      <c r="K365" s="6" t="s">
        <v>31</v>
      </c>
      <c r="L365" s="2">
        <v>580413</v>
      </c>
      <c r="M365" s="2">
        <v>580659</v>
      </c>
      <c r="N365" s="2" t="s">
        <v>9</v>
      </c>
      <c r="O365" s="2">
        <v>2942731</v>
      </c>
      <c r="P365" s="2">
        <v>2942900</v>
      </c>
      <c r="Q365" s="2" t="s">
        <v>5</v>
      </c>
      <c r="R365" s="2">
        <v>446</v>
      </c>
      <c r="S365" s="2">
        <v>2214552</v>
      </c>
      <c r="T365" s="2">
        <v>38917771</v>
      </c>
      <c r="U365" s="2">
        <v>2</v>
      </c>
      <c r="V365" s="2">
        <v>15878</v>
      </c>
      <c r="W365" s="2" t="s">
        <v>3169</v>
      </c>
      <c r="X365" s="5" t="s">
        <v>27</v>
      </c>
    </row>
    <row r="366" spans="1:24">
      <c r="A366" s="1" t="s">
        <v>3189</v>
      </c>
      <c r="B366" s="1" t="s">
        <v>29</v>
      </c>
      <c r="C366" s="2">
        <v>392</v>
      </c>
      <c r="D366" s="2">
        <v>2</v>
      </c>
      <c r="E366" s="3">
        <v>9.7167468178188194</v>
      </c>
      <c r="F366" s="3">
        <v>13.2223784274069</v>
      </c>
      <c r="G366" s="4">
        <v>4.2835483119212297E-234</v>
      </c>
      <c r="H366" s="4" t="s">
        <v>8369</v>
      </c>
      <c r="I366" s="4" t="s">
        <v>8367</v>
      </c>
      <c r="J366" s="6" t="s">
        <v>3190</v>
      </c>
      <c r="K366" s="6" t="s">
        <v>31</v>
      </c>
      <c r="L366" s="2">
        <v>784801</v>
      </c>
      <c r="M366" s="2">
        <v>784859</v>
      </c>
      <c r="N366" s="2" t="s">
        <v>9</v>
      </c>
      <c r="O366" s="2">
        <v>2942725</v>
      </c>
      <c r="P366" s="2">
        <v>2942899</v>
      </c>
      <c r="Q366" s="2" t="s">
        <v>5</v>
      </c>
      <c r="R366" s="2">
        <v>521</v>
      </c>
      <c r="S366" s="2">
        <v>2214552</v>
      </c>
      <c r="T366" s="2">
        <v>38917696</v>
      </c>
      <c r="U366" s="2">
        <v>19</v>
      </c>
      <c r="V366" s="2">
        <v>15878</v>
      </c>
      <c r="W366" s="2" t="s">
        <v>3188</v>
      </c>
      <c r="X366" s="5" t="s">
        <v>27</v>
      </c>
    </row>
    <row r="367" spans="1:24">
      <c r="A367" s="1" t="s">
        <v>2916</v>
      </c>
      <c r="B367" s="1" t="s">
        <v>29</v>
      </c>
      <c r="C367" s="2">
        <v>390</v>
      </c>
      <c r="D367" s="2">
        <v>2</v>
      </c>
      <c r="E367" s="3">
        <v>0.55067594573236001</v>
      </c>
      <c r="F367" s="3">
        <v>1.75513034816336</v>
      </c>
      <c r="G367" s="4">
        <v>1.91434850378505E-16</v>
      </c>
      <c r="H367" s="4" t="s">
        <v>8369</v>
      </c>
      <c r="I367" s="4" t="s">
        <v>8367</v>
      </c>
      <c r="J367" s="6" t="s">
        <v>2917</v>
      </c>
      <c r="K367" s="6" t="s">
        <v>31</v>
      </c>
      <c r="L367" s="2">
        <v>2355803</v>
      </c>
      <c r="M367" s="2">
        <v>2355900</v>
      </c>
      <c r="N367" s="2" t="s">
        <v>5</v>
      </c>
      <c r="O367" s="2">
        <v>2942801</v>
      </c>
      <c r="P367" s="2">
        <v>2942895</v>
      </c>
      <c r="Q367" s="2" t="s">
        <v>5</v>
      </c>
      <c r="R367" s="2">
        <v>4580</v>
      </c>
      <c r="S367" s="2">
        <v>1903067</v>
      </c>
      <c r="T367" s="2">
        <v>39225124</v>
      </c>
      <c r="U367" s="2">
        <v>254</v>
      </c>
      <c r="V367" s="2">
        <v>7261</v>
      </c>
      <c r="W367" s="2" t="s">
        <v>2915</v>
      </c>
      <c r="X367" s="5" t="s">
        <v>27</v>
      </c>
    </row>
    <row r="368" spans="1:24">
      <c r="A368" s="1" t="s">
        <v>3067</v>
      </c>
      <c r="B368" s="1" t="s">
        <v>29</v>
      </c>
      <c r="C368" s="2">
        <v>390</v>
      </c>
      <c r="D368" s="2">
        <v>2</v>
      </c>
      <c r="E368" s="3">
        <v>0.11282339559591401</v>
      </c>
      <c r="F368" s="3">
        <v>1.58941997578335</v>
      </c>
      <c r="G368" s="4">
        <v>1.82013921729491E-9</v>
      </c>
      <c r="H368" s="4" t="s">
        <v>8369</v>
      </c>
      <c r="I368" s="4" t="s">
        <v>8367</v>
      </c>
      <c r="J368" s="6" t="s">
        <v>3068</v>
      </c>
      <c r="K368" s="6" t="s">
        <v>31</v>
      </c>
      <c r="L368" s="2">
        <v>2282501</v>
      </c>
      <c r="M368" s="2">
        <v>2282599</v>
      </c>
      <c r="N368" s="2" t="s">
        <v>5</v>
      </c>
      <c r="O368" s="2">
        <v>2942803</v>
      </c>
      <c r="P368" s="2">
        <v>2942902</v>
      </c>
      <c r="Q368" s="2" t="s">
        <v>5</v>
      </c>
      <c r="R368" s="2">
        <v>4434</v>
      </c>
      <c r="S368" s="2">
        <v>2156649</v>
      </c>
      <c r="T368" s="2">
        <v>38971688</v>
      </c>
      <c r="U368" s="2">
        <v>1093</v>
      </c>
      <c r="V368" s="2">
        <v>7296</v>
      </c>
      <c r="W368" s="2" t="s">
        <v>3066</v>
      </c>
      <c r="X368" s="5" t="s">
        <v>27</v>
      </c>
    </row>
    <row r="369" spans="1:24">
      <c r="A369" s="1" t="s">
        <v>100</v>
      </c>
      <c r="B369" s="1" t="s">
        <v>3</v>
      </c>
      <c r="C369" s="2">
        <v>389</v>
      </c>
      <c r="D369" s="2">
        <v>1</v>
      </c>
      <c r="E369" s="3">
        <v>1.10689559701901E-2</v>
      </c>
      <c r="F369" s="3">
        <v>17.8395871114251</v>
      </c>
      <c r="G369" s="4">
        <v>3.2747736348162298E-305</v>
      </c>
      <c r="H369" s="5" t="s">
        <v>8362</v>
      </c>
      <c r="I369" s="4" t="s">
        <v>8367</v>
      </c>
      <c r="J369" s="6" t="s">
        <v>100</v>
      </c>
      <c r="K369" s="6" t="s">
        <v>4</v>
      </c>
      <c r="L369" s="2">
        <v>2818011</v>
      </c>
      <c r="M369" s="2">
        <v>2818473</v>
      </c>
      <c r="N369" s="2" t="s">
        <v>9</v>
      </c>
      <c r="O369" s="2">
        <v>3350662</v>
      </c>
      <c r="P369" s="2">
        <v>3350698</v>
      </c>
      <c r="Q369" s="2" t="s">
        <v>5</v>
      </c>
      <c r="R369" s="2">
        <v>1564</v>
      </c>
      <c r="S369" s="2">
        <v>565570</v>
      </c>
      <c r="T369" s="2">
        <v>40565638</v>
      </c>
      <c r="U369" s="2">
        <v>50669</v>
      </c>
      <c r="V369" s="2">
        <v>1630</v>
      </c>
      <c r="W369" s="2" t="s">
        <v>99</v>
      </c>
      <c r="X369" s="5" t="s">
        <v>1</v>
      </c>
    </row>
    <row r="370" spans="1:24">
      <c r="A370" s="1" t="s">
        <v>2290</v>
      </c>
      <c r="B370" s="1" t="s">
        <v>1131</v>
      </c>
      <c r="C370" s="2">
        <v>389</v>
      </c>
      <c r="D370" s="2">
        <v>2</v>
      </c>
      <c r="E370" s="3">
        <v>2.6019007953336502</v>
      </c>
      <c r="F370" s="3">
        <v>7.4514785802161398</v>
      </c>
      <c r="G370" s="4">
        <v>1.0639572356050201E-176</v>
      </c>
      <c r="H370" s="4" t="s">
        <v>8369</v>
      </c>
      <c r="I370" s="4" t="s">
        <v>8367</v>
      </c>
      <c r="J370" s="6" t="s">
        <v>2291</v>
      </c>
      <c r="K370" s="6" t="s">
        <v>1133</v>
      </c>
      <c r="L370" s="2">
        <v>1498701</v>
      </c>
      <c r="M370" s="2">
        <v>1498853</v>
      </c>
      <c r="N370" s="2" t="s">
        <v>5</v>
      </c>
      <c r="O370" s="2">
        <v>2167143</v>
      </c>
      <c r="P370" s="2">
        <v>2167201</v>
      </c>
      <c r="Q370" s="2" t="s">
        <v>5</v>
      </c>
      <c r="R370" s="2">
        <v>1997</v>
      </c>
      <c r="S370" s="2">
        <v>1047825</v>
      </c>
      <c r="T370" s="2">
        <v>40082950</v>
      </c>
      <c r="U370" s="2">
        <v>109</v>
      </c>
      <c r="V370" s="2">
        <v>2920</v>
      </c>
      <c r="W370" s="2" t="s">
        <v>2289</v>
      </c>
      <c r="X370" s="5" t="s">
        <v>1129</v>
      </c>
    </row>
    <row r="371" spans="1:24">
      <c r="A371" s="1" t="s">
        <v>2625</v>
      </c>
      <c r="B371" s="1" t="s">
        <v>2711</v>
      </c>
      <c r="C371" s="2">
        <v>389</v>
      </c>
      <c r="D371" s="2">
        <v>2</v>
      </c>
      <c r="E371" s="3">
        <v>2.1325539554679498</v>
      </c>
      <c r="F371" s="3">
        <v>7.8419149129302603</v>
      </c>
      <c r="G371" s="4">
        <v>2.9174697311744797E-188</v>
      </c>
      <c r="H371" s="4" t="s">
        <v>8367</v>
      </c>
      <c r="I371" s="4" t="s">
        <v>8369</v>
      </c>
      <c r="J371" s="6" t="s">
        <v>2627</v>
      </c>
      <c r="K371" s="6" t="s">
        <v>2712</v>
      </c>
      <c r="L371" s="2">
        <v>1409127</v>
      </c>
      <c r="M371" s="2">
        <v>1409194</v>
      </c>
      <c r="N371" s="2" t="s">
        <v>5</v>
      </c>
      <c r="O371" s="2">
        <v>1555604</v>
      </c>
      <c r="P371" s="2">
        <v>1555716</v>
      </c>
      <c r="Q371" s="2" t="s">
        <v>9</v>
      </c>
      <c r="R371" s="2">
        <v>619643</v>
      </c>
      <c r="S371" s="2">
        <v>3243</v>
      </c>
      <c r="T371" s="2">
        <v>40509886</v>
      </c>
      <c r="U371" s="2">
        <v>7054</v>
      </c>
      <c r="V371" s="2">
        <v>214</v>
      </c>
      <c r="W371" s="2" t="s">
        <v>2623</v>
      </c>
      <c r="X371" s="5" t="s">
        <v>2710</v>
      </c>
    </row>
    <row r="372" spans="1:24">
      <c r="A372" s="1" t="s">
        <v>5119</v>
      </c>
      <c r="B372" s="1" t="s">
        <v>4423</v>
      </c>
      <c r="C372" s="2">
        <v>388</v>
      </c>
      <c r="D372" s="2">
        <v>2</v>
      </c>
      <c r="E372" s="3">
        <v>5.5965440796034498</v>
      </c>
      <c r="F372" s="3">
        <v>18.7710636706597</v>
      </c>
      <c r="G372" s="4">
        <v>0</v>
      </c>
      <c r="H372" s="4" t="s">
        <v>8369</v>
      </c>
      <c r="I372" s="4" t="s">
        <v>8367</v>
      </c>
      <c r="J372" s="6" t="s">
        <v>5120</v>
      </c>
      <c r="K372" s="6" t="s">
        <v>712</v>
      </c>
      <c r="L372" s="2">
        <v>2211804</v>
      </c>
      <c r="M372" s="2">
        <v>2212186</v>
      </c>
      <c r="N372" s="2" t="s">
        <v>9</v>
      </c>
      <c r="O372" s="2">
        <v>765027</v>
      </c>
      <c r="P372" s="2">
        <v>765151</v>
      </c>
      <c r="Q372" s="2" t="s">
        <v>5</v>
      </c>
      <c r="R372" s="2">
        <v>2279</v>
      </c>
      <c r="S372" s="2">
        <v>369693</v>
      </c>
      <c r="T372" s="2">
        <v>40760801</v>
      </c>
      <c r="U372" s="2">
        <v>143</v>
      </c>
      <c r="V372" s="2">
        <v>4234</v>
      </c>
      <c r="W372" s="2" t="s">
        <v>5118</v>
      </c>
      <c r="X372" s="5" t="s">
        <v>5059</v>
      </c>
    </row>
    <row r="373" spans="1:24">
      <c r="A373" s="1" t="s">
        <v>3</v>
      </c>
      <c r="B373" s="1" t="s">
        <v>20</v>
      </c>
      <c r="C373" s="2">
        <v>388</v>
      </c>
      <c r="D373" s="2">
        <v>2</v>
      </c>
      <c r="E373" s="3">
        <v>1.36447330921709</v>
      </c>
      <c r="F373" s="3">
        <v>4.3504583409896203</v>
      </c>
      <c r="G373" s="4">
        <v>2.7090746586003E-111</v>
      </c>
      <c r="H373" s="4" t="s">
        <v>8367</v>
      </c>
      <c r="I373" s="4" t="s">
        <v>8367</v>
      </c>
      <c r="J373" s="6" t="s">
        <v>4</v>
      </c>
      <c r="K373" s="6" t="s">
        <v>20</v>
      </c>
      <c r="L373" s="2">
        <v>3350612</v>
      </c>
      <c r="M373" s="2">
        <v>3350663</v>
      </c>
      <c r="N373" s="2" t="s">
        <v>5</v>
      </c>
      <c r="O373" s="2">
        <v>686801</v>
      </c>
      <c r="P373" s="2">
        <v>686833</v>
      </c>
      <c r="Q373" s="2" t="s">
        <v>9</v>
      </c>
      <c r="R373" s="2">
        <v>325298</v>
      </c>
      <c r="S373" s="2">
        <v>11185</v>
      </c>
      <c r="T373" s="2">
        <v>40796290</v>
      </c>
      <c r="U373" s="2">
        <v>1630</v>
      </c>
      <c r="V373" s="2">
        <v>593</v>
      </c>
      <c r="W373" s="2" t="s">
        <v>1</v>
      </c>
      <c r="X373" s="5" t="s">
        <v>19</v>
      </c>
    </row>
    <row r="374" spans="1:24">
      <c r="A374" s="1" t="s">
        <v>1994</v>
      </c>
      <c r="B374" s="1" t="s">
        <v>1131</v>
      </c>
      <c r="C374" s="2">
        <v>383</v>
      </c>
      <c r="D374" s="2">
        <v>2</v>
      </c>
      <c r="E374" s="3">
        <v>0.115205396162691</v>
      </c>
      <c r="F374" s="3">
        <v>3.0629269571459501</v>
      </c>
      <c r="G374" s="4">
        <v>2.9029852069845702E-66</v>
      </c>
      <c r="H374" s="4" t="s">
        <v>8369</v>
      </c>
      <c r="I374" s="4" t="s">
        <v>8367</v>
      </c>
      <c r="J374" s="6" t="s">
        <v>1995</v>
      </c>
      <c r="K374" s="6" t="s">
        <v>1133</v>
      </c>
      <c r="L374" s="2">
        <v>3333302</v>
      </c>
      <c r="M374" s="2">
        <v>3333500</v>
      </c>
      <c r="N374" s="2" t="s">
        <v>9</v>
      </c>
      <c r="O374" s="2">
        <v>2167143</v>
      </c>
      <c r="P374" s="2">
        <v>2167201</v>
      </c>
      <c r="Q374" s="2" t="s">
        <v>5</v>
      </c>
      <c r="R374" s="2">
        <v>4783</v>
      </c>
      <c r="S374" s="2">
        <v>1047831</v>
      </c>
      <c r="T374" s="2">
        <v>40080164</v>
      </c>
      <c r="U374" s="2">
        <v>2210</v>
      </c>
      <c r="V374" s="2">
        <v>2920</v>
      </c>
      <c r="W374" s="2" t="s">
        <v>1993</v>
      </c>
      <c r="X374" s="5" t="s">
        <v>1129</v>
      </c>
    </row>
    <row r="375" spans="1:24">
      <c r="A375" s="1" t="s">
        <v>398</v>
      </c>
      <c r="B375" s="1" t="s">
        <v>4181</v>
      </c>
      <c r="C375" s="2">
        <v>382</v>
      </c>
      <c r="D375" s="2">
        <v>2</v>
      </c>
      <c r="E375" s="3">
        <v>64.879768144192596</v>
      </c>
      <c r="F375" s="3">
        <v>84.475794830907802</v>
      </c>
      <c r="G375" s="4">
        <v>0</v>
      </c>
      <c r="H375" s="5" t="s">
        <v>8365</v>
      </c>
      <c r="I375" s="4" t="s">
        <v>8367</v>
      </c>
      <c r="J375" s="6" t="s">
        <v>398</v>
      </c>
      <c r="K375" s="6" t="s">
        <v>4182</v>
      </c>
      <c r="L375" s="2">
        <v>2406486</v>
      </c>
      <c r="M375" s="2">
        <v>2406900</v>
      </c>
      <c r="N375" s="2" t="s">
        <v>9</v>
      </c>
      <c r="O375" s="2">
        <v>1770446</v>
      </c>
      <c r="P375" s="2">
        <v>1770478</v>
      </c>
      <c r="Q375" s="2" t="s">
        <v>5</v>
      </c>
      <c r="R375" s="2">
        <v>15887</v>
      </c>
      <c r="S375" s="2">
        <v>11700</v>
      </c>
      <c r="T375" s="2">
        <v>41105192</v>
      </c>
      <c r="U375" s="2">
        <v>340</v>
      </c>
      <c r="V375" s="2">
        <v>16</v>
      </c>
      <c r="W375" s="2" t="s">
        <v>397</v>
      </c>
      <c r="X375" s="5" t="s">
        <v>4180</v>
      </c>
    </row>
    <row r="376" spans="1:24">
      <c r="A376" s="1" t="s">
        <v>2625</v>
      </c>
      <c r="B376" s="1" t="s">
        <v>2632</v>
      </c>
      <c r="C376" s="2">
        <v>381</v>
      </c>
      <c r="D376" s="2">
        <v>2</v>
      </c>
      <c r="E376" s="3">
        <v>2.163213588384</v>
      </c>
      <c r="F376" s="3">
        <v>2.163213588384</v>
      </c>
      <c r="G376" s="4">
        <v>7.8984065914616805E-33</v>
      </c>
      <c r="H376" s="4" t="s">
        <v>8367</v>
      </c>
      <c r="I376" s="4" t="s">
        <v>8369</v>
      </c>
      <c r="J376" s="6" t="s">
        <v>2627</v>
      </c>
      <c r="K376" s="6" t="s">
        <v>2633</v>
      </c>
      <c r="L376" s="2">
        <v>1409127</v>
      </c>
      <c r="M376" s="2">
        <v>1409200</v>
      </c>
      <c r="N376" s="2" t="s">
        <v>5</v>
      </c>
      <c r="O376" s="2">
        <v>641209</v>
      </c>
      <c r="P376" s="2">
        <v>641379</v>
      </c>
      <c r="Q376" s="2" t="s">
        <v>5</v>
      </c>
      <c r="R376" s="2">
        <v>619651</v>
      </c>
      <c r="S376" s="2">
        <v>11512</v>
      </c>
      <c r="T376" s="2">
        <v>40501617</v>
      </c>
      <c r="U376" s="2">
        <v>7054</v>
      </c>
      <c r="V376" s="2">
        <v>134</v>
      </c>
      <c r="W376" s="2" t="s">
        <v>2623</v>
      </c>
      <c r="X376" s="5" t="s">
        <v>2631</v>
      </c>
    </row>
    <row r="377" spans="1:24">
      <c r="A377" s="1" t="s">
        <v>405</v>
      </c>
      <c r="B377" s="1" t="s">
        <v>3</v>
      </c>
      <c r="C377" s="2">
        <v>380</v>
      </c>
      <c r="D377" s="2">
        <v>2</v>
      </c>
      <c r="E377" s="3">
        <v>1.33402658206918E-2</v>
      </c>
      <c r="F377" s="3">
        <v>2.0439012433872801</v>
      </c>
      <c r="G377" s="4">
        <v>5.7160979250574704E-28</v>
      </c>
      <c r="H377" s="4" t="s">
        <v>8368</v>
      </c>
      <c r="I377" s="4" t="s">
        <v>8367</v>
      </c>
      <c r="J377" s="6" t="s">
        <v>406</v>
      </c>
      <c r="K377" s="6" t="s">
        <v>4</v>
      </c>
      <c r="L377" s="2">
        <v>780601</v>
      </c>
      <c r="M377" s="2">
        <v>780606</v>
      </c>
      <c r="N377" s="2" t="s">
        <v>5</v>
      </c>
      <c r="O377" s="2">
        <v>3350619</v>
      </c>
      <c r="P377" s="2">
        <v>3350698</v>
      </c>
      <c r="Q377" s="2" t="s">
        <v>5</v>
      </c>
      <c r="R377" s="2">
        <v>13331</v>
      </c>
      <c r="S377" s="2">
        <v>565579</v>
      </c>
      <c r="T377" s="2">
        <v>40553871</v>
      </c>
      <c r="U377" s="2">
        <v>33816</v>
      </c>
      <c r="V377" s="2">
        <v>1630</v>
      </c>
      <c r="W377" s="2" t="s">
        <v>404</v>
      </c>
      <c r="X377" s="5" t="s">
        <v>1</v>
      </c>
    </row>
    <row r="378" spans="1:24">
      <c r="A378" s="1" t="s">
        <v>5661</v>
      </c>
      <c r="B378" s="1" t="s">
        <v>4265</v>
      </c>
      <c r="C378" s="2">
        <v>380</v>
      </c>
      <c r="D378" s="2">
        <v>2</v>
      </c>
      <c r="E378" s="3">
        <v>0.197421569264219</v>
      </c>
      <c r="F378" s="3">
        <v>20.172935647613599</v>
      </c>
      <c r="G378" s="4">
        <v>0</v>
      </c>
      <c r="H378" s="4" t="s">
        <v>8369</v>
      </c>
      <c r="I378" s="5" t="s">
        <v>8365</v>
      </c>
      <c r="J378" s="6" t="s">
        <v>5662</v>
      </c>
      <c r="K378" s="6" t="s">
        <v>4265</v>
      </c>
      <c r="L378" s="2">
        <v>3448201</v>
      </c>
      <c r="M378" s="2">
        <v>3448364</v>
      </c>
      <c r="N378" s="2" t="s">
        <v>9</v>
      </c>
      <c r="O378" s="2">
        <v>2001910</v>
      </c>
      <c r="P378" s="2">
        <v>2001944</v>
      </c>
      <c r="Q378" s="2" t="s">
        <v>9</v>
      </c>
      <c r="R378" s="2">
        <v>4625</v>
      </c>
      <c r="S378" s="2">
        <v>166831</v>
      </c>
      <c r="T378" s="2">
        <v>40961325</v>
      </c>
      <c r="U378" s="2">
        <v>5062</v>
      </c>
      <c r="V378" s="2">
        <v>4376</v>
      </c>
      <c r="W378" s="2" t="s">
        <v>5660</v>
      </c>
      <c r="X378" s="5" t="s">
        <v>4264</v>
      </c>
    </row>
    <row r="379" spans="1:24">
      <c r="A379" s="1" t="s">
        <v>1622</v>
      </c>
      <c r="B379" s="1" t="s">
        <v>1131</v>
      </c>
      <c r="C379" s="2">
        <v>379</v>
      </c>
      <c r="D379" s="2">
        <v>2</v>
      </c>
      <c r="E379" s="3">
        <v>4.9991734395534397</v>
      </c>
      <c r="F379" s="3">
        <v>4.9991734395534397</v>
      </c>
      <c r="G379" s="4">
        <v>9.0073292612654503E-122</v>
      </c>
      <c r="H379" s="4" t="s">
        <v>8363</v>
      </c>
      <c r="I379" s="4" t="s">
        <v>8367</v>
      </c>
      <c r="J379" s="6" t="s">
        <v>1622</v>
      </c>
      <c r="K379" s="6" t="s">
        <v>1133</v>
      </c>
      <c r="L379" s="2">
        <v>16201</v>
      </c>
      <c r="M379" s="2">
        <v>16289</v>
      </c>
      <c r="N379" s="2" t="s">
        <v>9</v>
      </c>
      <c r="O379" s="2">
        <v>2167140</v>
      </c>
      <c r="P379" s="2">
        <v>2167201</v>
      </c>
      <c r="Q379" s="2" t="s">
        <v>5</v>
      </c>
      <c r="R379" s="2">
        <v>2900</v>
      </c>
      <c r="S379" s="2">
        <v>1047835</v>
      </c>
      <c r="T379" s="2">
        <v>40082047</v>
      </c>
      <c r="U379" s="2">
        <v>7</v>
      </c>
      <c r="V379" s="2">
        <v>2920</v>
      </c>
      <c r="W379" s="2" t="s">
        <v>1621</v>
      </c>
      <c r="X379" s="5" t="s">
        <v>1129</v>
      </c>
    </row>
    <row r="380" spans="1:24">
      <c r="A380" s="1" t="s">
        <v>2697</v>
      </c>
      <c r="B380" s="1" t="s">
        <v>2625</v>
      </c>
      <c r="C380" s="2">
        <v>378</v>
      </c>
      <c r="D380" s="2">
        <v>2</v>
      </c>
      <c r="E380" s="3">
        <v>2.47165933443158</v>
      </c>
      <c r="F380" s="3">
        <v>8.3707568460705293</v>
      </c>
      <c r="G380" s="4">
        <v>9.6882679660892298E-190</v>
      </c>
      <c r="H380" s="5" t="s">
        <v>8364</v>
      </c>
      <c r="I380" s="4" t="s">
        <v>8367</v>
      </c>
      <c r="J380" s="6" t="s">
        <v>2695</v>
      </c>
      <c r="K380" s="6" t="s">
        <v>2627</v>
      </c>
      <c r="L380" s="2">
        <v>1734101</v>
      </c>
      <c r="M380" s="2">
        <v>1734175</v>
      </c>
      <c r="N380" s="2" t="s">
        <v>9</v>
      </c>
      <c r="O380" s="2">
        <v>1409151</v>
      </c>
      <c r="P380" s="2">
        <v>1409250</v>
      </c>
      <c r="Q380" s="2" t="s">
        <v>5</v>
      </c>
      <c r="R380" s="2">
        <v>2355</v>
      </c>
      <c r="S380" s="2">
        <v>773839</v>
      </c>
      <c r="T380" s="2">
        <v>40356589</v>
      </c>
      <c r="U380" s="2">
        <v>148</v>
      </c>
      <c r="V380" s="2">
        <v>12233</v>
      </c>
      <c r="W380" s="2" t="s">
        <v>2696</v>
      </c>
      <c r="X380" s="5" t="s">
        <v>2623</v>
      </c>
    </row>
    <row r="381" spans="1:24">
      <c r="A381" s="1" t="s">
        <v>720</v>
      </c>
      <c r="B381" s="1" t="s">
        <v>1131</v>
      </c>
      <c r="C381" s="2">
        <v>373</v>
      </c>
      <c r="D381" s="2">
        <v>1</v>
      </c>
      <c r="E381" s="3">
        <v>0.66663997374683304</v>
      </c>
      <c r="F381" s="3">
        <v>1.39011763007226</v>
      </c>
      <c r="G381" s="4">
        <v>2.5979808426200499E-2</v>
      </c>
      <c r="H381" s="4" t="s">
        <v>8369</v>
      </c>
      <c r="I381" s="4" t="s">
        <v>8367</v>
      </c>
      <c r="J381" s="6" t="s">
        <v>721</v>
      </c>
      <c r="K381" s="6" t="s">
        <v>1133</v>
      </c>
      <c r="L381" s="2">
        <v>1972601</v>
      </c>
      <c r="M381" s="2">
        <v>1972698</v>
      </c>
      <c r="N381" s="2" t="s">
        <v>9</v>
      </c>
      <c r="O381" s="2">
        <v>2167136</v>
      </c>
      <c r="P381" s="2">
        <v>2167201</v>
      </c>
      <c r="Q381" s="2" t="s">
        <v>5</v>
      </c>
      <c r="R381" s="2">
        <v>10262</v>
      </c>
      <c r="S381" s="2">
        <v>1047841</v>
      </c>
      <c r="T381" s="2">
        <v>40074685</v>
      </c>
      <c r="U381" s="2">
        <v>356</v>
      </c>
      <c r="V381" s="2">
        <v>2920</v>
      </c>
      <c r="W381" s="2" t="s">
        <v>719</v>
      </c>
      <c r="X381" s="5" t="s">
        <v>1129</v>
      </c>
    </row>
    <row r="382" spans="1:24">
      <c r="A382" s="1" t="s">
        <v>1961</v>
      </c>
      <c r="B382" s="1" t="s">
        <v>1131</v>
      </c>
      <c r="C382" s="2">
        <v>371</v>
      </c>
      <c r="D382" s="2">
        <v>2</v>
      </c>
      <c r="E382" s="3">
        <v>16.0545140354543</v>
      </c>
      <c r="F382" s="3">
        <v>16.0545140354543</v>
      </c>
      <c r="G382" s="4">
        <v>2.1066818514276E-265</v>
      </c>
      <c r="H382" s="4" t="s">
        <v>8369</v>
      </c>
      <c r="I382" s="4" t="s">
        <v>8367</v>
      </c>
      <c r="J382" s="6" t="s">
        <v>1962</v>
      </c>
      <c r="K382" s="6" t="s">
        <v>1133</v>
      </c>
      <c r="L382" s="2">
        <v>849702</v>
      </c>
      <c r="M382" s="2">
        <v>850131</v>
      </c>
      <c r="N382" s="2" t="s">
        <v>9</v>
      </c>
      <c r="O382" s="2">
        <v>2167140</v>
      </c>
      <c r="P382" s="2">
        <v>2167201</v>
      </c>
      <c r="Q382" s="2" t="s">
        <v>5</v>
      </c>
      <c r="R382" s="2">
        <v>884</v>
      </c>
      <c r="S382" s="2">
        <v>1047843</v>
      </c>
      <c r="T382" s="2">
        <v>40084063</v>
      </c>
      <c r="U382" s="2">
        <v>13</v>
      </c>
      <c r="V382" s="2">
        <v>2920</v>
      </c>
      <c r="W382" s="2" t="s">
        <v>1960</v>
      </c>
      <c r="X382" s="5" t="s">
        <v>1129</v>
      </c>
    </row>
    <row r="383" spans="1:24">
      <c r="A383" s="1" t="s">
        <v>754</v>
      </c>
      <c r="B383" s="1" t="s">
        <v>1131</v>
      </c>
      <c r="C383" s="2">
        <v>370</v>
      </c>
      <c r="D383" s="2">
        <v>2</v>
      </c>
      <c r="E383" s="3">
        <v>1.25534377488815</v>
      </c>
      <c r="F383" s="3">
        <v>6.0073867763750197</v>
      </c>
      <c r="G383" s="4">
        <v>4.95382605929174E-141</v>
      </c>
      <c r="H383" s="4" t="s">
        <v>8369</v>
      </c>
      <c r="I383" s="4" t="s">
        <v>8367</v>
      </c>
      <c r="J383" s="6" t="s">
        <v>755</v>
      </c>
      <c r="K383" s="6" t="s">
        <v>1133</v>
      </c>
      <c r="L383" s="2">
        <v>1493702</v>
      </c>
      <c r="M383" s="2">
        <v>1493799</v>
      </c>
      <c r="N383" s="2" t="s">
        <v>5</v>
      </c>
      <c r="O383" s="2">
        <v>2167139</v>
      </c>
      <c r="P383" s="2">
        <v>2167202</v>
      </c>
      <c r="Q383" s="2" t="s">
        <v>5</v>
      </c>
      <c r="R383" s="2">
        <v>2356</v>
      </c>
      <c r="S383" s="2">
        <v>1047844</v>
      </c>
      <c r="T383" s="2">
        <v>40082591</v>
      </c>
      <c r="U383" s="2">
        <v>209</v>
      </c>
      <c r="V383" s="2">
        <v>2920</v>
      </c>
      <c r="W383" s="2" t="s">
        <v>753</v>
      </c>
      <c r="X383" s="5" t="s">
        <v>1129</v>
      </c>
    </row>
    <row r="384" spans="1:24">
      <c r="A384" s="1" t="s">
        <v>2165</v>
      </c>
      <c r="B384" s="1" t="s">
        <v>1131</v>
      </c>
      <c r="C384" s="2">
        <v>370</v>
      </c>
      <c r="D384" s="2">
        <v>2</v>
      </c>
      <c r="E384" s="3">
        <v>23.5030566508884</v>
      </c>
      <c r="F384" s="3">
        <v>28.8270097511678</v>
      </c>
      <c r="G384" s="4">
        <v>0</v>
      </c>
      <c r="H384" s="4" t="s">
        <v>8369</v>
      </c>
      <c r="I384" s="4" t="s">
        <v>8367</v>
      </c>
      <c r="J384" s="6" t="s">
        <v>2166</v>
      </c>
      <c r="K384" s="6" t="s">
        <v>1133</v>
      </c>
      <c r="L384" s="2">
        <v>4252705</v>
      </c>
      <c r="M384" s="2">
        <v>4252799</v>
      </c>
      <c r="N384" s="2" t="s">
        <v>5</v>
      </c>
      <c r="O384" s="2">
        <v>2167164</v>
      </c>
      <c r="P384" s="2">
        <v>2167201</v>
      </c>
      <c r="Q384" s="2" t="s">
        <v>5</v>
      </c>
      <c r="R384" s="2">
        <v>491</v>
      </c>
      <c r="S384" s="2">
        <v>1047844</v>
      </c>
      <c r="T384" s="2">
        <v>40084456</v>
      </c>
      <c r="U384" s="2">
        <v>16</v>
      </c>
      <c r="V384" s="2">
        <v>2920</v>
      </c>
      <c r="W384" s="2" t="s">
        <v>2164</v>
      </c>
      <c r="X384" s="5" t="s">
        <v>1129</v>
      </c>
    </row>
    <row r="385" spans="1:24">
      <c r="A385" s="1" t="s">
        <v>2107</v>
      </c>
      <c r="B385" s="1" t="s">
        <v>29</v>
      </c>
      <c r="C385" s="2">
        <v>370</v>
      </c>
      <c r="D385" s="2">
        <v>2</v>
      </c>
      <c r="E385" s="3">
        <v>0.72834278710614997</v>
      </c>
      <c r="F385" s="3">
        <v>2.2373628511674002</v>
      </c>
      <c r="G385" s="4">
        <v>9.1829820321307998E-33</v>
      </c>
      <c r="H385" s="4" t="s">
        <v>8369</v>
      </c>
      <c r="I385" s="4" t="s">
        <v>8367</v>
      </c>
      <c r="J385" s="6" t="s">
        <v>2107</v>
      </c>
      <c r="K385" s="6" t="s">
        <v>31</v>
      </c>
      <c r="L385" s="2">
        <v>2000001</v>
      </c>
      <c r="M385" s="2">
        <v>2000092</v>
      </c>
      <c r="N385" s="2" t="s">
        <v>9</v>
      </c>
      <c r="O385" s="2">
        <v>2942721</v>
      </c>
      <c r="P385" s="2">
        <v>2942900</v>
      </c>
      <c r="Q385" s="2" t="s">
        <v>5</v>
      </c>
      <c r="R385" s="2">
        <v>2906</v>
      </c>
      <c r="S385" s="2">
        <v>2214574</v>
      </c>
      <c r="T385" s="2">
        <v>38915311</v>
      </c>
      <c r="U385" s="2">
        <v>161</v>
      </c>
      <c r="V385" s="2">
        <v>15878</v>
      </c>
      <c r="W385" s="2" t="s">
        <v>2106</v>
      </c>
      <c r="X385" s="5" t="s">
        <v>27</v>
      </c>
    </row>
    <row r="386" spans="1:24">
      <c r="A386" s="1" t="s">
        <v>1105</v>
      </c>
      <c r="B386" s="1" t="s">
        <v>1054</v>
      </c>
      <c r="C386" s="2">
        <v>368</v>
      </c>
      <c r="D386" s="2">
        <v>2</v>
      </c>
      <c r="E386" s="3">
        <v>0.532282084846883</v>
      </c>
      <c r="F386" s="3">
        <v>3.9363349014372502</v>
      </c>
      <c r="G386" s="4">
        <v>1.23229695619548E-60</v>
      </c>
      <c r="H386" s="5" t="s">
        <v>8364</v>
      </c>
      <c r="I386" s="4" t="s">
        <v>8367</v>
      </c>
      <c r="J386" s="6" t="s">
        <v>1106</v>
      </c>
      <c r="K386" s="6" t="s">
        <v>1055</v>
      </c>
      <c r="L386" s="2">
        <v>4551520</v>
      </c>
      <c r="M386" s="2">
        <v>4551697</v>
      </c>
      <c r="N386" s="2" t="s">
        <v>5</v>
      </c>
      <c r="O386" s="2">
        <v>507240</v>
      </c>
      <c r="P386" s="2">
        <v>507288</v>
      </c>
      <c r="Q386" s="2" t="s">
        <v>5</v>
      </c>
      <c r="R386" s="2">
        <v>304</v>
      </c>
      <c r="S386" s="2">
        <v>9674238</v>
      </c>
      <c r="T386" s="2">
        <v>31458251</v>
      </c>
      <c r="U386" s="2">
        <v>79</v>
      </c>
      <c r="V386" s="2">
        <v>5578</v>
      </c>
      <c r="W386" s="2" t="s">
        <v>1104</v>
      </c>
      <c r="X386" s="5" t="s">
        <v>1052</v>
      </c>
    </row>
    <row r="387" spans="1:24">
      <c r="A387" s="1" t="s">
        <v>634</v>
      </c>
      <c r="B387" s="1" t="s">
        <v>29</v>
      </c>
      <c r="C387" s="2">
        <v>365</v>
      </c>
      <c r="D387" s="2">
        <v>2</v>
      </c>
      <c r="E387" s="3">
        <v>0.23162715275665199</v>
      </c>
      <c r="F387" s="3">
        <v>2.9006223465358199</v>
      </c>
      <c r="G387" s="4">
        <v>6.7740212535846104E-55</v>
      </c>
      <c r="H387" s="4" t="s">
        <v>8369</v>
      </c>
      <c r="I387" s="4" t="s">
        <v>8367</v>
      </c>
      <c r="J387" s="6" t="s">
        <v>46</v>
      </c>
      <c r="K387" s="6" t="s">
        <v>31</v>
      </c>
      <c r="L387" s="2">
        <v>3964804</v>
      </c>
      <c r="M387" s="2">
        <v>3964990</v>
      </c>
      <c r="N387" s="2" t="s">
        <v>9</v>
      </c>
      <c r="O387" s="2">
        <v>2942830</v>
      </c>
      <c r="P387" s="2">
        <v>2942902</v>
      </c>
      <c r="Q387" s="2" t="s">
        <v>5</v>
      </c>
      <c r="R387" s="2">
        <v>2274</v>
      </c>
      <c r="S387" s="2">
        <v>2156674</v>
      </c>
      <c r="T387" s="2">
        <v>38973848</v>
      </c>
      <c r="U387" s="2">
        <v>531</v>
      </c>
      <c r="V387" s="2">
        <v>7296</v>
      </c>
      <c r="W387" s="2" t="s">
        <v>633</v>
      </c>
      <c r="X387" s="5" t="s">
        <v>27</v>
      </c>
    </row>
    <row r="388" spans="1:24">
      <c r="A388" s="1" t="s">
        <v>495</v>
      </c>
      <c r="B388" s="1" t="s">
        <v>4935</v>
      </c>
      <c r="C388" s="2">
        <v>360</v>
      </c>
      <c r="D388" s="2">
        <v>2</v>
      </c>
      <c r="E388" s="3">
        <v>10.936668821488301</v>
      </c>
      <c r="F388" s="3">
        <v>10.936668821488301</v>
      </c>
      <c r="G388" s="4">
        <v>1.28239733637107E-225</v>
      </c>
      <c r="H388" s="4" t="s">
        <v>8369</v>
      </c>
      <c r="I388" s="5" t="s">
        <v>8361</v>
      </c>
      <c r="J388" s="6" t="s">
        <v>496</v>
      </c>
      <c r="K388" s="6" t="s">
        <v>412</v>
      </c>
      <c r="L388" s="2">
        <v>2867501</v>
      </c>
      <c r="M388" s="2">
        <v>2867700</v>
      </c>
      <c r="N388" s="2" t="s">
        <v>9</v>
      </c>
      <c r="O388" s="2">
        <v>4242529</v>
      </c>
      <c r="P388" s="2">
        <v>4242583</v>
      </c>
      <c r="Q388" s="2" t="s">
        <v>9</v>
      </c>
      <c r="R388" s="2">
        <v>65071</v>
      </c>
      <c r="S388" s="2">
        <v>20764</v>
      </c>
      <c r="T388" s="2">
        <v>41046966</v>
      </c>
      <c r="U388" s="2">
        <v>814</v>
      </c>
      <c r="V388" s="2">
        <v>151</v>
      </c>
      <c r="W388" s="2" t="s">
        <v>494</v>
      </c>
      <c r="X388" s="5" t="s">
        <v>4934</v>
      </c>
    </row>
    <row r="389" spans="1:24">
      <c r="A389" s="1" t="s">
        <v>4423</v>
      </c>
      <c r="B389" s="1" t="s">
        <v>5060</v>
      </c>
      <c r="C389" s="2">
        <v>359</v>
      </c>
      <c r="D389" s="2">
        <v>1</v>
      </c>
      <c r="E389" s="3">
        <v>1.1080806971453101</v>
      </c>
      <c r="F389" s="3">
        <v>4.86232861713441</v>
      </c>
      <c r="G389" s="4">
        <v>6.5957987733843104E-116</v>
      </c>
      <c r="H389" s="4" t="s">
        <v>8367</v>
      </c>
      <c r="I389" s="4" t="s">
        <v>8369</v>
      </c>
      <c r="J389" s="6" t="s">
        <v>712</v>
      </c>
      <c r="K389" s="6" t="s">
        <v>5061</v>
      </c>
      <c r="L389" s="2">
        <v>765004</v>
      </c>
      <c r="M389" s="2">
        <v>765122</v>
      </c>
      <c r="N389" s="2" t="s">
        <v>5</v>
      </c>
      <c r="O389" s="2">
        <v>2413402</v>
      </c>
      <c r="P389" s="2">
        <v>2413600</v>
      </c>
      <c r="Q389" s="2" t="s">
        <v>5</v>
      </c>
      <c r="R389" s="2">
        <v>320185</v>
      </c>
      <c r="S389" s="2">
        <v>9409</v>
      </c>
      <c r="T389" s="2">
        <v>40803208</v>
      </c>
      <c r="U389" s="2">
        <v>4234</v>
      </c>
      <c r="V389" s="2">
        <v>689</v>
      </c>
      <c r="W389" s="2" t="s">
        <v>5062</v>
      </c>
      <c r="X389" s="5" t="s">
        <v>5058</v>
      </c>
    </row>
    <row r="390" spans="1:24">
      <c r="A390" s="1" t="s">
        <v>357</v>
      </c>
      <c r="B390" s="1" t="s">
        <v>3</v>
      </c>
      <c r="C390" s="2">
        <v>357</v>
      </c>
      <c r="D390" s="2">
        <v>2</v>
      </c>
      <c r="E390" s="3">
        <v>35.261235644182499</v>
      </c>
      <c r="F390" s="3">
        <v>75.531656050833803</v>
      </c>
      <c r="G390" s="4">
        <v>0</v>
      </c>
      <c r="H390" s="5" t="s">
        <v>8365</v>
      </c>
      <c r="I390" s="4" t="s">
        <v>8367</v>
      </c>
      <c r="J390" s="6" t="s">
        <v>357</v>
      </c>
      <c r="K390" s="6" t="s">
        <v>4</v>
      </c>
      <c r="L390" s="2">
        <v>1471316</v>
      </c>
      <c r="M390" s="2">
        <v>1471640</v>
      </c>
      <c r="N390" s="2" t="s">
        <v>5</v>
      </c>
      <c r="O390" s="2">
        <v>3350651</v>
      </c>
      <c r="P390" s="2">
        <v>3350698</v>
      </c>
      <c r="Q390" s="2" t="s">
        <v>5</v>
      </c>
      <c r="R390" s="2">
        <v>339</v>
      </c>
      <c r="S390" s="2">
        <v>565602</v>
      </c>
      <c r="T390" s="2">
        <v>40566863</v>
      </c>
      <c r="U390" s="2">
        <v>23</v>
      </c>
      <c r="V390" s="2">
        <v>1630</v>
      </c>
      <c r="W390" s="2" t="s">
        <v>356</v>
      </c>
      <c r="X390" s="5" t="s">
        <v>1</v>
      </c>
    </row>
    <row r="391" spans="1:24">
      <c r="A391" s="1" t="s">
        <v>1501</v>
      </c>
      <c r="B391" s="1" t="s">
        <v>1131</v>
      </c>
      <c r="C391" s="2">
        <v>357</v>
      </c>
      <c r="D391" s="2">
        <v>2</v>
      </c>
      <c r="E391" s="3">
        <v>1.05452442940058</v>
      </c>
      <c r="F391" s="3">
        <v>2.4863225905558002</v>
      </c>
      <c r="G391" s="4">
        <v>9.8532131128454097E-42</v>
      </c>
      <c r="H391" s="4" t="s">
        <v>8369</v>
      </c>
      <c r="I391" s="4" t="s">
        <v>8367</v>
      </c>
      <c r="J391" s="6" t="s">
        <v>1502</v>
      </c>
      <c r="K391" s="6" t="s">
        <v>1133</v>
      </c>
      <c r="L391" s="2">
        <v>105502</v>
      </c>
      <c r="M391" s="2">
        <v>105695</v>
      </c>
      <c r="N391" s="2" t="s">
        <v>5</v>
      </c>
      <c r="O391" s="2">
        <v>2167139</v>
      </c>
      <c r="P391" s="2">
        <v>2167242</v>
      </c>
      <c r="Q391" s="2" t="s">
        <v>5</v>
      </c>
      <c r="R391" s="2">
        <v>5492</v>
      </c>
      <c r="S391" s="2">
        <v>1047857</v>
      </c>
      <c r="T391" s="2">
        <v>40079455</v>
      </c>
      <c r="U391" s="2">
        <v>221</v>
      </c>
      <c r="V391" s="2">
        <v>2920</v>
      </c>
      <c r="W391" s="2" t="s">
        <v>1500</v>
      </c>
      <c r="X391" s="5" t="s">
        <v>1129</v>
      </c>
    </row>
    <row r="392" spans="1:24">
      <c r="A392" s="1" t="s">
        <v>3605</v>
      </c>
      <c r="B392" s="1" t="s">
        <v>24</v>
      </c>
      <c r="C392" s="2">
        <v>357</v>
      </c>
      <c r="D392" s="2">
        <v>2</v>
      </c>
      <c r="E392" s="3">
        <v>2.4091729204251799</v>
      </c>
      <c r="F392" s="3">
        <v>19.000972366656601</v>
      </c>
      <c r="G392" s="4">
        <v>1.16089510826838E-292</v>
      </c>
      <c r="H392" s="4" t="s">
        <v>8369</v>
      </c>
      <c r="I392" s="4" t="s">
        <v>8367</v>
      </c>
      <c r="J392" s="6" t="s">
        <v>3606</v>
      </c>
      <c r="K392" s="6" t="s">
        <v>25</v>
      </c>
      <c r="L392" s="2">
        <v>1016416</v>
      </c>
      <c r="M392" s="2">
        <v>1016498</v>
      </c>
      <c r="N392" s="2" t="s">
        <v>9</v>
      </c>
      <c r="O392" s="2">
        <v>1622817</v>
      </c>
      <c r="P392" s="2">
        <v>1622881</v>
      </c>
      <c r="Q392" s="2" t="s">
        <v>9</v>
      </c>
      <c r="R392" s="2">
        <v>1935</v>
      </c>
      <c r="S392" s="2">
        <v>395533</v>
      </c>
      <c r="T392" s="2">
        <v>40735336</v>
      </c>
      <c r="U392" s="2">
        <v>290</v>
      </c>
      <c r="V392" s="2">
        <v>3759</v>
      </c>
      <c r="W392" s="2" t="s">
        <v>3604</v>
      </c>
      <c r="X392" s="5" t="s">
        <v>22</v>
      </c>
    </row>
    <row r="393" spans="1:24">
      <c r="A393" s="1" t="s">
        <v>894</v>
      </c>
      <c r="B393" s="1" t="s">
        <v>4423</v>
      </c>
      <c r="C393" s="2">
        <v>354</v>
      </c>
      <c r="D393" s="2">
        <v>2</v>
      </c>
      <c r="E393" s="3">
        <v>10.889428439653599</v>
      </c>
      <c r="F393" s="3">
        <v>23.622001585692502</v>
      </c>
      <c r="G393" s="4">
        <v>0</v>
      </c>
      <c r="H393" s="4" t="s">
        <v>8369</v>
      </c>
      <c r="I393" s="4" t="s">
        <v>8367</v>
      </c>
      <c r="J393" s="6" t="s">
        <v>895</v>
      </c>
      <c r="K393" s="6" t="s">
        <v>712</v>
      </c>
      <c r="L393" s="2">
        <v>1768426</v>
      </c>
      <c r="M393" s="2">
        <v>1768690</v>
      </c>
      <c r="N393" s="2" t="s">
        <v>9</v>
      </c>
      <c r="O393" s="2">
        <v>764864</v>
      </c>
      <c r="P393" s="2">
        <v>765150</v>
      </c>
      <c r="Q393" s="2" t="s">
        <v>5</v>
      </c>
      <c r="R393" s="2">
        <v>1536</v>
      </c>
      <c r="S393" s="2">
        <v>397421</v>
      </c>
      <c r="T393" s="2">
        <v>40733850</v>
      </c>
      <c r="U393" s="2">
        <v>65</v>
      </c>
      <c r="V393" s="2">
        <v>5705</v>
      </c>
      <c r="W393" s="2" t="s">
        <v>893</v>
      </c>
      <c r="X393" s="5" t="s">
        <v>5059</v>
      </c>
    </row>
    <row r="394" spans="1:24">
      <c r="A394" s="1" t="s">
        <v>1537</v>
      </c>
      <c r="B394" s="1" t="s">
        <v>1131</v>
      </c>
      <c r="C394" s="2">
        <v>351</v>
      </c>
      <c r="D394" s="2">
        <v>2</v>
      </c>
      <c r="E394" s="3">
        <v>1.62609665250585</v>
      </c>
      <c r="F394" s="3">
        <v>6.0670634023920904</v>
      </c>
      <c r="G394" s="4">
        <v>1.11476142518132E-134</v>
      </c>
      <c r="H394" s="4" t="s">
        <v>8369</v>
      </c>
      <c r="I394" s="4" t="s">
        <v>8367</v>
      </c>
      <c r="J394" s="6" t="s">
        <v>1538</v>
      </c>
      <c r="K394" s="6" t="s">
        <v>1133</v>
      </c>
      <c r="L394" s="2">
        <v>3913912</v>
      </c>
      <c r="M394" s="2">
        <v>3914095</v>
      </c>
      <c r="N394" s="2" t="s">
        <v>9</v>
      </c>
      <c r="O394" s="2">
        <v>2167152</v>
      </c>
      <c r="P394" s="2">
        <v>2167201</v>
      </c>
      <c r="Q394" s="2" t="s">
        <v>5</v>
      </c>
      <c r="R394" s="2">
        <v>2213</v>
      </c>
      <c r="S394" s="2">
        <v>1047863</v>
      </c>
      <c r="T394" s="2">
        <v>40082734</v>
      </c>
      <c r="U394" s="2">
        <v>153</v>
      </c>
      <c r="V394" s="2">
        <v>2920</v>
      </c>
      <c r="W394" s="2" t="s">
        <v>1536</v>
      </c>
      <c r="X394" s="5" t="s">
        <v>1129</v>
      </c>
    </row>
    <row r="395" spans="1:24">
      <c r="A395" s="1" t="s">
        <v>607</v>
      </c>
      <c r="B395" s="1" t="s">
        <v>2604</v>
      </c>
      <c r="C395" s="2">
        <v>351</v>
      </c>
      <c r="D395" s="2">
        <v>2</v>
      </c>
      <c r="E395" s="3">
        <v>2.0366716518575299</v>
      </c>
      <c r="F395" s="3">
        <v>8.5459602507223895</v>
      </c>
      <c r="G395" s="4">
        <v>1.8298185419490799E-186</v>
      </c>
      <c r="H395" s="4" t="s">
        <v>8369</v>
      </c>
      <c r="I395" s="4" t="s">
        <v>8367</v>
      </c>
      <c r="J395" s="6" t="s">
        <v>608</v>
      </c>
      <c r="K395" s="6" t="s">
        <v>2605</v>
      </c>
      <c r="L395" s="2">
        <v>3933414</v>
      </c>
      <c r="M395" s="2">
        <v>3933768</v>
      </c>
      <c r="N395" s="2" t="s">
        <v>5</v>
      </c>
      <c r="O395" s="2">
        <v>2025222</v>
      </c>
      <c r="P395" s="2">
        <v>2025285</v>
      </c>
      <c r="Q395" s="2" t="s">
        <v>9</v>
      </c>
      <c r="R395" s="2">
        <v>26815</v>
      </c>
      <c r="S395" s="2">
        <v>62865</v>
      </c>
      <c r="T395" s="2">
        <v>41043130</v>
      </c>
      <c r="U395" s="2">
        <v>1834</v>
      </c>
      <c r="V395" s="2">
        <v>233</v>
      </c>
      <c r="W395" s="2" t="s">
        <v>606</v>
      </c>
      <c r="X395" s="5" t="s">
        <v>2603</v>
      </c>
    </row>
    <row r="396" spans="1:24">
      <c r="A396" s="1" t="s">
        <v>319</v>
      </c>
      <c r="B396" s="1" t="s">
        <v>3</v>
      </c>
      <c r="C396" s="2">
        <v>350</v>
      </c>
      <c r="D396" s="2">
        <v>2</v>
      </c>
      <c r="E396" s="3">
        <v>7.8254908773728298</v>
      </c>
      <c r="F396" s="3">
        <v>47.7238434346284</v>
      </c>
      <c r="G396" s="4">
        <v>0</v>
      </c>
      <c r="H396" s="4" t="s">
        <v>8369</v>
      </c>
      <c r="I396" s="4" t="s">
        <v>8367</v>
      </c>
      <c r="J396" s="6" t="s">
        <v>320</v>
      </c>
      <c r="K396" s="6" t="s">
        <v>4</v>
      </c>
      <c r="L396" s="2">
        <v>500166</v>
      </c>
      <c r="M396" s="2">
        <v>500584</v>
      </c>
      <c r="N396" s="2" t="s">
        <v>5</v>
      </c>
      <c r="O396" s="2">
        <v>3350649</v>
      </c>
      <c r="P396" s="2">
        <v>3350698</v>
      </c>
      <c r="Q396" s="2" t="s">
        <v>5</v>
      </c>
      <c r="R396" s="2">
        <v>526</v>
      </c>
      <c r="S396" s="2">
        <v>565609</v>
      </c>
      <c r="T396" s="2">
        <v>40566676</v>
      </c>
      <c r="U396" s="2">
        <v>85</v>
      </c>
      <c r="V396" s="2">
        <v>1630</v>
      </c>
      <c r="W396" s="2" t="s">
        <v>318</v>
      </c>
      <c r="X396" s="5" t="s">
        <v>1</v>
      </c>
    </row>
    <row r="397" spans="1:24">
      <c r="A397" s="1" t="s">
        <v>495</v>
      </c>
      <c r="B397" s="1" t="s">
        <v>2604</v>
      </c>
      <c r="C397" s="2">
        <v>350</v>
      </c>
      <c r="D397" s="2">
        <v>2</v>
      </c>
      <c r="E397" s="3">
        <v>4.5565407638378499</v>
      </c>
      <c r="F397" s="3">
        <v>7.1295727692637998</v>
      </c>
      <c r="G397" s="4">
        <v>2.68592448544321E-162</v>
      </c>
      <c r="H397" s="4" t="s">
        <v>8369</v>
      </c>
      <c r="I397" s="4" t="s">
        <v>8367</v>
      </c>
      <c r="J397" s="6" t="s">
        <v>496</v>
      </c>
      <c r="K397" s="6" t="s">
        <v>2605</v>
      </c>
      <c r="L397" s="2">
        <v>2867902</v>
      </c>
      <c r="M397" s="2">
        <v>2868290</v>
      </c>
      <c r="N397" s="2" t="s">
        <v>9</v>
      </c>
      <c r="O397" s="2">
        <v>2025222</v>
      </c>
      <c r="P397" s="2">
        <v>2025287</v>
      </c>
      <c r="Q397" s="2" t="s">
        <v>9</v>
      </c>
      <c r="R397" s="2">
        <v>32046</v>
      </c>
      <c r="S397" s="2">
        <v>62866</v>
      </c>
      <c r="T397" s="2">
        <v>41037899</v>
      </c>
      <c r="U397" s="2">
        <v>815</v>
      </c>
      <c r="V397" s="2">
        <v>233</v>
      </c>
      <c r="W397" s="2" t="s">
        <v>494</v>
      </c>
      <c r="X397" s="5" t="s">
        <v>2603</v>
      </c>
    </row>
    <row r="398" spans="1:24">
      <c r="A398" s="1" t="s">
        <v>1331</v>
      </c>
      <c r="B398" s="1" t="s">
        <v>24</v>
      </c>
      <c r="C398" s="2">
        <v>349</v>
      </c>
      <c r="D398" s="2">
        <v>2</v>
      </c>
      <c r="E398" s="3">
        <v>2.4496404231075402</v>
      </c>
      <c r="F398" s="3">
        <v>9.0758737693846196</v>
      </c>
      <c r="G398" s="4">
        <v>2.20508043059217E-189</v>
      </c>
      <c r="H398" s="4" t="s">
        <v>8369</v>
      </c>
      <c r="I398" s="4" t="s">
        <v>8367</v>
      </c>
      <c r="J398" s="6" t="s">
        <v>1332</v>
      </c>
      <c r="K398" s="6" t="s">
        <v>25</v>
      </c>
      <c r="L398" s="2">
        <v>3683204</v>
      </c>
      <c r="M398" s="2">
        <v>3683395</v>
      </c>
      <c r="N398" s="2" t="s">
        <v>9</v>
      </c>
      <c r="O398" s="2">
        <v>1622817</v>
      </c>
      <c r="P398" s="2">
        <v>1622869</v>
      </c>
      <c r="Q398" s="2" t="s">
        <v>9</v>
      </c>
      <c r="R398" s="2">
        <v>3960</v>
      </c>
      <c r="S398" s="2">
        <v>395541</v>
      </c>
      <c r="T398" s="2">
        <v>40733311</v>
      </c>
      <c r="U398" s="2">
        <v>256</v>
      </c>
      <c r="V398" s="2">
        <v>3759</v>
      </c>
      <c r="W398" s="2" t="s">
        <v>1330</v>
      </c>
      <c r="X398" s="5" t="s">
        <v>22</v>
      </c>
    </row>
    <row r="399" spans="1:24">
      <c r="A399" s="1" t="s">
        <v>2711</v>
      </c>
      <c r="B399" s="1" t="s">
        <v>24</v>
      </c>
      <c r="C399" s="2">
        <v>349</v>
      </c>
      <c r="D399" s="2">
        <v>2</v>
      </c>
      <c r="E399" s="3">
        <v>4.6014147096411797</v>
      </c>
      <c r="F399" s="3">
        <v>7.5886350156571396</v>
      </c>
      <c r="G399" s="4">
        <v>1.5090456908854599E-166</v>
      </c>
      <c r="H399" s="4" t="s">
        <v>8369</v>
      </c>
      <c r="I399" s="4" t="s">
        <v>8367</v>
      </c>
      <c r="J399" s="6" t="s">
        <v>2712</v>
      </c>
      <c r="K399" s="6" t="s">
        <v>25</v>
      </c>
      <c r="L399" s="2">
        <v>1555503</v>
      </c>
      <c r="M399" s="2">
        <v>1555597</v>
      </c>
      <c r="N399" s="2" t="s">
        <v>9</v>
      </c>
      <c r="O399" s="2">
        <v>1622817</v>
      </c>
      <c r="P399" s="2">
        <v>1622884</v>
      </c>
      <c r="Q399" s="2" t="s">
        <v>9</v>
      </c>
      <c r="R399" s="2">
        <v>4736</v>
      </c>
      <c r="S399" s="2">
        <v>395541</v>
      </c>
      <c r="T399" s="2">
        <v>40732535</v>
      </c>
      <c r="U399" s="2">
        <v>134</v>
      </c>
      <c r="V399" s="2">
        <v>3759</v>
      </c>
      <c r="W399" s="2" t="s">
        <v>2710</v>
      </c>
      <c r="X399" s="5" t="s">
        <v>22</v>
      </c>
    </row>
    <row r="400" spans="1:24">
      <c r="A400" s="1" t="s">
        <v>58</v>
      </c>
      <c r="B400" s="1" t="s">
        <v>4482</v>
      </c>
      <c r="C400" s="2">
        <v>347</v>
      </c>
      <c r="D400" s="2">
        <v>2</v>
      </c>
      <c r="E400" s="3">
        <v>2.8610743024529399</v>
      </c>
      <c r="F400" s="3">
        <v>22.481097002596201</v>
      </c>
      <c r="G400" s="4">
        <v>0</v>
      </c>
      <c r="H400" s="4" t="s">
        <v>8367</v>
      </c>
      <c r="I400" s="5" t="s">
        <v>8362</v>
      </c>
      <c r="J400" s="6" t="s">
        <v>59</v>
      </c>
      <c r="K400" s="6" t="s">
        <v>4482</v>
      </c>
      <c r="L400" s="2">
        <v>4106301</v>
      </c>
      <c r="M400" s="2">
        <v>4106348</v>
      </c>
      <c r="N400" s="2" t="s">
        <v>5</v>
      </c>
      <c r="O400" s="2">
        <v>200205</v>
      </c>
      <c r="P400" s="2">
        <v>200587</v>
      </c>
      <c r="Q400" s="2" t="s">
        <v>5</v>
      </c>
      <c r="R400" s="2">
        <v>59119</v>
      </c>
      <c r="S400" s="2">
        <v>10721</v>
      </c>
      <c r="T400" s="2">
        <v>41062974</v>
      </c>
      <c r="U400" s="2">
        <v>602</v>
      </c>
      <c r="V400" s="2">
        <v>1399</v>
      </c>
      <c r="W400" s="2" t="s">
        <v>56</v>
      </c>
      <c r="X400" s="5" t="s">
        <v>4481</v>
      </c>
    </row>
    <row r="401" spans="1:24">
      <c r="A401" s="1" t="s">
        <v>4254</v>
      </c>
      <c r="B401" s="1" t="s">
        <v>3055</v>
      </c>
      <c r="C401" s="2">
        <v>347</v>
      </c>
      <c r="D401" s="2">
        <v>2</v>
      </c>
      <c r="E401" s="3">
        <v>1.71288918717557</v>
      </c>
      <c r="F401" s="3">
        <v>12.0039539057131</v>
      </c>
      <c r="G401" s="4">
        <v>5.20840267092143E-229</v>
      </c>
      <c r="H401" s="4" t="s">
        <v>8367</v>
      </c>
      <c r="I401" s="5" t="s">
        <v>8362</v>
      </c>
      <c r="J401" s="6" t="s">
        <v>4255</v>
      </c>
      <c r="K401" s="6" t="s">
        <v>3055</v>
      </c>
      <c r="L401" s="2">
        <v>888001</v>
      </c>
      <c r="M401" s="2">
        <v>888348</v>
      </c>
      <c r="N401" s="2" t="s">
        <v>9</v>
      </c>
      <c r="O401" s="2">
        <v>3937210</v>
      </c>
      <c r="P401" s="2">
        <v>3937279</v>
      </c>
      <c r="Q401" s="2" t="s">
        <v>5</v>
      </c>
      <c r="R401" s="2">
        <v>127346</v>
      </c>
      <c r="S401" s="2">
        <v>9306</v>
      </c>
      <c r="T401" s="2">
        <v>40996162</v>
      </c>
      <c r="U401" s="2">
        <v>157</v>
      </c>
      <c r="V401" s="2">
        <v>1088</v>
      </c>
      <c r="W401" s="2" t="s">
        <v>4253</v>
      </c>
      <c r="X401" s="5" t="s">
        <v>3054</v>
      </c>
    </row>
    <row r="402" spans="1:24">
      <c r="A402" s="1" t="s">
        <v>40</v>
      </c>
      <c r="B402" s="1" t="s">
        <v>519</v>
      </c>
      <c r="C402" s="2">
        <v>344</v>
      </c>
      <c r="D402" s="2">
        <v>2</v>
      </c>
      <c r="E402" s="3">
        <v>1.7142608722050501</v>
      </c>
      <c r="F402" s="3">
        <v>9.5117835575856091</v>
      </c>
      <c r="G402" s="4">
        <v>1.3102284490493801E-195</v>
      </c>
      <c r="H402" s="4" t="s">
        <v>8367</v>
      </c>
      <c r="I402" s="4" t="s">
        <v>8369</v>
      </c>
      <c r="J402" s="6" t="s">
        <v>41</v>
      </c>
      <c r="K402" s="6" t="s">
        <v>520</v>
      </c>
      <c r="L402" s="2">
        <v>2814801</v>
      </c>
      <c r="M402" s="2">
        <v>2814837</v>
      </c>
      <c r="N402" s="2" t="s">
        <v>5</v>
      </c>
      <c r="O402" s="2">
        <v>986601</v>
      </c>
      <c r="P402" s="2">
        <v>986698</v>
      </c>
      <c r="Q402" s="2" t="s">
        <v>9</v>
      </c>
      <c r="R402" s="2">
        <v>161709</v>
      </c>
      <c r="S402" s="2">
        <v>9161</v>
      </c>
      <c r="T402" s="2">
        <v>40961947</v>
      </c>
      <c r="U402" s="2">
        <v>1128</v>
      </c>
      <c r="V402" s="2">
        <v>848</v>
      </c>
      <c r="W402" s="2" t="s">
        <v>38</v>
      </c>
      <c r="X402" s="5" t="s">
        <v>518</v>
      </c>
    </row>
    <row r="403" spans="1:24">
      <c r="A403" s="1" t="s">
        <v>720</v>
      </c>
      <c r="B403" s="1" t="s">
        <v>58</v>
      </c>
      <c r="C403" s="2">
        <v>343</v>
      </c>
      <c r="D403" s="2">
        <v>2</v>
      </c>
      <c r="E403" s="3">
        <v>1.0198573965335</v>
      </c>
      <c r="F403" s="3">
        <v>2.9022779690681899</v>
      </c>
      <c r="G403" s="4">
        <v>9.9652969790475399E-56</v>
      </c>
      <c r="H403" s="4" t="s">
        <v>8369</v>
      </c>
      <c r="I403" s="4" t="s">
        <v>8367</v>
      </c>
      <c r="J403" s="6" t="s">
        <v>721</v>
      </c>
      <c r="K403" s="6" t="s">
        <v>59</v>
      </c>
      <c r="L403" s="2">
        <v>1972228</v>
      </c>
      <c r="M403" s="2">
        <v>1972598</v>
      </c>
      <c r="N403" s="2" t="s">
        <v>9</v>
      </c>
      <c r="O403" s="2">
        <v>4106342</v>
      </c>
      <c r="P403" s="2">
        <v>4106388</v>
      </c>
      <c r="Q403" s="2" t="s">
        <v>5</v>
      </c>
      <c r="R403" s="2">
        <v>45432</v>
      </c>
      <c r="S403" s="2">
        <v>106604</v>
      </c>
      <c r="T403" s="2">
        <v>40980782</v>
      </c>
      <c r="U403" s="2">
        <v>2096</v>
      </c>
      <c r="V403" s="2">
        <v>602</v>
      </c>
      <c r="W403" s="2" t="s">
        <v>719</v>
      </c>
      <c r="X403" s="5" t="s">
        <v>56</v>
      </c>
    </row>
    <row r="404" spans="1:24">
      <c r="A404" s="1" t="s">
        <v>24</v>
      </c>
      <c r="B404" s="1" t="s">
        <v>1874</v>
      </c>
      <c r="C404" s="2">
        <v>343</v>
      </c>
      <c r="D404" s="2">
        <v>2</v>
      </c>
      <c r="E404" s="3">
        <v>3.74615137004526</v>
      </c>
      <c r="F404" s="3">
        <v>8.1910093934281498</v>
      </c>
      <c r="G404" s="4">
        <v>7.26414001293543E-175</v>
      </c>
      <c r="H404" s="4" t="s">
        <v>8367</v>
      </c>
      <c r="I404" s="4" t="s">
        <v>8369</v>
      </c>
      <c r="J404" s="6" t="s">
        <v>25</v>
      </c>
      <c r="K404" s="6" t="s">
        <v>1875</v>
      </c>
      <c r="L404" s="2">
        <v>1622855</v>
      </c>
      <c r="M404" s="2">
        <v>1622915</v>
      </c>
      <c r="N404" s="2" t="s">
        <v>9</v>
      </c>
      <c r="O404" s="2">
        <v>3637670</v>
      </c>
      <c r="P404" s="2">
        <v>3637998</v>
      </c>
      <c r="Q404" s="2" t="s">
        <v>5</v>
      </c>
      <c r="R404" s="2">
        <v>235462</v>
      </c>
      <c r="S404" s="2">
        <v>7272</v>
      </c>
      <c r="T404" s="2">
        <v>40890084</v>
      </c>
      <c r="U404" s="2">
        <v>5326</v>
      </c>
      <c r="V404" s="2">
        <v>190</v>
      </c>
      <c r="W404" s="2" t="s">
        <v>22</v>
      </c>
      <c r="X404" s="5" t="s">
        <v>1873</v>
      </c>
    </row>
    <row r="405" spans="1:24">
      <c r="A405" s="1" t="s">
        <v>1172</v>
      </c>
      <c r="B405" s="1" t="s">
        <v>1131</v>
      </c>
      <c r="C405" s="2">
        <v>342</v>
      </c>
      <c r="D405" s="2">
        <v>2</v>
      </c>
      <c r="E405" s="3">
        <v>25.111734808076601</v>
      </c>
      <c r="F405" s="3">
        <v>39.287223960508499</v>
      </c>
      <c r="G405" s="4">
        <v>0</v>
      </c>
      <c r="H405" s="4" t="s">
        <v>8369</v>
      </c>
      <c r="I405" s="4" t="s">
        <v>8367</v>
      </c>
      <c r="J405" s="6" t="s">
        <v>1173</v>
      </c>
      <c r="K405" s="6" t="s">
        <v>1133</v>
      </c>
      <c r="L405" s="2">
        <v>119603</v>
      </c>
      <c r="M405" s="2">
        <v>119797</v>
      </c>
      <c r="N405" s="2" t="s">
        <v>5</v>
      </c>
      <c r="O405" s="2">
        <v>2167149</v>
      </c>
      <c r="P405" s="2">
        <v>2167201</v>
      </c>
      <c r="Q405" s="2" t="s">
        <v>5</v>
      </c>
      <c r="R405" s="2">
        <v>333</v>
      </c>
      <c r="S405" s="2">
        <v>1047872</v>
      </c>
      <c r="T405" s="2">
        <v>40084614</v>
      </c>
      <c r="U405" s="2">
        <v>16</v>
      </c>
      <c r="V405" s="2">
        <v>2920</v>
      </c>
      <c r="W405" s="2" t="s">
        <v>1171</v>
      </c>
      <c r="X405" s="5" t="s">
        <v>1129</v>
      </c>
    </row>
    <row r="406" spans="1:24">
      <c r="A406" s="1" t="s">
        <v>6035</v>
      </c>
      <c r="B406" s="1" t="s">
        <v>6036</v>
      </c>
      <c r="C406" s="2">
        <v>341</v>
      </c>
      <c r="D406" s="2">
        <v>2</v>
      </c>
      <c r="E406" s="3">
        <v>1.03937272792719</v>
      </c>
      <c r="F406" s="3">
        <v>8.8315808231741606</v>
      </c>
      <c r="G406" s="4">
        <v>3.76061730168326E-174</v>
      </c>
      <c r="H406" s="4" t="s">
        <v>8369</v>
      </c>
      <c r="I406" s="4" t="s">
        <v>8367</v>
      </c>
      <c r="J406" s="6" t="s">
        <v>5357</v>
      </c>
      <c r="K406" s="6" t="s">
        <v>6037</v>
      </c>
      <c r="L406" s="2">
        <v>3348424</v>
      </c>
      <c r="M406" s="2">
        <v>3348490</v>
      </c>
      <c r="N406" s="2" t="s">
        <v>5</v>
      </c>
      <c r="O406" s="2">
        <v>1491440</v>
      </c>
      <c r="P406" s="2">
        <v>1491475</v>
      </c>
      <c r="Q406" s="2" t="s">
        <v>9</v>
      </c>
      <c r="R406" s="2">
        <v>1494</v>
      </c>
      <c r="S406" s="2">
        <v>1036231</v>
      </c>
      <c r="T406" s="2">
        <v>40095095</v>
      </c>
      <c r="U406" s="2">
        <v>250</v>
      </c>
      <c r="V406" s="2">
        <v>1263</v>
      </c>
      <c r="W406" s="2" t="s">
        <v>6033</v>
      </c>
      <c r="X406" s="5" t="s">
        <v>6034</v>
      </c>
    </row>
    <row r="407" spans="1:24">
      <c r="A407" s="1" t="s">
        <v>2905</v>
      </c>
      <c r="B407" s="1" t="s">
        <v>29</v>
      </c>
      <c r="C407" s="2">
        <v>340</v>
      </c>
      <c r="D407" s="2">
        <v>2</v>
      </c>
      <c r="E407" s="3">
        <v>0.11939198436833801</v>
      </c>
      <c r="F407" s="3">
        <v>2.7705682770675399</v>
      </c>
      <c r="G407" s="4">
        <v>2.02378608235595E-50</v>
      </c>
      <c r="H407" s="4" t="s">
        <v>8369</v>
      </c>
      <c r="I407" s="4" t="s">
        <v>8367</v>
      </c>
      <c r="J407" s="6" t="s">
        <v>2906</v>
      </c>
      <c r="K407" s="6" t="s">
        <v>31</v>
      </c>
      <c r="L407" s="2">
        <v>2177101</v>
      </c>
      <c r="M407" s="2">
        <v>2177234</v>
      </c>
      <c r="N407" s="2" t="s">
        <v>9</v>
      </c>
      <c r="O407" s="2">
        <v>2942716</v>
      </c>
      <c r="P407" s="2">
        <v>2942800</v>
      </c>
      <c r="Q407" s="2" t="s">
        <v>5</v>
      </c>
      <c r="R407" s="2">
        <v>16094</v>
      </c>
      <c r="S407" s="2">
        <v>311147</v>
      </c>
      <c r="T407" s="2">
        <v>40805580</v>
      </c>
      <c r="U407" s="2">
        <v>3571</v>
      </c>
      <c r="V407" s="2">
        <v>8617</v>
      </c>
      <c r="W407" s="2" t="s">
        <v>2904</v>
      </c>
      <c r="X407" s="5" t="s">
        <v>27</v>
      </c>
    </row>
    <row r="408" spans="1:24">
      <c r="A408" s="1" t="s">
        <v>4544</v>
      </c>
      <c r="B408" s="1" t="s">
        <v>58</v>
      </c>
      <c r="C408" s="2">
        <v>337</v>
      </c>
      <c r="D408" s="2">
        <v>1</v>
      </c>
      <c r="E408" s="3">
        <v>0.93710717141644695</v>
      </c>
      <c r="F408" s="3">
        <v>1.78231250411008</v>
      </c>
      <c r="G408" s="4">
        <v>4.8052906578236601E-15</v>
      </c>
      <c r="H408" s="4" t="s">
        <v>8369</v>
      </c>
      <c r="I408" s="4" t="s">
        <v>8367</v>
      </c>
      <c r="J408" s="6" t="s">
        <v>4545</v>
      </c>
      <c r="K408" s="6" t="s">
        <v>59</v>
      </c>
      <c r="L408" s="2">
        <v>1140409</v>
      </c>
      <c r="M408" s="2">
        <v>1140898</v>
      </c>
      <c r="N408" s="2" t="s">
        <v>5</v>
      </c>
      <c r="O408" s="2">
        <v>4106213</v>
      </c>
      <c r="P408" s="2">
        <v>4106388</v>
      </c>
      <c r="Q408" s="2" t="s">
        <v>5</v>
      </c>
      <c r="R408" s="2">
        <v>72106</v>
      </c>
      <c r="S408" s="2">
        <v>107390</v>
      </c>
      <c r="T408" s="2">
        <v>40953328</v>
      </c>
      <c r="U408" s="2">
        <v>2217</v>
      </c>
      <c r="V408" s="2">
        <v>666</v>
      </c>
      <c r="W408" s="2" t="s">
        <v>4543</v>
      </c>
      <c r="X408" s="5" t="s">
        <v>56</v>
      </c>
    </row>
    <row r="409" spans="1:24">
      <c r="A409" s="1" t="s">
        <v>2923</v>
      </c>
      <c r="B409" s="1" t="s">
        <v>29</v>
      </c>
      <c r="C409" s="2">
        <v>336</v>
      </c>
      <c r="D409" s="2">
        <v>2</v>
      </c>
      <c r="E409" s="3">
        <v>5.4968638952949602</v>
      </c>
      <c r="F409" s="3">
        <v>12.0398259044029</v>
      </c>
      <c r="G409" s="4">
        <v>6.8087832717700503E-219</v>
      </c>
      <c r="H409" s="5" t="s">
        <v>8364</v>
      </c>
      <c r="I409" s="4" t="s">
        <v>8367</v>
      </c>
      <c r="J409" s="6" t="s">
        <v>2924</v>
      </c>
      <c r="K409" s="6" t="s">
        <v>31</v>
      </c>
      <c r="L409" s="2">
        <v>687804</v>
      </c>
      <c r="M409" s="2">
        <v>687867</v>
      </c>
      <c r="N409" s="2" t="s">
        <v>9</v>
      </c>
      <c r="O409" s="2">
        <v>2942720</v>
      </c>
      <c r="P409" s="2">
        <v>2942800</v>
      </c>
      <c r="Q409" s="2" t="s">
        <v>5</v>
      </c>
      <c r="R409" s="2">
        <v>3661</v>
      </c>
      <c r="S409" s="2">
        <v>311151</v>
      </c>
      <c r="T409" s="2">
        <v>40818013</v>
      </c>
      <c r="U409" s="2">
        <v>81</v>
      </c>
      <c r="V409" s="2">
        <v>8617</v>
      </c>
      <c r="W409" s="2" t="s">
        <v>2922</v>
      </c>
      <c r="X409" s="5" t="s">
        <v>27</v>
      </c>
    </row>
    <row r="410" spans="1:24">
      <c r="A410" s="1" t="s">
        <v>3825</v>
      </c>
      <c r="B410" s="1" t="s">
        <v>24</v>
      </c>
      <c r="C410" s="2">
        <v>336</v>
      </c>
      <c r="D410" s="2">
        <v>2</v>
      </c>
      <c r="E410" s="3">
        <v>0.84935489059186098</v>
      </c>
      <c r="F410" s="3">
        <v>27.506249386413302</v>
      </c>
      <c r="G410" s="4">
        <v>0</v>
      </c>
      <c r="H410" s="5" t="s">
        <v>8364</v>
      </c>
      <c r="I410" s="4" t="s">
        <v>8367</v>
      </c>
      <c r="J410" s="6" t="s">
        <v>2183</v>
      </c>
      <c r="K410" s="6" t="s">
        <v>25</v>
      </c>
      <c r="L410" s="2">
        <v>1824803</v>
      </c>
      <c r="M410" s="2">
        <v>1825124</v>
      </c>
      <c r="N410" s="2" t="s">
        <v>9</v>
      </c>
      <c r="O410" s="2">
        <v>1622817</v>
      </c>
      <c r="P410" s="2">
        <v>1622893</v>
      </c>
      <c r="Q410" s="2" t="s">
        <v>9</v>
      </c>
      <c r="R410" s="2">
        <v>1258</v>
      </c>
      <c r="S410" s="2">
        <v>395554</v>
      </c>
      <c r="T410" s="2">
        <v>40736013</v>
      </c>
      <c r="U410" s="2">
        <v>830</v>
      </c>
      <c r="V410" s="2">
        <v>3759</v>
      </c>
      <c r="W410" s="2" t="s">
        <v>3824</v>
      </c>
      <c r="X410" s="5" t="s">
        <v>22</v>
      </c>
    </row>
    <row r="411" spans="1:24">
      <c r="A411" s="1" t="s">
        <v>510</v>
      </c>
      <c r="B411" s="1" t="s">
        <v>3</v>
      </c>
      <c r="C411" s="2">
        <v>335</v>
      </c>
      <c r="D411" s="2">
        <v>2</v>
      </c>
      <c r="E411" s="3">
        <v>1.5496388771009799</v>
      </c>
      <c r="F411" s="3">
        <v>18.509873230643599</v>
      </c>
      <c r="G411" s="4">
        <v>1.25569179103845E-266</v>
      </c>
      <c r="H411" s="4" t="s">
        <v>8369</v>
      </c>
      <c r="I411" s="4" t="s">
        <v>8367</v>
      </c>
      <c r="J411" s="6" t="s">
        <v>511</v>
      </c>
      <c r="K411" s="6" t="s">
        <v>4</v>
      </c>
      <c r="L411" s="2">
        <v>2392901</v>
      </c>
      <c r="M411" s="2">
        <v>2393053</v>
      </c>
      <c r="N411" s="2" t="s">
        <v>9</v>
      </c>
      <c r="O411" s="2">
        <v>3350613</v>
      </c>
      <c r="P411" s="2">
        <v>3350698</v>
      </c>
      <c r="Q411" s="2" t="s">
        <v>5</v>
      </c>
      <c r="R411" s="2">
        <v>1298</v>
      </c>
      <c r="S411" s="2">
        <v>565624</v>
      </c>
      <c r="T411" s="2">
        <v>40565904</v>
      </c>
      <c r="U411" s="2">
        <v>313</v>
      </c>
      <c r="V411" s="2">
        <v>1630</v>
      </c>
      <c r="W411" s="2" t="s">
        <v>509</v>
      </c>
      <c r="X411" s="5" t="s">
        <v>1</v>
      </c>
    </row>
    <row r="412" spans="1:24">
      <c r="A412" s="1" t="s">
        <v>3894</v>
      </c>
      <c r="B412" s="1" t="s">
        <v>24</v>
      </c>
      <c r="C412" s="2">
        <v>335</v>
      </c>
      <c r="D412" s="2">
        <v>2</v>
      </c>
      <c r="E412" s="3">
        <v>3.5106838516779502</v>
      </c>
      <c r="F412" s="3">
        <v>35.025402039042099</v>
      </c>
      <c r="G412" s="4">
        <v>0</v>
      </c>
      <c r="H412" s="4" t="s">
        <v>8369</v>
      </c>
      <c r="I412" s="4" t="s">
        <v>8367</v>
      </c>
      <c r="J412" s="6" t="s">
        <v>3895</v>
      </c>
      <c r="K412" s="6" t="s">
        <v>25</v>
      </c>
      <c r="L412" s="2">
        <v>2926271</v>
      </c>
      <c r="M412" s="2">
        <v>2926400</v>
      </c>
      <c r="N412" s="2" t="s">
        <v>5</v>
      </c>
      <c r="O412" s="2">
        <v>1622817</v>
      </c>
      <c r="P412" s="2">
        <v>1622871</v>
      </c>
      <c r="Q412" s="2" t="s">
        <v>9</v>
      </c>
      <c r="R412" s="2">
        <v>985</v>
      </c>
      <c r="S412" s="2">
        <v>395555</v>
      </c>
      <c r="T412" s="2">
        <v>40736286</v>
      </c>
      <c r="U412" s="2">
        <v>211</v>
      </c>
      <c r="V412" s="2">
        <v>3759</v>
      </c>
      <c r="W412" s="2" t="s">
        <v>3893</v>
      </c>
      <c r="X412" s="5" t="s">
        <v>22</v>
      </c>
    </row>
    <row r="413" spans="1:24">
      <c r="A413" s="1" t="s">
        <v>3536</v>
      </c>
      <c r="B413" s="1" t="s">
        <v>24</v>
      </c>
      <c r="C413" s="2">
        <v>333</v>
      </c>
      <c r="D413" s="2">
        <v>2</v>
      </c>
      <c r="E413" s="3">
        <v>1.2491891006478699</v>
      </c>
      <c r="F413" s="3">
        <v>5.62646058384383</v>
      </c>
      <c r="G413" s="4">
        <v>2.4691151414164199E-123</v>
      </c>
      <c r="H413" s="4" t="s">
        <v>8369</v>
      </c>
      <c r="I413" s="4" t="s">
        <v>8367</v>
      </c>
      <c r="J413" s="6" t="s">
        <v>3537</v>
      </c>
      <c r="K413" s="6" t="s">
        <v>25</v>
      </c>
      <c r="L413" s="2">
        <v>1975202</v>
      </c>
      <c r="M413" s="2">
        <v>1975399</v>
      </c>
      <c r="N413" s="2" t="s">
        <v>9</v>
      </c>
      <c r="O413" s="2">
        <v>1622765</v>
      </c>
      <c r="P413" s="2">
        <v>1622893</v>
      </c>
      <c r="Q413" s="2" t="s">
        <v>9</v>
      </c>
      <c r="R413" s="2">
        <v>6094</v>
      </c>
      <c r="S413" s="2">
        <v>395579</v>
      </c>
      <c r="T413" s="2">
        <v>40731155</v>
      </c>
      <c r="U413" s="2">
        <v>465</v>
      </c>
      <c r="V413" s="2">
        <v>3764</v>
      </c>
      <c r="W413" s="2" t="s">
        <v>3535</v>
      </c>
      <c r="X413" s="5" t="s">
        <v>22</v>
      </c>
    </row>
    <row r="414" spans="1:24">
      <c r="A414" s="1" t="s">
        <v>1725</v>
      </c>
      <c r="B414" s="1" t="s">
        <v>1131</v>
      </c>
      <c r="C414" s="2">
        <v>332</v>
      </c>
      <c r="D414" s="2">
        <v>2</v>
      </c>
      <c r="E414" s="3">
        <v>1.6403308775918599</v>
      </c>
      <c r="F414" s="3">
        <v>4.3745982481250696</v>
      </c>
      <c r="G414" s="4">
        <v>5.6833811779495999E-92</v>
      </c>
      <c r="H414" s="4" t="s">
        <v>8369</v>
      </c>
      <c r="I414" s="4" t="s">
        <v>8367</v>
      </c>
      <c r="J414" s="6" t="s">
        <v>1726</v>
      </c>
      <c r="K414" s="6" t="s">
        <v>1133</v>
      </c>
      <c r="L414" s="2">
        <v>3338418</v>
      </c>
      <c r="M414" s="2">
        <v>3338895</v>
      </c>
      <c r="N414" s="2" t="s">
        <v>9</v>
      </c>
      <c r="O414" s="2">
        <v>2167140</v>
      </c>
      <c r="P414" s="2">
        <v>2167200</v>
      </c>
      <c r="Q414" s="2" t="s">
        <v>5</v>
      </c>
      <c r="R414" s="2">
        <v>2929</v>
      </c>
      <c r="S414" s="2">
        <v>1038792</v>
      </c>
      <c r="T414" s="2">
        <v>40091108</v>
      </c>
      <c r="U414" s="2">
        <v>139</v>
      </c>
      <c r="V414" s="2">
        <v>2896</v>
      </c>
      <c r="W414" s="2" t="s">
        <v>1724</v>
      </c>
      <c r="X414" s="5" t="s">
        <v>1129</v>
      </c>
    </row>
    <row r="415" spans="1:24">
      <c r="A415" s="1" t="s">
        <v>1861</v>
      </c>
      <c r="B415" s="1" t="s">
        <v>1131</v>
      </c>
      <c r="C415" s="2">
        <v>331</v>
      </c>
      <c r="D415" s="2">
        <v>1</v>
      </c>
      <c r="E415" s="3">
        <v>0.310078891953601</v>
      </c>
      <c r="F415" s="3">
        <v>4.2889222697153198</v>
      </c>
      <c r="G415" s="4">
        <v>1.3611814756001601E-89</v>
      </c>
      <c r="H415" s="5" t="s">
        <v>8362</v>
      </c>
      <c r="I415" s="4" t="s">
        <v>8367</v>
      </c>
      <c r="J415" s="6" t="s">
        <v>1861</v>
      </c>
      <c r="K415" s="6" t="s">
        <v>1133</v>
      </c>
      <c r="L415" s="2">
        <v>953601</v>
      </c>
      <c r="M415" s="2">
        <v>953700</v>
      </c>
      <c r="N415" s="2" t="s">
        <v>9</v>
      </c>
      <c r="O415" s="2">
        <v>2167140</v>
      </c>
      <c r="P415" s="2">
        <v>2167201</v>
      </c>
      <c r="Q415" s="2" t="s">
        <v>5</v>
      </c>
      <c r="R415" s="2">
        <v>2952</v>
      </c>
      <c r="S415" s="2">
        <v>1047883</v>
      </c>
      <c r="T415" s="2">
        <v>40081995</v>
      </c>
      <c r="U415" s="2">
        <v>730</v>
      </c>
      <c r="V415" s="2">
        <v>2920</v>
      </c>
      <c r="W415" s="2" t="s">
        <v>1860</v>
      </c>
      <c r="X415" s="5" t="s">
        <v>1129</v>
      </c>
    </row>
    <row r="416" spans="1:24">
      <c r="A416" s="1" t="s">
        <v>3</v>
      </c>
      <c r="B416" s="1" t="s">
        <v>111</v>
      </c>
      <c r="C416" s="2">
        <v>331</v>
      </c>
      <c r="D416" s="2">
        <v>2</v>
      </c>
      <c r="E416" s="3">
        <v>6.1381111672092503</v>
      </c>
      <c r="F416" s="3">
        <v>12.8203217706351</v>
      </c>
      <c r="G416" s="4">
        <v>3.2755428951052099E-223</v>
      </c>
      <c r="H416" s="4" t="s">
        <v>8367</v>
      </c>
      <c r="I416" s="4" t="s">
        <v>8369</v>
      </c>
      <c r="J416" s="6" t="s">
        <v>4</v>
      </c>
      <c r="K416" s="6" t="s">
        <v>112</v>
      </c>
      <c r="L416" s="2">
        <v>3350641</v>
      </c>
      <c r="M416" s="2">
        <v>3350658</v>
      </c>
      <c r="N416" s="2" t="s">
        <v>5</v>
      </c>
      <c r="O416" s="2">
        <v>1704607</v>
      </c>
      <c r="P416" s="2">
        <v>1704800</v>
      </c>
      <c r="Q416" s="2" t="s">
        <v>5</v>
      </c>
      <c r="R416" s="2">
        <v>325355</v>
      </c>
      <c r="S416" s="2">
        <v>3238</v>
      </c>
      <c r="T416" s="2">
        <v>40804237</v>
      </c>
      <c r="U416" s="2">
        <v>1630</v>
      </c>
      <c r="V416" s="2">
        <v>119</v>
      </c>
      <c r="W416" s="2" t="s">
        <v>1</v>
      </c>
      <c r="X416" s="5" t="s">
        <v>110</v>
      </c>
    </row>
    <row r="417" spans="1:24">
      <c r="A417" s="1" t="s">
        <v>5438</v>
      </c>
      <c r="B417" s="1" t="s">
        <v>5007</v>
      </c>
      <c r="C417" s="2">
        <v>330</v>
      </c>
      <c r="D417" s="2">
        <v>1</v>
      </c>
      <c r="E417" s="3">
        <v>6.8410327515204504E-3</v>
      </c>
      <c r="F417" s="3">
        <v>1.73965729976988</v>
      </c>
      <c r="G417" s="4">
        <v>4.2572645260549899E-13</v>
      </c>
      <c r="H417" s="4" t="s">
        <v>8368</v>
      </c>
      <c r="I417" s="5" t="s">
        <v>8365</v>
      </c>
      <c r="J417" s="6" t="s">
        <v>5439</v>
      </c>
      <c r="K417" s="6" t="s">
        <v>5007</v>
      </c>
      <c r="L417" s="2">
        <v>2044549</v>
      </c>
      <c r="M417" s="2">
        <v>2044600</v>
      </c>
      <c r="N417" s="2" t="s">
        <v>5</v>
      </c>
      <c r="O417" s="2">
        <v>1279501</v>
      </c>
      <c r="P417" s="2">
        <v>1279521</v>
      </c>
      <c r="Q417" s="2" t="s">
        <v>5</v>
      </c>
      <c r="R417" s="2">
        <v>165416</v>
      </c>
      <c r="S417" s="2">
        <v>46926</v>
      </c>
      <c r="T417" s="2">
        <v>40920489</v>
      </c>
      <c r="U417" s="2">
        <v>678508</v>
      </c>
      <c r="V417" s="2">
        <v>261</v>
      </c>
      <c r="W417" s="2" t="s">
        <v>5437</v>
      </c>
      <c r="X417" s="5" t="s">
        <v>5005</v>
      </c>
    </row>
    <row r="418" spans="1:24">
      <c r="A418" s="1" t="s">
        <v>1362</v>
      </c>
      <c r="B418" s="1" t="s">
        <v>1131</v>
      </c>
      <c r="C418" s="2">
        <v>328</v>
      </c>
      <c r="D418" s="2">
        <v>2</v>
      </c>
      <c r="E418" s="3">
        <v>0.69150246575360497</v>
      </c>
      <c r="F418" s="3">
        <v>3.00424524660388</v>
      </c>
      <c r="G418" s="4">
        <v>3.0601857050384303E-54</v>
      </c>
      <c r="H418" s="4" t="s">
        <v>8369</v>
      </c>
      <c r="I418" s="4" t="s">
        <v>8367</v>
      </c>
      <c r="J418" s="6" t="s">
        <v>1363</v>
      </c>
      <c r="K418" s="6" t="s">
        <v>1133</v>
      </c>
      <c r="L418" s="2">
        <v>941003</v>
      </c>
      <c r="M418" s="2">
        <v>941182</v>
      </c>
      <c r="N418" s="2" t="s">
        <v>5</v>
      </c>
      <c r="O418" s="2">
        <v>2167138</v>
      </c>
      <c r="P418" s="2">
        <v>2167201</v>
      </c>
      <c r="Q418" s="2" t="s">
        <v>5</v>
      </c>
      <c r="R418" s="2">
        <v>4176</v>
      </c>
      <c r="S418" s="2">
        <v>1047886</v>
      </c>
      <c r="T418" s="2">
        <v>40080771</v>
      </c>
      <c r="U418" s="2">
        <v>314</v>
      </c>
      <c r="V418" s="2">
        <v>2920</v>
      </c>
      <c r="W418" s="2" t="s">
        <v>1361</v>
      </c>
      <c r="X418" s="5" t="s">
        <v>1129</v>
      </c>
    </row>
    <row r="419" spans="1:24">
      <c r="A419" s="1" t="s">
        <v>2604</v>
      </c>
      <c r="B419" s="1" t="s">
        <v>2612</v>
      </c>
      <c r="C419" s="2">
        <v>328</v>
      </c>
      <c r="D419" s="2">
        <v>2</v>
      </c>
      <c r="E419" s="3">
        <v>1.9086734814238899</v>
      </c>
      <c r="F419" s="3">
        <v>38.615283060159001</v>
      </c>
      <c r="G419" s="4">
        <v>0</v>
      </c>
      <c r="H419" s="4" t="s">
        <v>8367</v>
      </c>
      <c r="I419" s="4" t="s">
        <v>8369</v>
      </c>
      <c r="J419" s="6" t="s">
        <v>2605</v>
      </c>
      <c r="K419" s="6" t="s">
        <v>2613</v>
      </c>
      <c r="L419" s="2">
        <v>2025263</v>
      </c>
      <c r="M419" s="2">
        <v>2025315</v>
      </c>
      <c r="N419" s="2" t="s">
        <v>9</v>
      </c>
      <c r="O419" s="2">
        <v>1292764</v>
      </c>
      <c r="P419" s="2">
        <v>1292934</v>
      </c>
      <c r="Q419" s="2" t="s">
        <v>9</v>
      </c>
      <c r="R419" s="2">
        <v>31469</v>
      </c>
      <c r="S419" s="2">
        <v>11091</v>
      </c>
      <c r="T419" s="2">
        <v>41090273</v>
      </c>
      <c r="U419" s="2">
        <v>405</v>
      </c>
      <c r="V419" s="2">
        <v>3718</v>
      </c>
      <c r="W419" s="2" t="s">
        <v>2603</v>
      </c>
      <c r="X419" s="5" t="s">
        <v>2611</v>
      </c>
    </row>
    <row r="420" spans="1:24">
      <c r="A420" s="1" t="s">
        <v>642</v>
      </c>
      <c r="B420" s="1" t="s">
        <v>3</v>
      </c>
      <c r="C420" s="2">
        <v>326</v>
      </c>
      <c r="D420" s="2">
        <v>2</v>
      </c>
      <c r="E420" s="3">
        <v>13.8485388776666</v>
      </c>
      <c r="F420" s="3">
        <v>33.8354900327938</v>
      </c>
      <c r="G420" s="4">
        <v>0</v>
      </c>
      <c r="H420" s="4" t="s">
        <v>8369</v>
      </c>
      <c r="I420" s="4" t="s">
        <v>8367</v>
      </c>
      <c r="J420" s="6" t="s">
        <v>643</v>
      </c>
      <c r="K420" s="6" t="s">
        <v>4</v>
      </c>
      <c r="L420" s="2">
        <v>1029620</v>
      </c>
      <c r="M420" s="2">
        <v>1029972</v>
      </c>
      <c r="N420" s="2" t="s">
        <v>9</v>
      </c>
      <c r="O420" s="2">
        <v>3350665</v>
      </c>
      <c r="P420" s="2">
        <v>3350699</v>
      </c>
      <c r="Q420" s="2" t="s">
        <v>5</v>
      </c>
      <c r="R420" s="2">
        <v>691</v>
      </c>
      <c r="S420" s="2">
        <v>565633</v>
      </c>
      <c r="T420" s="2">
        <v>40566511</v>
      </c>
      <c r="U420" s="2">
        <v>39</v>
      </c>
      <c r="V420" s="2">
        <v>1630</v>
      </c>
      <c r="W420" s="2" t="s">
        <v>641</v>
      </c>
      <c r="X420" s="5" t="s">
        <v>1</v>
      </c>
    </row>
    <row r="421" spans="1:24">
      <c r="A421" s="1" t="s">
        <v>2452</v>
      </c>
      <c r="B421" s="1" t="s">
        <v>29</v>
      </c>
      <c r="C421" s="2">
        <v>325</v>
      </c>
      <c r="D421" s="2">
        <v>2</v>
      </c>
      <c r="E421" s="3">
        <v>1.5472198876112599</v>
      </c>
      <c r="F421" s="3">
        <v>1.5472198876112599</v>
      </c>
      <c r="G421" s="4">
        <v>1.18397637649204E-5</v>
      </c>
      <c r="H421" s="4" t="s">
        <v>8369</v>
      </c>
      <c r="I421" s="4" t="s">
        <v>8367</v>
      </c>
      <c r="J421" s="6" t="s">
        <v>2453</v>
      </c>
      <c r="K421" s="6" t="s">
        <v>31</v>
      </c>
      <c r="L421" s="2">
        <v>4076901</v>
      </c>
      <c r="M421" s="2">
        <v>4076999</v>
      </c>
      <c r="N421" s="2" t="s">
        <v>5</v>
      </c>
      <c r="O421" s="2">
        <v>2942723</v>
      </c>
      <c r="P421" s="2">
        <v>2942900</v>
      </c>
      <c r="Q421" s="2" t="s">
        <v>5</v>
      </c>
      <c r="R421" s="2">
        <v>3691</v>
      </c>
      <c r="S421" s="2">
        <v>2214619</v>
      </c>
      <c r="T421" s="2">
        <v>38914526</v>
      </c>
      <c r="U421" s="2">
        <v>51</v>
      </c>
      <c r="V421" s="2">
        <v>15878</v>
      </c>
      <c r="W421" s="2" t="s">
        <v>2451</v>
      </c>
      <c r="X421" s="5" t="s">
        <v>27</v>
      </c>
    </row>
    <row r="422" spans="1:24">
      <c r="A422" s="1" t="s">
        <v>2707</v>
      </c>
      <c r="B422" s="1" t="s">
        <v>2625</v>
      </c>
      <c r="C422" s="2">
        <v>324</v>
      </c>
      <c r="D422" s="2">
        <v>2</v>
      </c>
      <c r="E422" s="3">
        <v>2.6251218221202399</v>
      </c>
      <c r="F422" s="3">
        <v>2.6251218221202399</v>
      </c>
      <c r="G422" s="4">
        <v>1.65922570224428E-42</v>
      </c>
      <c r="H422" s="5" t="s">
        <v>8365</v>
      </c>
      <c r="I422" s="4" t="s">
        <v>8367</v>
      </c>
      <c r="J422" s="6" t="s">
        <v>2707</v>
      </c>
      <c r="K422" s="6" t="s">
        <v>2627</v>
      </c>
      <c r="L422" s="2">
        <v>1300901</v>
      </c>
      <c r="M422" s="2">
        <v>1300997</v>
      </c>
      <c r="N422" s="2" t="s">
        <v>5</v>
      </c>
      <c r="O422" s="2">
        <v>1409204</v>
      </c>
      <c r="P422" s="2">
        <v>1409250</v>
      </c>
      <c r="Q422" s="2" t="s">
        <v>5</v>
      </c>
      <c r="R422" s="2">
        <v>7611</v>
      </c>
      <c r="S422" s="2">
        <v>656260</v>
      </c>
      <c r="T422" s="2">
        <v>40468966</v>
      </c>
      <c r="U422" s="2">
        <v>96</v>
      </c>
      <c r="V422" s="2">
        <v>5179</v>
      </c>
      <c r="W422" s="2" t="s">
        <v>2706</v>
      </c>
      <c r="X422" s="5" t="s">
        <v>2623</v>
      </c>
    </row>
    <row r="423" spans="1:24">
      <c r="A423" s="1" t="s">
        <v>1018</v>
      </c>
      <c r="B423" s="1" t="s">
        <v>3</v>
      </c>
      <c r="C423" s="2">
        <v>323</v>
      </c>
      <c r="D423" s="2">
        <v>2</v>
      </c>
      <c r="E423" s="3">
        <v>1.63358542321528</v>
      </c>
      <c r="F423" s="3">
        <v>6.5157268475969898</v>
      </c>
      <c r="G423" s="4">
        <v>8.2793588472723396E-135</v>
      </c>
      <c r="H423" s="4" t="s">
        <v>8369</v>
      </c>
      <c r="I423" s="4" t="s">
        <v>8367</v>
      </c>
      <c r="J423" s="6" t="s">
        <v>1019</v>
      </c>
      <c r="K423" s="6" t="s">
        <v>4</v>
      </c>
      <c r="L423" s="2">
        <v>1667101</v>
      </c>
      <c r="M423" s="2">
        <v>1667200</v>
      </c>
      <c r="N423" s="2" t="s">
        <v>9</v>
      </c>
      <c r="O423" s="2">
        <v>3350638</v>
      </c>
      <c r="P423" s="2">
        <v>3350698</v>
      </c>
      <c r="Q423" s="2" t="s">
        <v>5</v>
      </c>
      <c r="R423" s="2">
        <v>3555</v>
      </c>
      <c r="S423" s="2">
        <v>565636</v>
      </c>
      <c r="T423" s="2">
        <v>40563647</v>
      </c>
      <c r="U423" s="2">
        <v>248</v>
      </c>
      <c r="V423" s="2">
        <v>1630</v>
      </c>
      <c r="W423" s="2" t="s">
        <v>1017</v>
      </c>
      <c r="X423" s="5" t="s">
        <v>1</v>
      </c>
    </row>
    <row r="424" spans="1:24">
      <c r="A424" s="1" t="s">
        <v>3619</v>
      </c>
      <c r="B424" s="1" t="s">
        <v>24</v>
      </c>
      <c r="C424" s="2">
        <v>322</v>
      </c>
      <c r="D424" s="2">
        <v>2</v>
      </c>
      <c r="E424" s="3">
        <v>1.69883724973221</v>
      </c>
      <c r="F424" s="3">
        <v>10.7482706540822</v>
      </c>
      <c r="G424" s="4">
        <v>1.53629097094527E-194</v>
      </c>
      <c r="H424" s="4" t="s">
        <v>8369</v>
      </c>
      <c r="I424" s="4" t="s">
        <v>8367</v>
      </c>
      <c r="J424" s="6" t="s">
        <v>3620</v>
      </c>
      <c r="K424" s="6" t="s">
        <v>25</v>
      </c>
      <c r="L424" s="2">
        <v>3123910</v>
      </c>
      <c r="M424" s="2">
        <v>3124092</v>
      </c>
      <c r="N424" s="2" t="s">
        <v>9</v>
      </c>
      <c r="O424" s="2">
        <v>1622817</v>
      </c>
      <c r="P424" s="2">
        <v>1622873</v>
      </c>
      <c r="Q424" s="2" t="s">
        <v>9</v>
      </c>
      <c r="R424" s="2">
        <v>3085</v>
      </c>
      <c r="S424" s="2">
        <v>395568</v>
      </c>
      <c r="T424" s="2">
        <v>40734186</v>
      </c>
      <c r="U424" s="2">
        <v>346</v>
      </c>
      <c r="V424" s="2">
        <v>3759</v>
      </c>
      <c r="W424" s="2" t="s">
        <v>3618</v>
      </c>
      <c r="X424" s="5" t="s">
        <v>22</v>
      </c>
    </row>
    <row r="425" spans="1:24">
      <c r="A425" s="1" t="s">
        <v>2056</v>
      </c>
      <c r="B425" s="1" t="s">
        <v>1131</v>
      </c>
      <c r="C425" s="2">
        <v>320</v>
      </c>
      <c r="D425" s="2">
        <v>2</v>
      </c>
      <c r="E425" s="3">
        <v>9.25556974081546E-2</v>
      </c>
      <c r="F425" s="3">
        <v>2.42989446305574</v>
      </c>
      <c r="G425" s="4">
        <v>4.8125040876031E-35</v>
      </c>
      <c r="H425" s="4" t="s">
        <v>8369</v>
      </c>
      <c r="I425" s="4" t="s">
        <v>8367</v>
      </c>
      <c r="J425" s="6" t="s">
        <v>2052</v>
      </c>
      <c r="K425" s="6" t="s">
        <v>1133</v>
      </c>
      <c r="L425" s="2">
        <v>3443202</v>
      </c>
      <c r="M425" s="2">
        <v>3443293</v>
      </c>
      <c r="N425" s="2" t="s">
        <v>9</v>
      </c>
      <c r="O425" s="2">
        <v>2167140</v>
      </c>
      <c r="P425" s="2">
        <v>2167201</v>
      </c>
      <c r="Q425" s="2" t="s">
        <v>5</v>
      </c>
      <c r="R425" s="2">
        <v>5037</v>
      </c>
      <c r="S425" s="2">
        <v>1047894</v>
      </c>
      <c r="T425" s="2">
        <v>40079910</v>
      </c>
      <c r="U425" s="2">
        <v>2263</v>
      </c>
      <c r="V425" s="2">
        <v>2920</v>
      </c>
      <c r="W425" s="2" t="s">
        <v>2055</v>
      </c>
      <c r="X425" s="5" t="s">
        <v>1129</v>
      </c>
    </row>
    <row r="426" spans="1:24">
      <c r="A426" s="1" t="s">
        <v>2431</v>
      </c>
      <c r="B426" s="1" t="s">
        <v>1131</v>
      </c>
      <c r="C426" s="2">
        <v>320</v>
      </c>
      <c r="D426" s="2">
        <v>2</v>
      </c>
      <c r="E426" s="3">
        <v>19.550916449851702</v>
      </c>
      <c r="F426" s="3">
        <v>26.267755958771499</v>
      </c>
      <c r="G426" s="4">
        <v>1.39391352725896E-279</v>
      </c>
      <c r="H426" s="4" t="s">
        <v>8369</v>
      </c>
      <c r="I426" s="4" t="s">
        <v>8367</v>
      </c>
      <c r="J426" s="6" t="s">
        <v>2432</v>
      </c>
      <c r="K426" s="6" t="s">
        <v>1133</v>
      </c>
      <c r="L426" s="2">
        <v>3838805</v>
      </c>
      <c r="M426" s="2">
        <v>3838997</v>
      </c>
      <c r="N426" s="2" t="s">
        <v>5</v>
      </c>
      <c r="O426" s="2">
        <v>2167135</v>
      </c>
      <c r="P426" s="2">
        <v>2167201</v>
      </c>
      <c r="Q426" s="2" t="s">
        <v>5</v>
      </c>
      <c r="R426" s="2">
        <v>466</v>
      </c>
      <c r="S426" s="2">
        <v>1047894</v>
      </c>
      <c r="T426" s="2">
        <v>40084481</v>
      </c>
      <c r="U426" s="2">
        <v>16</v>
      </c>
      <c r="V426" s="2">
        <v>2920</v>
      </c>
      <c r="W426" s="2" t="s">
        <v>2430</v>
      </c>
      <c r="X426" s="5" t="s">
        <v>1129</v>
      </c>
    </row>
    <row r="427" spans="1:24">
      <c r="A427" s="1" t="s">
        <v>3805</v>
      </c>
      <c r="B427" s="1" t="s">
        <v>4321</v>
      </c>
      <c r="C427" s="2">
        <v>318</v>
      </c>
      <c r="D427" s="2">
        <v>2</v>
      </c>
      <c r="E427" s="3">
        <v>1.45747660537934</v>
      </c>
      <c r="F427" s="3">
        <v>10.2866447388519</v>
      </c>
      <c r="G427" s="4">
        <v>3.5867969192749199E-190</v>
      </c>
      <c r="H427" s="5" t="s">
        <v>8362</v>
      </c>
      <c r="I427" s="4" t="s">
        <v>8367</v>
      </c>
      <c r="J427" s="6" t="s">
        <v>3805</v>
      </c>
      <c r="K427" s="6" t="s">
        <v>4322</v>
      </c>
      <c r="L427" s="2">
        <v>3266022</v>
      </c>
      <c r="M427" s="2">
        <v>3266196</v>
      </c>
      <c r="N427" s="2" t="s">
        <v>9</v>
      </c>
      <c r="O427" s="2">
        <v>4049923</v>
      </c>
      <c r="P427" s="2">
        <v>4050008</v>
      </c>
      <c r="Q427" s="2" t="s">
        <v>5</v>
      </c>
      <c r="R427" s="2">
        <v>8675</v>
      </c>
      <c r="S427" s="2">
        <v>146028</v>
      </c>
      <c r="T427" s="2">
        <v>40978140</v>
      </c>
      <c r="U427" s="2">
        <v>874</v>
      </c>
      <c r="V427" s="2">
        <v>2750</v>
      </c>
      <c r="W427" s="2" t="s">
        <v>3804</v>
      </c>
      <c r="X427" s="5" t="s">
        <v>4320</v>
      </c>
    </row>
    <row r="428" spans="1:24">
      <c r="A428" s="1" t="s">
        <v>806</v>
      </c>
      <c r="B428" s="1" t="s">
        <v>3</v>
      </c>
      <c r="C428" s="2">
        <v>317</v>
      </c>
      <c r="D428" s="2">
        <v>2</v>
      </c>
      <c r="E428" s="3">
        <v>14.7241028342814</v>
      </c>
      <c r="F428" s="3">
        <v>14.7241028342814</v>
      </c>
      <c r="G428" s="4">
        <v>1.3898579929484501E-225</v>
      </c>
      <c r="H428" s="4" t="s">
        <v>8363</v>
      </c>
      <c r="I428" s="4" t="s">
        <v>8367</v>
      </c>
      <c r="J428" s="6" t="s">
        <v>807</v>
      </c>
      <c r="K428" s="6" t="s">
        <v>4</v>
      </c>
      <c r="L428" s="2">
        <v>3797813</v>
      </c>
      <c r="M428" s="2">
        <v>3797892</v>
      </c>
      <c r="N428" s="2" t="s">
        <v>9</v>
      </c>
      <c r="O428" s="2">
        <v>3350662</v>
      </c>
      <c r="P428" s="2">
        <v>3350698</v>
      </c>
      <c r="Q428" s="2" t="s">
        <v>5</v>
      </c>
      <c r="R428" s="2">
        <v>1544</v>
      </c>
      <c r="S428" s="2">
        <v>565642</v>
      </c>
      <c r="T428" s="2">
        <v>40565658</v>
      </c>
      <c r="U428" s="2">
        <v>17</v>
      </c>
      <c r="V428" s="2">
        <v>1630</v>
      </c>
      <c r="W428" s="2" t="s">
        <v>805</v>
      </c>
      <c r="X428" s="5" t="s">
        <v>1</v>
      </c>
    </row>
    <row r="429" spans="1:24">
      <c r="A429" s="1" t="s">
        <v>1395</v>
      </c>
      <c r="B429" s="1" t="s">
        <v>4935</v>
      </c>
      <c r="C429" s="2">
        <v>317</v>
      </c>
      <c r="D429" s="2">
        <v>2</v>
      </c>
      <c r="E429" s="3">
        <v>11.034826838314901</v>
      </c>
      <c r="F429" s="3">
        <v>210.45266276250601</v>
      </c>
      <c r="G429" s="4">
        <v>0</v>
      </c>
      <c r="H429" s="4" t="s">
        <v>8363</v>
      </c>
      <c r="I429" s="5" t="s">
        <v>8361</v>
      </c>
      <c r="J429" s="6" t="s">
        <v>1395</v>
      </c>
      <c r="K429" s="6" t="s">
        <v>412</v>
      </c>
      <c r="L429" s="2">
        <v>2557311</v>
      </c>
      <c r="M429" s="2">
        <v>2557643</v>
      </c>
      <c r="N429" s="2" t="s">
        <v>5</v>
      </c>
      <c r="O429" s="2">
        <v>4242530</v>
      </c>
      <c r="P429" s="2">
        <v>4242548</v>
      </c>
      <c r="Q429" s="2" t="s">
        <v>9</v>
      </c>
      <c r="R429" s="2">
        <v>2976</v>
      </c>
      <c r="S429" s="2">
        <v>20807</v>
      </c>
      <c r="T429" s="2">
        <v>41109061</v>
      </c>
      <c r="U429" s="2">
        <v>1010</v>
      </c>
      <c r="V429" s="2">
        <v>151</v>
      </c>
      <c r="W429" s="2" t="s">
        <v>1394</v>
      </c>
      <c r="X429" s="5" t="s">
        <v>4934</v>
      </c>
    </row>
    <row r="430" spans="1:24">
      <c r="A430" s="1" t="s">
        <v>853</v>
      </c>
      <c r="B430" s="1" t="s">
        <v>3</v>
      </c>
      <c r="C430" s="2">
        <v>316</v>
      </c>
      <c r="D430" s="2">
        <v>2</v>
      </c>
      <c r="E430" s="3">
        <v>0.40349591835214199</v>
      </c>
      <c r="F430" s="3">
        <v>2.3040092857605599</v>
      </c>
      <c r="G430" s="4">
        <v>4.5252482860899496E-31</v>
      </c>
      <c r="H430" s="4" t="s">
        <v>8369</v>
      </c>
      <c r="I430" s="4" t="s">
        <v>8367</v>
      </c>
      <c r="J430" s="6" t="s">
        <v>854</v>
      </c>
      <c r="K430" s="6" t="s">
        <v>4</v>
      </c>
      <c r="L430" s="2">
        <v>971726</v>
      </c>
      <c r="M430" s="2">
        <v>971997</v>
      </c>
      <c r="N430" s="2" t="s">
        <v>5</v>
      </c>
      <c r="O430" s="2">
        <v>3350612</v>
      </c>
      <c r="P430" s="2">
        <v>3350698</v>
      </c>
      <c r="Q430" s="2" t="s">
        <v>5</v>
      </c>
      <c r="R430" s="2">
        <v>9834</v>
      </c>
      <c r="S430" s="2">
        <v>565643</v>
      </c>
      <c r="T430" s="2">
        <v>40557368</v>
      </c>
      <c r="U430" s="2">
        <v>932</v>
      </c>
      <c r="V430" s="2">
        <v>1630</v>
      </c>
      <c r="W430" s="2" t="s">
        <v>852</v>
      </c>
      <c r="X430" s="5" t="s">
        <v>1</v>
      </c>
    </row>
    <row r="431" spans="1:24">
      <c r="A431" s="1" t="s">
        <v>279</v>
      </c>
      <c r="B431" s="1" t="s">
        <v>58</v>
      </c>
      <c r="C431" s="2">
        <v>316</v>
      </c>
      <c r="D431" s="2">
        <v>2</v>
      </c>
      <c r="E431" s="3">
        <v>1.6234990347854601</v>
      </c>
      <c r="F431" s="3">
        <v>11.4152195067536</v>
      </c>
      <c r="G431" s="4">
        <v>3.2510360882932198E-202</v>
      </c>
      <c r="H431" s="4" t="s">
        <v>8369</v>
      </c>
      <c r="I431" s="4" t="s">
        <v>8367</v>
      </c>
      <c r="J431" s="6" t="s">
        <v>280</v>
      </c>
      <c r="K431" s="6" t="s">
        <v>59</v>
      </c>
      <c r="L431" s="2">
        <v>2351108</v>
      </c>
      <c r="M431" s="2">
        <v>2351296</v>
      </c>
      <c r="N431" s="2" t="s">
        <v>9</v>
      </c>
      <c r="O431" s="2">
        <v>4106353</v>
      </c>
      <c r="P431" s="2">
        <v>4106389</v>
      </c>
      <c r="Q431" s="2" t="s">
        <v>5</v>
      </c>
      <c r="R431" s="2">
        <v>10648</v>
      </c>
      <c r="S431" s="2">
        <v>106631</v>
      </c>
      <c r="T431" s="2">
        <v>41015566</v>
      </c>
      <c r="U431" s="2">
        <v>1240</v>
      </c>
      <c r="V431" s="2">
        <v>602</v>
      </c>
      <c r="W431" s="2" t="s">
        <v>278</v>
      </c>
      <c r="X431" s="5" t="s">
        <v>56</v>
      </c>
    </row>
    <row r="432" spans="1:24">
      <c r="A432" s="1" t="s">
        <v>1138</v>
      </c>
      <c r="B432" s="1" t="s">
        <v>1131</v>
      </c>
      <c r="C432" s="2">
        <v>315</v>
      </c>
      <c r="D432" s="2">
        <v>2</v>
      </c>
      <c r="E432" s="3">
        <v>0.28346488240800399</v>
      </c>
      <c r="F432" s="3">
        <v>3.2292879177643399</v>
      </c>
      <c r="G432" s="4">
        <v>2.9020633988477702E-58</v>
      </c>
      <c r="H432" s="5" t="s">
        <v>8362</v>
      </c>
      <c r="I432" s="4" t="s">
        <v>8367</v>
      </c>
      <c r="J432" s="6" t="s">
        <v>1138</v>
      </c>
      <c r="K432" s="6" t="s">
        <v>1133</v>
      </c>
      <c r="L432" s="2">
        <v>127701</v>
      </c>
      <c r="M432" s="2">
        <v>127784</v>
      </c>
      <c r="N432" s="2" t="s">
        <v>5</v>
      </c>
      <c r="O432" s="2">
        <v>2167142</v>
      </c>
      <c r="P432" s="2">
        <v>2167201</v>
      </c>
      <c r="Q432" s="2" t="s">
        <v>5</v>
      </c>
      <c r="R432" s="2">
        <v>3731</v>
      </c>
      <c r="S432" s="2">
        <v>1047899</v>
      </c>
      <c r="T432" s="2">
        <v>40081216</v>
      </c>
      <c r="U432" s="2">
        <v>741</v>
      </c>
      <c r="V432" s="2">
        <v>2920</v>
      </c>
      <c r="W432" s="2" t="s">
        <v>1137</v>
      </c>
      <c r="X432" s="5" t="s">
        <v>1129</v>
      </c>
    </row>
    <row r="433" spans="1:24">
      <c r="A433" s="1" t="s">
        <v>2659</v>
      </c>
      <c r="B433" s="1" t="s">
        <v>4827</v>
      </c>
      <c r="C433" s="2">
        <v>315</v>
      </c>
      <c r="D433" s="2">
        <v>2</v>
      </c>
      <c r="E433" s="3">
        <v>15.7606718225582</v>
      </c>
      <c r="F433" s="3">
        <v>28.384403204547802</v>
      </c>
      <c r="G433" s="4">
        <v>0</v>
      </c>
      <c r="H433" s="5" t="s">
        <v>8364</v>
      </c>
      <c r="I433" s="5" t="s">
        <v>8361</v>
      </c>
      <c r="J433" s="6" t="s">
        <v>1363</v>
      </c>
      <c r="K433" s="6" t="s">
        <v>4828</v>
      </c>
      <c r="L433" s="2">
        <v>940823</v>
      </c>
      <c r="M433" s="2">
        <v>941181</v>
      </c>
      <c r="N433" s="2" t="s">
        <v>5</v>
      </c>
      <c r="O433" s="2">
        <v>4114518</v>
      </c>
      <c r="P433" s="2">
        <v>4114587</v>
      </c>
      <c r="Q433" s="2" t="s">
        <v>9</v>
      </c>
      <c r="R433" s="2">
        <v>18035</v>
      </c>
      <c r="S433" s="2">
        <v>25284</v>
      </c>
      <c r="T433" s="2">
        <v>41089527</v>
      </c>
      <c r="U433" s="2">
        <v>531</v>
      </c>
      <c r="V433" s="2">
        <v>204</v>
      </c>
      <c r="W433" s="2" t="s">
        <v>2658</v>
      </c>
      <c r="X433" s="5" t="s">
        <v>4826</v>
      </c>
    </row>
    <row r="434" spans="1:24">
      <c r="A434" s="1" t="s">
        <v>2015</v>
      </c>
      <c r="B434" s="1" t="s">
        <v>1131</v>
      </c>
      <c r="C434" s="2">
        <v>314</v>
      </c>
      <c r="D434" s="2">
        <v>2</v>
      </c>
      <c r="E434" s="3">
        <v>0.372159319806106</v>
      </c>
      <c r="F434" s="3">
        <v>4.2320226297758099</v>
      </c>
      <c r="G434" s="4">
        <v>2.0311051997869199E-83</v>
      </c>
      <c r="H434" s="5" t="s">
        <v>8364</v>
      </c>
      <c r="I434" s="4" t="s">
        <v>8367</v>
      </c>
      <c r="J434" s="6" t="s">
        <v>2016</v>
      </c>
      <c r="K434" s="6" t="s">
        <v>1133</v>
      </c>
      <c r="L434" s="2">
        <v>3210702</v>
      </c>
      <c r="M434" s="2">
        <v>3210800</v>
      </c>
      <c r="N434" s="2" t="s">
        <v>5</v>
      </c>
      <c r="O434" s="2">
        <v>2167147</v>
      </c>
      <c r="P434" s="2">
        <v>2167201</v>
      </c>
      <c r="Q434" s="2" t="s">
        <v>5</v>
      </c>
      <c r="R434" s="2">
        <v>2838</v>
      </c>
      <c r="S434" s="2">
        <v>1047900</v>
      </c>
      <c r="T434" s="2">
        <v>40082109</v>
      </c>
      <c r="U434" s="2">
        <v>576</v>
      </c>
      <c r="V434" s="2">
        <v>2920</v>
      </c>
      <c r="W434" s="2" t="s">
        <v>2014</v>
      </c>
      <c r="X434" s="5" t="s">
        <v>1129</v>
      </c>
    </row>
    <row r="435" spans="1:24">
      <c r="A435" s="1" t="s">
        <v>2891</v>
      </c>
      <c r="B435" s="1" t="s">
        <v>29</v>
      </c>
      <c r="C435" s="2">
        <v>314</v>
      </c>
      <c r="D435" s="2">
        <v>2</v>
      </c>
      <c r="E435" s="3">
        <v>2.30878645120226</v>
      </c>
      <c r="F435" s="3">
        <v>4.3515903105831697</v>
      </c>
      <c r="G435" s="4">
        <v>1.53987130285186E-81</v>
      </c>
      <c r="H435" s="4" t="s">
        <v>8369</v>
      </c>
      <c r="I435" s="4" t="s">
        <v>8367</v>
      </c>
      <c r="J435" s="6" t="s">
        <v>2892</v>
      </c>
      <c r="K435" s="6" t="s">
        <v>31</v>
      </c>
      <c r="L435" s="2">
        <v>2484216</v>
      </c>
      <c r="M435" s="2">
        <v>2484398</v>
      </c>
      <c r="N435" s="2" t="s">
        <v>5</v>
      </c>
      <c r="O435" s="2">
        <v>2942718</v>
      </c>
      <c r="P435" s="2">
        <v>2942900</v>
      </c>
      <c r="Q435" s="2" t="s">
        <v>5</v>
      </c>
      <c r="R435" s="2">
        <v>1268</v>
      </c>
      <c r="S435" s="2">
        <v>2214630</v>
      </c>
      <c r="T435" s="2">
        <v>38916949</v>
      </c>
      <c r="U435" s="2">
        <v>47</v>
      </c>
      <c r="V435" s="2">
        <v>15878</v>
      </c>
      <c r="W435" s="2" t="s">
        <v>2890</v>
      </c>
      <c r="X435" s="5" t="s">
        <v>27</v>
      </c>
    </row>
    <row r="436" spans="1:24">
      <c r="A436" s="1" t="s">
        <v>3569</v>
      </c>
      <c r="B436" s="1" t="s">
        <v>24</v>
      </c>
      <c r="C436" s="2">
        <v>314</v>
      </c>
      <c r="D436" s="2">
        <v>2</v>
      </c>
      <c r="E436" s="3">
        <v>15.8747500432407</v>
      </c>
      <c r="F436" s="3">
        <v>22.643742845592101</v>
      </c>
      <c r="G436" s="4">
        <v>1.9445625399994401E-277</v>
      </c>
      <c r="H436" s="4" t="s">
        <v>8369</v>
      </c>
      <c r="I436" s="4" t="s">
        <v>8367</v>
      </c>
      <c r="J436" s="6" t="s">
        <v>3570</v>
      </c>
      <c r="K436" s="6" t="s">
        <v>25</v>
      </c>
      <c r="L436" s="2">
        <v>880703</v>
      </c>
      <c r="M436" s="2">
        <v>880894</v>
      </c>
      <c r="N436" s="2" t="s">
        <v>5</v>
      </c>
      <c r="O436" s="2">
        <v>1622817</v>
      </c>
      <c r="P436" s="2">
        <v>1622871</v>
      </c>
      <c r="Q436" s="2" t="s">
        <v>9</v>
      </c>
      <c r="R436" s="2">
        <v>1428</v>
      </c>
      <c r="S436" s="2">
        <v>395576</v>
      </c>
      <c r="T436" s="2">
        <v>40735843</v>
      </c>
      <c r="U436" s="2">
        <v>39</v>
      </c>
      <c r="V436" s="2">
        <v>3759</v>
      </c>
      <c r="W436" s="2" t="s">
        <v>3568</v>
      </c>
      <c r="X436" s="5" t="s">
        <v>22</v>
      </c>
    </row>
    <row r="437" spans="1:24">
      <c r="A437" s="1" t="s">
        <v>2604</v>
      </c>
      <c r="B437" s="1" t="s">
        <v>495</v>
      </c>
      <c r="C437" s="2">
        <v>314</v>
      </c>
      <c r="D437" s="2">
        <v>2</v>
      </c>
      <c r="E437" s="3">
        <v>9.8998573089751094</v>
      </c>
      <c r="F437" s="3">
        <v>9.8998573089751094</v>
      </c>
      <c r="G437" s="4">
        <v>3.5695183073621802E-184</v>
      </c>
      <c r="H437" s="4" t="s">
        <v>8367</v>
      </c>
      <c r="I437" s="4" t="s">
        <v>8369</v>
      </c>
      <c r="J437" s="6" t="s">
        <v>2605</v>
      </c>
      <c r="K437" s="6" t="s">
        <v>496</v>
      </c>
      <c r="L437" s="2">
        <v>2025264</v>
      </c>
      <c r="M437" s="2">
        <v>2025360</v>
      </c>
      <c r="N437" s="2" t="s">
        <v>9</v>
      </c>
      <c r="O437" s="2">
        <v>2867612</v>
      </c>
      <c r="P437" s="2">
        <v>2867694</v>
      </c>
      <c r="Q437" s="2" t="s">
        <v>9</v>
      </c>
      <c r="R437" s="2">
        <v>31483</v>
      </c>
      <c r="S437" s="2">
        <v>41366</v>
      </c>
      <c r="T437" s="2">
        <v>41059998</v>
      </c>
      <c r="U437" s="2">
        <v>405</v>
      </c>
      <c r="V437" s="2">
        <v>354</v>
      </c>
      <c r="W437" s="2" t="s">
        <v>2603</v>
      </c>
      <c r="X437" s="5" t="s">
        <v>494</v>
      </c>
    </row>
    <row r="438" spans="1:24">
      <c r="A438" s="1" t="s">
        <v>1406</v>
      </c>
      <c r="B438" s="1" t="s">
        <v>1131</v>
      </c>
      <c r="C438" s="2">
        <v>313</v>
      </c>
      <c r="D438" s="2">
        <v>2</v>
      </c>
      <c r="E438" s="3">
        <v>0.42611789228300101</v>
      </c>
      <c r="F438" s="3">
        <v>2.0082680834006399</v>
      </c>
      <c r="G438" s="4">
        <v>1.6551421060848601E-20</v>
      </c>
      <c r="H438" s="4" t="s">
        <v>8369</v>
      </c>
      <c r="I438" s="4" t="s">
        <v>8367</v>
      </c>
      <c r="J438" s="6" t="s">
        <v>1407</v>
      </c>
      <c r="K438" s="6" t="s">
        <v>1133</v>
      </c>
      <c r="L438" s="2">
        <v>202104</v>
      </c>
      <c r="M438" s="2">
        <v>202391</v>
      </c>
      <c r="N438" s="2" t="s">
        <v>5</v>
      </c>
      <c r="O438" s="2">
        <v>2167143</v>
      </c>
      <c r="P438" s="2">
        <v>2167201</v>
      </c>
      <c r="Q438" s="2" t="s">
        <v>5</v>
      </c>
      <c r="R438" s="2">
        <v>5961</v>
      </c>
      <c r="S438" s="2">
        <v>1047901</v>
      </c>
      <c r="T438" s="2">
        <v>40078986</v>
      </c>
      <c r="U438" s="2">
        <v>475</v>
      </c>
      <c r="V438" s="2">
        <v>2920</v>
      </c>
      <c r="W438" s="2" t="s">
        <v>1405</v>
      </c>
      <c r="X438" s="5" t="s">
        <v>1129</v>
      </c>
    </row>
    <row r="439" spans="1:24">
      <c r="A439" s="1" t="s">
        <v>1618</v>
      </c>
      <c r="B439" s="1" t="s">
        <v>45</v>
      </c>
      <c r="C439" s="2">
        <v>312</v>
      </c>
      <c r="D439" s="2">
        <v>2</v>
      </c>
      <c r="E439" s="3">
        <v>4.7109975611226904</v>
      </c>
      <c r="F439" s="3">
        <v>4.7109975611226904</v>
      </c>
      <c r="G439" s="4">
        <v>3.2023661824810202E-96</v>
      </c>
      <c r="H439" s="4" t="s">
        <v>8369</v>
      </c>
      <c r="I439" s="4" t="s">
        <v>8367</v>
      </c>
      <c r="J439" s="6" t="s">
        <v>1618</v>
      </c>
      <c r="K439" s="6" t="s">
        <v>47</v>
      </c>
      <c r="L439" s="2">
        <v>20501</v>
      </c>
      <c r="M439" s="2">
        <v>20527</v>
      </c>
      <c r="N439" s="2" t="s">
        <v>9</v>
      </c>
      <c r="O439" s="2">
        <v>1405656</v>
      </c>
      <c r="P439" s="2">
        <v>1405699</v>
      </c>
      <c r="Q439" s="2" t="s">
        <v>9</v>
      </c>
      <c r="R439" s="2">
        <v>6215</v>
      </c>
      <c r="S439" s="2">
        <v>433631</v>
      </c>
      <c r="T439" s="2">
        <v>40693003</v>
      </c>
      <c r="U439" s="2">
        <v>9</v>
      </c>
      <c r="V439" s="2">
        <v>2357</v>
      </c>
      <c r="W439" s="2" t="s">
        <v>1617</v>
      </c>
      <c r="X439" s="5" t="s">
        <v>43</v>
      </c>
    </row>
    <row r="440" spans="1:24">
      <c r="A440" s="1" t="s">
        <v>4198</v>
      </c>
      <c r="B440" s="1" t="s">
        <v>4181</v>
      </c>
      <c r="C440" s="2">
        <v>312</v>
      </c>
      <c r="D440" s="2">
        <v>2</v>
      </c>
      <c r="E440" s="3">
        <v>17.0680676445551</v>
      </c>
      <c r="F440" s="3">
        <v>23.963115082301201</v>
      </c>
      <c r="G440" s="4">
        <v>1.2207606480068E-293</v>
      </c>
      <c r="H440" s="5" t="s">
        <v>8365</v>
      </c>
      <c r="I440" s="4" t="s">
        <v>8367</v>
      </c>
      <c r="J440" s="6" t="s">
        <v>4198</v>
      </c>
      <c r="K440" s="6" t="s">
        <v>4182</v>
      </c>
      <c r="L440" s="2">
        <v>4085822</v>
      </c>
      <c r="M440" s="2">
        <v>4085965</v>
      </c>
      <c r="N440" s="2" t="s">
        <v>9</v>
      </c>
      <c r="O440" s="2">
        <v>1770453</v>
      </c>
      <c r="P440" s="2">
        <v>1770478</v>
      </c>
      <c r="Q440" s="2" t="s">
        <v>5</v>
      </c>
      <c r="R440" s="2">
        <v>45438</v>
      </c>
      <c r="S440" s="2">
        <v>11770</v>
      </c>
      <c r="T440" s="2">
        <v>41075641</v>
      </c>
      <c r="U440" s="2">
        <v>1033</v>
      </c>
      <c r="V440" s="2">
        <v>16</v>
      </c>
      <c r="W440" s="2" t="s">
        <v>4197</v>
      </c>
      <c r="X440" s="5" t="s">
        <v>4180</v>
      </c>
    </row>
    <row r="441" spans="1:24">
      <c r="A441" s="1" t="s">
        <v>1710</v>
      </c>
      <c r="B441" s="1" t="s">
        <v>4821</v>
      </c>
      <c r="C441" s="2">
        <v>312</v>
      </c>
      <c r="D441" s="2">
        <v>2</v>
      </c>
      <c r="E441" s="3">
        <v>9.8324583363048408</v>
      </c>
      <c r="F441" s="3">
        <v>30.746951002271601</v>
      </c>
      <c r="G441" s="4">
        <v>0</v>
      </c>
      <c r="H441" s="5" t="s">
        <v>8362</v>
      </c>
      <c r="I441" s="4" t="s">
        <v>8361</v>
      </c>
      <c r="J441" s="6" t="s">
        <v>1710</v>
      </c>
      <c r="K441" s="6" t="s">
        <v>2316</v>
      </c>
      <c r="L441" s="2">
        <v>4467410</v>
      </c>
      <c r="M441" s="2">
        <v>4467590</v>
      </c>
      <c r="N441" s="2" t="s">
        <v>5</v>
      </c>
      <c r="O441" s="2">
        <v>324601</v>
      </c>
      <c r="P441" s="2">
        <v>324640</v>
      </c>
      <c r="Q441" s="2" t="s">
        <v>9</v>
      </c>
      <c r="R441" s="2">
        <v>8667</v>
      </c>
      <c r="S441" s="2">
        <v>48092</v>
      </c>
      <c r="T441" s="2">
        <v>41076090</v>
      </c>
      <c r="U441" s="2">
        <v>451</v>
      </c>
      <c r="V441" s="2">
        <v>88</v>
      </c>
      <c r="W441" s="2" t="s">
        <v>1709</v>
      </c>
      <c r="X441" s="5" t="s">
        <v>5323</v>
      </c>
    </row>
    <row r="442" spans="1:24">
      <c r="A442" s="1" t="s">
        <v>2625</v>
      </c>
      <c r="B442" s="1" t="s">
        <v>2799</v>
      </c>
      <c r="C442" s="2">
        <v>312</v>
      </c>
      <c r="D442" s="2">
        <v>2</v>
      </c>
      <c r="E442" s="3">
        <v>1.1560104271520599</v>
      </c>
      <c r="F442" s="3">
        <v>3.1802623430981898</v>
      </c>
      <c r="G442" s="4">
        <v>3.9687618765468101E-57</v>
      </c>
      <c r="H442" s="4" t="s">
        <v>8367</v>
      </c>
      <c r="I442" s="4" t="s">
        <v>8369</v>
      </c>
      <c r="J442" s="6" t="s">
        <v>2627</v>
      </c>
      <c r="K442" s="6" t="s">
        <v>2800</v>
      </c>
      <c r="L442" s="2">
        <v>1409127</v>
      </c>
      <c r="M442" s="2">
        <v>1409214</v>
      </c>
      <c r="N442" s="2" t="s">
        <v>5</v>
      </c>
      <c r="O442" s="2">
        <v>4439801</v>
      </c>
      <c r="P442" s="2">
        <v>4439892</v>
      </c>
      <c r="Q442" s="2" t="s">
        <v>5</v>
      </c>
      <c r="R442" s="2">
        <v>703525</v>
      </c>
      <c r="S442" s="2">
        <v>5637</v>
      </c>
      <c r="T442" s="2">
        <v>40423687</v>
      </c>
      <c r="U442" s="2">
        <v>12233</v>
      </c>
      <c r="V442" s="2">
        <v>243</v>
      </c>
      <c r="W442" s="2" t="s">
        <v>2623</v>
      </c>
      <c r="X442" s="5" t="s">
        <v>2798</v>
      </c>
    </row>
    <row r="443" spans="1:24">
      <c r="A443" s="1" t="s">
        <v>1426</v>
      </c>
      <c r="B443" s="1" t="s">
        <v>1131</v>
      </c>
      <c r="C443" s="2">
        <v>310</v>
      </c>
      <c r="D443" s="2">
        <v>2</v>
      </c>
      <c r="E443" s="3">
        <v>2.3656326379108199</v>
      </c>
      <c r="F443" s="3">
        <v>7.2569102761298296</v>
      </c>
      <c r="G443" s="4">
        <v>5.4186660754602001E-137</v>
      </c>
      <c r="H443" s="4" t="s">
        <v>8369</v>
      </c>
      <c r="I443" s="4" t="s">
        <v>8367</v>
      </c>
      <c r="J443" s="6" t="s">
        <v>1427</v>
      </c>
      <c r="K443" s="6" t="s">
        <v>1133</v>
      </c>
      <c r="L443" s="2">
        <v>4106509</v>
      </c>
      <c r="M443" s="2">
        <v>4106963</v>
      </c>
      <c r="N443" s="2" t="s">
        <v>5</v>
      </c>
      <c r="O443" s="2">
        <v>2167149</v>
      </c>
      <c r="P443" s="2">
        <v>2167202</v>
      </c>
      <c r="Q443" s="2" t="s">
        <v>5</v>
      </c>
      <c r="R443" s="2">
        <v>1634</v>
      </c>
      <c r="S443" s="2">
        <v>1047904</v>
      </c>
      <c r="T443" s="2">
        <v>40083313</v>
      </c>
      <c r="U443" s="2">
        <v>95</v>
      </c>
      <c r="V443" s="2">
        <v>2920</v>
      </c>
      <c r="W443" s="2" t="s">
        <v>1425</v>
      </c>
      <c r="X443" s="5" t="s">
        <v>1129</v>
      </c>
    </row>
    <row r="444" spans="1:24">
      <c r="A444" s="1" t="s">
        <v>2000</v>
      </c>
      <c r="B444" s="1" t="s">
        <v>1131</v>
      </c>
      <c r="C444" s="2">
        <v>310</v>
      </c>
      <c r="D444" s="2">
        <v>1</v>
      </c>
      <c r="E444" s="3">
        <v>0.10482698223555199</v>
      </c>
      <c r="F444" s="3">
        <v>1.72100090679835</v>
      </c>
      <c r="G444" s="4">
        <v>6.0634004214570198E-11</v>
      </c>
      <c r="H444" s="4" t="s">
        <v>8369</v>
      </c>
      <c r="I444" s="4" t="s">
        <v>8367</v>
      </c>
      <c r="J444" s="6" t="s">
        <v>2001</v>
      </c>
      <c r="K444" s="6" t="s">
        <v>1133</v>
      </c>
      <c r="L444" s="2">
        <v>4185601</v>
      </c>
      <c r="M444" s="2">
        <v>4185900</v>
      </c>
      <c r="N444" s="2" t="s">
        <v>5</v>
      </c>
      <c r="O444" s="2">
        <v>2167150</v>
      </c>
      <c r="P444" s="2">
        <v>2167200</v>
      </c>
      <c r="Q444" s="2" t="s">
        <v>5</v>
      </c>
      <c r="R444" s="2">
        <v>6951</v>
      </c>
      <c r="S444" s="2">
        <v>1038814</v>
      </c>
      <c r="T444" s="2">
        <v>40087086</v>
      </c>
      <c r="U444" s="2">
        <v>1918</v>
      </c>
      <c r="V444" s="2">
        <v>2896</v>
      </c>
      <c r="W444" s="2" t="s">
        <v>1999</v>
      </c>
      <c r="X444" s="5" t="s">
        <v>1129</v>
      </c>
    </row>
    <row r="445" spans="1:24">
      <c r="A445" s="1" t="s">
        <v>2687</v>
      </c>
      <c r="B445" s="1" t="s">
        <v>2625</v>
      </c>
      <c r="C445" s="2">
        <v>310</v>
      </c>
      <c r="D445" s="2">
        <v>2</v>
      </c>
      <c r="E445" s="3">
        <v>0.23457422470559999</v>
      </c>
      <c r="F445" s="3">
        <v>2.9009593430255101</v>
      </c>
      <c r="G445" s="4">
        <v>1.4945664292694099E-48</v>
      </c>
      <c r="H445" s="4" t="s">
        <v>8369</v>
      </c>
      <c r="I445" s="4" t="s">
        <v>8367</v>
      </c>
      <c r="J445" s="6" t="s">
        <v>2688</v>
      </c>
      <c r="K445" s="6" t="s">
        <v>2627</v>
      </c>
      <c r="L445" s="2">
        <v>753402</v>
      </c>
      <c r="M445" s="2">
        <v>753695</v>
      </c>
      <c r="N445" s="2" t="s">
        <v>9</v>
      </c>
      <c r="O445" s="2">
        <v>1409154</v>
      </c>
      <c r="P445" s="2">
        <v>1409250</v>
      </c>
      <c r="Q445" s="2" t="s">
        <v>5</v>
      </c>
      <c r="R445" s="2">
        <v>5572</v>
      </c>
      <c r="S445" s="2">
        <v>773907</v>
      </c>
      <c r="T445" s="2">
        <v>40353372</v>
      </c>
      <c r="U445" s="2">
        <v>1170</v>
      </c>
      <c r="V445" s="2">
        <v>12233</v>
      </c>
      <c r="W445" s="2" t="s">
        <v>2686</v>
      </c>
      <c r="X445" s="5" t="s">
        <v>2623</v>
      </c>
    </row>
    <row r="446" spans="1:24">
      <c r="A446" s="1" t="s">
        <v>5060</v>
      </c>
      <c r="B446" s="1" t="s">
        <v>4423</v>
      </c>
      <c r="C446" s="2">
        <v>310</v>
      </c>
      <c r="D446" s="2">
        <v>2</v>
      </c>
      <c r="E446" s="3">
        <v>0.91822887920762797</v>
      </c>
      <c r="F446" s="3">
        <v>6.3480811760218598</v>
      </c>
      <c r="G446" s="4">
        <v>2.15568841860005E-128</v>
      </c>
      <c r="H446" s="4" t="s">
        <v>8369</v>
      </c>
      <c r="I446" s="4" t="s">
        <v>8367</v>
      </c>
      <c r="J446" s="6" t="s">
        <v>5061</v>
      </c>
      <c r="K446" s="6" t="s">
        <v>712</v>
      </c>
      <c r="L446" s="2">
        <v>2413822</v>
      </c>
      <c r="M446" s="2">
        <v>2413997</v>
      </c>
      <c r="N446" s="2" t="s">
        <v>5</v>
      </c>
      <c r="O446" s="2">
        <v>765111</v>
      </c>
      <c r="P446" s="2">
        <v>765149</v>
      </c>
      <c r="Q446" s="2" t="s">
        <v>5</v>
      </c>
      <c r="R446" s="2">
        <v>6465</v>
      </c>
      <c r="S446" s="2">
        <v>308321</v>
      </c>
      <c r="T446" s="2">
        <v>40818065</v>
      </c>
      <c r="U446" s="2">
        <v>753</v>
      </c>
      <c r="V446" s="2">
        <v>1875</v>
      </c>
      <c r="W446" s="2" t="s">
        <v>5058</v>
      </c>
      <c r="X446" s="5" t="s">
        <v>5059</v>
      </c>
    </row>
    <row r="447" spans="1:24">
      <c r="A447" s="1" t="s">
        <v>4263</v>
      </c>
      <c r="B447" s="1" t="s">
        <v>4254</v>
      </c>
      <c r="C447" s="2">
        <v>309</v>
      </c>
      <c r="D447" s="2">
        <v>2</v>
      </c>
      <c r="E447" s="3">
        <v>1.2961410895672401</v>
      </c>
      <c r="F447" s="3">
        <v>8.3707346476909503</v>
      </c>
      <c r="G447" s="4">
        <v>1.4529661277599899E-160</v>
      </c>
      <c r="H447" s="5" t="s">
        <v>8364</v>
      </c>
      <c r="I447" s="4" t="s">
        <v>8367</v>
      </c>
      <c r="J447" s="6" t="s">
        <v>517</v>
      </c>
      <c r="K447" s="6" t="s">
        <v>4255</v>
      </c>
      <c r="L447" s="2">
        <v>2312801</v>
      </c>
      <c r="M447" s="2">
        <v>2312847</v>
      </c>
      <c r="N447" s="2" t="s">
        <v>9</v>
      </c>
      <c r="O447" s="2">
        <v>887976</v>
      </c>
      <c r="P447" s="2">
        <v>888067</v>
      </c>
      <c r="Q447" s="2" t="s">
        <v>9</v>
      </c>
      <c r="R447" s="2">
        <v>11599</v>
      </c>
      <c r="S447" s="2">
        <v>130455</v>
      </c>
      <c r="T447" s="2">
        <v>40990798</v>
      </c>
      <c r="U447" s="2">
        <v>1237</v>
      </c>
      <c r="V447" s="2">
        <v>235</v>
      </c>
      <c r="W447" s="2" t="s">
        <v>4262</v>
      </c>
      <c r="X447" s="5" t="s">
        <v>4253</v>
      </c>
    </row>
    <row r="448" spans="1:24">
      <c r="A448" s="1" t="s">
        <v>700</v>
      </c>
      <c r="B448" s="1" t="s">
        <v>3</v>
      </c>
      <c r="C448" s="2">
        <v>308</v>
      </c>
      <c r="D448" s="2">
        <v>2</v>
      </c>
      <c r="E448" s="3">
        <v>1.01787180693458</v>
      </c>
      <c r="F448" s="3">
        <v>3.4304991152639199</v>
      </c>
      <c r="G448" s="4">
        <v>1.58846536993855E-63</v>
      </c>
      <c r="H448" s="5" t="s">
        <v>8362</v>
      </c>
      <c r="I448" s="4" t="s">
        <v>8367</v>
      </c>
      <c r="J448" s="6" t="s">
        <v>700</v>
      </c>
      <c r="K448" s="6" t="s">
        <v>4</v>
      </c>
      <c r="L448" s="2">
        <v>3784101</v>
      </c>
      <c r="M448" s="2">
        <v>3784195</v>
      </c>
      <c r="N448" s="2" t="s">
        <v>9</v>
      </c>
      <c r="O448" s="2">
        <v>3350627</v>
      </c>
      <c r="P448" s="2">
        <v>3350698</v>
      </c>
      <c r="Q448" s="2" t="s">
        <v>5</v>
      </c>
      <c r="R448" s="2">
        <v>6438</v>
      </c>
      <c r="S448" s="2">
        <v>565651</v>
      </c>
      <c r="T448" s="2">
        <v>40560764</v>
      </c>
      <c r="U448" s="2">
        <v>365</v>
      </c>
      <c r="V448" s="2">
        <v>1630</v>
      </c>
      <c r="W448" s="2" t="s">
        <v>699</v>
      </c>
      <c r="X448" s="5" t="s">
        <v>1</v>
      </c>
    </row>
    <row r="449" spans="1:24">
      <c r="A449" s="1" t="s">
        <v>3812</v>
      </c>
      <c r="B449" s="1" t="s">
        <v>4321</v>
      </c>
      <c r="C449" s="2">
        <v>308</v>
      </c>
      <c r="D449" s="2">
        <v>2</v>
      </c>
      <c r="E449" s="3">
        <v>2.53901902167024</v>
      </c>
      <c r="F449" s="3">
        <v>2.9648666569131699</v>
      </c>
      <c r="G449" s="4">
        <v>1.9938569590177401E-51</v>
      </c>
      <c r="H449" s="4" t="s">
        <v>8369</v>
      </c>
      <c r="I449" s="4" t="s">
        <v>8367</v>
      </c>
      <c r="J449" s="6" t="s">
        <v>3813</v>
      </c>
      <c r="K449" s="6" t="s">
        <v>4322</v>
      </c>
      <c r="L449" s="2">
        <v>3890606</v>
      </c>
      <c r="M449" s="2">
        <v>3890797</v>
      </c>
      <c r="N449" s="2" t="s">
        <v>5</v>
      </c>
      <c r="O449" s="2">
        <v>4049929</v>
      </c>
      <c r="P449" s="2">
        <v>4050008</v>
      </c>
      <c r="Q449" s="2" t="s">
        <v>5</v>
      </c>
      <c r="R449" s="2">
        <v>29135</v>
      </c>
      <c r="S449" s="2">
        <v>146038</v>
      </c>
      <c r="T449" s="2">
        <v>40957680</v>
      </c>
      <c r="U449" s="2">
        <v>380</v>
      </c>
      <c r="V449" s="2">
        <v>2750</v>
      </c>
      <c r="W449" s="2" t="s">
        <v>3811</v>
      </c>
      <c r="X449" s="5" t="s">
        <v>4320</v>
      </c>
    </row>
    <row r="450" spans="1:24">
      <c r="A450" s="1" t="s">
        <v>2742</v>
      </c>
      <c r="B450" s="1" t="s">
        <v>2625</v>
      </c>
      <c r="C450" s="2">
        <v>305</v>
      </c>
      <c r="D450" s="2">
        <v>1</v>
      </c>
      <c r="E450" s="3">
        <v>0.18270977829572499</v>
      </c>
      <c r="F450" s="3">
        <v>1.70995469877819</v>
      </c>
      <c r="G450" s="4">
        <v>9.5144724687485E-11</v>
      </c>
      <c r="H450" s="5" t="s">
        <v>8364</v>
      </c>
      <c r="I450" s="4" t="s">
        <v>8367</v>
      </c>
      <c r="J450" s="6" t="s">
        <v>2743</v>
      </c>
      <c r="K450" s="6" t="s">
        <v>2627</v>
      </c>
      <c r="L450" s="2">
        <v>3453301</v>
      </c>
      <c r="M450" s="2">
        <v>3453393</v>
      </c>
      <c r="N450" s="2" t="s">
        <v>9</v>
      </c>
      <c r="O450" s="2">
        <v>1409160</v>
      </c>
      <c r="P450" s="2">
        <v>1409200</v>
      </c>
      <c r="Q450" s="2" t="s">
        <v>5</v>
      </c>
      <c r="R450" s="2">
        <v>62259</v>
      </c>
      <c r="S450" s="2">
        <v>117328</v>
      </c>
      <c r="T450" s="2">
        <v>40953269</v>
      </c>
      <c r="U450" s="2">
        <v>2529</v>
      </c>
      <c r="V450" s="2">
        <v>7054</v>
      </c>
      <c r="W450" s="2" t="s">
        <v>2741</v>
      </c>
      <c r="X450" s="5" t="s">
        <v>2623</v>
      </c>
    </row>
    <row r="451" spans="1:24">
      <c r="A451" s="1" t="s">
        <v>522</v>
      </c>
      <c r="B451" s="1" t="s">
        <v>24</v>
      </c>
      <c r="C451" s="2">
        <v>305</v>
      </c>
      <c r="D451" s="2">
        <v>2</v>
      </c>
      <c r="E451" s="3">
        <v>1.61249374838907</v>
      </c>
      <c r="F451" s="3">
        <v>11.6450740978654</v>
      </c>
      <c r="G451" s="4">
        <v>3.9105751021996898E-193</v>
      </c>
      <c r="H451" s="4" t="s">
        <v>8369</v>
      </c>
      <c r="I451" s="4" t="s">
        <v>8367</v>
      </c>
      <c r="J451" s="6" t="s">
        <v>523</v>
      </c>
      <c r="K451" s="6" t="s">
        <v>25</v>
      </c>
      <c r="L451" s="2">
        <v>584802</v>
      </c>
      <c r="M451" s="2">
        <v>584886</v>
      </c>
      <c r="N451" s="2" t="s">
        <v>9</v>
      </c>
      <c r="O451" s="2">
        <v>1622817</v>
      </c>
      <c r="P451" s="2">
        <v>1622884</v>
      </c>
      <c r="Q451" s="2" t="s">
        <v>9</v>
      </c>
      <c r="R451" s="2">
        <v>2697</v>
      </c>
      <c r="S451" s="2">
        <v>395585</v>
      </c>
      <c r="T451" s="2">
        <v>40734574</v>
      </c>
      <c r="U451" s="2">
        <v>348</v>
      </c>
      <c r="V451" s="2">
        <v>3759</v>
      </c>
      <c r="W451" s="2" t="s">
        <v>521</v>
      </c>
      <c r="X451" s="5" t="s">
        <v>22</v>
      </c>
    </row>
    <row r="452" spans="1:24">
      <c r="A452" s="1" t="s">
        <v>2565</v>
      </c>
      <c r="B452" s="1" t="s">
        <v>4267</v>
      </c>
      <c r="C452" s="2">
        <v>304</v>
      </c>
      <c r="D452" s="2">
        <v>2</v>
      </c>
      <c r="E452" s="3">
        <v>6.4259158984984701</v>
      </c>
      <c r="F452" s="3">
        <v>86.250595067221397</v>
      </c>
      <c r="G452" s="4">
        <v>0</v>
      </c>
      <c r="H452" s="5" t="s">
        <v>8364</v>
      </c>
      <c r="I452" s="5" t="s">
        <v>8365</v>
      </c>
      <c r="J452" s="6" t="s">
        <v>514</v>
      </c>
      <c r="K452" s="6" t="s">
        <v>4267</v>
      </c>
      <c r="L452" s="2">
        <v>1019958</v>
      </c>
      <c r="M452" s="2">
        <v>1020187</v>
      </c>
      <c r="N452" s="2" t="s">
        <v>9</v>
      </c>
      <c r="O452" s="2">
        <v>2291325</v>
      </c>
      <c r="P452" s="2">
        <v>2291360</v>
      </c>
      <c r="Q452" s="2" t="s">
        <v>5</v>
      </c>
      <c r="R452" s="2">
        <v>90691</v>
      </c>
      <c r="S452" s="2">
        <v>1595</v>
      </c>
      <c r="T452" s="2">
        <v>41040571</v>
      </c>
      <c r="U452" s="2">
        <v>8013</v>
      </c>
      <c r="V452" s="2">
        <v>74</v>
      </c>
      <c r="W452" s="2" t="s">
        <v>2564</v>
      </c>
      <c r="X452" s="5" t="s">
        <v>4266</v>
      </c>
    </row>
    <row r="453" spans="1:24">
      <c r="A453" s="1" t="s">
        <v>3802</v>
      </c>
      <c r="B453" s="1" t="s">
        <v>24</v>
      </c>
      <c r="C453" s="2">
        <v>303</v>
      </c>
      <c r="D453" s="2">
        <v>2</v>
      </c>
      <c r="E453" s="3">
        <v>1.63840376771014</v>
      </c>
      <c r="F453" s="3">
        <v>8.2126393843873</v>
      </c>
      <c r="G453" s="4">
        <v>1.2322719520368501E-152</v>
      </c>
      <c r="H453" s="4" t="s">
        <v>8369</v>
      </c>
      <c r="I453" s="4" t="s">
        <v>8367</v>
      </c>
      <c r="J453" s="6" t="s">
        <v>3803</v>
      </c>
      <c r="K453" s="6" t="s">
        <v>25</v>
      </c>
      <c r="L453" s="2">
        <v>3265804</v>
      </c>
      <c r="M453" s="2">
        <v>3265898</v>
      </c>
      <c r="N453" s="2" t="s">
        <v>9</v>
      </c>
      <c r="O453" s="2">
        <v>1622817</v>
      </c>
      <c r="P453" s="2">
        <v>1622866</v>
      </c>
      <c r="Q453" s="2" t="s">
        <v>9</v>
      </c>
      <c r="R453" s="2">
        <v>3799</v>
      </c>
      <c r="S453" s="2">
        <v>395587</v>
      </c>
      <c r="T453" s="2">
        <v>40733472</v>
      </c>
      <c r="U453" s="2">
        <v>330</v>
      </c>
      <c r="V453" s="2">
        <v>3759</v>
      </c>
      <c r="W453" s="2" t="s">
        <v>3801</v>
      </c>
      <c r="X453" s="5" t="s">
        <v>22</v>
      </c>
    </row>
    <row r="454" spans="1:24">
      <c r="A454" s="1" t="s">
        <v>792</v>
      </c>
      <c r="B454" s="1" t="s">
        <v>2625</v>
      </c>
      <c r="C454" s="2">
        <v>302</v>
      </c>
      <c r="D454" s="2">
        <v>2</v>
      </c>
      <c r="E454" s="3">
        <v>0.35189290755359398</v>
      </c>
      <c r="F454" s="3">
        <v>1.93563747682225</v>
      </c>
      <c r="G454" s="4">
        <v>1.7353607649150799E-17</v>
      </c>
      <c r="H454" s="5" t="s">
        <v>8364</v>
      </c>
      <c r="I454" s="4" t="s">
        <v>8367</v>
      </c>
      <c r="J454" s="6" t="s">
        <v>790</v>
      </c>
      <c r="K454" s="6" t="s">
        <v>2627</v>
      </c>
      <c r="L454" s="2">
        <v>3640001</v>
      </c>
      <c r="M454" s="2">
        <v>3640095</v>
      </c>
      <c r="N454" s="2" t="s">
        <v>5</v>
      </c>
      <c r="O454" s="2">
        <v>1409157</v>
      </c>
      <c r="P454" s="2">
        <v>1409582</v>
      </c>
      <c r="Q454" s="2" t="s">
        <v>5</v>
      </c>
      <c r="R454" s="2">
        <v>8134</v>
      </c>
      <c r="S454" s="2">
        <v>773981</v>
      </c>
      <c r="T454" s="2">
        <v>40350744</v>
      </c>
      <c r="U454" s="2">
        <v>746</v>
      </c>
      <c r="V454" s="2">
        <v>12236</v>
      </c>
      <c r="W454" s="2" t="s">
        <v>791</v>
      </c>
      <c r="X454" s="5" t="s">
        <v>2623</v>
      </c>
    </row>
    <row r="455" spans="1:24">
      <c r="A455" s="1" t="s">
        <v>1690</v>
      </c>
      <c r="B455" s="1" t="s">
        <v>1131</v>
      </c>
      <c r="C455" s="2">
        <v>301</v>
      </c>
      <c r="D455" s="2">
        <v>2</v>
      </c>
      <c r="E455" s="3">
        <v>6.6211220494656899</v>
      </c>
      <c r="F455" s="3">
        <v>7.8651721286120297</v>
      </c>
      <c r="G455" s="4">
        <v>3.5821769711257501E-141</v>
      </c>
      <c r="H455" s="4" t="s">
        <v>8369</v>
      </c>
      <c r="I455" s="4" t="s">
        <v>8367</v>
      </c>
      <c r="J455" s="6" t="s">
        <v>1691</v>
      </c>
      <c r="K455" s="6" t="s">
        <v>1133</v>
      </c>
      <c r="L455" s="2">
        <v>1743405</v>
      </c>
      <c r="M455" s="2">
        <v>1743699</v>
      </c>
      <c r="N455" s="2" t="s">
        <v>5</v>
      </c>
      <c r="O455" s="2">
        <v>2167140</v>
      </c>
      <c r="P455" s="2">
        <v>2167200</v>
      </c>
      <c r="Q455" s="2" t="s">
        <v>5</v>
      </c>
      <c r="R455" s="2">
        <v>1477</v>
      </c>
      <c r="S455" s="2">
        <v>1038823</v>
      </c>
      <c r="T455" s="2">
        <v>40092560</v>
      </c>
      <c r="U455" s="2">
        <v>33</v>
      </c>
      <c r="V455" s="2">
        <v>2896</v>
      </c>
      <c r="W455" s="2" t="s">
        <v>1689</v>
      </c>
      <c r="X455" s="5" t="s">
        <v>1129</v>
      </c>
    </row>
    <row r="456" spans="1:24">
      <c r="A456" s="1" t="s">
        <v>4091</v>
      </c>
      <c r="B456" s="1" t="s">
        <v>4089</v>
      </c>
      <c r="C456" s="2">
        <v>301</v>
      </c>
      <c r="D456" s="2">
        <v>2</v>
      </c>
      <c r="E456" s="3">
        <v>4.4348536499935198</v>
      </c>
      <c r="F456" s="3">
        <v>5.3323361374154903</v>
      </c>
      <c r="G456" s="4">
        <v>4.31018776934787E-107</v>
      </c>
      <c r="H456" s="5" t="s">
        <v>8364</v>
      </c>
      <c r="I456" s="4" t="s">
        <v>8367</v>
      </c>
      <c r="J456" s="6" t="s">
        <v>4092</v>
      </c>
      <c r="K456" s="6" t="s">
        <v>4067</v>
      </c>
      <c r="L456" s="2">
        <v>578717</v>
      </c>
      <c r="M456" s="2">
        <v>578923</v>
      </c>
      <c r="N456" s="2" t="s">
        <v>9</v>
      </c>
      <c r="O456" s="2">
        <v>2976303</v>
      </c>
      <c r="P456" s="2">
        <v>2976363</v>
      </c>
      <c r="Q456" s="2" t="s">
        <v>9</v>
      </c>
      <c r="R456" s="2">
        <v>37414</v>
      </c>
      <c r="S456" s="2">
        <v>61909</v>
      </c>
      <c r="T456" s="2">
        <v>41033537</v>
      </c>
      <c r="U456" s="2">
        <v>729</v>
      </c>
      <c r="V456" s="2">
        <v>584</v>
      </c>
      <c r="W456" s="2" t="s">
        <v>4090</v>
      </c>
      <c r="X456" s="5" t="s">
        <v>4088</v>
      </c>
    </row>
    <row r="457" spans="1:24">
      <c r="A457" s="1" t="s">
        <v>542</v>
      </c>
      <c r="B457" s="1" t="s">
        <v>3</v>
      </c>
      <c r="C457" s="2">
        <v>300</v>
      </c>
      <c r="D457" s="2">
        <v>2</v>
      </c>
      <c r="E457" s="3">
        <v>5.0142315358457399</v>
      </c>
      <c r="F457" s="3">
        <v>59.106647543585701</v>
      </c>
      <c r="G457" s="4">
        <v>0</v>
      </c>
      <c r="H457" s="4" t="s">
        <v>8369</v>
      </c>
      <c r="I457" s="4" t="s">
        <v>8367</v>
      </c>
      <c r="J457" s="6" t="s">
        <v>543</v>
      </c>
      <c r="K457" s="6" t="s">
        <v>4</v>
      </c>
      <c r="L457" s="2">
        <v>4234816</v>
      </c>
      <c r="M457" s="2">
        <v>4234987</v>
      </c>
      <c r="N457" s="2" t="s">
        <v>5</v>
      </c>
      <c r="O457" s="2">
        <v>3350668</v>
      </c>
      <c r="P457" s="2">
        <v>3350698</v>
      </c>
      <c r="Q457" s="2" t="s">
        <v>5</v>
      </c>
      <c r="R457" s="2">
        <v>364</v>
      </c>
      <c r="S457" s="2">
        <v>565659</v>
      </c>
      <c r="T457" s="2">
        <v>40566838</v>
      </c>
      <c r="U457" s="2">
        <v>125</v>
      </c>
      <c r="V457" s="2">
        <v>1630</v>
      </c>
      <c r="W457" s="2" t="s">
        <v>541</v>
      </c>
      <c r="X457" s="5" t="s">
        <v>1</v>
      </c>
    </row>
    <row r="458" spans="1:24">
      <c r="A458" s="1" t="s">
        <v>1100</v>
      </c>
      <c r="B458" s="1" t="s">
        <v>1054</v>
      </c>
      <c r="C458" s="2">
        <v>300</v>
      </c>
      <c r="D458" s="2">
        <v>2</v>
      </c>
      <c r="E458" s="3">
        <v>2.5502029207438102</v>
      </c>
      <c r="F458" s="3">
        <v>3.61303952965722</v>
      </c>
      <c r="G458" s="4">
        <v>1.31097211155926E-43</v>
      </c>
      <c r="H458" s="4" t="s">
        <v>8369</v>
      </c>
      <c r="I458" s="4" t="s">
        <v>8367</v>
      </c>
      <c r="J458" s="6" t="s">
        <v>1101</v>
      </c>
      <c r="K458" s="6" t="s">
        <v>1055</v>
      </c>
      <c r="L458" s="2">
        <v>517</v>
      </c>
      <c r="M458" s="2">
        <v>666</v>
      </c>
      <c r="N458" s="2" t="s">
        <v>5</v>
      </c>
      <c r="O458" s="2">
        <v>507240</v>
      </c>
      <c r="P458" s="2">
        <v>507288</v>
      </c>
      <c r="Q458" s="2" t="s">
        <v>5</v>
      </c>
      <c r="R458" s="2">
        <v>270</v>
      </c>
      <c r="S458" s="2">
        <v>9674306</v>
      </c>
      <c r="T458" s="2">
        <v>31458285</v>
      </c>
      <c r="U458" s="2">
        <v>12</v>
      </c>
      <c r="V458" s="2">
        <v>5578</v>
      </c>
      <c r="W458" s="2" t="s">
        <v>1099</v>
      </c>
      <c r="X458" s="5" t="s">
        <v>1052</v>
      </c>
    </row>
    <row r="459" spans="1:24">
      <c r="A459" s="1" t="s">
        <v>1262</v>
      </c>
      <c r="B459" s="1" t="s">
        <v>1131</v>
      </c>
      <c r="C459" s="2">
        <v>300</v>
      </c>
      <c r="D459" s="2">
        <v>2</v>
      </c>
      <c r="E459" s="3">
        <v>0.15740485449108399</v>
      </c>
      <c r="F459" s="3">
        <v>1.81089431545129</v>
      </c>
      <c r="G459" s="4">
        <v>3.2598839370472498E-13</v>
      </c>
      <c r="H459" s="4" t="s">
        <v>8369</v>
      </c>
      <c r="I459" s="4" t="s">
        <v>8367</v>
      </c>
      <c r="J459" s="6" t="s">
        <v>1263</v>
      </c>
      <c r="K459" s="6" t="s">
        <v>1133</v>
      </c>
      <c r="L459" s="2">
        <v>1973003</v>
      </c>
      <c r="M459" s="2">
        <v>1973300</v>
      </c>
      <c r="N459" s="2" t="s">
        <v>9</v>
      </c>
      <c r="O459" s="2">
        <v>2167146</v>
      </c>
      <c r="P459" s="2">
        <v>2167201</v>
      </c>
      <c r="Q459" s="2" t="s">
        <v>5</v>
      </c>
      <c r="R459" s="2">
        <v>6336</v>
      </c>
      <c r="S459" s="2">
        <v>1047914</v>
      </c>
      <c r="T459" s="2">
        <v>40078611</v>
      </c>
      <c r="U459" s="2">
        <v>1228</v>
      </c>
      <c r="V459" s="2">
        <v>2920</v>
      </c>
      <c r="W459" s="2" t="s">
        <v>1261</v>
      </c>
      <c r="X459" s="5" t="s">
        <v>1129</v>
      </c>
    </row>
    <row r="460" spans="1:24">
      <c r="A460" s="1" t="s">
        <v>3491</v>
      </c>
      <c r="B460" s="1" t="s">
        <v>45</v>
      </c>
      <c r="C460" s="2">
        <v>300</v>
      </c>
      <c r="D460" s="2">
        <v>1</v>
      </c>
      <c r="E460" s="3">
        <v>1.60000521881833</v>
      </c>
      <c r="F460" s="3">
        <v>1.60000521881833</v>
      </c>
      <c r="G460" s="4">
        <v>6.1447783883358701E-7</v>
      </c>
      <c r="H460" s="5" t="s">
        <v>8364</v>
      </c>
      <c r="I460" s="4" t="s">
        <v>8367</v>
      </c>
      <c r="J460" s="6" t="s">
        <v>2800</v>
      </c>
      <c r="K460" s="6" t="s">
        <v>47</v>
      </c>
      <c r="L460" s="2">
        <v>4439501</v>
      </c>
      <c r="M460" s="2">
        <v>4439599</v>
      </c>
      <c r="N460" s="2" t="s">
        <v>5</v>
      </c>
      <c r="O460" s="2">
        <v>1405657</v>
      </c>
      <c r="P460" s="2">
        <v>1405700</v>
      </c>
      <c r="Q460" s="2" t="s">
        <v>9</v>
      </c>
      <c r="R460" s="2">
        <v>17590</v>
      </c>
      <c r="S460" s="2">
        <v>433643</v>
      </c>
      <c r="T460" s="2">
        <v>40681628</v>
      </c>
      <c r="U460" s="2">
        <v>170</v>
      </c>
      <c r="V460" s="2">
        <v>2357</v>
      </c>
      <c r="W460" s="2" t="s">
        <v>3490</v>
      </c>
      <c r="X460" s="5" t="s">
        <v>43</v>
      </c>
    </row>
    <row r="461" spans="1:24">
      <c r="A461" s="1" t="s">
        <v>29</v>
      </c>
      <c r="B461" s="1" t="s">
        <v>3059</v>
      </c>
      <c r="C461" s="2">
        <v>299</v>
      </c>
      <c r="D461" s="2">
        <v>2</v>
      </c>
      <c r="E461" s="3">
        <v>0.56655280350956205</v>
      </c>
      <c r="F461" s="3">
        <v>2.6862096342244302</v>
      </c>
      <c r="G461" s="4">
        <v>2.1117378104177001E-40</v>
      </c>
      <c r="H461" s="4" t="s">
        <v>8367</v>
      </c>
      <c r="I461" s="4" t="s">
        <v>8369</v>
      </c>
      <c r="J461" s="6" t="s">
        <v>31</v>
      </c>
      <c r="K461" s="6" t="s">
        <v>3060</v>
      </c>
      <c r="L461" s="2">
        <v>2942801</v>
      </c>
      <c r="M461" s="2">
        <v>2942871</v>
      </c>
      <c r="N461" s="2" t="s">
        <v>5</v>
      </c>
      <c r="O461" s="2">
        <v>1015803</v>
      </c>
      <c r="P461" s="2">
        <v>1015934</v>
      </c>
      <c r="Q461" s="2" t="s">
        <v>5</v>
      </c>
      <c r="R461" s="2">
        <v>798325</v>
      </c>
      <c r="S461" s="2">
        <v>5623</v>
      </c>
      <c r="T461" s="2">
        <v>40328914</v>
      </c>
      <c r="U461" s="2">
        <v>7261</v>
      </c>
      <c r="V461" s="2">
        <v>451</v>
      </c>
      <c r="W461" s="2" t="s">
        <v>27</v>
      </c>
      <c r="X461" s="5" t="s">
        <v>3058</v>
      </c>
    </row>
    <row r="462" spans="1:24">
      <c r="A462" s="1" t="s">
        <v>3267</v>
      </c>
      <c r="B462" s="1" t="s">
        <v>45</v>
      </c>
      <c r="C462" s="2">
        <v>298</v>
      </c>
      <c r="D462" s="2">
        <v>2</v>
      </c>
      <c r="E462" s="3">
        <v>0.89164576482683799</v>
      </c>
      <c r="F462" s="3">
        <v>12.0657492605598</v>
      </c>
      <c r="G462" s="4">
        <v>9.4723360292816801E-192</v>
      </c>
      <c r="H462" s="4" t="s">
        <v>8369</v>
      </c>
      <c r="I462" s="4" t="s">
        <v>8367</v>
      </c>
      <c r="J462" s="6" t="s">
        <v>3268</v>
      </c>
      <c r="K462" s="6" t="s">
        <v>47</v>
      </c>
      <c r="L462" s="2">
        <v>710224</v>
      </c>
      <c r="M462" s="2">
        <v>710495</v>
      </c>
      <c r="N462" s="2" t="s">
        <v>9</v>
      </c>
      <c r="O462" s="2">
        <v>1405657</v>
      </c>
      <c r="P462" s="2">
        <v>1405719</v>
      </c>
      <c r="Q462" s="2" t="s">
        <v>9</v>
      </c>
      <c r="R462" s="2">
        <v>2236</v>
      </c>
      <c r="S462" s="2">
        <v>449350</v>
      </c>
      <c r="T462" s="2">
        <v>40681277</v>
      </c>
      <c r="U462" s="2">
        <v>551</v>
      </c>
      <c r="V462" s="2">
        <v>4752</v>
      </c>
      <c r="W462" s="2" t="s">
        <v>3266</v>
      </c>
      <c r="X462" s="5" t="s">
        <v>43</v>
      </c>
    </row>
    <row r="463" spans="1:24">
      <c r="A463" s="1" t="s">
        <v>5655</v>
      </c>
      <c r="B463" s="1" t="s">
        <v>4265</v>
      </c>
      <c r="C463" s="2">
        <v>298</v>
      </c>
      <c r="D463" s="2">
        <v>2</v>
      </c>
      <c r="E463" s="3">
        <v>7.4978047696552905E-2</v>
      </c>
      <c r="F463" s="3">
        <v>2.5589253428366701</v>
      </c>
      <c r="G463" s="4">
        <v>2.1611655209405299E-37</v>
      </c>
      <c r="H463" s="4" t="s">
        <v>8369</v>
      </c>
      <c r="I463" s="5" t="s">
        <v>8365</v>
      </c>
      <c r="J463" s="6" t="s">
        <v>5656</v>
      </c>
      <c r="K463" s="6" t="s">
        <v>4265</v>
      </c>
      <c r="L463" s="2">
        <v>3451603</v>
      </c>
      <c r="M463" s="2">
        <v>3451796</v>
      </c>
      <c r="N463" s="2" t="s">
        <v>9</v>
      </c>
      <c r="O463" s="2">
        <v>2001911</v>
      </c>
      <c r="P463" s="2">
        <v>2001947</v>
      </c>
      <c r="Q463" s="2" t="s">
        <v>9</v>
      </c>
      <c r="R463" s="2">
        <v>28562</v>
      </c>
      <c r="S463" s="2">
        <v>166913</v>
      </c>
      <c r="T463" s="2">
        <v>40937388</v>
      </c>
      <c r="U463" s="2">
        <v>9750</v>
      </c>
      <c r="V463" s="2">
        <v>4376</v>
      </c>
      <c r="W463" s="2" t="s">
        <v>5654</v>
      </c>
      <c r="X463" s="5" t="s">
        <v>4264</v>
      </c>
    </row>
    <row r="464" spans="1:24">
      <c r="A464" s="1" t="s">
        <v>3389</v>
      </c>
      <c r="B464" s="1" t="s">
        <v>45</v>
      </c>
      <c r="C464" s="2">
        <v>297</v>
      </c>
      <c r="D464" s="2">
        <v>2</v>
      </c>
      <c r="E464" s="3">
        <v>11.979796155569201</v>
      </c>
      <c r="F464" s="3">
        <v>26.420647192668302</v>
      </c>
      <c r="G464" s="4">
        <v>6.2871907059307504E-278</v>
      </c>
      <c r="H464" s="5" t="s">
        <v>8364</v>
      </c>
      <c r="I464" s="4" t="s">
        <v>8367</v>
      </c>
      <c r="J464" s="6" t="s">
        <v>2040</v>
      </c>
      <c r="K464" s="6" t="s">
        <v>47</v>
      </c>
      <c r="L464" s="2">
        <v>396408</v>
      </c>
      <c r="M464" s="2">
        <v>396600</v>
      </c>
      <c r="N464" s="2" t="s">
        <v>5</v>
      </c>
      <c r="O464" s="2">
        <v>1405656</v>
      </c>
      <c r="P464" s="2">
        <v>1405700</v>
      </c>
      <c r="Q464" s="2" t="s">
        <v>9</v>
      </c>
      <c r="R464" s="2">
        <v>1055</v>
      </c>
      <c r="S464" s="2">
        <v>433646</v>
      </c>
      <c r="T464" s="2">
        <v>40698163</v>
      </c>
      <c r="U464" s="2">
        <v>47</v>
      </c>
      <c r="V464" s="2">
        <v>2357</v>
      </c>
      <c r="W464" s="2" t="s">
        <v>3388</v>
      </c>
      <c r="X464" s="5" t="s">
        <v>43</v>
      </c>
    </row>
    <row r="465" spans="1:24">
      <c r="A465" s="1" t="s">
        <v>231</v>
      </c>
      <c r="B465" s="1" t="s">
        <v>3</v>
      </c>
      <c r="C465" s="2">
        <v>296</v>
      </c>
      <c r="D465" s="2">
        <v>2</v>
      </c>
      <c r="E465" s="3">
        <v>0.87235452137236702</v>
      </c>
      <c r="F465" s="3">
        <v>2.4448166357651</v>
      </c>
      <c r="G465" s="4">
        <v>1.42237826667627E-33</v>
      </c>
      <c r="H465" s="4" t="s">
        <v>8369</v>
      </c>
      <c r="I465" s="4" t="s">
        <v>8367</v>
      </c>
      <c r="J465" s="6" t="s">
        <v>232</v>
      </c>
      <c r="K465" s="6" t="s">
        <v>4</v>
      </c>
      <c r="L465" s="2">
        <v>1646401</v>
      </c>
      <c r="M465" s="2">
        <v>1646500</v>
      </c>
      <c r="N465" s="2" t="s">
        <v>5</v>
      </c>
      <c r="O465" s="2">
        <v>3350649</v>
      </c>
      <c r="P465" s="2">
        <v>3350698</v>
      </c>
      <c r="Q465" s="2" t="s">
        <v>5</v>
      </c>
      <c r="R465" s="2">
        <v>8681</v>
      </c>
      <c r="S465" s="2">
        <v>565663</v>
      </c>
      <c r="T465" s="2">
        <v>40558521</v>
      </c>
      <c r="U465" s="2">
        <v>404</v>
      </c>
      <c r="V465" s="2">
        <v>1630</v>
      </c>
      <c r="W465" s="2" t="s">
        <v>230</v>
      </c>
      <c r="X465" s="5" t="s">
        <v>1</v>
      </c>
    </row>
    <row r="466" spans="1:24">
      <c r="A466" s="1" t="s">
        <v>1820</v>
      </c>
      <c r="B466" s="1" t="s">
        <v>1131</v>
      </c>
      <c r="C466" s="2">
        <v>296</v>
      </c>
      <c r="D466" s="2">
        <v>1</v>
      </c>
      <c r="E466" s="3">
        <v>0.56286508909660704</v>
      </c>
      <c r="F466" s="3">
        <v>1.6916958124811301</v>
      </c>
      <c r="G466" s="4">
        <v>2.43105228459919E-9</v>
      </c>
      <c r="H466" s="4" t="s">
        <v>8369</v>
      </c>
      <c r="I466" s="4" t="s">
        <v>8367</v>
      </c>
      <c r="J466" s="6" t="s">
        <v>1821</v>
      </c>
      <c r="K466" s="6" t="s">
        <v>1133</v>
      </c>
      <c r="L466" s="2">
        <v>2404203</v>
      </c>
      <c r="M466" s="2">
        <v>2404400</v>
      </c>
      <c r="N466" s="2" t="s">
        <v>9</v>
      </c>
      <c r="O466" s="2">
        <v>2167139</v>
      </c>
      <c r="P466" s="2">
        <v>2167200</v>
      </c>
      <c r="Q466" s="2" t="s">
        <v>5</v>
      </c>
      <c r="R466" s="2">
        <v>6752</v>
      </c>
      <c r="S466" s="2">
        <v>1038828</v>
      </c>
      <c r="T466" s="2">
        <v>40087285</v>
      </c>
      <c r="U466" s="2">
        <v>340</v>
      </c>
      <c r="V466" s="2">
        <v>2896</v>
      </c>
      <c r="W466" s="2" t="s">
        <v>1819</v>
      </c>
      <c r="X466" s="5" t="s">
        <v>1129</v>
      </c>
    </row>
    <row r="467" spans="1:24">
      <c r="A467" s="1" t="s">
        <v>659</v>
      </c>
      <c r="B467" s="1" t="s">
        <v>3</v>
      </c>
      <c r="C467" s="2">
        <v>295</v>
      </c>
      <c r="D467" s="2">
        <v>2</v>
      </c>
      <c r="E467" s="3">
        <v>9.0519760505745006E-2</v>
      </c>
      <c r="F467" s="3">
        <v>2.8075807193995099</v>
      </c>
      <c r="G467" s="4">
        <v>1.10033665896352E-43</v>
      </c>
      <c r="H467" s="4" t="s">
        <v>8369</v>
      </c>
      <c r="I467" s="4" t="s">
        <v>8367</v>
      </c>
      <c r="J467" s="6" t="s">
        <v>660</v>
      </c>
      <c r="K467" s="6" t="s">
        <v>4</v>
      </c>
      <c r="L467" s="2">
        <v>3473603</v>
      </c>
      <c r="M467" s="2">
        <v>3473695</v>
      </c>
      <c r="N467" s="2" t="s">
        <v>9</v>
      </c>
      <c r="O467" s="2">
        <v>3350661</v>
      </c>
      <c r="P467" s="2">
        <v>3350698</v>
      </c>
      <c r="Q467" s="2" t="s">
        <v>5</v>
      </c>
      <c r="R467" s="2">
        <v>7534</v>
      </c>
      <c r="S467" s="2">
        <v>565664</v>
      </c>
      <c r="T467" s="2">
        <v>40559668</v>
      </c>
      <c r="U467" s="2">
        <v>3908</v>
      </c>
      <c r="V467" s="2">
        <v>1630</v>
      </c>
      <c r="W467" s="2" t="s">
        <v>658</v>
      </c>
      <c r="X467" s="5" t="s">
        <v>1</v>
      </c>
    </row>
    <row r="468" spans="1:24">
      <c r="A468" s="1" t="s">
        <v>261</v>
      </c>
      <c r="B468" s="1" t="s">
        <v>24</v>
      </c>
      <c r="C468" s="2">
        <v>294</v>
      </c>
      <c r="D468" s="2">
        <v>2</v>
      </c>
      <c r="E468" s="3">
        <v>0.32810095926281102</v>
      </c>
      <c r="F468" s="3">
        <v>2.3600821767087998</v>
      </c>
      <c r="G468" s="4">
        <v>1.8424578537496901E-30</v>
      </c>
      <c r="H468" s="4" t="s">
        <v>8369</v>
      </c>
      <c r="I468" s="4" t="s">
        <v>8367</v>
      </c>
      <c r="J468" s="6" t="s">
        <v>262</v>
      </c>
      <c r="K468" s="6" t="s">
        <v>25</v>
      </c>
      <c r="L468" s="2">
        <v>2175601</v>
      </c>
      <c r="M468" s="2">
        <v>2175689</v>
      </c>
      <c r="N468" s="2" t="s">
        <v>9</v>
      </c>
      <c r="O468" s="2">
        <v>1622817</v>
      </c>
      <c r="P468" s="2">
        <v>1622870</v>
      </c>
      <c r="Q468" s="2" t="s">
        <v>9</v>
      </c>
      <c r="R468" s="2">
        <v>12824</v>
      </c>
      <c r="S468" s="2">
        <v>395596</v>
      </c>
      <c r="T468" s="2">
        <v>40724447</v>
      </c>
      <c r="U468" s="2">
        <v>1518</v>
      </c>
      <c r="V468" s="2">
        <v>3759</v>
      </c>
      <c r="W468" s="2" t="s">
        <v>260</v>
      </c>
      <c r="X468" s="5" t="s">
        <v>22</v>
      </c>
    </row>
    <row r="469" spans="1:24">
      <c r="A469" s="1" t="s">
        <v>3</v>
      </c>
      <c r="B469" s="1" t="s">
        <v>276</v>
      </c>
      <c r="C469" s="2">
        <v>294</v>
      </c>
      <c r="D469" s="2">
        <v>2</v>
      </c>
      <c r="E469" s="3">
        <v>0.33676541636350799</v>
      </c>
      <c r="F469" s="3">
        <v>3.6263073035872799</v>
      </c>
      <c r="G469" s="4">
        <v>5.0898818995684999E-66</v>
      </c>
      <c r="H469" s="4" t="s">
        <v>8367</v>
      </c>
      <c r="I469" s="4" t="s">
        <v>8369</v>
      </c>
      <c r="J469" s="6" t="s">
        <v>4</v>
      </c>
      <c r="K469" s="6" t="s">
        <v>277</v>
      </c>
      <c r="L469" s="2">
        <v>3350608</v>
      </c>
      <c r="M469" s="2">
        <v>3350663</v>
      </c>
      <c r="N469" s="2" t="s">
        <v>5</v>
      </c>
      <c r="O469" s="2">
        <v>4117002</v>
      </c>
      <c r="P469" s="2">
        <v>4117100</v>
      </c>
      <c r="Q469" s="2" t="s">
        <v>9</v>
      </c>
      <c r="R469" s="2">
        <v>325392</v>
      </c>
      <c r="S469" s="2">
        <v>10165</v>
      </c>
      <c r="T469" s="2">
        <v>40797310</v>
      </c>
      <c r="U469" s="2">
        <v>1630</v>
      </c>
      <c r="V469" s="2">
        <v>1812</v>
      </c>
      <c r="W469" s="2" t="s">
        <v>1</v>
      </c>
      <c r="X469" s="5" t="s">
        <v>275</v>
      </c>
    </row>
    <row r="470" spans="1:24">
      <c r="A470" s="1" t="s">
        <v>151</v>
      </c>
      <c r="B470" s="1" t="s">
        <v>3</v>
      </c>
      <c r="C470" s="2">
        <v>293</v>
      </c>
      <c r="D470" s="2">
        <v>2</v>
      </c>
      <c r="E470" s="3">
        <v>1.2351763226552499</v>
      </c>
      <c r="F470" s="3">
        <v>16.275807169226098</v>
      </c>
      <c r="G470" s="4">
        <v>7.6705843559045397E-219</v>
      </c>
      <c r="H470" s="4" t="s">
        <v>8369</v>
      </c>
      <c r="I470" s="4" t="s">
        <v>8367</v>
      </c>
      <c r="J470" s="6" t="s">
        <v>152</v>
      </c>
      <c r="K470" s="6" t="s">
        <v>4</v>
      </c>
      <c r="L470" s="2">
        <v>922412</v>
      </c>
      <c r="M470" s="2">
        <v>922500</v>
      </c>
      <c r="N470" s="2" t="s">
        <v>9</v>
      </c>
      <c r="O470" s="2">
        <v>3350665</v>
      </c>
      <c r="P470" s="2">
        <v>3350698</v>
      </c>
      <c r="Q470" s="2" t="s">
        <v>5</v>
      </c>
      <c r="R470" s="2">
        <v>1291</v>
      </c>
      <c r="S470" s="2">
        <v>565666</v>
      </c>
      <c r="T470" s="2">
        <v>40565911</v>
      </c>
      <c r="U470" s="2">
        <v>335</v>
      </c>
      <c r="V470" s="2">
        <v>1630</v>
      </c>
      <c r="W470" s="2" t="s">
        <v>150</v>
      </c>
      <c r="X470" s="5" t="s">
        <v>1</v>
      </c>
    </row>
    <row r="471" spans="1:24">
      <c r="A471" s="1" t="s">
        <v>3</v>
      </c>
      <c r="B471" s="1" t="s">
        <v>148</v>
      </c>
      <c r="C471" s="2">
        <v>293</v>
      </c>
      <c r="D471" s="2">
        <v>2</v>
      </c>
      <c r="E471" s="3">
        <v>1.19295811970479</v>
      </c>
      <c r="F471" s="3">
        <v>10.420277926883101</v>
      </c>
      <c r="G471" s="4">
        <v>4.7560237698704897E-174</v>
      </c>
      <c r="H471" s="4" t="s">
        <v>8367</v>
      </c>
      <c r="I471" s="4" t="s">
        <v>8369</v>
      </c>
      <c r="J471" s="6" t="s">
        <v>4</v>
      </c>
      <c r="K471" s="6" t="s">
        <v>149</v>
      </c>
      <c r="L471" s="2">
        <v>3350623</v>
      </c>
      <c r="M471" s="2">
        <v>3350656</v>
      </c>
      <c r="N471" s="2" t="s">
        <v>5</v>
      </c>
      <c r="O471" s="2">
        <v>3486210</v>
      </c>
      <c r="P471" s="2">
        <v>3486298</v>
      </c>
      <c r="Q471" s="2" t="s">
        <v>5</v>
      </c>
      <c r="R471" s="2">
        <v>325393</v>
      </c>
      <c r="S471" s="2">
        <v>3526</v>
      </c>
      <c r="T471" s="2">
        <v>40803949</v>
      </c>
      <c r="U471" s="2">
        <v>1630</v>
      </c>
      <c r="V471" s="2">
        <v>536</v>
      </c>
      <c r="W471" s="2" t="s">
        <v>1</v>
      </c>
      <c r="X471" s="5" t="s">
        <v>147</v>
      </c>
    </row>
    <row r="472" spans="1:24">
      <c r="A472" s="1" t="s">
        <v>2625</v>
      </c>
      <c r="B472" s="1" t="s">
        <v>2792</v>
      </c>
      <c r="C472" s="2">
        <v>293</v>
      </c>
      <c r="D472" s="2">
        <v>2</v>
      </c>
      <c r="E472" s="3">
        <v>4.6955697127621603</v>
      </c>
      <c r="F472" s="3">
        <v>19.249561155429198</v>
      </c>
      <c r="G472" s="4">
        <v>1.74319502499504E-235</v>
      </c>
      <c r="H472" s="4" t="s">
        <v>8367</v>
      </c>
      <c r="I472" s="4" t="s">
        <v>8369</v>
      </c>
      <c r="J472" s="6" t="s">
        <v>2627</v>
      </c>
      <c r="K472" s="6" t="s">
        <v>2793</v>
      </c>
      <c r="L472" s="2">
        <v>1409126</v>
      </c>
      <c r="M472" s="2">
        <v>1409200</v>
      </c>
      <c r="N472" s="2" t="s">
        <v>5</v>
      </c>
      <c r="O472" s="2">
        <v>3431403</v>
      </c>
      <c r="P472" s="2">
        <v>3431493</v>
      </c>
      <c r="Q472" s="2" t="s">
        <v>9</v>
      </c>
      <c r="R472" s="2">
        <v>619739</v>
      </c>
      <c r="S472" s="2">
        <v>995</v>
      </c>
      <c r="T472" s="2">
        <v>40512134</v>
      </c>
      <c r="U472" s="2">
        <v>7054</v>
      </c>
      <c r="V472" s="2">
        <v>84</v>
      </c>
      <c r="W472" s="2" t="s">
        <v>2623</v>
      </c>
      <c r="X472" s="5" t="s">
        <v>2791</v>
      </c>
    </row>
    <row r="473" spans="1:24">
      <c r="A473" s="1" t="s">
        <v>829</v>
      </c>
      <c r="B473" s="1" t="s">
        <v>3</v>
      </c>
      <c r="C473" s="2">
        <v>292</v>
      </c>
      <c r="D473" s="2">
        <v>2</v>
      </c>
      <c r="E473" s="3">
        <v>26.2495666987775</v>
      </c>
      <c r="F473" s="3">
        <v>73.476616839136597</v>
      </c>
      <c r="G473" s="4">
        <v>0</v>
      </c>
      <c r="H473" s="4" t="s">
        <v>8369</v>
      </c>
      <c r="I473" s="4" t="s">
        <v>8367</v>
      </c>
      <c r="J473" s="6" t="s">
        <v>830</v>
      </c>
      <c r="K473" s="6" t="s">
        <v>4</v>
      </c>
      <c r="L473" s="2">
        <v>282328</v>
      </c>
      <c r="M473" s="2">
        <v>282791</v>
      </c>
      <c r="N473" s="2" t="s">
        <v>5</v>
      </c>
      <c r="O473" s="2">
        <v>3350668</v>
      </c>
      <c r="P473" s="2">
        <v>3350698</v>
      </c>
      <c r="Q473" s="2" t="s">
        <v>5</v>
      </c>
      <c r="R473" s="2">
        <v>285</v>
      </c>
      <c r="S473" s="2">
        <v>565667</v>
      </c>
      <c r="T473" s="2">
        <v>40566917</v>
      </c>
      <c r="U473" s="2">
        <v>25</v>
      </c>
      <c r="V473" s="2">
        <v>1630</v>
      </c>
      <c r="W473" s="2" t="s">
        <v>828</v>
      </c>
      <c r="X473" s="5" t="s">
        <v>1</v>
      </c>
    </row>
    <row r="474" spans="1:24">
      <c r="A474" s="1" t="s">
        <v>395</v>
      </c>
      <c r="B474" s="1" t="s">
        <v>3</v>
      </c>
      <c r="C474" s="2">
        <v>290</v>
      </c>
      <c r="D474" s="2">
        <v>2</v>
      </c>
      <c r="E474" s="3">
        <v>0.18390561104826</v>
      </c>
      <c r="F474" s="3">
        <v>6.0930935428012098</v>
      </c>
      <c r="G474" s="4">
        <v>9.6273788595764403E-114</v>
      </c>
      <c r="H474" s="4" t="s">
        <v>8369</v>
      </c>
      <c r="I474" s="4" t="s">
        <v>8367</v>
      </c>
      <c r="J474" s="6" t="s">
        <v>396</v>
      </c>
      <c r="K474" s="6" t="s">
        <v>4</v>
      </c>
      <c r="L474" s="2">
        <v>106508</v>
      </c>
      <c r="M474" s="2">
        <v>106689</v>
      </c>
      <c r="N474" s="2" t="s">
        <v>5</v>
      </c>
      <c r="O474" s="2">
        <v>3350611</v>
      </c>
      <c r="P474" s="2">
        <v>3350698</v>
      </c>
      <c r="Q474" s="2" t="s">
        <v>5</v>
      </c>
      <c r="R474" s="2">
        <v>3413</v>
      </c>
      <c r="S474" s="2">
        <v>565669</v>
      </c>
      <c r="T474" s="2">
        <v>40563789</v>
      </c>
      <c r="U474" s="2">
        <v>1974</v>
      </c>
      <c r="V474" s="2">
        <v>1630</v>
      </c>
      <c r="W474" s="2" t="s">
        <v>394</v>
      </c>
      <c r="X474" s="5" t="s">
        <v>1</v>
      </c>
    </row>
    <row r="475" spans="1:24">
      <c r="A475" s="1" t="s">
        <v>522</v>
      </c>
      <c r="B475" s="1" t="s">
        <v>1131</v>
      </c>
      <c r="C475" s="2">
        <v>289</v>
      </c>
      <c r="D475" s="2">
        <v>2</v>
      </c>
      <c r="E475" s="3">
        <v>0.820103221241401</v>
      </c>
      <c r="F475" s="3">
        <v>3.5293381227653202</v>
      </c>
      <c r="G475" s="4">
        <v>1.8441370782932001E-60</v>
      </c>
      <c r="H475" s="4" t="s">
        <v>8369</v>
      </c>
      <c r="I475" s="4" t="s">
        <v>8367</v>
      </c>
      <c r="J475" s="6" t="s">
        <v>523</v>
      </c>
      <c r="K475" s="6" t="s">
        <v>1133</v>
      </c>
      <c r="L475" s="2">
        <v>585101</v>
      </c>
      <c r="M475" s="2">
        <v>585200</v>
      </c>
      <c r="N475" s="2" t="s">
        <v>9</v>
      </c>
      <c r="O475" s="2">
        <v>2167146</v>
      </c>
      <c r="P475" s="2">
        <v>2167201</v>
      </c>
      <c r="Q475" s="2" t="s">
        <v>5</v>
      </c>
      <c r="R475" s="2">
        <v>3132</v>
      </c>
      <c r="S475" s="2">
        <v>1047925</v>
      </c>
      <c r="T475" s="2">
        <v>40081815</v>
      </c>
      <c r="U475" s="2">
        <v>236</v>
      </c>
      <c r="V475" s="2">
        <v>2920</v>
      </c>
      <c r="W475" s="2" t="s">
        <v>521</v>
      </c>
      <c r="X475" s="5" t="s">
        <v>1129</v>
      </c>
    </row>
    <row r="476" spans="1:24">
      <c r="A476" s="1" t="s">
        <v>1178</v>
      </c>
      <c r="B476" s="1" t="s">
        <v>1131</v>
      </c>
      <c r="C476" s="2">
        <v>288</v>
      </c>
      <c r="D476" s="2">
        <v>2</v>
      </c>
      <c r="E476" s="3">
        <v>2.68025609505283</v>
      </c>
      <c r="F476" s="3">
        <v>8.2333559483883896</v>
      </c>
      <c r="G476" s="4">
        <v>2.38841848386128E-139</v>
      </c>
      <c r="H476" s="4" t="s">
        <v>8369</v>
      </c>
      <c r="I476" s="4" t="s">
        <v>8367</v>
      </c>
      <c r="J476" s="6" t="s">
        <v>1179</v>
      </c>
      <c r="K476" s="6" t="s">
        <v>1133</v>
      </c>
      <c r="L476" s="2">
        <v>2007401</v>
      </c>
      <c r="M476" s="2">
        <v>2007779</v>
      </c>
      <c r="N476" s="2" t="s">
        <v>5</v>
      </c>
      <c r="O476" s="2">
        <v>2167139</v>
      </c>
      <c r="P476" s="2">
        <v>2167200</v>
      </c>
      <c r="Q476" s="2" t="s">
        <v>5</v>
      </c>
      <c r="R476" s="2">
        <v>1350</v>
      </c>
      <c r="S476" s="2">
        <v>1038836</v>
      </c>
      <c r="T476" s="2">
        <v>40092687</v>
      </c>
      <c r="U476" s="2">
        <v>80</v>
      </c>
      <c r="V476" s="2">
        <v>2896</v>
      </c>
      <c r="W476" s="2" t="s">
        <v>1177</v>
      </c>
      <c r="X476" s="5" t="s">
        <v>1129</v>
      </c>
    </row>
    <row r="477" spans="1:24">
      <c r="A477" s="1" t="s">
        <v>2078</v>
      </c>
      <c r="B477" s="1" t="s">
        <v>4832</v>
      </c>
      <c r="C477" s="2">
        <v>288</v>
      </c>
      <c r="D477" s="2">
        <v>1</v>
      </c>
      <c r="E477" s="3">
        <v>0.85001047422744203</v>
      </c>
      <c r="F477" s="3">
        <v>1.59059115278309</v>
      </c>
      <c r="G477" s="4">
        <v>5.3356164267862103E-6</v>
      </c>
      <c r="H477" s="4" t="s">
        <v>8369</v>
      </c>
      <c r="I477" s="4" t="s">
        <v>8361</v>
      </c>
      <c r="J477" s="6" t="s">
        <v>2079</v>
      </c>
      <c r="K477" s="6" t="s">
        <v>4545</v>
      </c>
      <c r="L477" s="2">
        <v>2755301</v>
      </c>
      <c r="M477" s="2">
        <v>2755418</v>
      </c>
      <c r="N477" s="2" t="s">
        <v>5</v>
      </c>
      <c r="O477" s="2">
        <v>1141015</v>
      </c>
      <c r="P477" s="2">
        <v>1141066</v>
      </c>
      <c r="Q477" s="2" t="s">
        <v>5</v>
      </c>
      <c r="R477" s="2">
        <v>7812</v>
      </c>
      <c r="S477" s="2">
        <v>931595</v>
      </c>
      <c r="T477" s="2">
        <v>40193466</v>
      </c>
      <c r="U477" s="2">
        <v>243</v>
      </c>
      <c r="V477" s="2">
        <v>1718</v>
      </c>
      <c r="W477" s="2" t="s">
        <v>2077</v>
      </c>
      <c r="X477" s="5" t="s">
        <v>4831</v>
      </c>
    </row>
    <row r="478" spans="1:24">
      <c r="A478" s="1" t="s">
        <v>2625</v>
      </c>
      <c r="B478" s="1" t="s">
        <v>2756</v>
      </c>
      <c r="C478" s="2">
        <v>288</v>
      </c>
      <c r="D478" s="2">
        <v>2</v>
      </c>
      <c r="E478" s="3">
        <v>2.9143754517857801</v>
      </c>
      <c r="F478" s="3">
        <v>50.456514946572803</v>
      </c>
      <c r="G478" s="4">
        <v>0</v>
      </c>
      <c r="H478" s="4" t="s">
        <v>8367</v>
      </c>
      <c r="I478" s="4" t="s">
        <v>8369</v>
      </c>
      <c r="J478" s="6" t="s">
        <v>2627</v>
      </c>
      <c r="K478" s="6" t="s">
        <v>2757</v>
      </c>
      <c r="L478" s="2">
        <v>1409127</v>
      </c>
      <c r="M478" s="2">
        <v>1409210</v>
      </c>
      <c r="N478" s="2" t="s">
        <v>5</v>
      </c>
      <c r="O478" s="2">
        <v>2663305</v>
      </c>
      <c r="P478" s="2">
        <v>2663322</v>
      </c>
      <c r="Q478" s="2" t="s">
        <v>9</v>
      </c>
      <c r="R478" s="2">
        <v>703549</v>
      </c>
      <c r="S478" s="2">
        <v>328</v>
      </c>
      <c r="T478" s="2">
        <v>40428996</v>
      </c>
      <c r="U478" s="2">
        <v>12233</v>
      </c>
      <c r="V478" s="2">
        <v>158</v>
      </c>
      <c r="W478" s="2" t="s">
        <v>2623</v>
      </c>
      <c r="X478" s="5" t="s">
        <v>2755</v>
      </c>
    </row>
    <row r="479" spans="1:24">
      <c r="A479" s="1" t="s">
        <v>2018</v>
      </c>
      <c r="B479" s="1" t="s">
        <v>1131</v>
      </c>
      <c r="C479" s="2">
        <v>287</v>
      </c>
      <c r="D479" s="2">
        <v>2</v>
      </c>
      <c r="E479" s="3">
        <v>0.21133668379963699</v>
      </c>
      <c r="F479" s="3">
        <v>6.3491919070034104</v>
      </c>
      <c r="G479" s="4">
        <v>1.56161761072352E-113</v>
      </c>
      <c r="H479" s="4" t="s">
        <v>8369</v>
      </c>
      <c r="I479" s="4" t="s">
        <v>8367</v>
      </c>
      <c r="J479" s="6" t="s">
        <v>2019</v>
      </c>
      <c r="K479" s="6" t="s">
        <v>1133</v>
      </c>
      <c r="L479" s="2">
        <v>4119102</v>
      </c>
      <c r="M479" s="2">
        <v>4119293</v>
      </c>
      <c r="N479" s="2" t="s">
        <v>9</v>
      </c>
      <c r="O479" s="2">
        <v>2167136</v>
      </c>
      <c r="P479" s="2">
        <v>2167201</v>
      </c>
      <c r="Q479" s="2" t="s">
        <v>5</v>
      </c>
      <c r="R479" s="2">
        <v>1729</v>
      </c>
      <c r="S479" s="2">
        <v>1047927</v>
      </c>
      <c r="T479" s="2">
        <v>40083218</v>
      </c>
      <c r="U479" s="2">
        <v>974</v>
      </c>
      <c r="V479" s="2">
        <v>2920</v>
      </c>
      <c r="W479" s="2" t="s">
        <v>2017</v>
      </c>
      <c r="X479" s="5" t="s">
        <v>1129</v>
      </c>
    </row>
    <row r="480" spans="1:24">
      <c r="A480" s="1" t="s">
        <v>1331</v>
      </c>
      <c r="B480" s="1" t="s">
        <v>1131</v>
      </c>
      <c r="C480" s="2">
        <v>286</v>
      </c>
      <c r="D480" s="2">
        <v>2</v>
      </c>
      <c r="E480" s="3">
        <v>0.65708689712130497</v>
      </c>
      <c r="F480" s="3">
        <v>4.2815134742604402</v>
      </c>
      <c r="G480" s="4">
        <v>1.49508926191967E-76</v>
      </c>
      <c r="H480" s="4" t="s">
        <v>8369</v>
      </c>
      <c r="I480" s="4" t="s">
        <v>8367</v>
      </c>
      <c r="J480" s="6" t="s">
        <v>1332</v>
      </c>
      <c r="K480" s="6" t="s">
        <v>1133</v>
      </c>
      <c r="L480" s="2">
        <v>3682751</v>
      </c>
      <c r="M480" s="2">
        <v>3682894</v>
      </c>
      <c r="N480" s="2" t="s">
        <v>9</v>
      </c>
      <c r="O480" s="2">
        <v>2167140</v>
      </c>
      <c r="P480" s="2">
        <v>2167201</v>
      </c>
      <c r="Q480" s="2" t="s">
        <v>5</v>
      </c>
      <c r="R480" s="2">
        <v>2555</v>
      </c>
      <c r="S480" s="2">
        <v>1047928</v>
      </c>
      <c r="T480" s="2">
        <v>40082392</v>
      </c>
      <c r="U480" s="2">
        <v>297</v>
      </c>
      <c r="V480" s="2">
        <v>2920</v>
      </c>
      <c r="W480" s="2" t="s">
        <v>1330</v>
      </c>
      <c r="X480" s="5" t="s">
        <v>1129</v>
      </c>
    </row>
    <row r="481" spans="1:24">
      <c r="A481" s="1" t="s">
        <v>1731</v>
      </c>
      <c r="B481" s="1" t="s">
        <v>29</v>
      </c>
      <c r="C481" s="2">
        <v>286</v>
      </c>
      <c r="D481" s="2">
        <v>2</v>
      </c>
      <c r="E481" s="3">
        <v>1.7679885324389</v>
      </c>
      <c r="F481" s="3">
        <v>2.0126390334597399</v>
      </c>
      <c r="G481" s="4">
        <v>5.3345038997613499E-18</v>
      </c>
      <c r="H481" s="4" t="s">
        <v>8369</v>
      </c>
      <c r="I481" s="4" t="s">
        <v>8367</v>
      </c>
      <c r="J481" s="6" t="s">
        <v>1732</v>
      </c>
      <c r="K481" s="6" t="s">
        <v>31</v>
      </c>
      <c r="L481" s="2">
        <v>3104401</v>
      </c>
      <c r="M481" s="2">
        <v>3104791</v>
      </c>
      <c r="N481" s="2" t="s">
        <v>5</v>
      </c>
      <c r="O481" s="2">
        <v>2942722</v>
      </c>
      <c r="P481" s="2">
        <v>2942900</v>
      </c>
      <c r="Q481" s="2" t="s">
        <v>5</v>
      </c>
      <c r="R481" s="2">
        <v>2497</v>
      </c>
      <c r="S481" s="2">
        <v>2214658</v>
      </c>
      <c r="T481" s="2">
        <v>38915720</v>
      </c>
      <c r="U481" s="2">
        <v>50</v>
      </c>
      <c r="V481" s="2">
        <v>15878</v>
      </c>
      <c r="W481" s="2" t="s">
        <v>1730</v>
      </c>
      <c r="X481" s="5" t="s">
        <v>27</v>
      </c>
    </row>
    <row r="482" spans="1:24">
      <c r="A482" s="1" t="s">
        <v>3383</v>
      </c>
      <c r="B482" s="1" t="s">
        <v>45</v>
      </c>
      <c r="C482" s="2">
        <v>286</v>
      </c>
      <c r="D482" s="2">
        <v>2</v>
      </c>
      <c r="E482" s="3">
        <v>2.7517825382520398</v>
      </c>
      <c r="F482" s="3">
        <v>18.246963058633099</v>
      </c>
      <c r="G482" s="4">
        <v>6.5690581401559498E-228</v>
      </c>
      <c r="H482" s="4" t="s">
        <v>8369</v>
      </c>
      <c r="I482" s="4" t="s">
        <v>8367</v>
      </c>
      <c r="J482" s="6" t="s">
        <v>3384</v>
      </c>
      <c r="K482" s="6" t="s">
        <v>47</v>
      </c>
      <c r="L482" s="2">
        <v>2280206</v>
      </c>
      <c r="M482" s="2">
        <v>2280544</v>
      </c>
      <c r="N482" s="2" t="s">
        <v>9</v>
      </c>
      <c r="O482" s="2">
        <v>1405657</v>
      </c>
      <c r="P482" s="2">
        <v>1405713</v>
      </c>
      <c r="Q482" s="2" t="s">
        <v>9</v>
      </c>
      <c r="R482" s="2">
        <v>1419</v>
      </c>
      <c r="S482" s="2">
        <v>449362</v>
      </c>
      <c r="T482" s="2">
        <v>40682094</v>
      </c>
      <c r="U482" s="2">
        <v>181</v>
      </c>
      <c r="V482" s="2">
        <v>4752</v>
      </c>
      <c r="W482" s="2" t="s">
        <v>3382</v>
      </c>
      <c r="X482" s="5" t="s">
        <v>43</v>
      </c>
    </row>
    <row r="483" spans="1:24">
      <c r="A483" s="1" t="s">
        <v>5108</v>
      </c>
      <c r="B483" s="1" t="s">
        <v>4423</v>
      </c>
      <c r="C483" s="2">
        <v>284</v>
      </c>
      <c r="D483" s="2">
        <v>2</v>
      </c>
      <c r="E483" s="3">
        <v>4.6811687995617604</v>
      </c>
      <c r="F483" s="3">
        <v>43.358780396075197</v>
      </c>
      <c r="G483" s="4">
        <v>0</v>
      </c>
      <c r="H483" s="4" t="s">
        <v>8369</v>
      </c>
      <c r="I483" s="4" t="s">
        <v>8367</v>
      </c>
      <c r="J483" s="6" t="s">
        <v>5109</v>
      </c>
      <c r="K483" s="6" t="s">
        <v>712</v>
      </c>
      <c r="L483" s="2">
        <v>219810</v>
      </c>
      <c r="M483" s="2">
        <v>220074</v>
      </c>
      <c r="N483" s="2" t="s">
        <v>9</v>
      </c>
      <c r="O483" s="2">
        <v>765081</v>
      </c>
      <c r="P483" s="2">
        <v>765149</v>
      </c>
      <c r="Q483" s="2" t="s">
        <v>5</v>
      </c>
      <c r="R483" s="2">
        <v>722</v>
      </c>
      <c r="S483" s="2">
        <v>369797</v>
      </c>
      <c r="T483" s="2">
        <v>40762358</v>
      </c>
      <c r="U483" s="2">
        <v>149</v>
      </c>
      <c r="V483" s="2">
        <v>4234</v>
      </c>
      <c r="W483" s="2" t="s">
        <v>5107</v>
      </c>
      <c r="X483" s="5" t="s">
        <v>4422</v>
      </c>
    </row>
    <row r="484" spans="1:24">
      <c r="A484" s="1" t="s">
        <v>29</v>
      </c>
      <c r="B484" s="1" t="s">
        <v>3145</v>
      </c>
      <c r="C484" s="2">
        <v>283</v>
      </c>
      <c r="D484" s="2">
        <v>2</v>
      </c>
      <c r="E484" s="3">
        <v>2.3845763797344501</v>
      </c>
      <c r="F484" s="3">
        <v>2.3845763797344501</v>
      </c>
      <c r="G484" s="4">
        <v>1.3317396696662299E-28</v>
      </c>
      <c r="H484" s="4" t="s">
        <v>8367</v>
      </c>
      <c r="I484" s="5" t="s">
        <v>8362</v>
      </c>
      <c r="J484" s="6" t="s">
        <v>31</v>
      </c>
      <c r="K484" s="6" t="s">
        <v>3145</v>
      </c>
      <c r="L484" s="2">
        <v>2942694</v>
      </c>
      <c r="M484" s="2">
        <v>2942799</v>
      </c>
      <c r="N484" s="2" t="s">
        <v>5</v>
      </c>
      <c r="O484" s="2">
        <v>3104401</v>
      </c>
      <c r="P484" s="2">
        <v>3104495</v>
      </c>
      <c r="Q484" s="2" t="s">
        <v>5</v>
      </c>
      <c r="R484" s="2">
        <v>1452456</v>
      </c>
      <c r="S484" s="2">
        <v>3242</v>
      </c>
      <c r="T484" s="2">
        <v>39677180</v>
      </c>
      <c r="U484" s="2">
        <v>13367</v>
      </c>
      <c r="V484" s="2">
        <v>20</v>
      </c>
      <c r="W484" s="2" t="s">
        <v>27</v>
      </c>
      <c r="X484" s="5" t="s">
        <v>3144</v>
      </c>
    </row>
    <row r="485" spans="1:24">
      <c r="A485" s="1" t="s">
        <v>634</v>
      </c>
      <c r="B485" s="1" t="s">
        <v>29</v>
      </c>
      <c r="C485" s="2">
        <v>282</v>
      </c>
      <c r="D485" s="2">
        <v>2</v>
      </c>
      <c r="E485" s="3">
        <v>0.30754432358969203</v>
      </c>
      <c r="F485" s="3">
        <v>1.66841849839156</v>
      </c>
      <c r="G485" s="4">
        <v>1.8043654673872E-7</v>
      </c>
      <c r="H485" s="4" t="s">
        <v>8369</v>
      </c>
      <c r="I485" s="4" t="s">
        <v>8367</v>
      </c>
      <c r="J485" s="6" t="s">
        <v>46</v>
      </c>
      <c r="K485" s="6" t="s">
        <v>31</v>
      </c>
      <c r="L485" s="2">
        <v>3965503</v>
      </c>
      <c r="M485" s="2">
        <v>3965698</v>
      </c>
      <c r="N485" s="2" t="s">
        <v>9</v>
      </c>
      <c r="O485" s="2">
        <v>2942728</v>
      </c>
      <c r="P485" s="2">
        <v>2942900</v>
      </c>
      <c r="Q485" s="2" t="s">
        <v>5</v>
      </c>
      <c r="R485" s="2">
        <v>2970</v>
      </c>
      <c r="S485" s="2">
        <v>2214662</v>
      </c>
      <c r="T485" s="2">
        <v>38915247</v>
      </c>
      <c r="U485" s="2">
        <v>283</v>
      </c>
      <c r="V485" s="2">
        <v>15878</v>
      </c>
      <c r="W485" s="2" t="s">
        <v>633</v>
      </c>
      <c r="X485" s="5" t="s">
        <v>27</v>
      </c>
    </row>
    <row r="486" spans="1:24">
      <c r="A486" s="1" t="s">
        <v>3082</v>
      </c>
      <c r="B486" s="1" t="s">
        <v>24</v>
      </c>
      <c r="C486" s="2">
        <v>281</v>
      </c>
      <c r="D486" s="2">
        <v>2</v>
      </c>
      <c r="E486" s="3">
        <v>2.2071223817156298</v>
      </c>
      <c r="F486" s="3">
        <v>26.3282916422489</v>
      </c>
      <c r="G486" s="4">
        <v>1.6903030738080701E-263</v>
      </c>
      <c r="H486" s="4" t="s">
        <v>8369</v>
      </c>
      <c r="I486" s="4" t="s">
        <v>8367</v>
      </c>
      <c r="J486" s="6" t="s">
        <v>3083</v>
      </c>
      <c r="K486" s="6" t="s">
        <v>25</v>
      </c>
      <c r="L486" s="2">
        <v>4277318</v>
      </c>
      <c r="M486" s="2">
        <v>4277423</v>
      </c>
      <c r="N486" s="2" t="s">
        <v>9</v>
      </c>
      <c r="O486" s="2">
        <v>1622817</v>
      </c>
      <c r="P486" s="2">
        <v>1622875</v>
      </c>
      <c r="Q486" s="2" t="s">
        <v>9</v>
      </c>
      <c r="R486" s="2">
        <v>1099</v>
      </c>
      <c r="S486" s="2">
        <v>395609</v>
      </c>
      <c r="T486" s="2">
        <v>40736172</v>
      </c>
      <c r="U486" s="2">
        <v>264</v>
      </c>
      <c r="V486" s="2">
        <v>3759</v>
      </c>
      <c r="W486" s="2" t="s">
        <v>3081</v>
      </c>
      <c r="X486" s="5" t="s">
        <v>22</v>
      </c>
    </row>
    <row r="487" spans="1:24">
      <c r="A487" s="1" t="s">
        <v>2607</v>
      </c>
      <c r="B487" s="1" t="s">
        <v>2625</v>
      </c>
      <c r="C487" s="2">
        <v>280</v>
      </c>
      <c r="D487" s="2">
        <v>2</v>
      </c>
      <c r="E487" s="3">
        <v>0.35778762968867101</v>
      </c>
      <c r="F487" s="3">
        <v>5.9604243276369502</v>
      </c>
      <c r="G487" s="4">
        <v>5.5113941157880897E-107</v>
      </c>
      <c r="H487" s="5" t="s">
        <v>8364</v>
      </c>
      <c r="I487" s="4" t="s">
        <v>8367</v>
      </c>
      <c r="J487" s="6" t="s">
        <v>168</v>
      </c>
      <c r="K487" s="6" t="s">
        <v>2627</v>
      </c>
      <c r="L487" s="2">
        <v>4366801</v>
      </c>
      <c r="M487" s="2">
        <v>4366900</v>
      </c>
      <c r="N487" s="2" t="s">
        <v>9</v>
      </c>
      <c r="O487" s="2">
        <v>1409201</v>
      </c>
      <c r="P487" s="2">
        <v>1409250</v>
      </c>
      <c r="Q487" s="2" t="s">
        <v>5</v>
      </c>
      <c r="R487" s="2">
        <v>2897</v>
      </c>
      <c r="S487" s="2">
        <v>656304</v>
      </c>
      <c r="T487" s="2">
        <v>40473680</v>
      </c>
      <c r="U487" s="2">
        <v>851</v>
      </c>
      <c r="V487" s="2">
        <v>5179</v>
      </c>
      <c r="W487" s="2" t="s">
        <v>2606</v>
      </c>
      <c r="X487" s="5" t="s">
        <v>2623</v>
      </c>
    </row>
    <row r="488" spans="1:24">
      <c r="A488" s="1" t="s">
        <v>1649</v>
      </c>
      <c r="B488" s="1" t="s">
        <v>58</v>
      </c>
      <c r="C488" s="2">
        <v>280</v>
      </c>
      <c r="D488" s="2">
        <v>2</v>
      </c>
      <c r="E488" s="3">
        <v>0.153974802014338</v>
      </c>
      <c r="F488" s="3">
        <v>2.70082087150743</v>
      </c>
      <c r="G488" s="4">
        <v>6.1948303993639599E-39</v>
      </c>
      <c r="H488" s="4" t="s">
        <v>8369</v>
      </c>
      <c r="I488" s="4" t="s">
        <v>8367</v>
      </c>
      <c r="J488" s="6" t="s">
        <v>1650</v>
      </c>
      <c r="K488" s="6" t="s">
        <v>59</v>
      </c>
      <c r="L488" s="2">
        <v>1757401</v>
      </c>
      <c r="M488" s="2">
        <v>1757497</v>
      </c>
      <c r="N488" s="2" t="s">
        <v>5</v>
      </c>
      <c r="O488" s="2">
        <v>4106079</v>
      </c>
      <c r="P488" s="2">
        <v>4106388</v>
      </c>
      <c r="Q488" s="2" t="s">
        <v>5</v>
      </c>
      <c r="R488" s="2">
        <v>39133</v>
      </c>
      <c r="S488" s="2">
        <v>108579</v>
      </c>
      <c r="T488" s="2">
        <v>40985169</v>
      </c>
      <c r="U488" s="2">
        <v>11128</v>
      </c>
      <c r="V488" s="2">
        <v>833</v>
      </c>
      <c r="W488" s="2" t="s">
        <v>1648</v>
      </c>
      <c r="X488" s="5" t="s">
        <v>56</v>
      </c>
    </row>
    <row r="489" spans="1:24">
      <c r="A489" s="1" t="s">
        <v>1075</v>
      </c>
      <c r="B489" s="1" t="s">
        <v>1054</v>
      </c>
      <c r="C489" s="2">
        <v>279</v>
      </c>
      <c r="D489" s="2">
        <v>1</v>
      </c>
      <c r="E489" s="3">
        <v>1.66463179043145</v>
      </c>
      <c r="F489" s="3">
        <v>1.66463179043145</v>
      </c>
      <c r="G489" s="4">
        <v>2.03510101332064E-4</v>
      </c>
      <c r="H489" s="4" t="s">
        <v>8364</v>
      </c>
      <c r="I489" s="4" t="s">
        <v>8367</v>
      </c>
      <c r="J489" s="6" t="s">
        <v>1076</v>
      </c>
      <c r="K489" s="6" t="s">
        <v>1055</v>
      </c>
      <c r="L489" s="2">
        <v>1243101</v>
      </c>
      <c r="M489" s="2">
        <v>1243111</v>
      </c>
      <c r="N489" s="2" t="s">
        <v>9</v>
      </c>
      <c r="O489" s="2">
        <v>507237</v>
      </c>
      <c r="P489" s="2">
        <v>507289</v>
      </c>
      <c r="Q489" s="2" t="s">
        <v>5</v>
      </c>
      <c r="R489" s="2">
        <v>545</v>
      </c>
      <c r="S489" s="2">
        <v>9674327</v>
      </c>
      <c r="T489" s="2">
        <v>31458010</v>
      </c>
      <c r="U489" s="2">
        <v>3</v>
      </c>
      <c r="V489" s="2">
        <v>5578</v>
      </c>
      <c r="W489" s="2" t="s">
        <v>1074</v>
      </c>
      <c r="X489" s="5" t="s">
        <v>1052</v>
      </c>
    </row>
    <row r="490" spans="1:24">
      <c r="A490" s="1" t="s">
        <v>330</v>
      </c>
      <c r="B490" s="1" t="s">
        <v>1131</v>
      </c>
      <c r="C490" s="2">
        <v>279</v>
      </c>
      <c r="D490" s="2">
        <v>2</v>
      </c>
      <c r="E490" s="3">
        <v>13.122903521437101</v>
      </c>
      <c r="F490" s="3">
        <v>26.029322994921401</v>
      </c>
      <c r="G490" s="4">
        <v>2.6974651676821301E-242</v>
      </c>
      <c r="H490" s="4" t="s">
        <v>8369</v>
      </c>
      <c r="I490" s="4" t="s">
        <v>8367</v>
      </c>
      <c r="J490" s="6" t="s">
        <v>331</v>
      </c>
      <c r="K490" s="6" t="s">
        <v>1133</v>
      </c>
      <c r="L490" s="2">
        <v>1025901</v>
      </c>
      <c r="M490" s="2">
        <v>1025995</v>
      </c>
      <c r="N490" s="2" t="s">
        <v>5</v>
      </c>
      <c r="O490" s="2">
        <v>2167144</v>
      </c>
      <c r="P490" s="2">
        <v>2167201</v>
      </c>
      <c r="Q490" s="2" t="s">
        <v>5</v>
      </c>
      <c r="R490" s="2">
        <v>410</v>
      </c>
      <c r="S490" s="2">
        <v>1047935</v>
      </c>
      <c r="T490" s="2">
        <v>40084537</v>
      </c>
      <c r="U490" s="2">
        <v>21</v>
      </c>
      <c r="V490" s="2">
        <v>2920</v>
      </c>
      <c r="W490" s="2" t="s">
        <v>329</v>
      </c>
      <c r="X490" s="5" t="s">
        <v>1129</v>
      </c>
    </row>
    <row r="491" spans="1:24">
      <c r="A491" s="1" t="s">
        <v>267</v>
      </c>
      <c r="B491" s="1" t="s">
        <v>1131</v>
      </c>
      <c r="C491" s="2">
        <v>278</v>
      </c>
      <c r="D491" s="2">
        <v>2</v>
      </c>
      <c r="E491" s="3">
        <v>0.68460348777233504</v>
      </c>
      <c r="F491" s="3">
        <v>2.71258952749313</v>
      </c>
      <c r="G491" s="4">
        <v>9.25149524381798E-38</v>
      </c>
      <c r="H491" s="4" t="s">
        <v>8369</v>
      </c>
      <c r="I491" s="4" t="s">
        <v>8367</v>
      </c>
      <c r="J491" s="6" t="s">
        <v>268</v>
      </c>
      <c r="K491" s="6" t="s">
        <v>1133</v>
      </c>
      <c r="L491" s="2">
        <v>3049801</v>
      </c>
      <c r="M491" s="2">
        <v>3049899</v>
      </c>
      <c r="N491" s="2" t="s">
        <v>9</v>
      </c>
      <c r="O491" s="2">
        <v>2167136</v>
      </c>
      <c r="P491" s="2">
        <v>2167200</v>
      </c>
      <c r="Q491" s="2" t="s">
        <v>5</v>
      </c>
      <c r="R491" s="2">
        <v>3955</v>
      </c>
      <c r="S491" s="2">
        <v>1038846</v>
      </c>
      <c r="T491" s="2">
        <v>40090082</v>
      </c>
      <c r="U491" s="2">
        <v>269</v>
      </c>
      <c r="V491" s="2">
        <v>2896</v>
      </c>
      <c r="W491" s="2" t="s">
        <v>266</v>
      </c>
      <c r="X491" s="5" t="s">
        <v>1129</v>
      </c>
    </row>
    <row r="492" spans="1:24">
      <c r="A492" s="1" t="s">
        <v>2516</v>
      </c>
      <c r="B492" s="1" t="s">
        <v>1131</v>
      </c>
      <c r="C492" s="2">
        <v>277</v>
      </c>
      <c r="D492" s="2">
        <v>2</v>
      </c>
      <c r="E492" s="3">
        <v>1.2433227562354301</v>
      </c>
      <c r="F492" s="3">
        <v>3.8540858450835902</v>
      </c>
      <c r="G492" s="4">
        <v>5.1047766302046302E-65</v>
      </c>
      <c r="H492" s="4" t="s">
        <v>8369</v>
      </c>
      <c r="I492" s="4" t="s">
        <v>8367</v>
      </c>
      <c r="J492" s="6" t="s">
        <v>1041</v>
      </c>
      <c r="K492" s="6" t="s">
        <v>1133</v>
      </c>
      <c r="L492" s="2">
        <v>3176901</v>
      </c>
      <c r="M492" s="2">
        <v>3176958</v>
      </c>
      <c r="N492" s="2" t="s">
        <v>9</v>
      </c>
      <c r="O492" s="2">
        <v>2167140</v>
      </c>
      <c r="P492" s="2">
        <v>2167201</v>
      </c>
      <c r="Q492" s="2" t="s">
        <v>5</v>
      </c>
      <c r="R492" s="2">
        <v>2749</v>
      </c>
      <c r="S492" s="2">
        <v>1047937</v>
      </c>
      <c r="T492" s="2">
        <v>40082198</v>
      </c>
      <c r="U492" s="2">
        <v>150</v>
      </c>
      <c r="V492" s="2">
        <v>2920</v>
      </c>
      <c r="W492" s="2" t="s">
        <v>2515</v>
      </c>
      <c r="X492" s="5" t="s">
        <v>1129</v>
      </c>
    </row>
    <row r="493" spans="1:24">
      <c r="A493" s="1" t="s">
        <v>4535</v>
      </c>
      <c r="B493" s="1" t="s">
        <v>58</v>
      </c>
      <c r="C493" s="2">
        <v>277</v>
      </c>
      <c r="D493" s="2">
        <v>2</v>
      </c>
      <c r="E493" s="3">
        <v>31.394192796856299</v>
      </c>
      <c r="F493" s="3">
        <v>58.955134369330999</v>
      </c>
      <c r="G493" s="4">
        <v>0</v>
      </c>
      <c r="H493" s="4" t="s">
        <v>8364</v>
      </c>
      <c r="I493" s="4" t="s">
        <v>8367</v>
      </c>
      <c r="J493" s="6" t="s">
        <v>1382</v>
      </c>
      <c r="K493" s="6" t="s">
        <v>59</v>
      </c>
      <c r="L493" s="2">
        <v>3640765</v>
      </c>
      <c r="M493" s="2">
        <v>3640869</v>
      </c>
      <c r="N493" s="2" t="s">
        <v>5</v>
      </c>
      <c r="O493" s="2">
        <v>4106341</v>
      </c>
      <c r="P493" s="2">
        <v>4106388</v>
      </c>
      <c r="Q493" s="2" t="s">
        <v>5</v>
      </c>
      <c r="R493" s="2">
        <v>1807</v>
      </c>
      <c r="S493" s="2">
        <v>106670</v>
      </c>
      <c r="T493" s="2">
        <v>41024407</v>
      </c>
      <c r="U493" s="2">
        <v>62</v>
      </c>
      <c r="V493" s="2">
        <v>602</v>
      </c>
      <c r="W493" s="2" t="s">
        <v>4534</v>
      </c>
      <c r="X493" s="5" t="s">
        <v>56</v>
      </c>
    </row>
    <row r="494" spans="1:24">
      <c r="A494" s="1" t="s">
        <v>2625</v>
      </c>
      <c r="B494" s="1" t="s">
        <v>2717</v>
      </c>
      <c r="C494" s="2">
        <v>277</v>
      </c>
      <c r="D494" s="2">
        <v>2</v>
      </c>
      <c r="E494" s="3">
        <v>20.932935559143001</v>
      </c>
      <c r="F494" s="3">
        <v>20.932935559143001</v>
      </c>
      <c r="G494" s="4">
        <v>1.2243061783689301E-230</v>
      </c>
      <c r="H494" s="4" t="s">
        <v>8367</v>
      </c>
      <c r="I494" s="4" t="s">
        <v>8369</v>
      </c>
      <c r="J494" s="6" t="s">
        <v>2627</v>
      </c>
      <c r="K494" s="6" t="s">
        <v>2718</v>
      </c>
      <c r="L494" s="2">
        <v>1409127</v>
      </c>
      <c r="M494" s="2">
        <v>1409193</v>
      </c>
      <c r="N494" s="2" t="s">
        <v>5</v>
      </c>
      <c r="O494" s="2">
        <v>1620206</v>
      </c>
      <c r="P494" s="2">
        <v>1620244</v>
      </c>
      <c r="Q494" s="2" t="s">
        <v>5</v>
      </c>
      <c r="R494" s="2">
        <v>619755</v>
      </c>
      <c r="S494" s="2">
        <v>865</v>
      </c>
      <c r="T494" s="2">
        <v>40512264</v>
      </c>
      <c r="U494" s="2">
        <v>7054</v>
      </c>
      <c r="V494" s="2">
        <v>9</v>
      </c>
      <c r="W494" s="2" t="s">
        <v>2623</v>
      </c>
      <c r="X494" s="5" t="s">
        <v>2716</v>
      </c>
    </row>
    <row r="495" spans="1:24">
      <c r="A495" s="1" t="s">
        <v>2619</v>
      </c>
      <c r="B495" s="1" t="s">
        <v>45</v>
      </c>
      <c r="C495" s="2">
        <v>276</v>
      </c>
      <c r="D495" s="2" t="s">
        <v>6</v>
      </c>
      <c r="E495" s="3">
        <v>6.3306129853326704E-2</v>
      </c>
      <c r="F495" s="3">
        <v>1.5325448462917399</v>
      </c>
      <c r="G495" s="4">
        <v>4.5563110449919002E-4</v>
      </c>
      <c r="H495" s="5" t="s">
        <v>8364</v>
      </c>
      <c r="I495" s="4" t="s">
        <v>8367</v>
      </c>
      <c r="J495" s="6" t="s">
        <v>2576</v>
      </c>
      <c r="K495" s="6" t="s">
        <v>47</v>
      </c>
      <c r="L495" s="2">
        <v>3448106</v>
      </c>
      <c r="M495" s="2">
        <v>3448297</v>
      </c>
      <c r="N495" s="2" t="s">
        <v>9</v>
      </c>
      <c r="O495" s="2">
        <v>1405656</v>
      </c>
      <c r="P495" s="2">
        <v>1405712</v>
      </c>
      <c r="Q495" s="2" t="s">
        <v>9</v>
      </c>
      <c r="R495" s="2">
        <v>16298</v>
      </c>
      <c r="S495" s="2">
        <v>449372</v>
      </c>
      <c r="T495" s="2">
        <v>40667215</v>
      </c>
      <c r="U495" s="2">
        <v>6458</v>
      </c>
      <c r="V495" s="2">
        <v>4752</v>
      </c>
      <c r="W495" s="2" t="s">
        <v>2618</v>
      </c>
      <c r="X495" s="5" t="s">
        <v>43</v>
      </c>
    </row>
    <row r="496" spans="1:24">
      <c r="A496" s="1" t="s">
        <v>4208</v>
      </c>
      <c r="B496" s="1" t="s">
        <v>4181</v>
      </c>
      <c r="C496" s="2">
        <v>276</v>
      </c>
      <c r="D496" s="2">
        <v>2</v>
      </c>
      <c r="E496" s="3">
        <v>8.8170841729440301</v>
      </c>
      <c r="F496" s="3">
        <v>40.976630844756201</v>
      </c>
      <c r="G496" s="4">
        <v>0</v>
      </c>
      <c r="H496" s="4" t="s">
        <v>8369</v>
      </c>
      <c r="I496" s="4" t="s">
        <v>8367</v>
      </c>
      <c r="J496" s="6" t="s">
        <v>4209</v>
      </c>
      <c r="K496" s="6" t="s">
        <v>4182</v>
      </c>
      <c r="L496" s="2">
        <v>2000630</v>
      </c>
      <c r="M496" s="2">
        <v>2001099</v>
      </c>
      <c r="N496" s="2" t="s">
        <v>9</v>
      </c>
      <c r="O496" s="2">
        <v>1770454</v>
      </c>
      <c r="P496" s="2">
        <v>1770839</v>
      </c>
      <c r="Q496" s="2" t="s">
        <v>5</v>
      </c>
      <c r="R496" s="2">
        <v>23356</v>
      </c>
      <c r="S496" s="2">
        <v>11852</v>
      </c>
      <c r="T496" s="2">
        <v>41097677</v>
      </c>
      <c r="U496" s="2">
        <v>1767</v>
      </c>
      <c r="V496" s="2">
        <v>25</v>
      </c>
      <c r="W496" s="2" t="s">
        <v>4207</v>
      </c>
      <c r="X496" s="5" t="s">
        <v>4180</v>
      </c>
    </row>
    <row r="497" spans="1:24">
      <c r="A497" s="1" t="s">
        <v>29</v>
      </c>
      <c r="B497" s="1" t="s">
        <v>2935</v>
      </c>
      <c r="C497" s="2">
        <v>276</v>
      </c>
      <c r="D497" s="2">
        <v>2</v>
      </c>
      <c r="E497" s="3">
        <v>2.0722182068456498</v>
      </c>
      <c r="F497" s="3">
        <v>2.0722182068456498</v>
      </c>
      <c r="G497" s="4">
        <v>1.6759471770594E-19</v>
      </c>
      <c r="H497" s="4" t="s">
        <v>8367</v>
      </c>
      <c r="I497" s="5" t="s">
        <v>8362</v>
      </c>
      <c r="J497" s="6" t="s">
        <v>31</v>
      </c>
      <c r="K497" s="6" t="s">
        <v>2935</v>
      </c>
      <c r="L497" s="2">
        <v>2942801</v>
      </c>
      <c r="M497" s="2">
        <v>2942869</v>
      </c>
      <c r="N497" s="2" t="s">
        <v>5</v>
      </c>
      <c r="O497" s="2">
        <v>2425822</v>
      </c>
      <c r="P497" s="2">
        <v>2425998</v>
      </c>
      <c r="Q497" s="2" t="s">
        <v>9</v>
      </c>
      <c r="R497" s="2">
        <v>798348</v>
      </c>
      <c r="S497" s="2">
        <v>6728</v>
      </c>
      <c r="T497" s="2">
        <v>40327809</v>
      </c>
      <c r="U497" s="2">
        <v>7261</v>
      </c>
      <c r="V497" s="2">
        <v>43</v>
      </c>
      <c r="W497" s="2" t="s">
        <v>27</v>
      </c>
      <c r="X497" s="5" t="s">
        <v>2934</v>
      </c>
    </row>
    <row r="498" spans="1:24">
      <c r="A498" s="1" t="s">
        <v>3156</v>
      </c>
      <c r="B498" s="1" t="s">
        <v>29</v>
      </c>
      <c r="C498" s="2">
        <v>275</v>
      </c>
      <c r="D498" s="2">
        <v>2</v>
      </c>
      <c r="E498" s="3">
        <v>0.23424372398803101</v>
      </c>
      <c r="F498" s="3">
        <v>3.9409375822886501</v>
      </c>
      <c r="G498" s="4">
        <v>4.5100907342519497E-63</v>
      </c>
      <c r="H498" s="4" t="s">
        <v>8369</v>
      </c>
      <c r="I498" s="4" t="s">
        <v>8367</v>
      </c>
      <c r="J498" s="6" t="s">
        <v>3157</v>
      </c>
      <c r="K498" s="6" t="s">
        <v>31</v>
      </c>
      <c r="L498" s="2">
        <v>3855527</v>
      </c>
      <c r="M498" s="2">
        <v>3855649</v>
      </c>
      <c r="N498" s="2" t="s">
        <v>9</v>
      </c>
      <c r="O498" s="2">
        <v>2942801</v>
      </c>
      <c r="P498" s="2">
        <v>2942903</v>
      </c>
      <c r="Q498" s="2" t="s">
        <v>5</v>
      </c>
      <c r="R498" s="2">
        <v>1261</v>
      </c>
      <c r="S498" s="2">
        <v>2156764</v>
      </c>
      <c r="T498" s="2">
        <v>38974861</v>
      </c>
      <c r="U498" s="2">
        <v>415</v>
      </c>
      <c r="V498" s="2">
        <v>7296</v>
      </c>
      <c r="W498" s="2" t="s">
        <v>3155</v>
      </c>
      <c r="X498" s="5" t="s">
        <v>27</v>
      </c>
    </row>
    <row r="499" spans="1:24">
      <c r="A499" s="1" t="s">
        <v>525</v>
      </c>
      <c r="B499" s="1" t="s">
        <v>3</v>
      </c>
      <c r="C499" s="2">
        <v>274</v>
      </c>
      <c r="D499" s="2">
        <v>2</v>
      </c>
      <c r="E499" s="3">
        <v>13.670580748286699</v>
      </c>
      <c r="F499" s="3">
        <v>67.756326479980203</v>
      </c>
      <c r="G499" s="4">
        <v>0</v>
      </c>
      <c r="H499" s="4" t="s">
        <v>8364</v>
      </c>
      <c r="I499" s="4" t="s">
        <v>8367</v>
      </c>
      <c r="J499" s="6" t="s">
        <v>526</v>
      </c>
      <c r="K499" s="6" t="s">
        <v>4</v>
      </c>
      <c r="L499" s="2">
        <v>1496777</v>
      </c>
      <c r="M499" s="2">
        <v>1496999</v>
      </c>
      <c r="N499" s="2" t="s">
        <v>5</v>
      </c>
      <c r="O499" s="2">
        <v>3350662</v>
      </c>
      <c r="P499" s="2">
        <v>3350698</v>
      </c>
      <c r="Q499" s="2" t="s">
        <v>5</v>
      </c>
      <c r="R499" s="2">
        <v>290</v>
      </c>
      <c r="S499" s="2">
        <v>565685</v>
      </c>
      <c r="T499" s="2">
        <v>40566912</v>
      </c>
      <c r="U499" s="2">
        <v>44</v>
      </c>
      <c r="V499" s="2">
        <v>1630</v>
      </c>
      <c r="W499" s="2" t="s">
        <v>524</v>
      </c>
      <c r="X499" s="5" t="s">
        <v>1</v>
      </c>
    </row>
    <row r="500" spans="1:24">
      <c r="A500" s="1" t="s">
        <v>249</v>
      </c>
      <c r="B500" s="1" t="s">
        <v>1131</v>
      </c>
      <c r="C500" s="2">
        <v>274</v>
      </c>
      <c r="D500" s="2">
        <v>2</v>
      </c>
      <c r="E500" s="3">
        <v>1.6454653086331299</v>
      </c>
      <c r="F500" s="3">
        <v>6.1730754782648596</v>
      </c>
      <c r="G500" s="4">
        <v>1.23602517693683E-105</v>
      </c>
      <c r="H500" s="4" t="s">
        <v>8369</v>
      </c>
      <c r="I500" s="4" t="s">
        <v>8367</v>
      </c>
      <c r="J500" s="6" t="s">
        <v>250</v>
      </c>
      <c r="K500" s="6" t="s">
        <v>1133</v>
      </c>
      <c r="L500" s="2">
        <v>98921</v>
      </c>
      <c r="M500" s="2">
        <v>99285</v>
      </c>
      <c r="N500" s="2" t="s">
        <v>5</v>
      </c>
      <c r="O500" s="2">
        <v>2167140</v>
      </c>
      <c r="P500" s="2">
        <v>2167200</v>
      </c>
      <c r="Q500" s="2" t="s">
        <v>5</v>
      </c>
      <c r="R500" s="2">
        <v>1713</v>
      </c>
      <c r="S500" s="2">
        <v>1038850</v>
      </c>
      <c r="T500" s="2">
        <v>40092324</v>
      </c>
      <c r="U500" s="2">
        <v>119</v>
      </c>
      <c r="V500" s="2">
        <v>2896</v>
      </c>
      <c r="W500" s="2" t="s">
        <v>248</v>
      </c>
      <c r="X500" s="5" t="s">
        <v>1129</v>
      </c>
    </row>
    <row r="501" spans="1:24">
      <c r="A501" s="1" t="s">
        <v>679</v>
      </c>
      <c r="B501" s="1" t="s">
        <v>1131</v>
      </c>
      <c r="C501" s="2">
        <v>273</v>
      </c>
      <c r="D501" s="2">
        <v>2</v>
      </c>
      <c r="E501" s="3">
        <v>2.8400352498731598</v>
      </c>
      <c r="F501" s="3">
        <v>9.5712918172303105</v>
      </c>
      <c r="G501" s="4">
        <v>8.1682941701433393E-146</v>
      </c>
      <c r="H501" s="4" t="s">
        <v>8369</v>
      </c>
      <c r="I501" s="4" t="s">
        <v>8367</v>
      </c>
      <c r="J501" s="6" t="s">
        <v>680</v>
      </c>
      <c r="K501" s="6" t="s">
        <v>1133</v>
      </c>
      <c r="L501" s="2">
        <v>1289206</v>
      </c>
      <c r="M501" s="2">
        <v>1289282</v>
      </c>
      <c r="N501" s="2" t="s">
        <v>5</v>
      </c>
      <c r="O501" s="2">
        <v>2167148</v>
      </c>
      <c r="P501" s="2">
        <v>2167201</v>
      </c>
      <c r="Q501" s="2" t="s">
        <v>5</v>
      </c>
      <c r="R501" s="2">
        <v>1091</v>
      </c>
      <c r="S501" s="2">
        <v>1047941</v>
      </c>
      <c r="T501" s="2">
        <v>40083856</v>
      </c>
      <c r="U501" s="2">
        <v>73</v>
      </c>
      <c r="V501" s="2">
        <v>2920</v>
      </c>
      <c r="W501" s="2" t="s">
        <v>678</v>
      </c>
      <c r="X501" s="5" t="s">
        <v>1129</v>
      </c>
    </row>
    <row r="502" spans="1:24">
      <c r="A502" s="1" t="s">
        <v>477</v>
      </c>
      <c r="B502" s="1" t="s">
        <v>3</v>
      </c>
      <c r="C502" s="2">
        <v>272</v>
      </c>
      <c r="D502" s="2">
        <v>2</v>
      </c>
      <c r="E502" s="3">
        <v>25.665281479352601</v>
      </c>
      <c r="F502" s="3">
        <v>25.665281479352601</v>
      </c>
      <c r="G502" s="4">
        <v>1.9153516436323301E-247</v>
      </c>
      <c r="H502" s="5" t="s">
        <v>8364</v>
      </c>
      <c r="I502" s="4" t="s">
        <v>8367</v>
      </c>
      <c r="J502" s="6" t="s">
        <v>475</v>
      </c>
      <c r="K502" s="6" t="s">
        <v>4</v>
      </c>
      <c r="L502" s="2">
        <v>2857010</v>
      </c>
      <c r="M502" s="2">
        <v>2857076</v>
      </c>
      <c r="N502" s="2" t="s">
        <v>5</v>
      </c>
      <c r="O502" s="2">
        <v>3350666</v>
      </c>
      <c r="P502" s="2">
        <v>3350698</v>
      </c>
      <c r="Q502" s="2" t="s">
        <v>5</v>
      </c>
      <c r="R502" s="2">
        <v>760</v>
      </c>
      <c r="S502" s="2">
        <v>565687</v>
      </c>
      <c r="T502" s="2">
        <v>40566442</v>
      </c>
      <c r="U502" s="2">
        <v>8</v>
      </c>
      <c r="V502" s="2">
        <v>1630</v>
      </c>
      <c r="W502" s="2" t="s">
        <v>476</v>
      </c>
      <c r="X502" s="5" t="s">
        <v>1</v>
      </c>
    </row>
    <row r="503" spans="1:24">
      <c r="A503" s="1" t="s">
        <v>3110</v>
      </c>
      <c r="B503" s="1" t="s">
        <v>29</v>
      </c>
      <c r="C503" s="2">
        <v>272</v>
      </c>
      <c r="D503" s="2">
        <v>2</v>
      </c>
      <c r="E503" s="3">
        <v>3.84793074746577</v>
      </c>
      <c r="F503" s="3">
        <v>3.84793074746577</v>
      </c>
      <c r="G503" s="4">
        <v>3.5101552810769498E-61</v>
      </c>
      <c r="H503" s="4" t="s">
        <v>8369</v>
      </c>
      <c r="I503" s="4" t="s">
        <v>8367</v>
      </c>
      <c r="J503" s="6" t="s">
        <v>3111</v>
      </c>
      <c r="K503" s="6" t="s">
        <v>31</v>
      </c>
      <c r="L503" s="2">
        <v>3805102</v>
      </c>
      <c r="M503" s="2">
        <v>3805200</v>
      </c>
      <c r="N503" s="2" t="s">
        <v>9</v>
      </c>
      <c r="O503" s="2">
        <v>2942802</v>
      </c>
      <c r="P503" s="2">
        <v>2942900</v>
      </c>
      <c r="Q503" s="2" t="s">
        <v>5</v>
      </c>
      <c r="R503" s="2">
        <v>1457</v>
      </c>
      <c r="S503" s="2">
        <v>1903185</v>
      </c>
      <c r="T503" s="2">
        <v>39228247</v>
      </c>
      <c r="U503" s="2">
        <v>21</v>
      </c>
      <c r="V503" s="2">
        <v>7261</v>
      </c>
      <c r="W503" s="2" t="s">
        <v>3109</v>
      </c>
      <c r="X503" s="5" t="s">
        <v>27</v>
      </c>
    </row>
    <row r="504" spans="1:24">
      <c r="A504" s="1" t="s">
        <v>3658</v>
      </c>
      <c r="B504" s="1" t="s">
        <v>3207</v>
      </c>
      <c r="C504" s="2">
        <v>272</v>
      </c>
      <c r="D504" s="2">
        <v>2</v>
      </c>
      <c r="E504" s="3">
        <v>1.9951282549237801</v>
      </c>
      <c r="F504" s="3">
        <v>28.531393395140601</v>
      </c>
      <c r="G504" s="4">
        <v>3.0242082278538797E-275</v>
      </c>
      <c r="H504" s="4" t="s">
        <v>8369</v>
      </c>
      <c r="I504" s="4" t="s">
        <v>8369</v>
      </c>
      <c r="J504" s="6" t="s">
        <v>3658</v>
      </c>
      <c r="K504" s="6" t="s">
        <v>360</v>
      </c>
      <c r="L504" s="2">
        <v>274504</v>
      </c>
      <c r="M504" s="2">
        <v>274990</v>
      </c>
      <c r="N504" s="2" t="s">
        <v>9</v>
      </c>
      <c r="O504" s="2">
        <v>576401</v>
      </c>
      <c r="P504" s="2">
        <v>576827</v>
      </c>
      <c r="Q504" s="2" t="s">
        <v>9</v>
      </c>
      <c r="R504" s="2">
        <v>33542</v>
      </c>
      <c r="S504" s="2">
        <v>11678</v>
      </c>
      <c r="T504" s="2">
        <v>41087669</v>
      </c>
      <c r="U504" s="2">
        <v>536</v>
      </c>
      <c r="V504" s="2">
        <v>2750</v>
      </c>
      <c r="W504" s="2" t="s">
        <v>3657</v>
      </c>
      <c r="X504" s="5" t="s">
        <v>3206</v>
      </c>
    </row>
    <row r="505" spans="1:24">
      <c r="A505" s="1" t="s">
        <v>698</v>
      </c>
      <c r="B505" s="1" t="s">
        <v>3</v>
      </c>
      <c r="C505" s="2">
        <v>271</v>
      </c>
      <c r="D505" s="2">
        <v>2</v>
      </c>
      <c r="E505" s="3">
        <v>13.255954562130899</v>
      </c>
      <c r="F505" s="3">
        <v>31.599897915516198</v>
      </c>
      <c r="G505" s="4">
        <v>2.90609079411235E-266</v>
      </c>
      <c r="H505" s="4" t="s">
        <v>8364</v>
      </c>
      <c r="I505" s="4" t="s">
        <v>8367</v>
      </c>
      <c r="J505" s="6" t="s">
        <v>696</v>
      </c>
      <c r="K505" s="6" t="s">
        <v>4</v>
      </c>
      <c r="L505" s="2">
        <v>2928103</v>
      </c>
      <c r="M505" s="2">
        <v>2928199</v>
      </c>
      <c r="N505" s="2" t="s">
        <v>5</v>
      </c>
      <c r="O505" s="2">
        <v>3350662</v>
      </c>
      <c r="P505" s="2">
        <v>3350700</v>
      </c>
      <c r="Q505" s="2" t="s">
        <v>5</v>
      </c>
      <c r="R505" s="2">
        <v>615</v>
      </c>
      <c r="S505" s="2">
        <v>565688</v>
      </c>
      <c r="T505" s="2">
        <v>40566587</v>
      </c>
      <c r="U505" s="2">
        <v>33</v>
      </c>
      <c r="V505" s="2">
        <v>1630</v>
      </c>
      <c r="W505" s="2" t="s">
        <v>697</v>
      </c>
      <c r="X505" s="5" t="s">
        <v>1</v>
      </c>
    </row>
    <row r="506" spans="1:24">
      <c r="A506" s="1" t="s">
        <v>3102</v>
      </c>
      <c r="B506" s="1" t="s">
        <v>29</v>
      </c>
      <c r="C506" s="2">
        <v>271</v>
      </c>
      <c r="D506" s="2">
        <v>2</v>
      </c>
      <c r="E506" s="3">
        <v>2.5480002694867698</v>
      </c>
      <c r="F506" s="3">
        <v>2.5480002694867698</v>
      </c>
      <c r="G506" s="4">
        <v>3.16249970307269E-30</v>
      </c>
      <c r="H506" s="4" t="s">
        <v>8369</v>
      </c>
      <c r="I506" s="4" t="s">
        <v>8367</v>
      </c>
      <c r="J506" s="6" t="s">
        <v>3103</v>
      </c>
      <c r="K506" s="6" t="s">
        <v>31</v>
      </c>
      <c r="L506" s="2">
        <v>1319701</v>
      </c>
      <c r="M506" s="2">
        <v>1319897</v>
      </c>
      <c r="N506" s="2" t="s">
        <v>9</v>
      </c>
      <c r="O506" s="2">
        <v>2942713</v>
      </c>
      <c r="P506" s="2">
        <v>2942902</v>
      </c>
      <c r="Q506" s="2" t="s">
        <v>5</v>
      </c>
      <c r="R506" s="2">
        <v>1666</v>
      </c>
      <c r="S506" s="2">
        <v>2468255</v>
      </c>
      <c r="T506" s="2">
        <v>38662969</v>
      </c>
      <c r="U506" s="2">
        <v>25</v>
      </c>
      <c r="V506" s="2">
        <v>15913</v>
      </c>
      <c r="W506" s="2" t="s">
        <v>3101</v>
      </c>
      <c r="X506" s="5" t="s">
        <v>27</v>
      </c>
    </row>
    <row r="507" spans="1:24">
      <c r="A507" s="1" t="s">
        <v>3320</v>
      </c>
      <c r="B507" s="1" t="s">
        <v>45</v>
      </c>
      <c r="C507" s="2">
        <v>271</v>
      </c>
      <c r="D507" s="2">
        <v>2</v>
      </c>
      <c r="E507" s="3">
        <v>4.3507366455377499</v>
      </c>
      <c r="F507" s="3">
        <v>23.8351652568162</v>
      </c>
      <c r="G507" s="4">
        <v>6.8339724302534804E-243</v>
      </c>
      <c r="H507" s="5" t="s">
        <v>8364</v>
      </c>
      <c r="I507" s="4" t="s">
        <v>8367</v>
      </c>
      <c r="J507" s="6" t="s">
        <v>3321</v>
      </c>
      <c r="K507" s="6" t="s">
        <v>47</v>
      </c>
      <c r="L507" s="2">
        <v>703818</v>
      </c>
      <c r="M507" s="2">
        <v>703897</v>
      </c>
      <c r="N507" s="2" t="s">
        <v>5</v>
      </c>
      <c r="O507" s="2">
        <v>1405657</v>
      </c>
      <c r="P507" s="2">
        <v>1405698</v>
      </c>
      <c r="Q507" s="2" t="s">
        <v>9</v>
      </c>
      <c r="R507" s="2">
        <v>1067</v>
      </c>
      <c r="S507" s="2">
        <v>433672</v>
      </c>
      <c r="T507" s="2">
        <v>40698151</v>
      </c>
      <c r="U507" s="2">
        <v>117</v>
      </c>
      <c r="V507" s="2">
        <v>2357</v>
      </c>
      <c r="W507" s="2" t="s">
        <v>3319</v>
      </c>
      <c r="X507" s="5" t="s">
        <v>43</v>
      </c>
    </row>
    <row r="508" spans="1:24">
      <c r="A508" s="1" t="s">
        <v>1655</v>
      </c>
      <c r="B508" s="1" t="s">
        <v>1131</v>
      </c>
      <c r="C508" s="2">
        <v>270</v>
      </c>
      <c r="D508" s="2">
        <v>2</v>
      </c>
      <c r="E508" s="3">
        <v>0.56790551715177695</v>
      </c>
      <c r="F508" s="3">
        <v>2.5187132253203601</v>
      </c>
      <c r="G508" s="4">
        <v>3.79395392753666E-31</v>
      </c>
      <c r="H508" s="4" t="s">
        <v>8369</v>
      </c>
      <c r="I508" s="4" t="s">
        <v>8367</v>
      </c>
      <c r="J508" s="6" t="s">
        <v>1656</v>
      </c>
      <c r="K508" s="6" t="s">
        <v>1133</v>
      </c>
      <c r="L508" s="2">
        <v>201502</v>
      </c>
      <c r="M508" s="2">
        <v>201588</v>
      </c>
      <c r="N508" s="2" t="s">
        <v>5</v>
      </c>
      <c r="O508" s="2">
        <v>2167143</v>
      </c>
      <c r="P508" s="2">
        <v>2167201</v>
      </c>
      <c r="Q508" s="2" t="s">
        <v>5</v>
      </c>
      <c r="R508" s="2">
        <v>4100</v>
      </c>
      <c r="S508" s="2">
        <v>1047944</v>
      </c>
      <c r="T508" s="2">
        <v>40080847</v>
      </c>
      <c r="U508" s="2">
        <v>311</v>
      </c>
      <c r="V508" s="2">
        <v>2920</v>
      </c>
      <c r="W508" s="2" t="s">
        <v>1654</v>
      </c>
      <c r="X508" s="5" t="s">
        <v>1129</v>
      </c>
    </row>
    <row r="509" spans="1:24">
      <c r="A509" s="1" t="s">
        <v>2989</v>
      </c>
      <c r="B509" s="1" t="s">
        <v>29</v>
      </c>
      <c r="C509" s="2">
        <v>270</v>
      </c>
      <c r="D509" s="2">
        <v>2</v>
      </c>
      <c r="E509" s="3">
        <v>0.26638875949100899</v>
      </c>
      <c r="F509" s="3">
        <v>2.0406005025657699</v>
      </c>
      <c r="G509" s="4">
        <v>5.3295478528819301E-17</v>
      </c>
      <c r="H509" s="4" t="s">
        <v>8369</v>
      </c>
      <c r="I509" s="4" t="s">
        <v>8367</v>
      </c>
      <c r="J509" s="6" t="s">
        <v>412</v>
      </c>
      <c r="K509" s="6" t="s">
        <v>31</v>
      </c>
      <c r="L509" s="2">
        <v>4245703</v>
      </c>
      <c r="M509" s="2">
        <v>4245792</v>
      </c>
      <c r="N509" s="2" t="s">
        <v>9</v>
      </c>
      <c r="O509" s="2">
        <v>2942719</v>
      </c>
      <c r="P509" s="2">
        <v>2942900</v>
      </c>
      <c r="Q509" s="2" t="s">
        <v>5</v>
      </c>
      <c r="R509" s="2">
        <v>2325</v>
      </c>
      <c r="S509" s="2">
        <v>2214674</v>
      </c>
      <c r="T509" s="2">
        <v>38915892</v>
      </c>
      <c r="U509" s="2">
        <v>319</v>
      </c>
      <c r="V509" s="2">
        <v>15878</v>
      </c>
      <c r="W509" s="2" t="s">
        <v>2988</v>
      </c>
      <c r="X509" s="5" t="s">
        <v>27</v>
      </c>
    </row>
    <row r="510" spans="1:24">
      <c r="A510" s="1" t="s">
        <v>1043</v>
      </c>
      <c r="B510" s="1" t="s">
        <v>24</v>
      </c>
      <c r="C510" s="2">
        <v>270</v>
      </c>
      <c r="D510" s="2">
        <v>2</v>
      </c>
      <c r="E510" s="3">
        <v>3.2108331581399701</v>
      </c>
      <c r="F510" s="3">
        <v>3.2108331581399701</v>
      </c>
      <c r="G510" s="4">
        <v>3.9558430279260999E-50</v>
      </c>
      <c r="H510" s="5" t="s">
        <v>8364</v>
      </c>
      <c r="I510" s="4" t="s">
        <v>8367</v>
      </c>
      <c r="J510" s="6" t="s">
        <v>1044</v>
      </c>
      <c r="K510" s="6" t="s">
        <v>25</v>
      </c>
      <c r="L510" s="2">
        <v>3247514</v>
      </c>
      <c r="M510" s="2">
        <v>3247961</v>
      </c>
      <c r="N510" s="2" t="s">
        <v>5</v>
      </c>
      <c r="O510" s="2">
        <v>1622817</v>
      </c>
      <c r="P510" s="2">
        <v>1622873</v>
      </c>
      <c r="Q510" s="2" t="s">
        <v>9</v>
      </c>
      <c r="R510" s="2">
        <v>8657</v>
      </c>
      <c r="S510" s="2">
        <v>395620</v>
      </c>
      <c r="T510" s="2">
        <v>40728614</v>
      </c>
      <c r="U510" s="2">
        <v>96</v>
      </c>
      <c r="V510" s="2">
        <v>3759</v>
      </c>
      <c r="W510" s="2" t="s">
        <v>1042</v>
      </c>
      <c r="X510" s="5" t="s">
        <v>22</v>
      </c>
    </row>
    <row r="511" spans="1:24">
      <c r="A511" s="1" t="s">
        <v>3</v>
      </c>
      <c r="B511" s="1" t="s">
        <v>513</v>
      </c>
      <c r="C511" s="2">
        <v>270</v>
      </c>
      <c r="D511" s="2">
        <v>2</v>
      </c>
      <c r="E511" s="3">
        <v>8.7912774343618494E-2</v>
      </c>
      <c r="F511" s="3">
        <v>2.6309818783089201</v>
      </c>
      <c r="G511" s="4">
        <v>3.6365560526204202E-35</v>
      </c>
      <c r="H511" s="4" t="s">
        <v>8367</v>
      </c>
      <c r="I511" s="4" t="s">
        <v>8369</v>
      </c>
      <c r="J511" s="6" t="s">
        <v>4</v>
      </c>
      <c r="K511" s="6" t="s">
        <v>514</v>
      </c>
      <c r="L511" s="2">
        <v>3350624</v>
      </c>
      <c r="M511" s="2">
        <v>3350660</v>
      </c>
      <c r="N511" s="2" t="s">
        <v>5</v>
      </c>
      <c r="O511" s="2">
        <v>1019127</v>
      </c>
      <c r="P511" s="2">
        <v>1019298</v>
      </c>
      <c r="Q511" s="2" t="s">
        <v>9</v>
      </c>
      <c r="R511" s="2">
        <v>325416</v>
      </c>
      <c r="S511" s="2">
        <v>12865</v>
      </c>
      <c r="T511" s="2">
        <v>40794610</v>
      </c>
      <c r="U511" s="2">
        <v>1630</v>
      </c>
      <c r="V511" s="2">
        <v>6327</v>
      </c>
      <c r="W511" s="2" t="s">
        <v>1</v>
      </c>
      <c r="X511" s="5" t="s">
        <v>512</v>
      </c>
    </row>
    <row r="512" spans="1:24">
      <c r="A512" s="1" t="s">
        <v>1728</v>
      </c>
      <c r="B512" s="1" t="s">
        <v>1131</v>
      </c>
      <c r="C512" s="2">
        <v>269</v>
      </c>
      <c r="D512" s="2">
        <v>2</v>
      </c>
      <c r="E512" s="3">
        <v>0.56701657016695794</v>
      </c>
      <c r="F512" s="3">
        <v>3.2600474009362599</v>
      </c>
      <c r="G512" s="4">
        <v>1.02302141434676E-49</v>
      </c>
      <c r="H512" s="4" t="s">
        <v>8369</v>
      </c>
      <c r="I512" s="4" t="s">
        <v>8367</v>
      </c>
      <c r="J512" s="6" t="s">
        <v>1729</v>
      </c>
      <c r="K512" s="6" t="s">
        <v>1133</v>
      </c>
      <c r="L512" s="2">
        <v>1668320</v>
      </c>
      <c r="M512" s="2">
        <v>1668772</v>
      </c>
      <c r="N512" s="2" t="s">
        <v>9</v>
      </c>
      <c r="O512" s="2">
        <v>2167146</v>
      </c>
      <c r="P512" s="2">
        <v>2167201</v>
      </c>
      <c r="Q512" s="2" t="s">
        <v>5</v>
      </c>
      <c r="R512" s="2">
        <v>3156</v>
      </c>
      <c r="S512" s="2">
        <v>1047945</v>
      </c>
      <c r="T512" s="2">
        <v>40081791</v>
      </c>
      <c r="U512" s="2">
        <v>316</v>
      </c>
      <c r="V512" s="2">
        <v>2920</v>
      </c>
      <c r="W512" s="2" t="s">
        <v>1727</v>
      </c>
      <c r="X512" s="5" t="s">
        <v>1129</v>
      </c>
    </row>
    <row r="513" spans="1:24">
      <c r="A513" s="1" t="s">
        <v>746</v>
      </c>
      <c r="B513" s="1" t="s">
        <v>3204</v>
      </c>
      <c r="C513" s="2">
        <v>269</v>
      </c>
      <c r="D513" s="2">
        <v>1</v>
      </c>
      <c r="E513" s="3">
        <v>8.1491543052269397E-2</v>
      </c>
      <c r="F513" s="3">
        <v>1.6736777811411301</v>
      </c>
      <c r="G513" s="4">
        <v>8.5748191411664497E-8</v>
      </c>
      <c r="H513" s="5" t="s">
        <v>8362</v>
      </c>
      <c r="I513" s="5" t="s">
        <v>8364</v>
      </c>
      <c r="J513" s="6" t="s">
        <v>746</v>
      </c>
      <c r="K513" s="6" t="s">
        <v>3205</v>
      </c>
      <c r="L513" s="2">
        <v>3888410</v>
      </c>
      <c r="M513" s="2">
        <v>3888796</v>
      </c>
      <c r="N513" s="2" t="s">
        <v>5</v>
      </c>
      <c r="O513" s="2">
        <v>1977207</v>
      </c>
      <c r="P513" s="2">
        <v>1977276</v>
      </c>
      <c r="Q513" s="2" t="s">
        <v>9</v>
      </c>
      <c r="R513" s="2">
        <v>168168</v>
      </c>
      <c r="S513" s="2">
        <v>39114</v>
      </c>
      <c r="T513" s="2">
        <v>40925610</v>
      </c>
      <c r="U513" s="2">
        <v>32183</v>
      </c>
      <c r="V513" s="2">
        <v>1096</v>
      </c>
      <c r="W513" s="2" t="s">
        <v>745</v>
      </c>
      <c r="X513" s="5" t="s">
        <v>3203</v>
      </c>
    </row>
    <row r="514" spans="1:24">
      <c r="A514" s="1" t="s">
        <v>3</v>
      </c>
      <c r="B514" s="1" t="s">
        <v>231</v>
      </c>
      <c r="C514" s="2">
        <v>267</v>
      </c>
      <c r="D514" s="2">
        <v>2</v>
      </c>
      <c r="E514" s="3">
        <v>1.4189305145717299</v>
      </c>
      <c r="F514" s="3">
        <v>8.31349403025526</v>
      </c>
      <c r="G514" s="4">
        <v>1.08698821668763E-135</v>
      </c>
      <c r="H514" s="4" t="s">
        <v>8367</v>
      </c>
      <c r="I514" s="4" t="s">
        <v>8369</v>
      </c>
      <c r="J514" s="6" t="s">
        <v>4</v>
      </c>
      <c r="K514" s="6" t="s">
        <v>232</v>
      </c>
      <c r="L514" s="2">
        <v>3350627</v>
      </c>
      <c r="M514" s="2">
        <v>3350658</v>
      </c>
      <c r="N514" s="2" t="s">
        <v>5</v>
      </c>
      <c r="O514" s="2">
        <v>1646413</v>
      </c>
      <c r="P514" s="2">
        <v>1646485</v>
      </c>
      <c r="Q514" s="2" t="s">
        <v>5</v>
      </c>
      <c r="R514" s="2">
        <v>325419</v>
      </c>
      <c r="S514" s="2">
        <v>4027</v>
      </c>
      <c r="T514" s="2">
        <v>40803448</v>
      </c>
      <c r="U514" s="2">
        <v>1630</v>
      </c>
      <c r="V514" s="2">
        <v>404</v>
      </c>
      <c r="W514" s="2" t="s">
        <v>1</v>
      </c>
      <c r="X514" s="5" t="s">
        <v>230</v>
      </c>
    </row>
    <row r="515" spans="1:24">
      <c r="A515" s="1" t="s">
        <v>2251</v>
      </c>
      <c r="B515" s="1" t="s">
        <v>1131</v>
      </c>
      <c r="C515" s="2">
        <v>266</v>
      </c>
      <c r="D515" s="2">
        <v>2</v>
      </c>
      <c r="E515" s="3">
        <v>0.47664068117505498</v>
      </c>
      <c r="F515" s="3">
        <v>4.3835193650568502</v>
      </c>
      <c r="G515" s="4">
        <v>8.5841001234752905E-73</v>
      </c>
      <c r="H515" s="4" t="s">
        <v>8369</v>
      </c>
      <c r="I515" s="4" t="s">
        <v>8367</v>
      </c>
      <c r="J515" s="6" t="s">
        <v>2252</v>
      </c>
      <c r="K515" s="6" t="s">
        <v>1133</v>
      </c>
      <c r="L515" s="2">
        <v>824601</v>
      </c>
      <c r="M515" s="2">
        <v>824898</v>
      </c>
      <c r="N515" s="2" t="s">
        <v>5</v>
      </c>
      <c r="O515" s="2">
        <v>2167140</v>
      </c>
      <c r="P515" s="2">
        <v>2167201</v>
      </c>
      <c r="Q515" s="2" t="s">
        <v>5</v>
      </c>
      <c r="R515" s="2">
        <v>2321</v>
      </c>
      <c r="S515" s="2">
        <v>1047948</v>
      </c>
      <c r="T515" s="2">
        <v>40082626</v>
      </c>
      <c r="U515" s="2">
        <v>382</v>
      </c>
      <c r="V515" s="2">
        <v>2920</v>
      </c>
      <c r="W515" s="2" t="s">
        <v>2250</v>
      </c>
      <c r="X515" s="5" t="s">
        <v>1129</v>
      </c>
    </row>
    <row r="516" spans="1:24">
      <c r="A516" s="1" t="s">
        <v>2647</v>
      </c>
      <c r="B516" s="1" t="s">
        <v>2625</v>
      </c>
      <c r="C516" s="2">
        <v>266</v>
      </c>
      <c r="D516" s="2">
        <v>2</v>
      </c>
      <c r="E516" s="3">
        <v>0.12216446148375899</v>
      </c>
      <c r="F516" s="3">
        <v>3.5193229367449601</v>
      </c>
      <c r="G516" s="4">
        <v>1.1118981120218501E-55</v>
      </c>
      <c r="H516" s="4" t="s">
        <v>8369</v>
      </c>
      <c r="I516" s="4" t="s">
        <v>8367</v>
      </c>
      <c r="J516" s="6" t="s">
        <v>2648</v>
      </c>
      <c r="K516" s="6" t="s">
        <v>2627</v>
      </c>
      <c r="L516" s="2">
        <v>1051304</v>
      </c>
      <c r="M516" s="2">
        <v>1051498</v>
      </c>
      <c r="N516" s="2" t="s">
        <v>5</v>
      </c>
      <c r="O516" s="2">
        <v>1409167</v>
      </c>
      <c r="P516" s="2">
        <v>1409249</v>
      </c>
      <c r="Q516" s="2" t="s">
        <v>5</v>
      </c>
      <c r="R516" s="2">
        <v>3941</v>
      </c>
      <c r="S516" s="2">
        <v>773951</v>
      </c>
      <c r="T516" s="2">
        <v>40355003</v>
      </c>
      <c r="U516" s="2">
        <v>1950</v>
      </c>
      <c r="V516" s="2">
        <v>12233</v>
      </c>
      <c r="W516" s="2" t="s">
        <v>2646</v>
      </c>
      <c r="X516" s="5" t="s">
        <v>2623</v>
      </c>
    </row>
    <row r="517" spans="1:24">
      <c r="A517" s="1" t="s">
        <v>519</v>
      </c>
      <c r="B517" s="1" t="s">
        <v>4181</v>
      </c>
      <c r="C517" s="2">
        <v>265</v>
      </c>
      <c r="D517" s="2">
        <v>2</v>
      </c>
      <c r="E517" s="3">
        <v>7.0180966688179902</v>
      </c>
      <c r="F517" s="3">
        <v>50.545316121113899</v>
      </c>
      <c r="G517" s="4">
        <v>0</v>
      </c>
      <c r="H517" s="4" t="s">
        <v>8369</v>
      </c>
      <c r="I517" s="4" t="s">
        <v>8367</v>
      </c>
      <c r="J517" s="6" t="s">
        <v>520</v>
      </c>
      <c r="K517" s="6" t="s">
        <v>4182</v>
      </c>
      <c r="L517" s="2">
        <v>986440</v>
      </c>
      <c r="M517" s="2">
        <v>986682</v>
      </c>
      <c r="N517" s="2" t="s">
        <v>9</v>
      </c>
      <c r="O517" s="2">
        <v>1770454</v>
      </c>
      <c r="P517" s="2">
        <v>1770478</v>
      </c>
      <c r="Q517" s="2" t="s">
        <v>5</v>
      </c>
      <c r="R517" s="2">
        <v>18236</v>
      </c>
      <c r="S517" s="2">
        <v>11817</v>
      </c>
      <c r="T517" s="2">
        <v>41102843</v>
      </c>
      <c r="U517" s="2">
        <v>2144</v>
      </c>
      <c r="V517" s="2">
        <v>16</v>
      </c>
      <c r="W517" s="2" t="s">
        <v>518</v>
      </c>
      <c r="X517" s="5" t="s">
        <v>4180</v>
      </c>
    </row>
    <row r="518" spans="1:24">
      <c r="A518" s="1" t="s">
        <v>194</v>
      </c>
      <c r="B518" s="1" t="s">
        <v>58</v>
      </c>
      <c r="C518" s="2">
        <v>265</v>
      </c>
      <c r="D518" s="2">
        <v>2</v>
      </c>
      <c r="E518" s="3">
        <v>17.395852087954999</v>
      </c>
      <c r="F518" s="3">
        <v>51.780976787559297</v>
      </c>
      <c r="G518" s="4">
        <v>0</v>
      </c>
      <c r="H518" s="4" t="s">
        <v>8369</v>
      </c>
      <c r="I518" s="4" t="s">
        <v>8367</v>
      </c>
      <c r="J518" s="6" t="s">
        <v>195</v>
      </c>
      <c r="K518" s="6" t="s">
        <v>59</v>
      </c>
      <c r="L518" s="2">
        <v>2811207</v>
      </c>
      <c r="M518" s="2">
        <v>2811583</v>
      </c>
      <c r="N518" s="2" t="s">
        <v>5</v>
      </c>
      <c r="O518" s="2">
        <v>4106353</v>
      </c>
      <c r="P518" s="2">
        <v>4106388</v>
      </c>
      <c r="Q518" s="2" t="s">
        <v>5</v>
      </c>
      <c r="R518" s="2">
        <v>1968</v>
      </c>
      <c r="S518" s="2">
        <v>106682</v>
      </c>
      <c r="T518" s="2">
        <v>41024246</v>
      </c>
      <c r="U518" s="2">
        <v>106</v>
      </c>
      <c r="V518" s="2">
        <v>602</v>
      </c>
      <c r="W518" s="2" t="s">
        <v>193</v>
      </c>
      <c r="X518" s="5" t="s">
        <v>56</v>
      </c>
    </row>
    <row r="519" spans="1:24">
      <c r="A519" s="1" t="s">
        <v>24</v>
      </c>
      <c r="B519" s="1" t="s">
        <v>3630</v>
      </c>
      <c r="C519" s="2">
        <v>265</v>
      </c>
      <c r="D519" s="2">
        <v>2</v>
      </c>
      <c r="E519" s="3">
        <v>1.49280113815519</v>
      </c>
      <c r="F519" s="3">
        <v>8.0882849231624707</v>
      </c>
      <c r="G519" s="4">
        <v>1.0546410496115701E-132</v>
      </c>
      <c r="H519" s="4" t="s">
        <v>8367</v>
      </c>
      <c r="I519" s="5" t="s">
        <v>8364</v>
      </c>
      <c r="J519" s="6" t="s">
        <v>25</v>
      </c>
      <c r="K519" s="6" t="s">
        <v>3271</v>
      </c>
      <c r="L519" s="2">
        <v>1622855</v>
      </c>
      <c r="M519" s="2">
        <v>1622915</v>
      </c>
      <c r="N519" s="2" t="s">
        <v>9</v>
      </c>
      <c r="O519" s="2">
        <v>847917</v>
      </c>
      <c r="P519" s="2">
        <v>848159</v>
      </c>
      <c r="Q519" s="2" t="s">
        <v>9</v>
      </c>
      <c r="R519" s="2">
        <v>235540</v>
      </c>
      <c r="S519" s="2">
        <v>5688</v>
      </c>
      <c r="T519" s="2">
        <v>40891668</v>
      </c>
      <c r="U519" s="2">
        <v>5326</v>
      </c>
      <c r="V519" s="2">
        <v>369</v>
      </c>
      <c r="W519" s="2" t="s">
        <v>22</v>
      </c>
      <c r="X519" s="5" t="s">
        <v>3629</v>
      </c>
    </row>
    <row r="520" spans="1:24">
      <c r="A520" s="1" t="s">
        <v>2242</v>
      </c>
      <c r="B520" s="1" t="s">
        <v>1131</v>
      </c>
      <c r="C520" s="2">
        <v>264</v>
      </c>
      <c r="D520" s="2">
        <v>2</v>
      </c>
      <c r="E520" s="3">
        <v>0.68432334779438497</v>
      </c>
      <c r="F520" s="3">
        <v>5.6886825982520302</v>
      </c>
      <c r="G520" s="4">
        <v>1.97691844086853E-94</v>
      </c>
      <c r="H520" s="4" t="s">
        <v>8369</v>
      </c>
      <c r="I520" s="4" t="s">
        <v>8367</v>
      </c>
      <c r="J520" s="6" t="s">
        <v>2243</v>
      </c>
      <c r="K520" s="6" t="s">
        <v>1133</v>
      </c>
      <c r="L520" s="2">
        <v>729080</v>
      </c>
      <c r="M520" s="2">
        <v>729194</v>
      </c>
      <c r="N520" s="2" t="s">
        <v>5</v>
      </c>
      <c r="O520" s="2">
        <v>2167136</v>
      </c>
      <c r="P520" s="2">
        <v>2167200</v>
      </c>
      <c r="Q520" s="2" t="s">
        <v>5</v>
      </c>
      <c r="R520" s="2">
        <v>1791</v>
      </c>
      <c r="S520" s="2">
        <v>1038860</v>
      </c>
      <c r="T520" s="2">
        <v>40092246</v>
      </c>
      <c r="U520" s="2">
        <v>274</v>
      </c>
      <c r="V520" s="2">
        <v>2896</v>
      </c>
      <c r="W520" s="2" t="s">
        <v>2241</v>
      </c>
      <c r="X520" s="5" t="s">
        <v>1129</v>
      </c>
    </row>
    <row r="521" spans="1:24">
      <c r="A521" s="1" t="s">
        <v>1746</v>
      </c>
      <c r="B521" s="1" t="s">
        <v>1131</v>
      </c>
      <c r="C521" s="2">
        <v>263</v>
      </c>
      <c r="D521" s="2">
        <v>2</v>
      </c>
      <c r="E521" s="3">
        <v>1.6297293523857901</v>
      </c>
      <c r="F521" s="3">
        <v>7.5579429527542299</v>
      </c>
      <c r="G521" s="4">
        <v>4.5955239780296998E-119</v>
      </c>
      <c r="H521" s="4" t="s">
        <v>8369</v>
      </c>
      <c r="I521" s="4" t="s">
        <v>8367</v>
      </c>
      <c r="J521" s="6" t="s">
        <v>1747</v>
      </c>
      <c r="K521" s="6" t="s">
        <v>1133</v>
      </c>
      <c r="L521" s="2">
        <v>95933</v>
      </c>
      <c r="M521" s="2">
        <v>96291</v>
      </c>
      <c r="N521" s="2" t="s">
        <v>5</v>
      </c>
      <c r="O521" s="2">
        <v>2167146</v>
      </c>
      <c r="P521" s="2">
        <v>2167201</v>
      </c>
      <c r="Q521" s="2" t="s">
        <v>5</v>
      </c>
      <c r="R521" s="2">
        <v>1331</v>
      </c>
      <c r="S521" s="2">
        <v>1047951</v>
      </c>
      <c r="T521" s="2">
        <v>40083616</v>
      </c>
      <c r="U521" s="2">
        <v>118</v>
      </c>
      <c r="V521" s="2">
        <v>2920</v>
      </c>
      <c r="W521" s="2" t="s">
        <v>1745</v>
      </c>
      <c r="X521" s="5" t="s">
        <v>1129</v>
      </c>
    </row>
    <row r="522" spans="1:24">
      <c r="A522" s="1" t="s">
        <v>2107</v>
      </c>
      <c r="B522" s="1" t="s">
        <v>1131</v>
      </c>
      <c r="C522" s="2">
        <v>263</v>
      </c>
      <c r="D522" s="2">
        <v>2</v>
      </c>
      <c r="E522" s="3">
        <v>1.19754387078129</v>
      </c>
      <c r="F522" s="3">
        <v>3.6145374299611199</v>
      </c>
      <c r="G522" s="4">
        <v>2.0990533514888599E-56</v>
      </c>
      <c r="H522" s="4" t="s">
        <v>8369</v>
      </c>
      <c r="I522" s="4" t="s">
        <v>8367</v>
      </c>
      <c r="J522" s="6" t="s">
        <v>2107</v>
      </c>
      <c r="K522" s="6" t="s">
        <v>1133</v>
      </c>
      <c r="L522" s="2">
        <v>2000112</v>
      </c>
      <c r="M522" s="2">
        <v>2000200</v>
      </c>
      <c r="N522" s="2" t="s">
        <v>9</v>
      </c>
      <c r="O522" s="2">
        <v>2167150</v>
      </c>
      <c r="P522" s="2">
        <v>2167201</v>
      </c>
      <c r="Q522" s="2" t="s">
        <v>5</v>
      </c>
      <c r="R522" s="2">
        <v>2783</v>
      </c>
      <c r="S522" s="2">
        <v>1047951</v>
      </c>
      <c r="T522" s="2">
        <v>40082164</v>
      </c>
      <c r="U522" s="2">
        <v>147</v>
      </c>
      <c r="V522" s="2">
        <v>2920</v>
      </c>
      <c r="W522" s="2" t="s">
        <v>2106</v>
      </c>
      <c r="X522" s="5" t="s">
        <v>1129</v>
      </c>
    </row>
    <row r="523" spans="1:24">
      <c r="A523" s="1" t="s">
        <v>3</v>
      </c>
      <c r="B523" s="1" t="s">
        <v>700</v>
      </c>
      <c r="C523" s="2">
        <v>262</v>
      </c>
      <c r="D523" s="2">
        <v>2</v>
      </c>
      <c r="E523" s="3">
        <v>1.5583034708028001</v>
      </c>
      <c r="F523" s="3">
        <v>9.8387399025275695</v>
      </c>
      <c r="G523" s="4">
        <v>1.8844601518403901E-149</v>
      </c>
      <c r="H523" s="4" t="s">
        <v>8367</v>
      </c>
      <c r="I523" s="5" t="s">
        <v>8362</v>
      </c>
      <c r="J523" s="6" t="s">
        <v>4</v>
      </c>
      <c r="K523" s="6" t="s">
        <v>700</v>
      </c>
      <c r="L523" s="2">
        <v>3350627</v>
      </c>
      <c r="M523" s="2">
        <v>3350665</v>
      </c>
      <c r="N523" s="2" t="s">
        <v>5</v>
      </c>
      <c r="O523" s="2">
        <v>3784104</v>
      </c>
      <c r="P523" s="2">
        <v>3784196</v>
      </c>
      <c r="Q523" s="2" t="s">
        <v>9</v>
      </c>
      <c r="R523" s="2">
        <v>325424</v>
      </c>
      <c r="S523" s="2">
        <v>3339</v>
      </c>
      <c r="T523" s="2">
        <v>40804136</v>
      </c>
      <c r="U523" s="2">
        <v>1630</v>
      </c>
      <c r="V523" s="2">
        <v>365</v>
      </c>
      <c r="W523" s="2" t="s">
        <v>1</v>
      </c>
      <c r="X523" s="5" t="s">
        <v>699</v>
      </c>
    </row>
    <row r="524" spans="1:24">
      <c r="A524" s="1" t="s">
        <v>276</v>
      </c>
      <c r="B524" s="1" t="s">
        <v>3</v>
      </c>
      <c r="C524" s="2">
        <v>261</v>
      </c>
      <c r="D524" s="2">
        <v>2</v>
      </c>
      <c r="E524" s="3">
        <v>0.21717212880737899</v>
      </c>
      <c r="F524" s="3">
        <v>2.1149060109593898</v>
      </c>
      <c r="G524" s="4">
        <v>5.4196250320258997E-20</v>
      </c>
      <c r="H524" s="4" t="s">
        <v>8369</v>
      </c>
      <c r="I524" s="4" t="s">
        <v>8367</v>
      </c>
      <c r="J524" s="6" t="s">
        <v>277</v>
      </c>
      <c r="K524" s="6" t="s">
        <v>4</v>
      </c>
      <c r="L524" s="2">
        <v>4117104</v>
      </c>
      <c r="M524" s="2">
        <v>4117200</v>
      </c>
      <c r="N524" s="2" t="s">
        <v>9</v>
      </c>
      <c r="O524" s="2">
        <v>3350654</v>
      </c>
      <c r="P524" s="2">
        <v>3350698</v>
      </c>
      <c r="Q524" s="2" t="s">
        <v>5</v>
      </c>
      <c r="R524" s="2">
        <v>8848</v>
      </c>
      <c r="S524" s="2">
        <v>565698</v>
      </c>
      <c r="T524" s="2">
        <v>40558354</v>
      </c>
      <c r="U524" s="2">
        <v>1427</v>
      </c>
      <c r="V524" s="2">
        <v>1630</v>
      </c>
      <c r="W524" s="2" t="s">
        <v>275</v>
      </c>
      <c r="X524" s="5" t="s">
        <v>1</v>
      </c>
    </row>
    <row r="525" spans="1:24">
      <c r="A525" s="1" t="s">
        <v>1437</v>
      </c>
      <c r="B525" s="1" t="s">
        <v>1131</v>
      </c>
      <c r="C525" s="2">
        <v>261</v>
      </c>
      <c r="D525" s="2">
        <v>1</v>
      </c>
      <c r="E525" s="3">
        <v>0.112536272175847</v>
      </c>
      <c r="F525" s="3">
        <v>1.55698623942251</v>
      </c>
      <c r="G525" s="4">
        <v>5.1398793013441701E-4</v>
      </c>
      <c r="H525" s="4" t="s">
        <v>8369</v>
      </c>
      <c r="I525" s="4" t="s">
        <v>8367</v>
      </c>
      <c r="J525" s="6" t="s">
        <v>1438</v>
      </c>
      <c r="K525" s="6" t="s">
        <v>1133</v>
      </c>
      <c r="L525" s="2">
        <v>1131405</v>
      </c>
      <c r="M525" s="2">
        <v>1131599</v>
      </c>
      <c r="N525" s="2" t="s">
        <v>5</v>
      </c>
      <c r="O525" s="2">
        <v>2167142</v>
      </c>
      <c r="P525" s="2">
        <v>2167209</v>
      </c>
      <c r="Q525" s="2" t="s">
        <v>5</v>
      </c>
      <c r="R525" s="2">
        <v>6411</v>
      </c>
      <c r="S525" s="2">
        <v>1047953</v>
      </c>
      <c r="T525" s="2">
        <v>40078536</v>
      </c>
      <c r="U525" s="2">
        <v>1485</v>
      </c>
      <c r="V525" s="2">
        <v>2920</v>
      </c>
      <c r="W525" s="2" t="s">
        <v>1436</v>
      </c>
      <c r="X525" s="5" t="s">
        <v>1129</v>
      </c>
    </row>
    <row r="526" spans="1:24">
      <c r="A526" s="1" t="s">
        <v>1566</v>
      </c>
      <c r="B526" s="1" t="s">
        <v>1131</v>
      </c>
      <c r="C526" s="2">
        <v>261</v>
      </c>
      <c r="D526" s="2">
        <v>2</v>
      </c>
      <c r="E526" s="3">
        <v>1.09778936452874</v>
      </c>
      <c r="F526" s="3">
        <v>6.6910615899318797</v>
      </c>
      <c r="G526" s="4">
        <v>2.2802787442363699E-107</v>
      </c>
      <c r="H526" s="4" t="s">
        <v>8369</v>
      </c>
      <c r="I526" s="4" t="s">
        <v>8367</v>
      </c>
      <c r="J526" s="6" t="s">
        <v>1567</v>
      </c>
      <c r="K526" s="6" t="s">
        <v>1133</v>
      </c>
      <c r="L526" s="2">
        <v>3785227</v>
      </c>
      <c r="M526" s="2">
        <v>3785390</v>
      </c>
      <c r="N526" s="2" t="s">
        <v>5</v>
      </c>
      <c r="O526" s="2">
        <v>2167140</v>
      </c>
      <c r="P526" s="2">
        <v>2167201</v>
      </c>
      <c r="Q526" s="2" t="s">
        <v>5</v>
      </c>
      <c r="R526" s="2">
        <v>1492</v>
      </c>
      <c r="S526" s="2">
        <v>1047953</v>
      </c>
      <c r="T526" s="2">
        <v>40083455</v>
      </c>
      <c r="U526" s="2">
        <v>171</v>
      </c>
      <c r="V526" s="2">
        <v>2920</v>
      </c>
      <c r="W526" s="2" t="s">
        <v>1565</v>
      </c>
      <c r="X526" s="5" t="s">
        <v>1129</v>
      </c>
    </row>
    <row r="527" spans="1:24">
      <c r="A527" s="1" t="s">
        <v>29</v>
      </c>
      <c r="B527" s="1" t="s">
        <v>2986</v>
      </c>
      <c r="C527" s="2">
        <v>261</v>
      </c>
      <c r="D527" s="2">
        <v>2</v>
      </c>
      <c r="E527" s="3">
        <v>0.85153993235982395</v>
      </c>
      <c r="F527" s="3">
        <v>1.84202112940606</v>
      </c>
      <c r="G527" s="4">
        <v>9.00661719434962E-12</v>
      </c>
      <c r="H527" s="4" t="s">
        <v>8367</v>
      </c>
      <c r="I527" s="5" t="s">
        <v>8364</v>
      </c>
      <c r="J527" s="6" t="s">
        <v>31</v>
      </c>
      <c r="K527" s="6" t="s">
        <v>2987</v>
      </c>
      <c r="L527" s="2">
        <v>2942801</v>
      </c>
      <c r="M527" s="2">
        <v>2942907</v>
      </c>
      <c r="N527" s="2" t="s">
        <v>5</v>
      </c>
      <c r="O527" s="2">
        <v>932501</v>
      </c>
      <c r="P527" s="2">
        <v>932699</v>
      </c>
      <c r="Q527" s="2" t="s">
        <v>5</v>
      </c>
      <c r="R527" s="2">
        <v>799375</v>
      </c>
      <c r="S527" s="2">
        <v>7148</v>
      </c>
      <c r="T527" s="2">
        <v>40326377</v>
      </c>
      <c r="U527" s="2">
        <v>7296</v>
      </c>
      <c r="V527" s="2">
        <v>257</v>
      </c>
      <c r="W527" s="2" t="s">
        <v>27</v>
      </c>
      <c r="X527" s="5" t="s">
        <v>2985</v>
      </c>
    </row>
    <row r="528" spans="1:24">
      <c r="A528" s="1" t="s">
        <v>2667</v>
      </c>
      <c r="B528" s="1" t="s">
        <v>2625</v>
      </c>
      <c r="C528" s="2">
        <v>260</v>
      </c>
      <c r="D528" s="2">
        <v>2</v>
      </c>
      <c r="E528" s="3">
        <v>0.62992933449499</v>
      </c>
      <c r="F528" s="3">
        <v>6.8112547552966101</v>
      </c>
      <c r="G528" s="4">
        <v>5.6924949145663297E-111</v>
      </c>
      <c r="H528" s="4" t="s">
        <v>8369</v>
      </c>
      <c r="I528" s="4" t="s">
        <v>8367</v>
      </c>
      <c r="J528" s="6" t="s">
        <v>2668</v>
      </c>
      <c r="K528" s="6" t="s">
        <v>2627</v>
      </c>
      <c r="L528" s="2">
        <v>1350707</v>
      </c>
      <c r="M528" s="2">
        <v>1350900</v>
      </c>
      <c r="N528" s="2" t="s">
        <v>9</v>
      </c>
      <c r="O528" s="2">
        <v>1409201</v>
      </c>
      <c r="P528" s="2">
        <v>1409250</v>
      </c>
      <c r="Q528" s="2" t="s">
        <v>5</v>
      </c>
      <c r="R528" s="2">
        <v>2354</v>
      </c>
      <c r="S528" s="2">
        <v>656324</v>
      </c>
      <c r="T528" s="2">
        <v>40474223</v>
      </c>
      <c r="U528" s="2">
        <v>454</v>
      </c>
      <c r="V528" s="2">
        <v>5179</v>
      </c>
      <c r="W528" s="2" t="s">
        <v>2666</v>
      </c>
      <c r="X528" s="5" t="s">
        <v>2623</v>
      </c>
    </row>
    <row r="529" spans="1:24">
      <c r="A529" s="1" t="s">
        <v>607</v>
      </c>
      <c r="B529" s="1" t="s">
        <v>4065</v>
      </c>
      <c r="C529" s="2">
        <v>260</v>
      </c>
      <c r="D529" s="2">
        <v>2</v>
      </c>
      <c r="E529" s="3">
        <v>1.09620676538067</v>
      </c>
      <c r="F529" s="3">
        <v>3.3656443199443502</v>
      </c>
      <c r="G529" s="4">
        <v>4.5965247944307998E-52</v>
      </c>
      <c r="H529" s="4" t="s">
        <v>8369</v>
      </c>
      <c r="I529" s="4" t="s">
        <v>8367</v>
      </c>
      <c r="J529" s="6" t="s">
        <v>608</v>
      </c>
      <c r="K529" s="6" t="s">
        <v>4067</v>
      </c>
      <c r="L529" s="2">
        <v>3933309</v>
      </c>
      <c r="M529" s="2">
        <v>3933399</v>
      </c>
      <c r="N529" s="2" t="s">
        <v>5</v>
      </c>
      <c r="O529" s="2">
        <v>2976102</v>
      </c>
      <c r="P529" s="2">
        <v>2976324</v>
      </c>
      <c r="Q529" s="2" t="s">
        <v>9</v>
      </c>
      <c r="R529" s="2">
        <v>13478</v>
      </c>
      <c r="S529" s="2">
        <v>234339</v>
      </c>
      <c r="T529" s="2">
        <v>40885084</v>
      </c>
      <c r="U529" s="2">
        <v>678</v>
      </c>
      <c r="V529" s="2">
        <v>699</v>
      </c>
      <c r="W529" s="2" t="s">
        <v>606</v>
      </c>
      <c r="X529" s="5" t="s">
        <v>4063</v>
      </c>
    </row>
    <row r="530" spans="1:24">
      <c r="A530" s="1" t="s">
        <v>2363</v>
      </c>
      <c r="B530" s="1" t="s">
        <v>1131</v>
      </c>
      <c r="C530" s="2">
        <v>259</v>
      </c>
      <c r="D530" s="2">
        <v>2</v>
      </c>
      <c r="E530" s="3">
        <v>3.5529559868308098</v>
      </c>
      <c r="F530" s="3">
        <v>5.2111758696908099</v>
      </c>
      <c r="G530" s="4">
        <v>4.6224034285261102E-85</v>
      </c>
      <c r="H530" s="4" t="s">
        <v>8369</v>
      </c>
      <c r="I530" s="4" t="s">
        <v>8367</v>
      </c>
      <c r="J530" s="6" t="s">
        <v>2364</v>
      </c>
      <c r="K530" s="6" t="s">
        <v>1133</v>
      </c>
      <c r="L530" s="2">
        <v>2419203</v>
      </c>
      <c r="M530" s="2">
        <v>2419291</v>
      </c>
      <c r="N530" s="2" t="s">
        <v>9</v>
      </c>
      <c r="O530" s="2">
        <v>2167148</v>
      </c>
      <c r="P530" s="2">
        <v>2167202</v>
      </c>
      <c r="Q530" s="2" t="s">
        <v>5</v>
      </c>
      <c r="R530" s="2">
        <v>1901</v>
      </c>
      <c r="S530" s="2">
        <v>1047955</v>
      </c>
      <c r="T530" s="2">
        <v>40083046</v>
      </c>
      <c r="U530" s="2">
        <v>50</v>
      </c>
      <c r="V530" s="2">
        <v>2920</v>
      </c>
      <c r="W530" s="2" t="s">
        <v>2362</v>
      </c>
      <c r="X530" s="5" t="s">
        <v>1129</v>
      </c>
    </row>
    <row r="531" spans="1:24">
      <c r="A531" s="1" t="s">
        <v>2676</v>
      </c>
      <c r="B531" s="1" t="s">
        <v>2625</v>
      </c>
      <c r="C531" s="2">
        <v>259</v>
      </c>
      <c r="D531" s="2">
        <v>2</v>
      </c>
      <c r="E531" s="3">
        <v>3.8428773072720901</v>
      </c>
      <c r="F531" s="3">
        <v>7.7661159303108001</v>
      </c>
      <c r="G531" s="4">
        <v>1.3906712153714301E-121</v>
      </c>
      <c r="H531" s="4" t="s">
        <v>8369</v>
      </c>
      <c r="I531" s="4" t="s">
        <v>8367</v>
      </c>
      <c r="J531" s="6" t="s">
        <v>2677</v>
      </c>
      <c r="K531" s="6" t="s">
        <v>2627</v>
      </c>
      <c r="L531" s="2">
        <v>2421301</v>
      </c>
      <c r="M531" s="2">
        <v>2421397</v>
      </c>
      <c r="N531" s="2" t="s">
        <v>5</v>
      </c>
      <c r="O531" s="2">
        <v>1409152</v>
      </c>
      <c r="P531" s="2">
        <v>1409250</v>
      </c>
      <c r="Q531" s="2" t="s">
        <v>5</v>
      </c>
      <c r="R531" s="2">
        <v>1739</v>
      </c>
      <c r="S531" s="2">
        <v>773958</v>
      </c>
      <c r="T531" s="2">
        <v>40357205</v>
      </c>
      <c r="U531" s="2">
        <v>64</v>
      </c>
      <c r="V531" s="2">
        <v>12233</v>
      </c>
      <c r="W531" s="2" t="s">
        <v>2675</v>
      </c>
      <c r="X531" s="5" t="s">
        <v>2623</v>
      </c>
    </row>
    <row r="532" spans="1:24">
      <c r="A532" s="1" t="s">
        <v>2919</v>
      </c>
      <c r="B532" s="1" t="s">
        <v>4321</v>
      </c>
      <c r="C532" s="2">
        <v>259</v>
      </c>
      <c r="D532" s="2">
        <v>2</v>
      </c>
      <c r="E532" s="3">
        <v>1.7624918191204</v>
      </c>
      <c r="F532" s="3">
        <v>10.2285784565545</v>
      </c>
      <c r="G532" s="4">
        <v>2.17062972445158E-153</v>
      </c>
      <c r="H532" s="5" t="s">
        <v>8364</v>
      </c>
      <c r="I532" s="4" t="s">
        <v>8367</v>
      </c>
      <c r="J532" s="6" t="s">
        <v>1550</v>
      </c>
      <c r="K532" s="6" t="s">
        <v>4322</v>
      </c>
      <c r="L532" s="2">
        <v>4118105</v>
      </c>
      <c r="M532" s="2">
        <v>4118162</v>
      </c>
      <c r="N532" s="2" t="s">
        <v>9</v>
      </c>
      <c r="O532" s="2">
        <v>4049924</v>
      </c>
      <c r="P532" s="2">
        <v>4050007</v>
      </c>
      <c r="Q532" s="2" t="s">
        <v>5</v>
      </c>
      <c r="R532" s="2">
        <v>7103</v>
      </c>
      <c r="S532" s="2">
        <v>146087</v>
      </c>
      <c r="T532" s="2">
        <v>40979712</v>
      </c>
      <c r="U532" s="2">
        <v>588</v>
      </c>
      <c r="V532" s="2">
        <v>2750</v>
      </c>
      <c r="W532" s="2" t="s">
        <v>2918</v>
      </c>
      <c r="X532" s="5" t="s">
        <v>4320</v>
      </c>
    </row>
    <row r="533" spans="1:24">
      <c r="A533" s="1" t="s">
        <v>3377</v>
      </c>
      <c r="B533" s="1" t="s">
        <v>45</v>
      </c>
      <c r="C533" s="2">
        <v>258</v>
      </c>
      <c r="D533" s="2">
        <v>2</v>
      </c>
      <c r="E533" s="3">
        <v>8.1478243339466599E-2</v>
      </c>
      <c r="F533" s="3">
        <v>3.78620858339489</v>
      </c>
      <c r="G533" s="4">
        <v>1.9673041127242201E-60</v>
      </c>
      <c r="H533" s="4" t="s">
        <v>8369</v>
      </c>
      <c r="I533" s="4" t="s">
        <v>8367</v>
      </c>
      <c r="J533" s="6" t="s">
        <v>3378</v>
      </c>
      <c r="K533" s="6" t="s">
        <v>47</v>
      </c>
      <c r="L533" s="2">
        <v>3445401</v>
      </c>
      <c r="M533" s="2">
        <v>3445496</v>
      </c>
      <c r="N533" s="2" t="s">
        <v>9</v>
      </c>
      <c r="O533" s="2">
        <v>1405657</v>
      </c>
      <c r="P533" s="2">
        <v>1405712</v>
      </c>
      <c r="Q533" s="2" t="s">
        <v>9</v>
      </c>
      <c r="R533" s="2">
        <v>6168</v>
      </c>
      <c r="S533" s="2">
        <v>449390</v>
      </c>
      <c r="T533" s="2">
        <v>40677345</v>
      </c>
      <c r="U533" s="2">
        <v>4806</v>
      </c>
      <c r="V533" s="2">
        <v>4752</v>
      </c>
      <c r="W533" s="2" t="s">
        <v>3376</v>
      </c>
      <c r="X533" s="5" t="s">
        <v>43</v>
      </c>
    </row>
    <row r="534" spans="1:24">
      <c r="A534" s="1" t="s">
        <v>1483</v>
      </c>
      <c r="B534" s="1" t="s">
        <v>1131</v>
      </c>
      <c r="C534" s="2">
        <v>257</v>
      </c>
      <c r="D534" s="2">
        <v>2</v>
      </c>
      <c r="E534" s="3">
        <v>0.93555766966020204</v>
      </c>
      <c r="F534" s="3">
        <v>5.3951417643437001</v>
      </c>
      <c r="G534" s="4">
        <v>2.8457148928690799E-87</v>
      </c>
      <c r="H534" s="4" t="s">
        <v>8369</v>
      </c>
      <c r="I534" s="4" t="s">
        <v>8367</v>
      </c>
      <c r="J534" s="6" t="s">
        <v>1484</v>
      </c>
      <c r="K534" s="6" t="s">
        <v>1133</v>
      </c>
      <c r="L534" s="2">
        <v>104523</v>
      </c>
      <c r="M534" s="2">
        <v>104600</v>
      </c>
      <c r="N534" s="2" t="s">
        <v>5</v>
      </c>
      <c r="O534" s="2">
        <v>2167147</v>
      </c>
      <c r="P534" s="2">
        <v>2167201</v>
      </c>
      <c r="Q534" s="2" t="s">
        <v>5</v>
      </c>
      <c r="R534" s="2">
        <v>1822</v>
      </c>
      <c r="S534" s="2">
        <v>1047957</v>
      </c>
      <c r="T534" s="2">
        <v>40083125</v>
      </c>
      <c r="U534" s="2">
        <v>192</v>
      </c>
      <c r="V534" s="2">
        <v>2920</v>
      </c>
      <c r="W534" s="2" t="s">
        <v>1482</v>
      </c>
      <c r="X534" s="5" t="s">
        <v>1129</v>
      </c>
    </row>
    <row r="535" spans="1:24">
      <c r="A535" s="1" t="s">
        <v>1163</v>
      </c>
      <c r="B535" s="1" t="s">
        <v>1131</v>
      </c>
      <c r="C535" s="2">
        <v>256</v>
      </c>
      <c r="D535" s="2">
        <v>2</v>
      </c>
      <c r="E535" s="3">
        <v>2.4855157336714102</v>
      </c>
      <c r="F535" s="3">
        <v>9.3971983368265803</v>
      </c>
      <c r="G535" s="4">
        <v>8.4336673640639605E-135</v>
      </c>
      <c r="H535" s="4" t="s">
        <v>8369</v>
      </c>
      <c r="I535" s="4" t="s">
        <v>8367</v>
      </c>
      <c r="J535" s="6" t="s">
        <v>1164</v>
      </c>
      <c r="K535" s="6" t="s">
        <v>1133</v>
      </c>
      <c r="L535" s="2">
        <v>4266502</v>
      </c>
      <c r="M535" s="2">
        <v>4266731</v>
      </c>
      <c r="N535" s="2" t="s">
        <v>5</v>
      </c>
      <c r="O535" s="2">
        <v>2167147</v>
      </c>
      <c r="P535" s="2">
        <v>2167201</v>
      </c>
      <c r="Q535" s="2" t="s">
        <v>5</v>
      </c>
      <c r="R535" s="2">
        <v>1042</v>
      </c>
      <c r="S535" s="2">
        <v>1047958</v>
      </c>
      <c r="T535" s="2">
        <v>40083905</v>
      </c>
      <c r="U535" s="2">
        <v>78</v>
      </c>
      <c r="V535" s="2">
        <v>2920</v>
      </c>
      <c r="W535" s="2" t="s">
        <v>1162</v>
      </c>
      <c r="X535" s="5" t="s">
        <v>1129</v>
      </c>
    </row>
    <row r="536" spans="1:24">
      <c r="A536" s="1" t="s">
        <v>1835</v>
      </c>
      <c r="B536" s="1" t="s">
        <v>29</v>
      </c>
      <c r="C536" s="2">
        <v>256</v>
      </c>
      <c r="D536" s="2">
        <v>2</v>
      </c>
      <c r="E536" s="3">
        <v>0.64164957856981497</v>
      </c>
      <c r="F536" s="3">
        <v>2.4817924631228201</v>
      </c>
      <c r="G536" s="4">
        <v>5.0707171382896601E-27</v>
      </c>
      <c r="H536" s="5" t="s">
        <v>8364</v>
      </c>
      <c r="I536" s="4" t="s">
        <v>8367</v>
      </c>
      <c r="J536" s="6" t="s">
        <v>1833</v>
      </c>
      <c r="K536" s="6" t="s">
        <v>31</v>
      </c>
      <c r="L536" s="2">
        <v>850151</v>
      </c>
      <c r="M536" s="2">
        <v>850293</v>
      </c>
      <c r="N536" s="2" t="s">
        <v>5</v>
      </c>
      <c r="O536" s="2">
        <v>2942814</v>
      </c>
      <c r="P536" s="2">
        <v>2942902</v>
      </c>
      <c r="Q536" s="2" t="s">
        <v>5</v>
      </c>
      <c r="R536" s="2">
        <v>1864</v>
      </c>
      <c r="S536" s="2">
        <v>2156783</v>
      </c>
      <c r="T536" s="2">
        <v>38974258</v>
      </c>
      <c r="U536" s="2">
        <v>131</v>
      </c>
      <c r="V536" s="2">
        <v>7296</v>
      </c>
      <c r="W536" s="2" t="s">
        <v>1834</v>
      </c>
      <c r="X536" s="5" t="s">
        <v>27</v>
      </c>
    </row>
    <row r="537" spans="1:24">
      <c r="A537" s="1" t="s">
        <v>3018</v>
      </c>
      <c r="B537" s="1" t="s">
        <v>29</v>
      </c>
      <c r="C537" s="2">
        <v>256</v>
      </c>
      <c r="D537" s="2">
        <v>1</v>
      </c>
      <c r="E537" s="3">
        <v>0.251861550283696</v>
      </c>
      <c r="F537" s="3">
        <v>1.79231927420866</v>
      </c>
      <c r="G537" s="4">
        <v>1.8595180833812899E-9</v>
      </c>
      <c r="H537" s="5" t="s">
        <v>8364</v>
      </c>
      <c r="I537" s="4" t="s">
        <v>8367</v>
      </c>
      <c r="J537" s="6" t="s">
        <v>3018</v>
      </c>
      <c r="K537" s="6" t="s">
        <v>31</v>
      </c>
      <c r="L537" s="2">
        <v>3679201</v>
      </c>
      <c r="M537" s="2">
        <v>3679229</v>
      </c>
      <c r="N537" s="2" t="s">
        <v>9</v>
      </c>
      <c r="O537" s="2">
        <v>2942801</v>
      </c>
      <c r="P537" s="2">
        <v>2942902</v>
      </c>
      <c r="Q537" s="2" t="s">
        <v>5</v>
      </c>
      <c r="R537" s="2">
        <v>2581</v>
      </c>
      <c r="S537" s="2">
        <v>2156783</v>
      </c>
      <c r="T537" s="2">
        <v>38973541</v>
      </c>
      <c r="U537" s="2">
        <v>324</v>
      </c>
      <c r="V537" s="2">
        <v>7296</v>
      </c>
      <c r="W537" s="2" t="s">
        <v>3017</v>
      </c>
      <c r="X537" s="5" t="s">
        <v>27</v>
      </c>
    </row>
    <row r="538" spans="1:24">
      <c r="A538" s="1" t="s">
        <v>34</v>
      </c>
      <c r="B538" s="1" t="s">
        <v>3213</v>
      </c>
      <c r="C538" s="2">
        <v>255</v>
      </c>
      <c r="D538" s="2">
        <v>2</v>
      </c>
      <c r="E538" s="3">
        <v>0.385586359910286</v>
      </c>
      <c r="F538" s="3">
        <v>14.4972799979936</v>
      </c>
      <c r="G538" s="4">
        <v>7.7447015736469903E-182</v>
      </c>
      <c r="H538" s="5" t="s">
        <v>8365</v>
      </c>
      <c r="I538" s="5" t="s">
        <v>8361</v>
      </c>
      <c r="J538" s="6" t="s">
        <v>34</v>
      </c>
      <c r="K538" s="6" t="s">
        <v>3214</v>
      </c>
      <c r="L538" s="2">
        <v>122859</v>
      </c>
      <c r="M538" s="2">
        <v>122997</v>
      </c>
      <c r="N538" s="2" t="s">
        <v>5</v>
      </c>
      <c r="O538" s="2">
        <v>4056426</v>
      </c>
      <c r="P538" s="2">
        <v>4056593</v>
      </c>
      <c r="Q538" s="2" t="s">
        <v>9</v>
      </c>
      <c r="R538" s="2">
        <v>1878</v>
      </c>
      <c r="S538" s="2">
        <v>381662</v>
      </c>
      <c r="T538" s="2">
        <v>40749366</v>
      </c>
      <c r="U538" s="2">
        <v>1290</v>
      </c>
      <c r="V538" s="2">
        <v>726</v>
      </c>
      <c r="W538" s="2" t="s">
        <v>32</v>
      </c>
      <c r="X538" s="5" t="s">
        <v>3212</v>
      </c>
    </row>
    <row r="539" spans="1:24">
      <c r="A539" s="1" t="s">
        <v>1778</v>
      </c>
      <c r="B539" s="1" t="s">
        <v>29</v>
      </c>
      <c r="C539" s="2">
        <v>254</v>
      </c>
      <c r="D539" s="2">
        <v>1</v>
      </c>
      <c r="E539" s="3">
        <v>1.8832107005175101</v>
      </c>
      <c r="F539" s="3">
        <v>1.8832107005175101</v>
      </c>
      <c r="G539" s="4">
        <v>1.22544147933906E-11</v>
      </c>
      <c r="H539" s="5" t="s">
        <v>8364</v>
      </c>
      <c r="I539" s="4" t="s">
        <v>8367</v>
      </c>
      <c r="J539" s="6" t="s">
        <v>1779</v>
      </c>
      <c r="K539" s="6" t="s">
        <v>31</v>
      </c>
      <c r="L539" s="2">
        <v>1822427</v>
      </c>
      <c r="M539" s="2">
        <v>1822472</v>
      </c>
      <c r="N539" s="2" t="s">
        <v>5</v>
      </c>
      <c r="O539" s="2">
        <v>2942730</v>
      </c>
      <c r="P539" s="2">
        <v>2942900</v>
      </c>
      <c r="Q539" s="2" t="s">
        <v>5</v>
      </c>
      <c r="R539" s="2">
        <v>2370</v>
      </c>
      <c r="S539" s="2">
        <v>2214690</v>
      </c>
      <c r="T539" s="2">
        <v>38915847</v>
      </c>
      <c r="U539" s="2">
        <v>18</v>
      </c>
      <c r="V539" s="2">
        <v>15878</v>
      </c>
      <c r="W539" s="2" t="s">
        <v>1777</v>
      </c>
      <c r="X539" s="5" t="s">
        <v>27</v>
      </c>
    </row>
    <row r="540" spans="1:24">
      <c r="A540" s="1" t="s">
        <v>1858</v>
      </c>
      <c r="B540" s="1" t="s">
        <v>1131</v>
      </c>
      <c r="C540" s="2">
        <v>253</v>
      </c>
      <c r="D540" s="2">
        <v>2</v>
      </c>
      <c r="E540" s="3">
        <v>0.73749018579703196</v>
      </c>
      <c r="F540" s="3">
        <v>5.3910432158776098</v>
      </c>
      <c r="G540" s="4">
        <v>9.0489619435408096E-86</v>
      </c>
      <c r="H540" s="4" t="s">
        <v>8369</v>
      </c>
      <c r="I540" s="4" t="s">
        <v>8367</v>
      </c>
      <c r="J540" s="6" t="s">
        <v>1859</v>
      </c>
      <c r="K540" s="6" t="s">
        <v>1133</v>
      </c>
      <c r="L540" s="2">
        <v>4108003</v>
      </c>
      <c r="M540" s="2">
        <v>4108192</v>
      </c>
      <c r="N540" s="2" t="s">
        <v>5</v>
      </c>
      <c r="O540" s="2">
        <v>2167150</v>
      </c>
      <c r="P540" s="2">
        <v>2167201</v>
      </c>
      <c r="Q540" s="2" t="s">
        <v>5</v>
      </c>
      <c r="R540" s="2">
        <v>1795</v>
      </c>
      <c r="S540" s="2">
        <v>1047961</v>
      </c>
      <c r="T540" s="2">
        <v>40083152</v>
      </c>
      <c r="U540" s="2">
        <v>240</v>
      </c>
      <c r="V540" s="2">
        <v>2920</v>
      </c>
      <c r="W540" s="2" t="s">
        <v>1857</v>
      </c>
      <c r="X540" s="5" t="s">
        <v>1129</v>
      </c>
    </row>
    <row r="541" spans="1:24">
      <c r="A541" s="1" t="s">
        <v>771</v>
      </c>
      <c r="B541" s="1" t="s">
        <v>1131</v>
      </c>
      <c r="C541" s="2">
        <v>253</v>
      </c>
      <c r="D541" s="2">
        <v>2</v>
      </c>
      <c r="E541" s="3">
        <v>0.220860669331681</v>
      </c>
      <c r="F541" s="3">
        <v>1.48730146622378</v>
      </c>
      <c r="G541" s="4">
        <v>4.7558180514131E-2</v>
      </c>
      <c r="H541" s="4" t="s">
        <v>8369</v>
      </c>
      <c r="I541" s="4" t="s">
        <v>8367</v>
      </c>
      <c r="J541" s="6" t="s">
        <v>772</v>
      </c>
      <c r="K541" s="6" t="s">
        <v>1133</v>
      </c>
      <c r="L541" s="2">
        <v>4592708</v>
      </c>
      <c r="M541" s="2">
        <v>4593198</v>
      </c>
      <c r="N541" s="2" t="s">
        <v>5</v>
      </c>
      <c r="O541" s="2">
        <v>2167104</v>
      </c>
      <c r="P541" s="2">
        <v>2167200</v>
      </c>
      <c r="Q541" s="2" t="s">
        <v>5</v>
      </c>
      <c r="R541" s="2">
        <v>6564</v>
      </c>
      <c r="S541" s="2">
        <v>1038871</v>
      </c>
      <c r="T541" s="2">
        <v>40087473</v>
      </c>
      <c r="U541" s="2">
        <v>738</v>
      </c>
      <c r="V541" s="2">
        <v>2896</v>
      </c>
      <c r="W541" s="2" t="s">
        <v>770</v>
      </c>
      <c r="X541" s="5" t="s">
        <v>1129</v>
      </c>
    </row>
    <row r="542" spans="1:24">
      <c r="A542" s="1" t="s">
        <v>2833</v>
      </c>
      <c r="B542" s="1" t="s">
        <v>29</v>
      </c>
      <c r="C542" s="2">
        <v>253</v>
      </c>
      <c r="D542" s="2">
        <v>2</v>
      </c>
      <c r="E542" s="3">
        <v>7.3343190531289197</v>
      </c>
      <c r="F542" s="3">
        <v>7.6389002036527103</v>
      </c>
      <c r="G542" s="4">
        <v>1.52358111131794E-107</v>
      </c>
      <c r="H542" s="5" t="s">
        <v>8364</v>
      </c>
      <c r="I542" s="4" t="s">
        <v>8367</v>
      </c>
      <c r="J542" s="6" t="s">
        <v>2834</v>
      </c>
      <c r="K542" s="6" t="s">
        <v>31</v>
      </c>
      <c r="L542" s="2">
        <v>121602</v>
      </c>
      <c r="M542" s="2">
        <v>121688</v>
      </c>
      <c r="N542" s="2" t="s">
        <v>9</v>
      </c>
      <c r="O542" s="2">
        <v>2942726</v>
      </c>
      <c r="P542" s="2">
        <v>2942900</v>
      </c>
      <c r="Q542" s="2" t="s">
        <v>5</v>
      </c>
      <c r="R542" s="2">
        <v>582</v>
      </c>
      <c r="S542" s="2">
        <v>2214691</v>
      </c>
      <c r="T542" s="2">
        <v>38917635</v>
      </c>
      <c r="U542" s="2">
        <v>13</v>
      </c>
      <c r="V542" s="2">
        <v>15878</v>
      </c>
      <c r="W542" s="2" t="s">
        <v>2832</v>
      </c>
      <c r="X542" s="5" t="s">
        <v>27</v>
      </c>
    </row>
    <row r="543" spans="1:24">
      <c r="A543" s="1" t="s">
        <v>2625</v>
      </c>
      <c r="B543" s="1" t="s">
        <v>2714</v>
      </c>
      <c r="C543" s="2">
        <v>253</v>
      </c>
      <c r="D543" s="2">
        <v>2</v>
      </c>
      <c r="E543" s="3">
        <v>13.297708866090399</v>
      </c>
      <c r="F543" s="3">
        <v>19.524816501935799</v>
      </c>
      <c r="G543" s="4">
        <v>6.4182746418705901E-204</v>
      </c>
      <c r="H543" s="4" t="s">
        <v>8367</v>
      </c>
      <c r="I543" s="4" t="s">
        <v>8369</v>
      </c>
      <c r="J543" s="6" t="s">
        <v>2627</v>
      </c>
      <c r="K543" s="6" t="s">
        <v>2715</v>
      </c>
      <c r="L543" s="2">
        <v>1409128</v>
      </c>
      <c r="M543" s="2">
        <v>1409197</v>
      </c>
      <c r="N543" s="2" t="s">
        <v>5</v>
      </c>
      <c r="O543" s="2">
        <v>1619508</v>
      </c>
      <c r="P543" s="2">
        <v>1619600</v>
      </c>
      <c r="Q543" s="2" t="s">
        <v>5</v>
      </c>
      <c r="R543" s="2">
        <v>619779</v>
      </c>
      <c r="S543" s="2">
        <v>847</v>
      </c>
      <c r="T543" s="2">
        <v>40512282</v>
      </c>
      <c r="U543" s="2">
        <v>7054</v>
      </c>
      <c r="V543" s="2">
        <v>25</v>
      </c>
      <c r="W543" s="2" t="s">
        <v>2623</v>
      </c>
      <c r="X543" s="5" t="s">
        <v>2713</v>
      </c>
    </row>
    <row r="544" spans="1:24">
      <c r="A544" s="1" t="s">
        <v>2859</v>
      </c>
      <c r="B544" s="1" t="s">
        <v>29</v>
      </c>
      <c r="C544" s="2">
        <v>251</v>
      </c>
      <c r="D544" s="2">
        <v>2</v>
      </c>
      <c r="E544" s="3">
        <v>4.3115897123275397</v>
      </c>
      <c r="F544" s="3">
        <v>4.3115897123275397</v>
      </c>
      <c r="G544" s="4">
        <v>1.2534156013948999E-63</v>
      </c>
      <c r="H544" s="5" t="s">
        <v>8364</v>
      </c>
      <c r="I544" s="4" t="s">
        <v>8367</v>
      </c>
      <c r="J544" s="6" t="s">
        <v>2860</v>
      </c>
      <c r="K544" s="6" t="s">
        <v>31</v>
      </c>
      <c r="L544" s="2">
        <v>4327102</v>
      </c>
      <c r="M544" s="2">
        <v>4327183</v>
      </c>
      <c r="N544" s="2" t="s">
        <v>5</v>
      </c>
      <c r="O544" s="2">
        <v>2942814</v>
      </c>
      <c r="P544" s="2">
        <v>2942902</v>
      </c>
      <c r="Q544" s="2" t="s">
        <v>5</v>
      </c>
      <c r="R544" s="2">
        <v>1052</v>
      </c>
      <c r="S544" s="2">
        <v>2156788</v>
      </c>
      <c r="T544" s="2">
        <v>38975070</v>
      </c>
      <c r="U544" s="2">
        <v>12</v>
      </c>
      <c r="V544" s="2">
        <v>7296</v>
      </c>
      <c r="W544" s="2" t="s">
        <v>2858</v>
      </c>
      <c r="X544" s="5" t="s">
        <v>27</v>
      </c>
    </row>
    <row r="545" spans="1:24">
      <c r="A545" s="1" t="s">
        <v>1784</v>
      </c>
      <c r="B545" s="1" t="s">
        <v>24</v>
      </c>
      <c r="C545" s="2">
        <v>251</v>
      </c>
      <c r="D545" s="2">
        <v>1</v>
      </c>
      <c r="E545" s="3">
        <v>1.30974223813596</v>
      </c>
      <c r="F545" s="3">
        <v>1.7705008759660601</v>
      </c>
      <c r="G545" s="4">
        <v>2.1379008633335998E-9</v>
      </c>
      <c r="H545" s="4" t="s">
        <v>8369</v>
      </c>
      <c r="I545" s="4" t="s">
        <v>8367</v>
      </c>
      <c r="J545" s="6" t="s">
        <v>1785</v>
      </c>
      <c r="K545" s="6" t="s">
        <v>25</v>
      </c>
      <c r="L545" s="2">
        <v>1278217</v>
      </c>
      <c r="M545" s="2">
        <v>1278300</v>
      </c>
      <c r="N545" s="2" t="s">
        <v>5</v>
      </c>
      <c r="O545" s="2">
        <v>1622817</v>
      </c>
      <c r="P545" s="2">
        <v>1622889</v>
      </c>
      <c r="Q545" s="2" t="s">
        <v>9</v>
      </c>
      <c r="R545" s="2">
        <v>14592</v>
      </c>
      <c r="S545" s="2">
        <v>395639</v>
      </c>
      <c r="T545" s="2">
        <v>40722679</v>
      </c>
      <c r="U545" s="2">
        <v>322</v>
      </c>
      <c r="V545" s="2">
        <v>3759</v>
      </c>
      <c r="W545" s="2" t="s">
        <v>1783</v>
      </c>
      <c r="X545" s="5" t="s">
        <v>22</v>
      </c>
    </row>
    <row r="546" spans="1:24">
      <c r="A546" s="1" t="s">
        <v>2625</v>
      </c>
      <c r="B546" s="1" t="s">
        <v>2714</v>
      </c>
      <c r="C546" s="2">
        <v>250</v>
      </c>
      <c r="D546" s="2">
        <v>2</v>
      </c>
      <c r="E546" s="3">
        <v>1.82446375243473</v>
      </c>
      <c r="F546" s="3">
        <v>1.82446375243473</v>
      </c>
      <c r="G546" s="4">
        <v>6.8313484097752201E-11</v>
      </c>
      <c r="H546" s="4" t="s">
        <v>8367</v>
      </c>
      <c r="I546" s="4" t="s">
        <v>8369</v>
      </c>
      <c r="J546" s="6" t="s">
        <v>2627</v>
      </c>
      <c r="K546" s="6" t="s">
        <v>2715</v>
      </c>
      <c r="L546" s="2">
        <v>1409127</v>
      </c>
      <c r="M546" s="2">
        <v>1409200</v>
      </c>
      <c r="N546" s="2" t="s">
        <v>5</v>
      </c>
      <c r="O546" s="2">
        <v>1619601</v>
      </c>
      <c r="P546" s="2">
        <v>1619991</v>
      </c>
      <c r="Q546" s="2" t="s">
        <v>5</v>
      </c>
      <c r="R546" s="2">
        <v>619782</v>
      </c>
      <c r="S546" s="2">
        <v>8955</v>
      </c>
      <c r="T546" s="2">
        <v>40504174</v>
      </c>
      <c r="U546" s="2">
        <v>7054</v>
      </c>
      <c r="V546" s="2">
        <v>123</v>
      </c>
      <c r="W546" s="2" t="s">
        <v>2623</v>
      </c>
      <c r="X546" s="5" t="s">
        <v>2713</v>
      </c>
    </row>
    <row r="547" spans="1:24">
      <c r="A547" s="1" t="s">
        <v>528</v>
      </c>
      <c r="B547" s="1" t="s">
        <v>3</v>
      </c>
      <c r="C547" s="2">
        <v>249</v>
      </c>
      <c r="D547" s="2">
        <v>2</v>
      </c>
      <c r="E547" s="3">
        <v>4.3707743247740396</v>
      </c>
      <c r="F547" s="3">
        <v>18.7951921581543</v>
      </c>
      <c r="G547" s="4">
        <v>3.0387576907465401E-198</v>
      </c>
      <c r="H547" s="4" t="s">
        <v>8369</v>
      </c>
      <c r="I547" s="4" t="s">
        <v>8367</v>
      </c>
      <c r="J547" s="6" t="s">
        <v>529</v>
      </c>
      <c r="K547" s="6" t="s">
        <v>4</v>
      </c>
      <c r="L547" s="2">
        <v>1302402</v>
      </c>
      <c r="M547" s="2">
        <v>1302465</v>
      </c>
      <c r="N547" s="2" t="s">
        <v>5</v>
      </c>
      <c r="O547" s="2">
        <v>3350666</v>
      </c>
      <c r="P547" s="2">
        <v>3350699</v>
      </c>
      <c r="Q547" s="2" t="s">
        <v>5</v>
      </c>
      <c r="R547" s="2">
        <v>950</v>
      </c>
      <c r="S547" s="2">
        <v>565710</v>
      </c>
      <c r="T547" s="2">
        <v>40566252</v>
      </c>
      <c r="U547" s="2">
        <v>82</v>
      </c>
      <c r="V547" s="2">
        <v>1630</v>
      </c>
      <c r="W547" s="2" t="s">
        <v>527</v>
      </c>
      <c r="X547" s="5" t="s">
        <v>1</v>
      </c>
    </row>
    <row r="548" spans="1:24">
      <c r="A548" s="1" t="s">
        <v>519</v>
      </c>
      <c r="B548" s="1" t="s">
        <v>3</v>
      </c>
      <c r="C548" s="2">
        <v>248</v>
      </c>
      <c r="D548" s="2">
        <v>2</v>
      </c>
      <c r="E548" s="3">
        <v>0.274104621164458</v>
      </c>
      <c r="F548" s="3">
        <v>2.5904865869246998</v>
      </c>
      <c r="G548" s="4">
        <v>1.50608653092978E-30</v>
      </c>
      <c r="H548" s="4" t="s">
        <v>8369</v>
      </c>
      <c r="I548" s="4" t="s">
        <v>8367</v>
      </c>
      <c r="J548" s="6" t="s">
        <v>520</v>
      </c>
      <c r="K548" s="6" t="s">
        <v>4</v>
      </c>
      <c r="L548" s="2">
        <v>986107</v>
      </c>
      <c r="M548" s="2">
        <v>986200</v>
      </c>
      <c r="N548" s="2" t="s">
        <v>9</v>
      </c>
      <c r="O548" s="2">
        <v>3350658</v>
      </c>
      <c r="P548" s="2">
        <v>3350698</v>
      </c>
      <c r="Q548" s="2" t="s">
        <v>5</v>
      </c>
      <c r="R548" s="2">
        <v>6864</v>
      </c>
      <c r="S548" s="2">
        <v>565711</v>
      </c>
      <c r="T548" s="2">
        <v>40560338</v>
      </c>
      <c r="U548" s="2">
        <v>1081</v>
      </c>
      <c r="V548" s="2">
        <v>1630</v>
      </c>
      <c r="W548" s="2" t="s">
        <v>518</v>
      </c>
      <c r="X548" s="5" t="s">
        <v>1</v>
      </c>
    </row>
    <row r="549" spans="1:24">
      <c r="A549" s="1" t="s">
        <v>4835</v>
      </c>
      <c r="B549" s="1" t="s">
        <v>4832</v>
      </c>
      <c r="C549" s="2">
        <v>248</v>
      </c>
      <c r="D549" s="2">
        <v>2</v>
      </c>
      <c r="E549" s="3">
        <v>3.25298738876449</v>
      </c>
      <c r="F549" s="3">
        <v>4.7183294262573803</v>
      </c>
      <c r="G549" s="4">
        <v>1.1531664435297599E-73</v>
      </c>
      <c r="H549" s="5" t="s">
        <v>8365</v>
      </c>
      <c r="I549" s="4" t="s">
        <v>8361</v>
      </c>
      <c r="J549" s="6" t="s">
        <v>4835</v>
      </c>
      <c r="K549" s="6" t="s">
        <v>4545</v>
      </c>
      <c r="L549" s="2">
        <v>3274901</v>
      </c>
      <c r="M549" s="2">
        <v>3274998</v>
      </c>
      <c r="N549" s="2" t="s">
        <v>9</v>
      </c>
      <c r="O549" s="2">
        <v>1140933</v>
      </c>
      <c r="P549" s="2">
        <v>1141064</v>
      </c>
      <c r="Q549" s="2" t="s">
        <v>5</v>
      </c>
      <c r="R549" s="2">
        <v>2236</v>
      </c>
      <c r="S549" s="2">
        <v>944641</v>
      </c>
      <c r="T549" s="2">
        <v>40186036</v>
      </c>
      <c r="U549" s="2">
        <v>57</v>
      </c>
      <c r="V549" s="2">
        <v>3029</v>
      </c>
      <c r="W549" s="2" t="s">
        <v>4833</v>
      </c>
      <c r="X549" s="5" t="s">
        <v>4834</v>
      </c>
    </row>
    <row r="550" spans="1:24">
      <c r="A550" s="1" t="s">
        <v>732</v>
      </c>
      <c r="B550" s="1" t="s">
        <v>1131</v>
      </c>
      <c r="C550" s="2">
        <v>247</v>
      </c>
      <c r="D550" s="2">
        <v>2</v>
      </c>
      <c r="E550" s="3">
        <v>0.219569961539962</v>
      </c>
      <c r="F550" s="3">
        <v>4.3705220743869599</v>
      </c>
      <c r="G550" s="4">
        <v>5.1031922297176702E-67</v>
      </c>
      <c r="H550" s="4" t="s">
        <v>8369</v>
      </c>
      <c r="I550" s="4" t="s">
        <v>8367</v>
      </c>
      <c r="J550" s="6" t="s">
        <v>733</v>
      </c>
      <c r="K550" s="6" t="s">
        <v>1133</v>
      </c>
      <c r="L550" s="2">
        <v>1801207</v>
      </c>
      <c r="M550" s="2">
        <v>1801370</v>
      </c>
      <c r="N550" s="2" t="s">
        <v>9</v>
      </c>
      <c r="O550" s="2">
        <v>2167155</v>
      </c>
      <c r="P550" s="2">
        <v>2167200</v>
      </c>
      <c r="Q550" s="2" t="s">
        <v>5</v>
      </c>
      <c r="R550" s="2">
        <v>2181</v>
      </c>
      <c r="S550" s="2">
        <v>1038877</v>
      </c>
      <c r="T550" s="2">
        <v>40091856</v>
      </c>
      <c r="U550" s="2">
        <v>777</v>
      </c>
      <c r="V550" s="2">
        <v>2896</v>
      </c>
      <c r="W550" s="2" t="s">
        <v>731</v>
      </c>
      <c r="X550" s="5" t="s">
        <v>1129</v>
      </c>
    </row>
    <row r="551" spans="1:24">
      <c r="A551" s="1" t="s">
        <v>2395</v>
      </c>
      <c r="B551" s="1" t="s">
        <v>1131</v>
      </c>
      <c r="C551" s="2">
        <v>247</v>
      </c>
      <c r="D551" s="2">
        <v>2</v>
      </c>
      <c r="E551" s="3">
        <v>4.8472755005592898</v>
      </c>
      <c r="F551" s="3">
        <v>4.8472755005592898</v>
      </c>
      <c r="G551" s="4">
        <v>4.2040125644012E-75</v>
      </c>
      <c r="H551" s="4" t="s">
        <v>8369</v>
      </c>
      <c r="I551" s="4" t="s">
        <v>8367</v>
      </c>
      <c r="J551" s="6" t="s">
        <v>2396</v>
      </c>
      <c r="K551" s="6" t="s">
        <v>1133</v>
      </c>
      <c r="L551" s="2">
        <v>2809902</v>
      </c>
      <c r="M551" s="2">
        <v>2809997</v>
      </c>
      <c r="N551" s="2" t="s">
        <v>5</v>
      </c>
      <c r="O551" s="2">
        <v>2167140</v>
      </c>
      <c r="P551" s="2">
        <v>2167201</v>
      </c>
      <c r="Q551" s="2" t="s">
        <v>5</v>
      </c>
      <c r="R551" s="2">
        <v>1949</v>
      </c>
      <c r="S551" s="2">
        <v>1047967</v>
      </c>
      <c r="T551" s="2">
        <v>40082998</v>
      </c>
      <c r="U551" s="2">
        <v>25</v>
      </c>
      <c r="V551" s="2">
        <v>2920</v>
      </c>
      <c r="W551" s="2" t="s">
        <v>2394</v>
      </c>
      <c r="X551" s="5" t="s">
        <v>1129</v>
      </c>
    </row>
    <row r="552" spans="1:24">
      <c r="A552" s="1" t="s">
        <v>2967</v>
      </c>
      <c r="B552" s="1" t="s">
        <v>29</v>
      </c>
      <c r="C552" s="2">
        <v>247</v>
      </c>
      <c r="D552" s="2">
        <v>2</v>
      </c>
      <c r="E552" s="3">
        <v>2.3213286834096101</v>
      </c>
      <c r="F552" s="3">
        <v>4.1138219135766096</v>
      </c>
      <c r="G552" s="4">
        <v>3.6627115752358802E-59</v>
      </c>
      <c r="H552" s="4" t="s">
        <v>8369</v>
      </c>
      <c r="I552" s="4" t="s">
        <v>8367</v>
      </c>
      <c r="J552" s="6" t="s">
        <v>2967</v>
      </c>
      <c r="K552" s="6" t="s">
        <v>31</v>
      </c>
      <c r="L552" s="2">
        <v>270307</v>
      </c>
      <c r="M552" s="2">
        <v>270698</v>
      </c>
      <c r="N552" s="2" t="s">
        <v>5</v>
      </c>
      <c r="O552" s="2">
        <v>2942801</v>
      </c>
      <c r="P552" s="2">
        <v>2942903</v>
      </c>
      <c r="Q552" s="2" t="s">
        <v>5</v>
      </c>
      <c r="R552" s="2">
        <v>1085</v>
      </c>
      <c r="S552" s="2">
        <v>2156792</v>
      </c>
      <c r="T552" s="2">
        <v>38975037</v>
      </c>
      <c r="U552" s="2">
        <v>37</v>
      </c>
      <c r="V552" s="2">
        <v>7296</v>
      </c>
      <c r="W552" s="2" t="s">
        <v>2966</v>
      </c>
      <c r="X552" s="5" t="s">
        <v>27</v>
      </c>
    </row>
    <row r="553" spans="1:24">
      <c r="A553" s="1" t="s">
        <v>3812</v>
      </c>
      <c r="B553" s="1" t="s">
        <v>4089</v>
      </c>
      <c r="C553" s="2">
        <v>247</v>
      </c>
      <c r="D553" s="2">
        <v>2</v>
      </c>
      <c r="E553" s="3">
        <v>4.3706291233784196</v>
      </c>
      <c r="F553" s="3">
        <v>4.9203399336761304</v>
      </c>
      <c r="G553" s="4">
        <v>4.5604900593805301E-80</v>
      </c>
      <c r="H553" s="4" t="s">
        <v>8369</v>
      </c>
      <c r="I553" s="4" t="s">
        <v>8367</v>
      </c>
      <c r="J553" s="6" t="s">
        <v>3813</v>
      </c>
      <c r="K553" s="6" t="s">
        <v>4067</v>
      </c>
      <c r="L553" s="2">
        <v>3890208</v>
      </c>
      <c r="M553" s="2">
        <v>3890399</v>
      </c>
      <c r="N553" s="2" t="s">
        <v>5</v>
      </c>
      <c r="O553" s="2">
        <v>2976304</v>
      </c>
      <c r="P553" s="2">
        <v>2976358</v>
      </c>
      <c r="Q553" s="2" t="s">
        <v>9</v>
      </c>
      <c r="R553" s="2">
        <v>33247</v>
      </c>
      <c r="S553" s="2">
        <v>61963</v>
      </c>
      <c r="T553" s="2">
        <v>41037704</v>
      </c>
      <c r="U553" s="2">
        <v>606</v>
      </c>
      <c r="V553" s="2">
        <v>584</v>
      </c>
      <c r="W553" s="2" t="s">
        <v>3811</v>
      </c>
      <c r="X553" s="5" t="s">
        <v>4088</v>
      </c>
    </row>
    <row r="554" spans="1:24">
      <c r="A554" s="1" t="s">
        <v>1108</v>
      </c>
      <c r="B554" s="1" t="s">
        <v>1054</v>
      </c>
      <c r="C554" s="2">
        <v>244</v>
      </c>
      <c r="D554" s="2">
        <v>2</v>
      </c>
      <c r="E554" s="3">
        <v>3.0168025267439602</v>
      </c>
      <c r="F554" s="3">
        <v>3.0168025267439602</v>
      </c>
      <c r="G554" s="4">
        <v>2.5969043976693002E-26</v>
      </c>
      <c r="H554" s="4" t="s">
        <v>8369</v>
      </c>
      <c r="I554" s="4" t="s">
        <v>8367</v>
      </c>
      <c r="J554" s="6" t="s">
        <v>1109</v>
      </c>
      <c r="K554" s="6" t="s">
        <v>1055</v>
      </c>
      <c r="L554" s="2">
        <v>1833548</v>
      </c>
      <c r="M554" s="2">
        <v>1833600</v>
      </c>
      <c r="N554" s="2" t="s">
        <v>5</v>
      </c>
      <c r="O554" s="2">
        <v>507238</v>
      </c>
      <c r="P554" s="2">
        <v>507288</v>
      </c>
      <c r="Q554" s="2" t="s">
        <v>5</v>
      </c>
      <c r="R554" s="2">
        <v>263</v>
      </c>
      <c r="S554" s="2">
        <v>9674362</v>
      </c>
      <c r="T554" s="2">
        <v>31458292</v>
      </c>
      <c r="U554" s="2">
        <v>7</v>
      </c>
      <c r="V554" s="2">
        <v>5578</v>
      </c>
      <c r="W554" s="2" t="s">
        <v>1107</v>
      </c>
      <c r="X554" s="5" t="s">
        <v>1052</v>
      </c>
    </row>
    <row r="555" spans="1:24">
      <c r="A555" s="1" t="s">
        <v>1455</v>
      </c>
      <c r="B555" s="1" t="s">
        <v>1131</v>
      </c>
      <c r="C555" s="2">
        <v>244</v>
      </c>
      <c r="D555" s="2">
        <v>2</v>
      </c>
      <c r="E555" s="3">
        <v>0.82853359455081199</v>
      </c>
      <c r="F555" s="3">
        <v>3.5176797216923701</v>
      </c>
      <c r="G555" s="4">
        <v>4.3561558980520096E-50</v>
      </c>
      <c r="H555" s="4" t="s">
        <v>8369</v>
      </c>
      <c r="I555" s="4" t="s">
        <v>8367</v>
      </c>
      <c r="J555" s="6" t="s">
        <v>1456</v>
      </c>
      <c r="K555" s="6" t="s">
        <v>1133</v>
      </c>
      <c r="L555" s="2">
        <v>953914</v>
      </c>
      <c r="M555" s="2">
        <v>954000</v>
      </c>
      <c r="N555" s="2" t="s">
        <v>9</v>
      </c>
      <c r="O555" s="2">
        <v>2167142</v>
      </c>
      <c r="P555" s="2">
        <v>2167202</v>
      </c>
      <c r="Q555" s="2" t="s">
        <v>5</v>
      </c>
      <c r="R555" s="2">
        <v>2653</v>
      </c>
      <c r="S555" s="2">
        <v>1047970</v>
      </c>
      <c r="T555" s="2">
        <v>40082294</v>
      </c>
      <c r="U555" s="2">
        <v>197</v>
      </c>
      <c r="V555" s="2">
        <v>2920</v>
      </c>
      <c r="W555" s="2" t="s">
        <v>1454</v>
      </c>
      <c r="X555" s="5" t="s">
        <v>1129</v>
      </c>
    </row>
    <row r="556" spans="1:24">
      <c r="A556" s="1" t="s">
        <v>1880</v>
      </c>
      <c r="B556" s="1" t="s">
        <v>1131</v>
      </c>
      <c r="C556" s="2">
        <v>244</v>
      </c>
      <c r="D556" s="2">
        <v>2</v>
      </c>
      <c r="E556" s="3">
        <v>11.395398429638</v>
      </c>
      <c r="F556" s="3">
        <v>11.395398429638</v>
      </c>
      <c r="G556" s="4">
        <v>2.2969623137994E-144</v>
      </c>
      <c r="H556" s="4" t="s">
        <v>8369</v>
      </c>
      <c r="I556" s="4" t="s">
        <v>8367</v>
      </c>
      <c r="J556" s="6" t="s">
        <v>1881</v>
      </c>
      <c r="K556" s="6" t="s">
        <v>1133</v>
      </c>
      <c r="L556" s="2">
        <v>2086511</v>
      </c>
      <c r="M556" s="2">
        <v>2086704</v>
      </c>
      <c r="N556" s="2" t="s">
        <v>9</v>
      </c>
      <c r="O556" s="2">
        <v>2167136</v>
      </c>
      <c r="P556" s="2">
        <v>2167201</v>
      </c>
      <c r="Q556" s="2" t="s">
        <v>5</v>
      </c>
      <c r="R556" s="2">
        <v>819</v>
      </c>
      <c r="S556" s="2">
        <v>1047970</v>
      </c>
      <c r="T556" s="2">
        <v>40084128</v>
      </c>
      <c r="U556" s="2">
        <v>13</v>
      </c>
      <c r="V556" s="2">
        <v>2920</v>
      </c>
      <c r="W556" s="2" t="s">
        <v>1879</v>
      </c>
      <c r="X556" s="5" t="s">
        <v>1129</v>
      </c>
    </row>
    <row r="557" spans="1:24">
      <c r="A557" s="1" t="s">
        <v>2109</v>
      </c>
      <c r="B557" s="1" t="s">
        <v>1131</v>
      </c>
      <c r="C557" s="2">
        <v>244</v>
      </c>
      <c r="D557" s="2">
        <v>2</v>
      </c>
      <c r="E557" s="3">
        <v>1.9629659892973399</v>
      </c>
      <c r="F557" s="3">
        <v>6.7286943517036404</v>
      </c>
      <c r="G557" s="4">
        <v>1.6987010219212399E-100</v>
      </c>
      <c r="H557" s="4" t="s">
        <v>8369</v>
      </c>
      <c r="I557" s="4" t="s">
        <v>8367</v>
      </c>
      <c r="J557" s="6" t="s">
        <v>2110</v>
      </c>
      <c r="K557" s="6" t="s">
        <v>1133</v>
      </c>
      <c r="L557" s="2">
        <v>3264607</v>
      </c>
      <c r="M557" s="2">
        <v>3264697</v>
      </c>
      <c r="N557" s="2" t="s">
        <v>9</v>
      </c>
      <c r="O557" s="2">
        <v>2167149</v>
      </c>
      <c r="P557" s="2">
        <v>2167201</v>
      </c>
      <c r="Q557" s="2" t="s">
        <v>5</v>
      </c>
      <c r="R557" s="2">
        <v>1387</v>
      </c>
      <c r="S557" s="2">
        <v>1047970</v>
      </c>
      <c r="T557" s="2">
        <v>40083560</v>
      </c>
      <c r="U557" s="2">
        <v>89</v>
      </c>
      <c r="V557" s="2">
        <v>2920</v>
      </c>
      <c r="W557" s="2" t="s">
        <v>2108</v>
      </c>
      <c r="X557" s="5" t="s">
        <v>1129</v>
      </c>
    </row>
    <row r="558" spans="1:24">
      <c r="A558" s="1" t="s">
        <v>3178</v>
      </c>
      <c r="B558" s="1" t="s">
        <v>29</v>
      </c>
      <c r="C558" s="2">
        <v>244</v>
      </c>
      <c r="D558" s="2" t="s">
        <v>6</v>
      </c>
      <c r="E558" s="3">
        <v>0.24282361716891199</v>
      </c>
      <c r="F558" s="3">
        <v>1.71635668330574</v>
      </c>
      <c r="G558" s="4">
        <v>7.0437505686683004E-7</v>
      </c>
      <c r="H558" s="4" t="s">
        <v>8369</v>
      </c>
      <c r="I558" s="4" t="s">
        <v>8367</v>
      </c>
      <c r="J558" s="6" t="s">
        <v>3179</v>
      </c>
      <c r="K558" s="6" t="s">
        <v>31</v>
      </c>
      <c r="L558" s="2">
        <v>1893311</v>
      </c>
      <c r="M558" s="2">
        <v>1893697</v>
      </c>
      <c r="N558" s="2" t="s">
        <v>5</v>
      </c>
      <c r="O558" s="2">
        <v>2942721</v>
      </c>
      <c r="P558" s="2">
        <v>2942900</v>
      </c>
      <c r="Q558" s="2" t="s">
        <v>5</v>
      </c>
      <c r="R558" s="2">
        <v>2498</v>
      </c>
      <c r="S558" s="2">
        <v>2214700</v>
      </c>
      <c r="T558" s="2">
        <v>38915719</v>
      </c>
      <c r="U558" s="2">
        <v>311</v>
      </c>
      <c r="V558" s="2">
        <v>15878</v>
      </c>
      <c r="W558" s="2" t="s">
        <v>3177</v>
      </c>
      <c r="X558" s="5" t="s">
        <v>27</v>
      </c>
    </row>
    <row r="559" spans="1:24">
      <c r="A559" s="1" t="s">
        <v>1097</v>
      </c>
      <c r="B559" s="1" t="s">
        <v>58</v>
      </c>
      <c r="C559" s="2">
        <v>244</v>
      </c>
      <c r="D559" s="2">
        <v>2</v>
      </c>
      <c r="E559" s="3">
        <v>1.3126979187380401</v>
      </c>
      <c r="F559" s="3">
        <v>2.6743164726291502</v>
      </c>
      <c r="G559" s="4">
        <v>1.34019843911697E-32</v>
      </c>
      <c r="H559" s="4" t="s">
        <v>8369</v>
      </c>
      <c r="I559" s="4" t="s">
        <v>8367</v>
      </c>
      <c r="J559" s="6" t="s">
        <v>1098</v>
      </c>
      <c r="K559" s="6" t="s">
        <v>59</v>
      </c>
      <c r="L559" s="2">
        <v>3266701</v>
      </c>
      <c r="M559" s="2">
        <v>3266998</v>
      </c>
      <c r="N559" s="2" t="s">
        <v>9</v>
      </c>
      <c r="O559" s="2">
        <v>4106159</v>
      </c>
      <c r="P559" s="2">
        <v>4106387</v>
      </c>
      <c r="Q559" s="2" t="s">
        <v>5</v>
      </c>
      <c r="R559" s="2">
        <v>34608</v>
      </c>
      <c r="S559" s="2">
        <v>108064</v>
      </c>
      <c r="T559" s="2">
        <v>40990245</v>
      </c>
      <c r="U559" s="2">
        <v>1142</v>
      </c>
      <c r="V559" s="2">
        <v>738</v>
      </c>
      <c r="W559" s="2" t="s">
        <v>1096</v>
      </c>
      <c r="X559" s="5" t="s">
        <v>56</v>
      </c>
    </row>
    <row r="560" spans="1:24">
      <c r="A560" s="1" t="s">
        <v>1823</v>
      </c>
      <c r="B560" s="1" t="s">
        <v>1131</v>
      </c>
      <c r="C560" s="2">
        <v>243</v>
      </c>
      <c r="D560" s="2">
        <v>2</v>
      </c>
      <c r="E560" s="3">
        <v>0.68906245799034704</v>
      </c>
      <c r="F560" s="3">
        <v>4.7323358642207998</v>
      </c>
      <c r="G560" s="4">
        <v>6.1781671128127696E-72</v>
      </c>
      <c r="H560" s="4" t="s">
        <v>8369</v>
      </c>
      <c r="I560" s="4" t="s">
        <v>8367</v>
      </c>
      <c r="J560" s="6" t="s">
        <v>1824</v>
      </c>
      <c r="K560" s="6" t="s">
        <v>1133</v>
      </c>
      <c r="L560" s="2">
        <v>2394603</v>
      </c>
      <c r="M560" s="2">
        <v>2394796</v>
      </c>
      <c r="N560" s="2" t="s">
        <v>9</v>
      </c>
      <c r="O560" s="2">
        <v>2167149</v>
      </c>
      <c r="P560" s="2">
        <v>2167201</v>
      </c>
      <c r="Q560" s="2" t="s">
        <v>5</v>
      </c>
      <c r="R560" s="2">
        <v>1964</v>
      </c>
      <c r="S560" s="2">
        <v>1047971</v>
      </c>
      <c r="T560" s="2">
        <v>40082983</v>
      </c>
      <c r="U560" s="2">
        <v>243</v>
      </c>
      <c r="V560" s="2">
        <v>2920</v>
      </c>
      <c r="W560" s="2" t="s">
        <v>1822</v>
      </c>
      <c r="X560" s="5" t="s">
        <v>1129</v>
      </c>
    </row>
    <row r="561" spans="1:24">
      <c r="A561" s="1" t="s">
        <v>2182</v>
      </c>
      <c r="B561" s="1" t="s">
        <v>1131</v>
      </c>
      <c r="C561" s="2">
        <v>243</v>
      </c>
      <c r="D561" s="2">
        <v>2</v>
      </c>
      <c r="E561" s="3">
        <v>1.0904376553230799</v>
      </c>
      <c r="F561" s="3">
        <v>2.7303095578614101</v>
      </c>
      <c r="G561" s="4">
        <v>1.5100978458023701E-32</v>
      </c>
      <c r="H561" s="4" t="s">
        <v>8369</v>
      </c>
      <c r="I561" s="4" t="s">
        <v>8367</v>
      </c>
      <c r="J561" s="6" t="s">
        <v>2183</v>
      </c>
      <c r="K561" s="6" t="s">
        <v>1133</v>
      </c>
      <c r="L561" s="2">
        <v>1824521</v>
      </c>
      <c r="M561" s="2">
        <v>1824985</v>
      </c>
      <c r="N561" s="2" t="s">
        <v>9</v>
      </c>
      <c r="O561" s="2">
        <v>2167143</v>
      </c>
      <c r="P561" s="2">
        <v>2167239</v>
      </c>
      <c r="Q561" s="2" t="s">
        <v>5</v>
      </c>
      <c r="R561" s="2">
        <v>3404</v>
      </c>
      <c r="S561" s="2">
        <v>1047971</v>
      </c>
      <c r="T561" s="2">
        <v>40081543</v>
      </c>
      <c r="U561" s="2">
        <v>146</v>
      </c>
      <c r="V561" s="2">
        <v>2920</v>
      </c>
      <c r="W561" s="2" t="s">
        <v>2181</v>
      </c>
      <c r="X561" s="5" t="s">
        <v>1129</v>
      </c>
    </row>
    <row r="562" spans="1:24">
      <c r="A562" s="1" t="s">
        <v>705</v>
      </c>
      <c r="B562" s="1" t="s">
        <v>3</v>
      </c>
      <c r="C562" s="2">
        <v>242</v>
      </c>
      <c r="D562" s="2">
        <v>2</v>
      </c>
      <c r="E562" s="3">
        <v>2.8248411549724999</v>
      </c>
      <c r="F562" s="3">
        <v>27.632795567732799</v>
      </c>
      <c r="G562" s="4">
        <v>6.8520236653724894E-226</v>
      </c>
      <c r="H562" s="4" t="s">
        <v>8369</v>
      </c>
      <c r="I562" s="4" t="s">
        <v>8367</v>
      </c>
      <c r="J562" s="6" t="s">
        <v>706</v>
      </c>
      <c r="K562" s="6" t="s">
        <v>4</v>
      </c>
      <c r="L562" s="2">
        <v>161301</v>
      </c>
      <c r="M562" s="2">
        <v>161479</v>
      </c>
      <c r="N562" s="2" t="s">
        <v>9</v>
      </c>
      <c r="O562" s="2">
        <v>3350662</v>
      </c>
      <c r="P562" s="2">
        <v>3350698</v>
      </c>
      <c r="Q562" s="2" t="s">
        <v>5</v>
      </c>
      <c r="R562" s="2">
        <v>628</v>
      </c>
      <c r="S562" s="2">
        <v>565717</v>
      </c>
      <c r="T562" s="2">
        <v>40566574</v>
      </c>
      <c r="U562" s="2">
        <v>136</v>
      </c>
      <c r="V562" s="2">
        <v>1630</v>
      </c>
      <c r="W562" s="2" t="s">
        <v>704</v>
      </c>
      <c r="X562" s="5" t="s">
        <v>1</v>
      </c>
    </row>
    <row r="563" spans="1:24">
      <c r="A563" s="1" t="s">
        <v>1498</v>
      </c>
      <c r="B563" s="1" t="s">
        <v>1131</v>
      </c>
      <c r="C563" s="2">
        <v>242</v>
      </c>
      <c r="D563" s="2">
        <v>2</v>
      </c>
      <c r="E563" s="3">
        <v>1.9419365129544</v>
      </c>
      <c r="F563" s="3">
        <v>8.2649122602577201</v>
      </c>
      <c r="G563" s="4">
        <v>1.40522545986135E-116</v>
      </c>
      <c r="H563" s="4" t="s">
        <v>8369</v>
      </c>
      <c r="I563" s="4" t="s">
        <v>8367</v>
      </c>
      <c r="J563" s="6" t="s">
        <v>1499</v>
      </c>
      <c r="K563" s="6" t="s">
        <v>1133</v>
      </c>
      <c r="L563" s="2">
        <v>3603711</v>
      </c>
      <c r="M563" s="2">
        <v>3603800</v>
      </c>
      <c r="N563" s="2" t="s">
        <v>9</v>
      </c>
      <c r="O563" s="2">
        <v>2167137</v>
      </c>
      <c r="P563" s="2">
        <v>2167200</v>
      </c>
      <c r="Q563" s="2" t="s">
        <v>5</v>
      </c>
      <c r="R563" s="2">
        <v>1130</v>
      </c>
      <c r="S563" s="2">
        <v>1038882</v>
      </c>
      <c r="T563" s="2">
        <v>40092907</v>
      </c>
      <c r="U563" s="2">
        <v>93</v>
      </c>
      <c r="V563" s="2">
        <v>2896</v>
      </c>
      <c r="W563" s="2" t="s">
        <v>1497</v>
      </c>
      <c r="X563" s="5" t="s">
        <v>1129</v>
      </c>
    </row>
    <row r="564" spans="1:24">
      <c r="A564" s="1" t="s">
        <v>29</v>
      </c>
      <c r="B564" s="1" t="s">
        <v>3110</v>
      </c>
      <c r="C564" s="2">
        <v>242</v>
      </c>
      <c r="D564" s="2">
        <v>2</v>
      </c>
      <c r="E564" s="3">
        <v>3.3694260317606402</v>
      </c>
      <c r="F564" s="3">
        <v>3.3694260317606402</v>
      </c>
      <c r="G564" s="4">
        <v>1.14358914022217E-45</v>
      </c>
      <c r="H564" s="4" t="s">
        <v>8367</v>
      </c>
      <c r="I564" s="4" t="s">
        <v>8369</v>
      </c>
      <c r="J564" s="6" t="s">
        <v>31</v>
      </c>
      <c r="K564" s="6" t="s">
        <v>3111</v>
      </c>
      <c r="L564" s="2">
        <v>2942695</v>
      </c>
      <c r="M564" s="2">
        <v>2942800</v>
      </c>
      <c r="N564" s="2" t="s">
        <v>5</v>
      </c>
      <c r="O564" s="2">
        <v>3805102</v>
      </c>
      <c r="P564" s="2">
        <v>3805178</v>
      </c>
      <c r="Q564" s="2" t="s">
        <v>9</v>
      </c>
      <c r="R564" s="2">
        <v>1452497</v>
      </c>
      <c r="S564" s="2">
        <v>1962</v>
      </c>
      <c r="T564" s="2">
        <v>39678460</v>
      </c>
      <c r="U564" s="2">
        <v>13367</v>
      </c>
      <c r="V564" s="2">
        <v>21</v>
      </c>
      <c r="W564" s="2" t="s">
        <v>27</v>
      </c>
      <c r="X564" s="5" t="s">
        <v>3109</v>
      </c>
    </row>
    <row r="565" spans="1:24">
      <c r="A565" s="1" t="s">
        <v>1005</v>
      </c>
      <c r="B565" s="1" t="s">
        <v>3</v>
      </c>
      <c r="C565" s="2">
        <v>241</v>
      </c>
      <c r="D565" s="2">
        <v>2</v>
      </c>
      <c r="E565" s="3">
        <v>20.8851881172479</v>
      </c>
      <c r="F565" s="3">
        <v>25.1918835474148</v>
      </c>
      <c r="G565" s="4">
        <v>4.6165542630343802E-217</v>
      </c>
      <c r="H565" s="4" t="s">
        <v>8369</v>
      </c>
      <c r="I565" s="4" t="s">
        <v>8367</v>
      </c>
      <c r="J565" s="6" t="s">
        <v>1005</v>
      </c>
      <c r="K565" s="6" t="s">
        <v>4</v>
      </c>
      <c r="L565" s="2">
        <v>1015219</v>
      </c>
      <c r="M565" s="2">
        <v>1015300</v>
      </c>
      <c r="N565" s="2" t="s">
        <v>5</v>
      </c>
      <c r="O565" s="2">
        <v>3350665</v>
      </c>
      <c r="P565" s="2">
        <v>3350698</v>
      </c>
      <c r="Q565" s="2" t="s">
        <v>5</v>
      </c>
      <c r="R565" s="2">
        <v>686</v>
      </c>
      <c r="S565" s="2">
        <v>565718</v>
      </c>
      <c r="T565" s="2">
        <v>40566516</v>
      </c>
      <c r="U565" s="2">
        <v>17</v>
      </c>
      <c r="V565" s="2">
        <v>1630</v>
      </c>
      <c r="W565" s="2" t="s">
        <v>1004</v>
      </c>
      <c r="X565" s="5" t="s">
        <v>1</v>
      </c>
    </row>
    <row r="566" spans="1:24">
      <c r="A566" s="1" t="s">
        <v>1420</v>
      </c>
      <c r="B566" s="1" t="s">
        <v>1131</v>
      </c>
      <c r="C566" s="2">
        <v>241</v>
      </c>
      <c r="D566" s="2">
        <v>2</v>
      </c>
      <c r="E566" s="3">
        <v>0.17527033021542199</v>
      </c>
      <c r="F566" s="3">
        <v>2.23287210180544</v>
      </c>
      <c r="G566" s="4">
        <v>3.2638748331004901E-20</v>
      </c>
      <c r="H566" s="5" t="s">
        <v>8361</v>
      </c>
      <c r="I566" s="4" t="s">
        <v>8367</v>
      </c>
      <c r="J566" s="6" t="s">
        <v>1421</v>
      </c>
      <c r="K566" s="6" t="s">
        <v>1133</v>
      </c>
      <c r="L566" s="2">
        <v>2746201</v>
      </c>
      <c r="M566" s="2">
        <v>2746496</v>
      </c>
      <c r="N566" s="2" t="s">
        <v>9</v>
      </c>
      <c r="O566" s="2">
        <v>2167147</v>
      </c>
      <c r="P566" s="2">
        <v>2167201</v>
      </c>
      <c r="Q566" s="2" t="s">
        <v>5</v>
      </c>
      <c r="R566" s="2">
        <v>4128</v>
      </c>
      <c r="S566" s="2">
        <v>1047973</v>
      </c>
      <c r="T566" s="2">
        <v>40080819</v>
      </c>
      <c r="U566" s="2">
        <v>895</v>
      </c>
      <c r="V566" s="2">
        <v>2920</v>
      </c>
      <c r="W566" s="2" t="s">
        <v>1419</v>
      </c>
      <c r="X566" s="5" t="s">
        <v>1129</v>
      </c>
    </row>
    <row r="567" spans="1:24">
      <c r="A567" s="1" t="s">
        <v>1429</v>
      </c>
      <c r="B567" s="1" t="s">
        <v>1131</v>
      </c>
      <c r="C567" s="2">
        <v>241</v>
      </c>
      <c r="D567" s="2">
        <v>1</v>
      </c>
      <c r="E567" s="3">
        <v>0.39687150437515201</v>
      </c>
      <c r="F567" s="3">
        <v>1.71677220686742</v>
      </c>
      <c r="G567" s="4">
        <v>3.4773289734322699E-7</v>
      </c>
      <c r="H567" s="5" t="s">
        <v>8364</v>
      </c>
      <c r="I567" s="4" t="s">
        <v>8367</v>
      </c>
      <c r="J567" s="6" t="s">
        <v>1430</v>
      </c>
      <c r="K567" s="6" t="s">
        <v>1133</v>
      </c>
      <c r="L567" s="2">
        <v>4543001</v>
      </c>
      <c r="M567" s="2">
        <v>4543191</v>
      </c>
      <c r="N567" s="2" t="s">
        <v>5</v>
      </c>
      <c r="O567" s="2">
        <v>2167148</v>
      </c>
      <c r="P567" s="2">
        <v>2167200</v>
      </c>
      <c r="Q567" s="2" t="s">
        <v>5</v>
      </c>
      <c r="R567" s="2">
        <v>5417</v>
      </c>
      <c r="S567" s="2">
        <v>1038883</v>
      </c>
      <c r="T567" s="2">
        <v>40088620</v>
      </c>
      <c r="U567" s="2">
        <v>393</v>
      </c>
      <c r="V567" s="2">
        <v>2896</v>
      </c>
      <c r="W567" s="2" t="s">
        <v>1428</v>
      </c>
      <c r="X567" s="5" t="s">
        <v>1129</v>
      </c>
    </row>
    <row r="568" spans="1:24">
      <c r="A568" s="1" t="s">
        <v>1989</v>
      </c>
      <c r="B568" s="1" t="s">
        <v>1131</v>
      </c>
      <c r="C568" s="2">
        <v>241</v>
      </c>
      <c r="D568" s="2">
        <v>2</v>
      </c>
      <c r="E568" s="3">
        <v>0.131200211740953</v>
      </c>
      <c r="F568" s="3">
        <v>2.5327232705798499</v>
      </c>
      <c r="G568" s="4">
        <v>1.41299340684771E-27</v>
      </c>
      <c r="H568" s="4" t="s">
        <v>8369</v>
      </c>
      <c r="I568" s="4" t="s">
        <v>8367</v>
      </c>
      <c r="J568" s="6" t="s">
        <v>1990</v>
      </c>
      <c r="K568" s="6" t="s">
        <v>1133</v>
      </c>
      <c r="L568" s="2">
        <v>4426301</v>
      </c>
      <c r="M568" s="2">
        <v>4426398</v>
      </c>
      <c r="N568" s="2" t="s">
        <v>5</v>
      </c>
      <c r="O568" s="2">
        <v>2167135</v>
      </c>
      <c r="P568" s="2">
        <v>2167200</v>
      </c>
      <c r="Q568" s="2" t="s">
        <v>5</v>
      </c>
      <c r="R568" s="2">
        <v>3672</v>
      </c>
      <c r="S568" s="2">
        <v>1038883</v>
      </c>
      <c r="T568" s="2">
        <v>40090365</v>
      </c>
      <c r="U568" s="2">
        <v>1215</v>
      </c>
      <c r="V568" s="2">
        <v>2896</v>
      </c>
      <c r="W568" s="2" t="s">
        <v>1988</v>
      </c>
      <c r="X568" s="5" t="s">
        <v>1129</v>
      </c>
    </row>
    <row r="569" spans="1:24">
      <c r="A569" s="1" t="s">
        <v>1403</v>
      </c>
      <c r="B569" s="1" t="s">
        <v>58</v>
      </c>
      <c r="C569" s="2">
        <v>241</v>
      </c>
      <c r="D569" s="2">
        <v>2</v>
      </c>
      <c r="E569" s="3">
        <v>1.8820032365647701</v>
      </c>
      <c r="F569" s="3">
        <v>2.4948291795591802</v>
      </c>
      <c r="G569" s="4">
        <v>1.1002770199345101E-27</v>
      </c>
      <c r="H569" s="4" t="s">
        <v>8369</v>
      </c>
      <c r="I569" s="4" t="s">
        <v>8367</v>
      </c>
      <c r="J569" s="6" t="s">
        <v>1404</v>
      </c>
      <c r="K569" s="6" t="s">
        <v>59</v>
      </c>
      <c r="L569" s="2">
        <v>1150539</v>
      </c>
      <c r="M569" s="2">
        <v>1150783</v>
      </c>
      <c r="N569" s="2" t="s">
        <v>5</v>
      </c>
      <c r="O569" s="2">
        <v>4106342</v>
      </c>
      <c r="P569" s="2">
        <v>4106387</v>
      </c>
      <c r="Q569" s="2" t="s">
        <v>5</v>
      </c>
      <c r="R569" s="2">
        <v>37107</v>
      </c>
      <c r="S569" s="2">
        <v>106706</v>
      </c>
      <c r="T569" s="2">
        <v>40989107</v>
      </c>
      <c r="U569" s="2">
        <v>796</v>
      </c>
      <c r="V569" s="2">
        <v>602</v>
      </c>
      <c r="W569" s="2" t="s">
        <v>1402</v>
      </c>
      <c r="X569" s="5" t="s">
        <v>56</v>
      </c>
    </row>
    <row r="570" spans="1:24">
      <c r="A570" s="1" t="s">
        <v>29</v>
      </c>
      <c r="B570" s="1" t="s">
        <v>3075</v>
      </c>
      <c r="C570" s="2">
        <v>241</v>
      </c>
      <c r="D570" s="2">
        <v>2</v>
      </c>
      <c r="E570" s="3">
        <v>0.64356376628348599</v>
      </c>
      <c r="F570" s="3">
        <v>2.4090977123951198</v>
      </c>
      <c r="G570" s="4">
        <v>8.0324717430300894E-24</v>
      </c>
      <c r="H570" s="4" t="s">
        <v>8367</v>
      </c>
      <c r="I570" s="4" t="s">
        <v>8369</v>
      </c>
      <c r="J570" s="6" t="s">
        <v>31</v>
      </c>
      <c r="K570" s="6" t="s">
        <v>3076</v>
      </c>
      <c r="L570" s="2">
        <v>2942701</v>
      </c>
      <c r="M570" s="2">
        <v>2942867</v>
      </c>
      <c r="N570" s="2" t="s">
        <v>5</v>
      </c>
      <c r="O570" s="2">
        <v>3058302</v>
      </c>
      <c r="P570" s="2">
        <v>3058523</v>
      </c>
      <c r="Q570" s="2" t="s">
        <v>9</v>
      </c>
      <c r="R570" s="2">
        <v>1777341</v>
      </c>
      <c r="S570" s="2">
        <v>2215</v>
      </c>
      <c r="T570" s="2">
        <v>39353364</v>
      </c>
      <c r="U570" s="2">
        <v>15878</v>
      </c>
      <c r="V570" s="2">
        <v>147</v>
      </c>
      <c r="W570" s="2" t="s">
        <v>27</v>
      </c>
      <c r="X570" s="5" t="s">
        <v>3074</v>
      </c>
    </row>
    <row r="571" spans="1:24">
      <c r="A571" s="1" t="s">
        <v>771</v>
      </c>
      <c r="B571" s="1" t="s">
        <v>3</v>
      </c>
      <c r="C571" s="2">
        <v>240</v>
      </c>
      <c r="D571" s="2">
        <v>1</v>
      </c>
      <c r="E571" s="3">
        <v>0.34145285730449698</v>
      </c>
      <c r="F571" s="3">
        <v>1.92637655634241</v>
      </c>
      <c r="G571" s="4">
        <v>1.14661065272782E-12</v>
      </c>
      <c r="H571" s="4" t="s">
        <v>8369</v>
      </c>
      <c r="I571" s="4" t="s">
        <v>8367</v>
      </c>
      <c r="J571" s="6" t="s">
        <v>772</v>
      </c>
      <c r="K571" s="6" t="s">
        <v>4</v>
      </c>
      <c r="L571" s="2">
        <v>4592517</v>
      </c>
      <c r="M571" s="2">
        <v>4592981</v>
      </c>
      <c r="N571" s="2" t="s">
        <v>5</v>
      </c>
      <c r="O571" s="2">
        <v>3350608</v>
      </c>
      <c r="P571" s="2">
        <v>3350698</v>
      </c>
      <c r="Q571" s="2" t="s">
        <v>5</v>
      </c>
      <c r="R571" s="2">
        <v>8932</v>
      </c>
      <c r="S571" s="2">
        <v>565719</v>
      </c>
      <c r="T571" s="2">
        <v>40558270</v>
      </c>
      <c r="U571" s="2">
        <v>832</v>
      </c>
      <c r="V571" s="2">
        <v>1630</v>
      </c>
      <c r="W571" s="2" t="s">
        <v>770</v>
      </c>
      <c r="X571" s="5" t="s">
        <v>1</v>
      </c>
    </row>
    <row r="572" spans="1:24">
      <c r="A572" s="1" t="s">
        <v>2720</v>
      </c>
      <c r="B572" s="1" t="s">
        <v>2625</v>
      </c>
      <c r="C572" s="2">
        <v>240</v>
      </c>
      <c r="D572" s="2">
        <v>2</v>
      </c>
      <c r="E572" s="3">
        <v>4.39237967329887</v>
      </c>
      <c r="F572" s="3">
        <v>4.39237967329887</v>
      </c>
      <c r="G572" s="4">
        <v>3.4572579438780197E-66</v>
      </c>
      <c r="H572" s="4" t="s">
        <v>8369</v>
      </c>
      <c r="I572" s="4" t="s">
        <v>8367</v>
      </c>
      <c r="J572" s="6" t="s">
        <v>2721</v>
      </c>
      <c r="K572" s="6" t="s">
        <v>2627</v>
      </c>
      <c r="L572" s="2">
        <v>1619415</v>
      </c>
      <c r="M572" s="2">
        <v>1619561</v>
      </c>
      <c r="N572" s="2" t="s">
        <v>5</v>
      </c>
      <c r="O572" s="2">
        <v>1409154</v>
      </c>
      <c r="P572" s="2">
        <v>1409250</v>
      </c>
      <c r="Q572" s="2" t="s">
        <v>5</v>
      </c>
      <c r="R572" s="2">
        <v>2849</v>
      </c>
      <c r="S572" s="2">
        <v>773977</v>
      </c>
      <c r="T572" s="2">
        <v>40356095</v>
      </c>
      <c r="U572" s="2">
        <v>40</v>
      </c>
      <c r="V572" s="2">
        <v>12233</v>
      </c>
      <c r="W572" s="2" t="s">
        <v>2719</v>
      </c>
      <c r="X572" s="5" t="s">
        <v>2623</v>
      </c>
    </row>
    <row r="573" spans="1:24">
      <c r="A573" s="1" t="s">
        <v>5397</v>
      </c>
      <c r="B573" s="1" t="s">
        <v>5139</v>
      </c>
      <c r="C573" s="2">
        <v>240</v>
      </c>
      <c r="D573" s="2">
        <v>2</v>
      </c>
      <c r="E573" s="3">
        <v>3.4557133976616501</v>
      </c>
      <c r="F573" s="3">
        <v>46.912811865653602</v>
      </c>
      <c r="G573" s="4">
        <v>1.58508697451768E-292</v>
      </c>
      <c r="H573" s="4" t="s">
        <v>8367</v>
      </c>
      <c r="I573" s="4" t="s">
        <v>8369</v>
      </c>
      <c r="J573" s="6" t="s">
        <v>5397</v>
      </c>
      <c r="K573" s="6" t="s">
        <v>5140</v>
      </c>
      <c r="L573" s="2">
        <v>1958482</v>
      </c>
      <c r="M573" s="2">
        <v>1958580</v>
      </c>
      <c r="N573" s="2" t="s">
        <v>9</v>
      </c>
      <c r="O573" s="2">
        <v>1151605</v>
      </c>
      <c r="P573" s="2">
        <v>1151685</v>
      </c>
      <c r="Q573" s="2" t="s">
        <v>5</v>
      </c>
      <c r="R573" s="2">
        <v>12892</v>
      </c>
      <c r="S573" s="2">
        <v>16311</v>
      </c>
      <c r="T573" s="2">
        <v>41103718</v>
      </c>
      <c r="U573" s="2">
        <v>142</v>
      </c>
      <c r="V573" s="2">
        <v>3616</v>
      </c>
      <c r="W573" s="2" t="s">
        <v>5396</v>
      </c>
      <c r="X573" s="5" t="s">
        <v>5137</v>
      </c>
    </row>
    <row r="574" spans="1:24">
      <c r="A574" s="1" t="s">
        <v>4279</v>
      </c>
      <c r="B574" s="1" t="s">
        <v>58</v>
      </c>
      <c r="C574" s="2">
        <v>239</v>
      </c>
      <c r="D574" s="2">
        <v>2</v>
      </c>
      <c r="E574" s="3">
        <v>2.0518161247280502</v>
      </c>
      <c r="F574" s="3">
        <v>16.6201831538379</v>
      </c>
      <c r="G574" s="4">
        <v>3.4705151328382198E-187</v>
      </c>
      <c r="H574" s="5" t="s">
        <v>8364</v>
      </c>
      <c r="I574" s="4" t="s">
        <v>8367</v>
      </c>
      <c r="J574" s="6" t="s">
        <v>1307</v>
      </c>
      <c r="K574" s="6" t="s">
        <v>59</v>
      </c>
      <c r="L574" s="2">
        <v>771302</v>
      </c>
      <c r="M574" s="2">
        <v>771460</v>
      </c>
      <c r="N574" s="2" t="s">
        <v>5</v>
      </c>
      <c r="O574" s="2">
        <v>4106334</v>
      </c>
      <c r="P574" s="2">
        <v>4106388</v>
      </c>
      <c r="Q574" s="2" t="s">
        <v>5</v>
      </c>
      <c r="R574" s="2">
        <v>5528</v>
      </c>
      <c r="S574" s="2">
        <v>106708</v>
      </c>
      <c r="T574" s="2">
        <v>41020686</v>
      </c>
      <c r="U574" s="2">
        <v>751</v>
      </c>
      <c r="V574" s="2">
        <v>602</v>
      </c>
      <c r="W574" s="2" t="s">
        <v>4278</v>
      </c>
      <c r="X574" s="5" t="s">
        <v>56</v>
      </c>
    </row>
    <row r="575" spans="1:24">
      <c r="A575" s="1" t="s">
        <v>1337</v>
      </c>
      <c r="B575" s="1" t="s">
        <v>24</v>
      </c>
      <c r="C575" s="2">
        <v>238</v>
      </c>
      <c r="D575" s="2">
        <v>2</v>
      </c>
      <c r="E575" s="3">
        <v>28.660271088249701</v>
      </c>
      <c r="F575" s="3">
        <v>28.660271088249701</v>
      </c>
      <c r="G575" s="4">
        <v>7.6241965264258601E-230</v>
      </c>
      <c r="H575" s="4" t="s">
        <v>8369</v>
      </c>
      <c r="I575" s="4" t="s">
        <v>8367</v>
      </c>
      <c r="J575" s="6" t="s">
        <v>1338</v>
      </c>
      <c r="K575" s="6" t="s">
        <v>25</v>
      </c>
      <c r="L575" s="2">
        <v>400913</v>
      </c>
      <c r="M575" s="2">
        <v>400964</v>
      </c>
      <c r="N575" s="2" t="s">
        <v>9</v>
      </c>
      <c r="O575" s="2">
        <v>1622817</v>
      </c>
      <c r="P575" s="2">
        <v>1622863</v>
      </c>
      <c r="Q575" s="2" t="s">
        <v>9</v>
      </c>
      <c r="R575" s="2">
        <v>855</v>
      </c>
      <c r="S575" s="2">
        <v>395652</v>
      </c>
      <c r="T575" s="2">
        <v>40736416</v>
      </c>
      <c r="U575" s="2">
        <v>9</v>
      </c>
      <c r="V575" s="2">
        <v>3759</v>
      </c>
      <c r="W575" s="2" t="s">
        <v>1336</v>
      </c>
      <c r="X575" s="5" t="s">
        <v>22</v>
      </c>
    </row>
    <row r="576" spans="1:24">
      <c r="A576" s="1" t="s">
        <v>1540</v>
      </c>
      <c r="B576" s="1" t="s">
        <v>1131</v>
      </c>
      <c r="C576" s="2">
        <v>237</v>
      </c>
      <c r="D576" s="2" t="s">
        <v>6</v>
      </c>
      <c r="E576" s="3">
        <v>0.29085188874923501</v>
      </c>
      <c r="F576" s="3">
        <v>1.58799948453457</v>
      </c>
      <c r="G576" s="4">
        <v>7.2305729586471601E-4</v>
      </c>
      <c r="H576" s="4" t="s">
        <v>8369</v>
      </c>
      <c r="I576" s="4" t="s">
        <v>8367</v>
      </c>
      <c r="J576" s="6" t="s">
        <v>1541</v>
      </c>
      <c r="K576" s="6" t="s">
        <v>1133</v>
      </c>
      <c r="L576" s="2">
        <v>2354203</v>
      </c>
      <c r="M576" s="2">
        <v>2354299</v>
      </c>
      <c r="N576" s="2" t="s">
        <v>5</v>
      </c>
      <c r="O576" s="2">
        <v>2167143</v>
      </c>
      <c r="P576" s="2">
        <v>2167200</v>
      </c>
      <c r="Q576" s="2" t="s">
        <v>5</v>
      </c>
      <c r="R576" s="2">
        <v>5759</v>
      </c>
      <c r="S576" s="2">
        <v>1038887</v>
      </c>
      <c r="T576" s="2">
        <v>40088278</v>
      </c>
      <c r="U576" s="2">
        <v>526</v>
      </c>
      <c r="V576" s="2">
        <v>2896</v>
      </c>
      <c r="W576" s="2" t="s">
        <v>1539</v>
      </c>
      <c r="X576" s="5" t="s">
        <v>1129</v>
      </c>
    </row>
    <row r="577" spans="1:24">
      <c r="A577" s="1" t="s">
        <v>1611</v>
      </c>
      <c r="B577" s="1" t="s">
        <v>1131</v>
      </c>
      <c r="C577" s="2">
        <v>237</v>
      </c>
      <c r="D577" s="2">
        <v>1</v>
      </c>
      <c r="E577" s="3">
        <v>1.8142676089081999</v>
      </c>
      <c r="F577" s="3">
        <v>1.8142676089081999</v>
      </c>
      <c r="G577" s="4">
        <v>2.2288001840260001E-9</v>
      </c>
      <c r="H577" s="4" t="s">
        <v>8369</v>
      </c>
      <c r="I577" s="4" t="s">
        <v>8367</v>
      </c>
      <c r="J577" s="6" t="s">
        <v>1612</v>
      </c>
      <c r="K577" s="6" t="s">
        <v>1133</v>
      </c>
      <c r="L577" s="2">
        <v>3852608</v>
      </c>
      <c r="M577" s="2">
        <v>3852798</v>
      </c>
      <c r="N577" s="2" t="s">
        <v>9</v>
      </c>
      <c r="O577" s="2">
        <v>2167153</v>
      </c>
      <c r="P577" s="2">
        <v>2167202</v>
      </c>
      <c r="Q577" s="2" t="s">
        <v>5</v>
      </c>
      <c r="R577" s="2">
        <v>4996</v>
      </c>
      <c r="S577" s="2">
        <v>1047977</v>
      </c>
      <c r="T577" s="2">
        <v>40079951</v>
      </c>
      <c r="U577" s="2">
        <v>78</v>
      </c>
      <c r="V577" s="2">
        <v>2920</v>
      </c>
      <c r="W577" s="2" t="s">
        <v>1610</v>
      </c>
      <c r="X577" s="5" t="s">
        <v>1129</v>
      </c>
    </row>
    <row r="578" spans="1:24">
      <c r="A578" s="1" t="s">
        <v>2333</v>
      </c>
      <c r="B578" s="1" t="s">
        <v>1131</v>
      </c>
      <c r="C578" s="2">
        <v>237</v>
      </c>
      <c r="D578" s="2">
        <v>2</v>
      </c>
      <c r="E578" s="3">
        <v>0.64780220189330895</v>
      </c>
      <c r="F578" s="3">
        <v>4.0273380645262504</v>
      </c>
      <c r="G578" s="4">
        <v>4.4818599128194397E-58</v>
      </c>
      <c r="H578" s="4" t="s">
        <v>8369</v>
      </c>
      <c r="I578" s="4" t="s">
        <v>8367</v>
      </c>
      <c r="J578" s="6" t="s">
        <v>2334</v>
      </c>
      <c r="K578" s="6" t="s">
        <v>1133</v>
      </c>
      <c r="L578" s="2">
        <v>2009004</v>
      </c>
      <c r="M578" s="2">
        <v>2009498</v>
      </c>
      <c r="N578" s="2" t="s">
        <v>5</v>
      </c>
      <c r="O578" s="2">
        <v>2167147</v>
      </c>
      <c r="P578" s="2">
        <v>2167200</v>
      </c>
      <c r="Q578" s="2" t="s">
        <v>5</v>
      </c>
      <c r="R578" s="2">
        <v>2271</v>
      </c>
      <c r="S578" s="2">
        <v>1038887</v>
      </c>
      <c r="T578" s="2">
        <v>40091766</v>
      </c>
      <c r="U578" s="2">
        <v>250</v>
      </c>
      <c r="V578" s="2">
        <v>2896</v>
      </c>
      <c r="W578" s="2" t="s">
        <v>2332</v>
      </c>
      <c r="X578" s="5" t="s">
        <v>1129</v>
      </c>
    </row>
    <row r="579" spans="1:24">
      <c r="A579" s="1" t="s">
        <v>2756</v>
      </c>
      <c r="B579" s="1" t="s">
        <v>2625</v>
      </c>
      <c r="C579" s="2">
        <v>237</v>
      </c>
      <c r="D579" s="2">
        <v>2</v>
      </c>
      <c r="E579" s="3">
        <v>1.4313128699648401</v>
      </c>
      <c r="F579" s="3">
        <v>7.5077682501238598</v>
      </c>
      <c r="G579" s="4">
        <v>5.1398846642206501E-108</v>
      </c>
      <c r="H579" s="4" t="s">
        <v>8369</v>
      </c>
      <c r="I579" s="4" t="s">
        <v>8367</v>
      </c>
      <c r="J579" s="6" t="s">
        <v>2757</v>
      </c>
      <c r="K579" s="6" t="s">
        <v>2627</v>
      </c>
      <c r="L579" s="2">
        <v>2663307</v>
      </c>
      <c r="M579" s="2">
        <v>2663352</v>
      </c>
      <c r="N579" s="2" t="s">
        <v>9</v>
      </c>
      <c r="O579" s="2">
        <v>1409152</v>
      </c>
      <c r="P579" s="2">
        <v>1409250</v>
      </c>
      <c r="Q579" s="2" t="s">
        <v>5</v>
      </c>
      <c r="R579" s="2">
        <v>1646</v>
      </c>
      <c r="S579" s="2">
        <v>773980</v>
      </c>
      <c r="T579" s="2">
        <v>40357298</v>
      </c>
      <c r="U579" s="2">
        <v>158</v>
      </c>
      <c r="V579" s="2">
        <v>12233</v>
      </c>
      <c r="W579" s="2" t="s">
        <v>2755</v>
      </c>
      <c r="X579" s="5" t="s">
        <v>2623</v>
      </c>
    </row>
    <row r="580" spans="1:24">
      <c r="A580" s="1" t="s">
        <v>3807</v>
      </c>
      <c r="B580" s="1" t="s">
        <v>40</v>
      </c>
      <c r="C580" s="2">
        <v>237</v>
      </c>
      <c r="D580" s="2">
        <v>2</v>
      </c>
      <c r="E580" s="3">
        <v>1.14571951492181</v>
      </c>
      <c r="F580" s="3">
        <v>9.7895658904876992</v>
      </c>
      <c r="G580" s="4">
        <v>1.32556938894748E-135</v>
      </c>
      <c r="H580" s="5" t="s">
        <v>8364</v>
      </c>
      <c r="I580" s="4" t="s">
        <v>8367</v>
      </c>
      <c r="J580" s="6" t="s">
        <v>3808</v>
      </c>
      <c r="K580" s="6" t="s">
        <v>41</v>
      </c>
      <c r="L580" s="2">
        <v>455001</v>
      </c>
      <c r="M580" s="2">
        <v>455159</v>
      </c>
      <c r="N580" s="2" t="s">
        <v>5</v>
      </c>
      <c r="O580" s="2">
        <v>2814829</v>
      </c>
      <c r="P580" s="2">
        <v>2814879</v>
      </c>
      <c r="Q580" s="2" t="s">
        <v>5</v>
      </c>
      <c r="R580" s="2">
        <v>5441</v>
      </c>
      <c r="S580" s="2">
        <v>182184</v>
      </c>
      <c r="T580" s="2">
        <v>40945299</v>
      </c>
      <c r="U580" s="2">
        <v>780</v>
      </c>
      <c r="V580" s="2">
        <v>1128</v>
      </c>
      <c r="W580" s="2" t="s">
        <v>3806</v>
      </c>
      <c r="X580" s="5" t="s">
        <v>38</v>
      </c>
    </row>
    <row r="581" spans="1:24">
      <c r="A581" s="1" t="s">
        <v>2130</v>
      </c>
      <c r="B581" s="1" t="s">
        <v>1131</v>
      </c>
      <c r="C581" s="2">
        <v>235</v>
      </c>
      <c r="D581" s="2">
        <v>2</v>
      </c>
      <c r="E581" s="3">
        <v>2.4356275011616999</v>
      </c>
      <c r="F581" s="3">
        <v>13.257436519597899</v>
      </c>
      <c r="G581" s="4">
        <v>5.3614079541361598E-151</v>
      </c>
      <c r="H581" s="4" t="s">
        <v>8369</v>
      </c>
      <c r="I581" s="4" t="s">
        <v>8367</v>
      </c>
      <c r="J581" s="6" t="s">
        <v>2131</v>
      </c>
      <c r="K581" s="6" t="s">
        <v>1133</v>
      </c>
      <c r="L581" s="2">
        <v>777703</v>
      </c>
      <c r="M581" s="2">
        <v>777885</v>
      </c>
      <c r="N581" s="2" t="s">
        <v>5</v>
      </c>
      <c r="O581" s="2">
        <v>2167161</v>
      </c>
      <c r="P581" s="2">
        <v>2167201</v>
      </c>
      <c r="Q581" s="2" t="s">
        <v>5</v>
      </c>
      <c r="R581" s="2">
        <v>678</v>
      </c>
      <c r="S581" s="2">
        <v>1047979</v>
      </c>
      <c r="T581" s="2">
        <v>40084269</v>
      </c>
      <c r="U581" s="2">
        <v>79</v>
      </c>
      <c r="V581" s="2">
        <v>2920</v>
      </c>
      <c r="W581" s="2" t="s">
        <v>2129</v>
      </c>
      <c r="X581" s="5" t="s">
        <v>1129</v>
      </c>
    </row>
    <row r="582" spans="1:24">
      <c r="A582" s="1" t="s">
        <v>244</v>
      </c>
      <c r="B582" s="1" t="s">
        <v>3</v>
      </c>
      <c r="C582" s="2">
        <v>234</v>
      </c>
      <c r="D582" s="2">
        <v>2</v>
      </c>
      <c r="E582" s="3">
        <v>1.0786652760142399</v>
      </c>
      <c r="F582" s="3">
        <v>3.6104648134427402</v>
      </c>
      <c r="G582" s="4">
        <v>1.2861723431955099E-50</v>
      </c>
      <c r="H582" s="4" t="s">
        <v>8369</v>
      </c>
      <c r="I582" s="4" t="s">
        <v>8367</v>
      </c>
      <c r="J582" s="6" t="s">
        <v>245</v>
      </c>
      <c r="K582" s="6" t="s">
        <v>4</v>
      </c>
      <c r="L582" s="2">
        <v>4026714</v>
      </c>
      <c r="M582" s="2">
        <v>4026891</v>
      </c>
      <c r="N582" s="2" t="s">
        <v>5</v>
      </c>
      <c r="O582" s="2">
        <v>3350644</v>
      </c>
      <c r="P582" s="2">
        <v>3350698</v>
      </c>
      <c r="Q582" s="2" t="s">
        <v>5</v>
      </c>
      <c r="R582" s="2">
        <v>4647</v>
      </c>
      <c r="S582" s="2">
        <v>565725</v>
      </c>
      <c r="T582" s="2">
        <v>40562555</v>
      </c>
      <c r="U582" s="2">
        <v>262</v>
      </c>
      <c r="V582" s="2">
        <v>1630</v>
      </c>
      <c r="W582" s="2" t="s">
        <v>243</v>
      </c>
      <c r="X582" s="5" t="s">
        <v>1</v>
      </c>
    </row>
    <row r="583" spans="1:24">
      <c r="A583" s="1" t="s">
        <v>1669</v>
      </c>
      <c r="B583" s="1" t="s">
        <v>1131</v>
      </c>
      <c r="C583" s="2">
        <v>234</v>
      </c>
      <c r="D583" s="2">
        <v>2</v>
      </c>
      <c r="E583" s="3">
        <v>3.5969467367835199</v>
      </c>
      <c r="F583" s="3">
        <v>8.54026878717894</v>
      </c>
      <c r="G583" s="4">
        <v>4.1505439694245302E-115</v>
      </c>
      <c r="H583" s="4" t="s">
        <v>8369</v>
      </c>
      <c r="I583" s="4" t="s">
        <v>8367</v>
      </c>
      <c r="J583" s="6" t="s">
        <v>1670</v>
      </c>
      <c r="K583" s="6" t="s">
        <v>1133</v>
      </c>
      <c r="L583" s="2">
        <v>2248125</v>
      </c>
      <c r="M583" s="2">
        <v>2248494</v>
      </c>
      <c r="N583" s="2" t="s">
        <v>9</v>
      </c>
      <c r="O583" s="2">
        <v>2167142</v>
      </c>
      <c r="P583" s="2">
        <v>2167201</v>
      </c>
      <c r="Q583" s="2" t="s">
        <v>5</v>
      </c>
      <c r="R583" s="2">
        <v>1048</v>
      </c>
      <c r="S583" s="2">
        <v>1047980</v>
      </c>
      <c r="T583" s="2">
        <v>40083899</v>
      </c>
      <c r="U583" s="2">
        <v>48</v>
      </c>
      <c r="V583" s="2">
        <v>2920</v>
      </c>
      <c r="W583" s="2" t="s">
        <v>1668</v>
      </c>
      <c r="X583" s="5" t="s">
        <v>1129</v>
      </c>
    </row>
    <row r="584" spans="1:24">
      <c r="A584" s="1" t="s">
        <v>1306</v>
      </c>
      <c r="B584" s="1" t="s">
        <v>1131</v>
      </c>
      <c r="C584" s="2">
        <v>233</v>
      </c>
      <c r="D584" s="2">
        <v>2</v>
      </c>
      <c r="E584" s="3">
        <v>0.190756553632561</v>
      </c>
      <c r="F584" s="3">
        <v>2.6427721707187399</v>
      </c>
      <c r="G584" s="4">
        <v>5.2516745874404396E-29</v>
      </c>
      <c r="H584" s="4" t="s">
        <v>8369</v>
      </c>
      <c r="I584" s="4" t="s">
        <v>8367</v>
      </c>
      <c r="J584" s="6" t="s">
        <v>1307</v>
      </c>
      <c r="K584" s="6" t="s">
        <v>1133</v>
      </c>
      <c r="L584" s="2">
        <v>772309</v>
      </c>
      <c r="M584" s="2">
        <v>772398</v>
      </c>
      <c r="N584" s="2" t="s">
        <v>5</v>
      </c>
      <c r="O584" s="2">
        <v>2167154</v>
      </c>
      <c r="P584" s="2">
        <v>2167201</v>
      </c>
      <c r="Q584" s="2" t="s">
        <v>5</v>
      </c>
      <c r="R584" s="2">
        <v>3372</v>
      </c>
      <c r="S584" s="2">
        <v>1047981</v>
      </c>
      <c r="T584" s="2">
        <v>40081575</v>
      </c>
      <c r="U584" s="2">
        <v>803</v>
      </c>
      <c r="V584" s="2">
        <v>2920</v>
      </c>
      <c r="W584" s="2" t="s">
        <v>1305</v>
      </c>
      <c r="X584" s="5" t="s">
        <v>1129</v>
      </c>
    </row>
    <row r="585" spans="1:24">
      <c r="A585" s="1" t="s">
        <v>757</v>
      </c>
      <c r="B585" s="1" t="s">
        <v>1131</v>
      </c>
      <c r="C585" s="2">
        <v>233</v>
      </c>
      <c r="D585" s="2">
        <v>2</v>
      </c>
      <c r="E585" s="3">
        <v>10.8028558571927</v>
      </c>
      <c r="F585" s="3">
        <v>16.473303479361199</v>
      </c>
      <c r="G585" s="4">
        <v>9.06537218529353E-167</v>
      </c>
      <c r="H585" s="4" t="s">
        <v>8369</v>
      </c>
      <c r="I585" s="4" t="s">
        <v>8367</v>
      </c>
      <c r="J585" s="6" t="s">
        <v>758</v>
      </c>
      <c r="K585" s="6" t="s">
        <v>1133</v>
      </c>
      <c r="L585" s="2">
        <v>1423711</v>
      </c>
      <c r="M585" s="2">
        <v>1424198</v>
      </c>
      <c r="N585" s="2" t="s">
        <v>5</v>
      </c>
      <c r="O585" s="2">
        <v>2167140</v>
      </c>
      <c r="P585" s="2">
        <v>2167201</v>
      </c>
      <c r="Q585" s="2" t="s">
        <v>5</v>
      </c>
      <c r="R585" s="2">
        <v>541</v>
      </c>
      <c r="S585" s="2">
        <v>1047981</v>
      </c>
      <c r="T585" s="2">
        <v>40084406</v>
      </c>
      <c r="U585" s="2">
        <v>18</v>
      </c>
      <c r="V585" s="2">
        <v>2920</v>
      </c>
      <c r="W585" s="2" t="s">
        <v>756</v>
      </c>
      <c r="X585" s="5" t="s">
        <v>1129</v>
      </c>
    </row>
    <row r="586" spans="1:24">
      <c r="A586" s="1" t="s">
        <v>1073</v>
      </c>
      <c r="B586" s="1" t="s">
        <v>1054</v>
      </c>
      <c r="C586" s="2">
        <v>231</v>
      </c>
      <c r="D586" s="2">
        <v>2</v>
      </c>
      <c r="E586" s="3">
        <v>1.4831487982136999</v>
      </c>
      <c r="F586" s="3">
        <v>3.1297761547903602</v>
      </c>
      <c r="G586" s="4">
        <v>3.56846912623092E-26</v>
      </c>
      <c r="H586" s="4" t="s">
        <v>8369</v>
      </c>
      <c r="I586" s="4" t="s">
        <v>8367</v>
      </c>
      <c r="J586" s="6" t="s">
        <v>1073</v>
      </c>
      <c r="K586" s="6" t="s">
        <v>1055</v>
      </c>
      <c r="L586" s="2">
        <v>15501</v>
      </c>
      <c r="M586" s="2">
        <v>15592</v>
      </c>
      <c r="N586" s="2" t="s">
        <v>5</v>
      </c>
      <c r="O586" s="2">
        <v>507257</v>
      </c>
      <c r="P586" s="2">
        <v>507288</v>
      </c>
      <c r="Q586" s="2" t="s">
        <v>5</v>
      </c>
      <c r="R586" s="2">
        <v>240</v>
      </c>
      <c r="S586" s="2">
        <v>9674375</v>
      </c>
      <c r="T586" s="2">
        <v>31458315</v>
      </c>
      <c r="U586" s="2">
        <v>15</v>
      </c>
      <c r="V586" s="2">
        <v>5578</v>
      </c>
      <c r="W586" s="2" t="s">
        <v>1072</v>
      </c>
      <c r="X586" s="5" t="s">
        <v>1052</v>
      </c>
    </row>
    <row r="587" spans="1:24">
      <c r="A587" s="1" t="s">
        <v>1296</v>
      </c>
      <c r="B587" s="1" t="s">
        <v>1131</v>
      </c>
      <c r="C587" s="2">
        <v>231</v>
      </c>
      <c r="D587" s="2">
        <v>2</v>
      </c>
      <c r="E587" s="3">
        <v>0.33967582015363801</v>
      </c>
      <c r="F587" s="3">
        <v>2.3109648301649699</v>
      </c>
      <c r="G587" s="4">
        <v>5.1715982132596699E-21</v>
      </c>
      <c r="H587" s="5" t="s">
        <v>8364</v>
      </c>
      <c r="I587" s="4" t="s">
        <v>8367</v>
      </c>
      <c r="J587" s="6" t="s">
        <v>152</v>
      </c>
      <c r="K587" s="6" t="s">
        <v>1133</v>
      </c>
      <c r="L587" s="2">
        <v>922510</v>
      </c>
      <c r="M587" s="2">
        <v>922678</v>
      </c>
      <c r="N587" s="2" t="s">
        <v>9</v>
      </c>
      <c r="O587" s="2">
        <v>2167137</v>
      </c>
      <c r="P587" s="2">
        <v>2167201</v>
      </c>
      <c r="Q587" s="2" t="s">
        <v>5</v>
      </c>
      <c r="R587" s="2">
        <v>3823</v>
      </c>
      <c r="S587" s="2">
        <v>1047983</v>
      </c>
      <c r="T587" s="2">
        <v>40081124</v>
      </c>
      <c r="U587" s="2">
        <v>443</v>
      </c>
      <c r="V587" s="2">
        <v>2920</v>
      </c>
      <c r="W587" s="2" t="s">
        <v>1295</v>
      </c>
      <c r="X587" s="5" t="s">
        <v>1129</v>
      </c>
    </row>
    <row r="588" spans="1:24">
      <c r="A588" s="1" t="s">
        <v>1466</v>
      </c>
      <c r="B588" s="1" t="s">
        <v>1131</v>
      </c>
      <c r="C588" s="2">
        <v>231</v>
      </c>
      <c r="D588" s="2">
        <v>2</v>
      </c>
      <c r="E588" s="3">
        <v>0.42780217830044698</v>
      </c>
      <c r="F588" s="3">
        <v>3.6283878823128002</v>
      </c>
      <c r="G588" s="4">
        <v>3.6591872452914199E-49</v>
      </c>
      <c r="H588" s="4" t="s">
        <v>8369</v>
      </c>
      <c r="I588" s="4" t="s">
        <v>8367</v>
      </c>
      <c r="J588" s="6" t="s">
        <v>1467</v>
      </c>
      <c r="K588" s="6" t="s">
        <v>1133</v>
      </c>
      <c r="L588" s="2">
        <v>4379107</v>
      </c>
      <c r="M588" s="2">
        <v>4379285</v>
      </c>
      <c r="N588" s="2" t="s">
        <v>9</v>
      </c>
      <c r="O588" s="2">
        <v>2167142</v>
      </c>
      <c r="P588" s="2">
        <v>2167201</v>
      </c>
      <c r="Q588" s="2" t="s">
        <v>5</v>
      </c>
      <c r="R588" s="2">
        <v>2435</v>
      </c>
      <c r="S588" s="2">
        <v>1047983</v>
      </c>
      <c r="T588" s="2">
        <v>40082512</v>
      </c>
      <c r="U588" s="2">
        <v>363</v>
      </c>
      <c r="V588" s="2">
        <v>2920</v>
      </c>
      <c r="W588" s="2" t="s">
        <v>1465</v>
      </c>
      <c r="X588" s="5" t="s">
        <v>1129</v>
      </c>
    </row>
    <row r="589" spans="1:24">
      <c r="A589" s="1" t="s">
        <v>258</v>
      </c>
      <c r="B589" s="1" t="s">
        <v>1131</v>
      </c>
      <c r="C589" s="2">
        <v>231</v>
      </c>
      <c r="D589" s="2">
        <v>2</v>
      </c>
      <c r="E589" s="3">
        <v>4.4268598626476203</v>
      </c>
      <c r="F589" s="3">
        <v>9.3695157637101101</v>
      </c>
      <c r="G589" s="4">
        <v>6.7950906077931E-121</v>
      </c>
      <c r="H589" s="4" t="s">
        <v>8369</v>
      </c>
      <c r="I589" s="4" t="s">
        <v>8367</v>
      </c>
      <c r="J589" s="6" t="s">
        <v>259</v>
      </c>
      <c r="K589" s="6" t="s">
        <v>1133</v>
      </c>
      <c r="L589" s="2">
        <v>3273701</v>
      </c>
      <c r="M589" s="2">
        <v>3273795</v>
      </c>
      <c r="N589" s="2" t="s">
        <v>9</v>
      </c>
      <c r="O589" s="2">
        <v>2167146</v>
      </c>
      <c r="P589" s="2">
        <v>2167201</v>
      </c>
      <c r="Q589" s="2" t="s">
        <v>5</v>
      </c>
      <c r="R589" s="2">
        <v>943</v>
      </c>
      <c r="S589" s="2">
        <v>1047983</v>
      </c>
      <c r="T589" s="2">
        <v>40084004</v>
      </c>
      <c r="U589" s="2">
        <v>39</v>
      </c>
      <c r="V589" s="2">
        <v>2920</v>
      </c>
      <c r="W589" s="2" t="s">
        <v>257</v>
      </c>
      <c r="X589" s="5" t="s">
        <v>1129</v>
      </c>
    </row>
    <row r="590" spans="1:24">
      <c r="A590" s="1" t="s">
        <v>1131</v>
      </c>
      <c r="B590" s="1" t="s">
        <v>629</v>
      </c>
      <c r="C590" s="2">
        <v>231</v>
      </c>
      <c r="D590" s="2">
        <v>2</v>
      </c>
      <c r="E590" s="3">
        <v>4.6566538967860804</v>
      </c>
      <c r="F590" s="3">
        <v>10.1709962286989</v>
      </c>
      <c r="G590" s="4">
        <v>4.1220256092183298E-131</v>
      </c>
      <c r="H590" s="4" t="s">
        <v>8367</v>
      </c>
      <c r="I590" s="4" t="s">
        <v>8369</v>
      </c>
      <c r="J590" s="6" t="s">
        <v>1133</v>
      </c>
      <c r="K590" s="6" t="s">
        <v>630</v>
      </c>
      <c r="L590" s="2">
        <v>2167112</v>
      </c>
      <c r="M590" s="2">
        <v>2167155</v>
      </c>
      <c r="N590" s="2" t="s">
        <v>5</v>
      </c>
      <c r="O590" s="2">
        <v>2110929</v>
      </c>
      <c r="P590" s="2">
        <v>2110974</v>
      </c>
      <c r="Q590" s="2" t="s">
        <v>9</v>
      </c>
      <c r="R590" s="2">
        <v>635610</v>
      </c>
      <c r="S590" s="2">
        <v>1447</v>
      </c>
      <c r="T590" s="2">
        <v>40495873</v>
      </c>
      <c r="U590" s="2">
        <v>2896</v>
      </c>
      <c r="V590" s="2">
        <v>58</v>
      </c>
      <c r="W590" s="2" t="s">
        <v>1129</v>
      </c>
      <c r="X590" s="5" t="s">
        <v>628</v>
      </c>
    </row>
    <row r="591" spans="1:24">
      <c r="A591" s="1" t="s">
        <v>1140</v>
      </c>
      <c r="B591" s="1" t="s">
        <v>1131</v>
      </c>
      <c r="C591" s="2">
        <v>228</v>
      </c>
      <c r="D591" s="2">
        <v>2</v>
      </c>
      <c r="E591" s="3">
        <v>0.28981000028058002</v>
      </c>
      <c r="F591" s="3">
        <v>3.2071702341110102</v>
      </c>
      <c r="G591" s="4">
        <v>2.85595278904437E-40</v>
      </c>
      <c r="H591" s="4" t="s">
        <v>8369</v>
      </c>
      <c r="I591" s="4" t="s">
        <v>8367</v>
      </c>
      <c r="J591" s="6" t="s">
        <v>1141</v>
      </c>
      <c r="K591" s="6" t="s">
        <v>1133</v>
      </c>
      <c r="L591" s="2">
        <v>132001</v>
      </c>
      <c r="M591" s="2">
        <v>132099</v>
      </c>
      <c r="N591" s="2" t="s">
        <v>5</v>
      </c>
      <c r="O591" s="2">
        <v>2167141</v>
      </c>
      <c r="P591" s="2">
        <v>2167201</v>
      </c>
      <c r="Q591" s="2" t="s">
        <v>5</v>
      </c>
      <c r="R591" s="2">
        <v>2719</v>
      </c>
      <c r="S591" s="2">
        <v>1047986</v>
      </c>
      <c r="T591" s="2">
        <v>40082228</v>
      </c>
      <c r="U591" s="2">
        <v>524</v>
      </c>
      <c r="V591" s="2">
        <v>2920</v>
      </c>
      <c r="W591" s="2" t="s">
        <v>1139</v>
      </c>
      <c r="X591" s="5" t="s">
        <v>1129</v>
      </c>
    </row>
    <row r="592" spans="1:24">
      <c r="A592" s="1" t="s">
        <v>1326</v>
      </c>
      <c r="B592" s="1" t="s">
        <v>1131</v>
      </c>
      <c r="C592" s="2">
        <v>227</v>
      </c>
      <c r="D592" s="2">
        <v>2</v>
      </c>
      <c r="E592" s="3">
        <v>2.6780498930077701</v>
      </c>
      <c r="F592" s="3">
        <v>7.9218907130186098</v>
      </c>
      <c r="G592" s="4">
        <v>1.09941926272816E-105</v>
      </c>
      <c r="H592" s="5" t="s">
        <v>8364</v>
      </c>
      <c r="I592" s="4" t="s">
        <v>8367</v>
      </c>
      <c r="J592" s="6" t="s">
        <v>1327</v>
      </c>
      <c r="K592" s="6" t="s">
        <v>1133</v>
      </c>
      <c r="L592" s="2">
        <v>1237531</v>
      </c>
      <c r="M592" s="2">
        <v>1237600</v>
      </c>
      <c r="N592" s="2" t="s">
        <v>5</v>
      </c>
      <c r="O592" s="2">
        <v>2167140</v>
      </c>
      <c r="P592" s="2">
        <v>2167202</v>
      </c>
      <c r="Q592" s="2" t="s">
        <v>5</v>
      </c>
      <c r="R592" s="2">
        <v>1096</v>
      </c>
      <c r="S592" s="2">
        <v>1047987</v>
      </c>
      <c r="T592" s="2">
        <v>40083851</v>
      </c>
      <c r="U592" s="2">
        <v>62</v>
      </c>
      <c r="V592" s="2">
        <v>2920</v>
      </c>
      <c r="W592" s="2" t="s">
        <v>1325</v>
      </c>
      <c r="X592" s="5" t="s">
        <v>1129</v>
      </c>
    </row>
    <row r="593" spans="1:24">
      <c r="A593" s="1" t="s">
        <v>236</v>
      </c>
      <c r="B593" s="1" t="s">
        <v>3</v>
      </c>
      <c r="C593" s="2">
        <v>226</v>
      </c>
      <c r="D593" s="2">
        <v>2</v>
      </c>
      <c r="E593" s="3">
        <v>2.5929034055221498</v>
      </c>
      <c r="F593" s="3">
        <v>8.83112978874105</v>
      </c>
      <c r="G593" s="4">
        <v>3.1674241537714299E-117</v>
      </c>
      <c r="H593" s="5" t="s">
        <v>8365</v>
      </c>
      <c r="I593" s="4" t="s">
        <v>8367</v>
      </c>
      <c r="J593" s="6" t="s">
        <v>236</v>
      </c>
      <c r="K593" s="6" t="s">
        <v>4</v>
      </c>
      <c r="L593" s="2">
        <v>1647075</v>
      </c>
      <c r="M593" s="2">
        <v>1647436</v>
      </c>
      <c r="N593" s="2" t="s">
        <v>9</v>
      </c>
      <c r="O593" s="2">
        <v>3350653</v>
      </c>
      <c r="P593" s="2">
        <v>3350698</v>
      </c>
      <c r="Q593" s="2" t="s">
        <v>5</v>
      </c>
      <c r="R593" s="2">
        <v>1835</v>
      </c>
      <c r="S593" s="2">
        <v>565733</v>
      </c>
      <c r="T593" s="2">
        <v>40565367</v>
      </c>
      <c r="U593" s="2">
        <v>112</v>
      </c>
      <c r="V593" s="2">
        <v>1630</v>
      </c>
      <c r="W593" s="2" t="s">
        <v>235</v>
      </c>
      <c r="X593" s="5" t="s">
        <v>1</v>
      </c>
    </row>
    <row r="594" spans="1:24">
      <c r="A594" s="1" t="s">
        <v>1446</v>
      </c>
      <c r="B594" s="1" t="s">
        <v>5468</v>
      </c>
      <c r="C594" s="2">
        <v>225</v>
      </c>
      <c r="D594" s="2">
        <v>2</v>
      </c>
      <c r="E594" s="3">
        <v>0.53750811340025895</v>
      </c>
      <c r="F594" s="3">
        <v>3.0918965494897401</v>
      </c>
      <c r="G594" s="4">
        <v>2.1124915098559E-38</v>
      </c>
      <c r="H594" s="4" t="s">
        <v>8369</v>
      </c>
      <c r="I594" s="4" t="s">
        <v>8369</v>
      </c>
      <c r="J594" s="6" t="s">
        <v>1447</v>
      </c>
      <c r="K594" s="6" t="s">
        <v>5135</v>
      </c>
      <c r="L594" s="2">
        <v>2003208</v>
      </c>
      <c r="M594" s="2">
        <v>2003599</v>
      </c>
      <c r="N594" s="2" t="s">
        <v>9</v>
      </c>
      <c r="O594" s="2">
        <v>3258233</v>
      </c>
      <c r="P594" s="2">
        <v>3258300</v>
      </c>
      <c r="Q594" s="2" t="s">
        <v>9</v>
      </c>
      <c r="R594" s="2">
        <v>407800</v>
      </c>
      <c r="S594" s="2">
        <v>7266</v>
      </c>
      <c r="T594" s="2">
        <v>40717870</v>
      </c>
      <c r="U594" s="2">
        <v>30374</v>
      </c>
      <c r="V594" s="2">
        <v>149</v>
      </c>
      <c r="W594" s="2" t="s">
        <v>1445</v>
      </c>
      <c r="X594" s="5" t="s">
        <v>5467</v>
      </c>
    </row>
    <row r="595" spans="1:24">
      <c r="A595" s="1" t="s">
        <v>2759</v>
      </c>
      <c r="B595" s="1" t="s">
        <v>2625</v>
      </c>
      <c r="C595" s="2">
        <v>224</v>
      </c>
      <c r="D595" s="2">
        <v>2</v>
      </c>
      <c r="E595" s="3">
        <v>5.6159126780912301</v>
      </c>
      <c r="F595" s="3">
        <v>8.4175072990406097</v>
      </c>
      <c r="G595" s="4">
        <v>1.2856053012093499E-111</v>
      </c>
      <c r="H595" s="4" t="s">
        <v>8369</v>
      </c>
      <c r="I595" s="4" t="s">
        <v>8367</v>
      </c>
      <c r="J595" s="6" t="s">
        <v>2760</v>
      </c>
      <c r="K595" s="6" t="s">
        <v>2627</v>
      </c>
      <c r="L595" s="2">
        <v>3430921</v>
      </c>
      <c r="M595" s="2">
        <v>3431200</v>
      </c>
      <c r="N595" s="2" t="s">
        <v>9</v>
      </c>
      <c r="O595" s="2">
        <v>1409215</v>
      </c>
      <c r="P595" s="2">
        <v>1409250</v>
      </c>
      <c r="Q595" s="2" t="s">
        <v>5</v>
      </c>
      <c r="R595" s="2">
        <v>1641</v>
      </c>
      <c r="S595" s="2">
        <v>656360</v>
      </c>
      <c r="T595" s="2">
        <v>40474936</v>
      </c>
      <c r="U595" s="2">
        <v>44</v>
      </c>
      <c r="V595" s="2">
        <v>5179</v>
      </c>
      <c r="W595" s="2" t="s">
        <v>2758</v>
      </c>
      <c r="X595" s="5" t="s">
        <v>2623</v>
      </c>
    </row>
    <row r="596" spans="1:24">
      <c r="A596" s="1" t="s">
        <v>4713</v>
      </c>
      <c r="B596" s="1" t="s">
        <v>58</v>
      </c>
      <c r="C596" s="2">
        <v>224</v>
      </c>
      <c r="D596" s="2">
        <v>2</v>
      </c>
      <c r="E596" s="3">
        <v>4.3659322924183197</v>
      </c>
      <c r="F596" s="3">
        <v>6.7771148371713501</v>
      </c>
      <c r="G596" s="4">
        <v>1.53109649385349E-97</v>
      </c>
      <c r="H596" s="4" t="s">
        <v>8369</v>
      </c>
      <c r="I596" s="4" t="s">
        <v>8367</v>
      </c>
      <c r="J596" s="6" t="s">
        <v>4714</v>
      </c>
      <c r="K596" s="6" t="s">
        <v>59</v>
      </c>
      <c r="L596" s="2">
        <v>774402</v>
      </c>
      <c r="M596" s="2">
        <v>774699</v>
      </c>
      <c r="N596" s="2" t="s">
        <v>5</v>
      </c>
      <c r="O596" s="2">
        <v>4106332</v>
      </c>
      <c r="P596" s="2">
        <v>4106387</v>
      </c>
      <c r="Q596" s="2" t="s">
        <v>5</v>
      </c>
      <c r="R596" s="2">
        <v>12702</v>
      </c>
      <c r="S596" s="2">
        <v>106723</v>
      </c>
      <c r="T596" s="2">
        <v>41013512</v>
      </c>
      <c r="U596" s="2">
        <v>322</v>
      </c>
      <c r="V596" s="2">
        <v>602</v>
      </c>
      <c r="W596" s="2" t="s">
        <v>4712</v>
      </c>
      <c r="X596" s="5" t="s">
        <v>56</v>
      </c>
    </row>
    <row r="597" spans="1:24">
      <c r="A597" s="1" t="s">
        <v>29</v>
      </c>
      <c r="B597" s="1" t="s">
        <v>3135</v>
      </c>
      <c r="C597" s="2">
        <v>224</v>
      </c>
      <c r="D597" s="2">
        <v>2</v>
      </c>
      <c r="E597" s="3">
        <v>2.6628844965424001</v>
      </c>
      <c r="F597" s="3">
        <v>2.9603330543400701</v>
      </c>
      <c r="G597" s="4">
        <v>7.3926896909508901E-34</v>
      </c>
      <c r="H597" s="4" t="s">
        <v>8367</v>
      </c>
      <c r="I597" s="4" t="s">
        <v>8369</v>
      </c>
      <c r="J597" s="6" t="s">
        <v>31</v>
      </c>
      <c r="K597" s="6" t="s">
        <v>3136</v>
      </c>
      <c r="L597" s="2">
        <v>2942693</v>
      </c>
      <c r="M597" s="2">
        <v>2942798</v>
      </c>
      <c r="N597" s="2" t="s">
        <v>5</v>
      </c>
      <c r="O597" s="2">
        <v>2243904</v>
      </c>
      <c r="P597" s="2">
        <v>2243999</v>
      </c>
      <c r="Q597" s="2" t="s">
        <v>5</v>
      </c>
      <c r="R597" s="2">
        <v>1452515</v>
      </c>
      <c r="S597" s="2">
        <v>2067</v>
      </c>
      <c r="T597" s="2">
        <v>39678355</v>
      </c>
      <c r="U597" s="2">
        <v>13367</v>
      </c>
      <c r="V597" s="2">
        <v>40</v>
      </c>
      <c r="W597" s="2" t="s">
        <v>27</v>
      </c>
      <c r="X597" s="5" t="s">
        <v>3134</v>
      </c>
    </row>
    <row r="598" spans="1:24">
      <c r="A598" s="1" t="s">
        <v>226</v>
      </c>
      <c r="B598" s="1" t="s">
        <v>29</v>
      </c>
      <c r="C598" s="2">
        <v>223</v>
      </c>
      <c r="D598" s="2">
        <v>2</v>
      </c>
      <c r="E598" s="3">
        <v>0.66924717993683103</v>
      </c>
      <c r="F598" s="3">
        <v>2.00330971143693</v>
      </c>
      <c r="G598" s="4">
        <v>2.9442939389898399E-12</v>
      </c>
      <c r="H598" s="4" t="s">
        <v>8369</v>
      </c>
      <c r="I598" s="4" t="s">
        <v>8367</v>
      </c>
      <c r="J598" s="6" t="s">
        <v>227</v>
      </c>
      <c r="K598" s="6" t="s">
        <v>31</v>
      </c>
      <c r="L598" s="2">
        <v>2018808</v>
      </c>
      <c r="M598" s="2">
        <v>2018900</v>
      </c>
      <c r="N598" s="2" t="s">
        <v>5</v>
      </c>
      <c r="O598" s="2">
        <v>2942718</v>
      </c>
      <c r="P598" s="2">
        <v>2942900</v>
      </c>
      <c r="Q598" s="2" t="s">
        <v>5</v>
      </c>
      <c r="R598" s="2">
        <v>1956</v>
      </c>
      <c r="S598" s="2">
        <v>2214721</v>
      </c>
      <c r="T598" s="2">
        <v>38916261</v>
      </c>
      <c r="U598" s="2">
        <v>104</v>
      </c>
      <c r="V598" s="2">
        <v>15878</v>
      </c>
      <c r="W598" s="2" t="s">
        <v>225</v>
      </c>
      <c r="X598" s="5" t="s">
        <v>27</v>
      </c>
    </row>
    <row r="599" spans="1:24">
      <c r="A599" s="1" t="s">
        <v>826</v>
      </c>
      <c r="B599" s="1" t="s">
        <v>3</v>
      </c>
      <c r="C599" s="2">
        <v>222</v>
      </c>
      <c r="D599" s="2">
        <v>2</v>
      </c>
      <c r="E599" s="3">
        <v>2.6873811469141899</v>
      </c>
      <c r="F599" s="3">
        <v>11.765250121883501</v>
      </c>
      <c r="G599" s="4">
        <v>3.2417945518740599E-138</v>
      </c>
      <c r="H599" s="4" t="s">
        <v>8369</v>
      </c>
      <c r="I599" s="4" t="s">
        <v>8367</v>
      </c>
      <c r="J599" s="6" t="s">
        <v>827</v>
      </c>
      <c r="K599" s="6" t="s">
        <v>4</v>
      </c>
      <c r="L599" s="2">
        <v>214005</v>
      </c>
      <c r="M599" s="2">
        <v>214165</v>
      </c>
      <c r="N599" s="2" t="s">
        <v>9</v>
      </c>
      <c r="O599" s="2">
        <v>3350613</v>
      </c>
      <c r="P599" s="2">
        <v>3350698</v>
      </c>
      <c r="Q599" s="2" t="s">
        <v>5</v>
      </c>
      <c r="R599" s="2">
        <v>1353</v>
      </c>
      <c r="S599" s="2">
        <v>565737</v>
      </c>
      <c r="T599" s="2">
        <v>40565849</v>
      </c>
      <c r="U599" s="2">
        <v>110</v>
      </c>
      <c r="V599" s="2">
        <v>1630</v>
      </c>
      <c r="W599" s="2" t="s">
        <v>825</v>
      </c>
      <c r="X599" s="5" t="s">
        <v>1</v>
      </c>
    </row>
    <row r="600" spans="1:24">
      <c r="A600" s="1" t="s">
        <v>2859</v>
      </c>
      <c r="B600" s="1" t="s">
        <v>45</v>
      </c>
      <c r="C600" s="2">
        <v>222</v>
      </c>
      <c r="D600" s="2">
        <v>2</v>
      </c>
      <c r="E600" s="3">
        <v>6.5524563561513096</v>
      </c>
      <c r="F600" s="3">
        <v>6.5524563561513096</v>
      </c>
      <c r="G600" s="4">
        <v>3.59418729488745E-92</v>
      </c>
      <c r="H600" s="5" t="s">
        <v>8364</v>
      </c>
      <c r="I600" s="4" t="s">
        <v>8367</v>
      </c>
      <c r="J600" s="6" t="s">
        <v>2860</v>
      </c>
      <c r="K600" s="6" t="s">
        <v>47</v>
      </c>
      <c r="L600" s="2">
        <v>4327018</v>
      </c>
      <c r="M600" s="2">
        <v>4327487</v>
      </c>
      <c r="N600" s="2" t="s">
        <v>5</v>
      </c>
      <c r="O600" s="2">
        <v>1405657</v>
      </c>
      <c r="P600" s="2">
        <v>1405700</v>
      </c>
      <c r="Q600" s="2" t="s">
        <v>9</v>
      </c>
      <c r="R600" s="2">
        <v>3179</v>
      </c>
      <c r="S600" s="2">
        <v>433721</v>
      </c>
      <c r="T600" s="2">
        <v>40696039</v>
      </c>
      <c r="U600" s="2">
        <v>48</v>
      </c>
      <c r="V600" s="2">
        <v>2357</v>
      </c>
      <c r="W600" s="2" t="s">
        <v>2858</v>
      </c>
      <c r="X600" s="5" t="s">
        <v>43</v>
      </c>
    </row>
    <row r="601" spans="1:24">
      <c r="A601" s="1" t="s">
        <v>264</v>
      </c>
      <c r="B601" s="1" t="s">
        <v>607</v>
      </c>
      <c r="C601" s="2">
        <v>222</v>
      </c>
      <c r="D601" s="2">
        <v>2</v>
      </c>
      <c r="E601" s="3">
        <v>0.891895287114716</v>
      </c>
      <c r="F601" s="3">
        <v>17.897549997165001</v>
      </c>
      <c r="G601" s="4">
        <v>2.8940284173760801E-181</v>
      </c>
      <c r="H601" s="4" t="s">
        <v>8369</v>
      </c>
      <c r="I601" s="4" t="s">
        <v>8369</v>
      </c>
      <c r="J601" s="6" t="s">
        <v>265</v>
      </c>
      <c r="K601" s="6" t="s">
        <v>608</v>
      </c>
      <c r="L601" s="2">
        <v>3049522</v>
      </c>
      <c r="M601" s="2">
        <v>3049605</v>
      </c>
      <c r="N601" s="2" t="s">
        <v>9</v>
      </c>
      <c r="O601" s="2">
        <v>3933345</v>
      </c>
      <c r="P601" s="2">
        <v>3933641</v>
      </c>
      <c r="Q601" s="2" t="s">
        <v>5</v>
      </c>
      <c r="R601" s="2">
        <v>30306</v>
      </c>
      <c r="S601" s="2">
        <v>16816</v>
      </c>
      <c r="T601" s="2">
        <v>41085817</v>
      </c>
      <c r="U601" s="2">
        <v>1135</v>
      </c>
      <c r="V601" s="2">
        <v>2380</v>
      </c>
      <c r="W601" s="2" t="s">
        <v>263</v>
      </c>
      <c r="X601" s="5" t="s">
        <v>606</v>
      </c>
    </row>
    <row r="602" spans="1:24">
      <c r="A602" s="1" t="s">
        <v>754</v>
      </c>
      <c r="B602" s="1" t="s">
        <v>1131</v>
      </c>
      <c r="C602" s="2">
        <v>220</v>
      </c>
      <c r="D602" s="2">
        <v>2</v>
      </c>
      <c r="E602" s="3">
        <v>0.38181634343299697</v>
      </c>
      <c r="F602" s="3">
        <v>3.2403907026976699</v>
      </c>
      <c r="G602" s="4">
        <v>2.4752353272657601E-39</v>
      </c>
      <c r="H602" s="4" t="s">
        <v>8369</v>
      </c>
      <c r="I602" s="4" t="s">
        <v>8367</v>
      </c>
      <c r="J602" s="6" t="s">
        <v>755</v>
      </c>
      <c r="K602" s="6" t="s">
        <v>1133</v>
      </c>
      <c r="L602" s="2">
        <v>1492203</v>
      </c>
      <c r="M602" s="2">
        <v>1492600</v>
      </c>
      <c r="N602" s="2" t="s">
        <v>5</v>
      </c>
      <c r="O602" s="2">
        <v>2167146</v>
      </c>
      <c r="P602" s="2">
        <v>2167200</v>
      </c>
      <c r="Q602" s="2" t="s">
        <v>5</v>
      </c>
      <c r="R602" s="2">
        <v>2620</v>
      </c>
      <c r="S602" s="2">
        <v>1038904</v>
      </c>
      <c r="T602" s="2">
        <v>40091417</v>
      </c>
      <c r="U602" s="2">
        <v>387</v>
      </c>
      <c r="V602" s="2">
        <v>2896</v>
      </c>
      <c r="W602" s="2" t="s">
        <v>753</v>
      </c>
      <c r="X602" s="5" t="s">
        <v>1129</v>
      </c>
    </row>
    <row r="603" spans="1:24">
      <c r="A603" s="1" t="s">
        <v>2753</v>
      </c>
      <c r="B603" s="1" t="s">
        <v>2625</v>
      </c>
      <c r="C603" s="2">
        <v>220</v>
      </c>
      <c r="D603" s="2">
        <v>2</v>
      </c>
      <c r="E603" s="3">
        <v>0.43676786849397398</v>
      </c>
      <c r="F603" s="3">
        <v>2.4704231164374901</v>
      </c>
      <c r="G603" s="4">
        <v>1.02031415530731E-23</v>
      </c>
      <c r="H603" s="4" t="s">
        <v>8369</v>
      </c>
      <c r="I603" s="4" t="s">
        <v>8367</v>
      </c>
      <c r="J603" s="6" t="s">
        <v>2754</v>
      </c>
      <c r="K603" s="6" t="s">
        <v>2627</v>
      </c>
      <c r="L603" s="2">
        <v>763201</v>
      </c>
      <c r="M603" s="2">
        <v>763300</v>
      </c>
      <c r="N603" s="2" t="s">
        <v>5</v>
      </c>
      <c r="O603" s="2">
        <v>1409201</v>
      </c>
      <c r="P603" s="2">
        <v>1409250</v>
      </c>
      <c r="Q603" s="2" t="s">
        <v>5</v>
      </c>
      <c r="R603" s="2">
        <v>5491</v>
      </c>
      <c r="S603" s="2">
        <v>656364</v>
      </c>
      <c r="T603" s="2">
        <v>40471086</v>
      </c>
      <c r="U603" s="2">
        <v>519</v>
      </c>
      <c r="V603" s="2">
        <v>5179</v>
      </c>
      <c r="W603" s="2" t="s">
        <v>2752</v>
      </c>
      <c r="X603" s="5" t="s">
        <v>2623</v>
      </c>
    </row>
    <row r="604" spans="1:24">
      <c r="A604" s="1" t="s">
        <v>1081</v>
      </c>
      <c r="B604" s="1" t="s">
        <v>1054</v>
      </c>
      <c r="C604" s="2">
        <v>219</v>
      </c>
      <c r="D604" s="2">
        <v>1</v>
      </c>
      <c r="E604" s="3">
        <v>1.9916174428931999E-5</v>
      </c>
      <c r="F604" s="3">
        <v>1.78924932500093</v>
      </c>
      <c r="G604" s="4">
        <v>2.4354288951270199E-4</v>
      </c>
      <c r="H604" s="4" t="s">
        <v>8368</v>
      </c>
      <c r="I604" s="4" t="s">
        <v>8367</v>
      </c>
      <c r="J604" s="6" t="s">
        <v>377</v>
      </c>
      <c r="K604" s="6" t="s">
        <v>1055</v>
      </c>
      <c r="L604" s="2">
        <v>4606228</v>
      </c>
      <c r="M604" s="2">
        <v>4606292</v>
      </c>
      <c r="N604" s="2" t="s">
        <v>9</v>
      </c>
      <c r="O604" s="2">
        <v>507238</v>
      </c>
      <c r="P604" s="2">
        <v>507288</v>
      </c>
      <c r="Q604" s="2" t="s">
        <v>5</v>
      </c>
      <c r="R604" s="2">
        <v>398</v>
      </c>
      <c r="S604" s="2">
        <v>9674387</v>
      </c>
      <c r="T604" s="2">
        <v>31458157</v>
      </c>
      <c r="U604" s="2">
        <v>892319</v>
      </c>
      <c r="V604" s="2">
        <v>5578</v>
      </c>
      <c r="W604" s="2" t="s">
        <v>1080</v>
      </c>
      <c r="X604" s="5" t="s">
        <v>1052</v>
      </c>
    </row>
    <row r="605" spans="1:24">
      <c r="A605" s="1" t="s">
        <v>3207</v>
      </c>
      <c r="B605" s="1" t="s">
        <v>3658</v>
      </c>
      <c r="C605" s="2">
        <v>219</v>
      </c>
      <c r="D605" s="2">
        <v>2</v>
      </c>
      <c r="E605" s="3">
        <v>1.6109636774295699</v>
      </c>
      <c r="F605" s="3">
        <v>18.163208398464899</v>
      </c>
      <c r="G605" s="4">
        <v>4.8906200339619499E-180</v>
      </c>
      <c r="H605" s="4" t="s">
        <v>8369</v>
      </c>
      <c r="I605" s="4" t="s">
        <v>8369</v>
      </c>
      <c r="J605" s="6" t="s">
        <v>360</v>
      </c>
      <c r="K605" s="6" t="s">
        <v>3658</v>
      </c>
      <c r="L605" s="2">
        <v>576405</v>
      </c>
      <c r="M605" s="2">
        <v>576871</v>
      </c>
      <c r="N605" s="2" t="s">
        <v>9</v>
      </c>
      <c r="O605" s="2">
        <v>274513</v>
      </c>
      <c r="P605" s="2">
        <v>275000</v>
      </c>
      <c r="Q605" s="2" t="s">
        <v>9</v>
      </c>
      <c r="R605" s="2">
        <v>14938</v>
      </c>
      <c r="S605" s="2">
        <v>33162</v>
      </c>
      <c r="T605" s="2">
        <v>41084842</v>
      </c>
      <c r="U605" s="2">
        <v>2750</v>
      </c>
      <c r="V605" s="2">
        <v>536</v>
      </c>
      <c r="W605" s="2" t="s">
        <v>3206</v>
      </c>
      <c r="X605" s="5" t="s">
        <v>3657</v>
      </c>
    </row>
    <row r="606" spans="1:24">
      <c r="A606" s="1" t="s">
        <v>2009</v>
      </c>
      <c r="B606" s="1" t="s">
        <v>1131</v>
      </c>
      <c r="C606" s="2">
        <v>218</v>
      </c>
      <c r="D606" s="2" t="s">
        <v>6</v>
      </c>
      <c r="E606" s="3">
        <v>5.5232132810488797E-2</v>
      </c>
      <c r="F606" s="3">
        <v>1.74998300798143</v>
      </c>
      <c r="G606" s="4">
        <v>1.00144184763876E-6</v>
      </c>
      <c r="H606" s="5" t="s">
        <v>8364</v>
      </c>
      <c r="I606" s="4" t="s">
        <v>8367</v>
      </c>
      <c r="J606" s="6" t="s">
        <v>2010</v>
      </c>
      <c r="K606" s="6" t="s">
        <v>1133</v>
      </c>
      <c r="L606" s="2">
        <v>3442502</v>
      </c>
      <c r="M606" s="2">
        <v>3442600</v>
      </c>
      <c r="N606" s="2" t="s">
        <v>9</v>
      </c>
      <c r="O606" s="2">
        <v>2167149</v>
      </c>
      <c r="P606" s="2">
        <v>2167200</v>
      </c>
      <c r="Q606" s="2" t="s">
        <v>5</v>
      </c>
      <c r="R606" s="2">
        <v>4807</v>
      </c>
      <c r="S606" s="2">
        <v>1038906</v>
      </c>
      <c r="T606" s="2">
        <v>40089230</v>
      </c>
      <c r="U606" s="2">
        <v>2562</v>
      </c>
      <c r="V606" s="2">
        <v>2896</v>
      </c>
      <c r="W606" s="2" t="s">
        <v>2008</v>
      </c>
      <c r="X606" s="5" t="s">
        <v>1129</v>
      </c>
    </row>
    <row r="607" spans="1:24">
      <c r="A607" s="1" t="s">
        <v>2526</v>
      </c>
      <c r="B607" s="1" t="s">
        <v>1131</v>
      </c>
      <c r="C607" s="2">
        <v>217</v>
      </c>
      <c r="D607" s="2">
        <v>2</v>
      </c>
      <c r="E607" s="3">
        <v>0.64021877660376303</v>
      </c>
      <c r="F607" s="3">
        <v>2.8299960558575901</v>
      </c>
      <c r="G607" s="4">
        <v>8.48163202129913E-31</v>
      </c>
      <c r="H607" s="4" t="s">
        <v>8369</v>
      </c>
      <c r="I607" s="4" t="s">
        <v>8367</v>
      </c>
      <c r="J607" s="6" t="s">
        <v>2527</v>
      </c>
      <c r="K607" s="6" t="s">
        <v>1133</v>
      </c>
      <c r="L607" s="2">
        <v>1005901</v>
      </c>
      <c r="M607" s="2">
        <v>1006395</v>
      </c>
      <c r="N607" s="2" t="s">
        <v>5</v>
      </c>
      <c r="O607" s="2">
        <v>2167146</v>
      </c>
      <c r="P607" s="2">
        <v>2167200</v>
      </c>
      <c r="Q607" s="2" t="s">
        <v>5</v>
      </c>
      <c r="R607" s="2">
        <v>2959</v>
      </c>
      <c r="S607" s="2">
        <v>1038907</v>
      </c>
      <c r="T607" s="2">
        <v>40091078</v>
      </c>
      <c r="U607" s="2">
        <v>225</v>
      </c>
      <c r="V607" s="2">
        <v>2896</v>
      </c>
      <c r="W607" s="2" t="s">
        <v>2525</v>
      </c>
      <c r="X607" s="5" t="s">
        <v>1129</v>
      </c>
    </row>
    <row r="608" spans="1:24">
      <c r="A608" s="1" t="s">
        <v>223</v>
      </c>
      <c r="B608" s="1" t="s">
        <v>40</v>
      </c>
      <c r="C608" s="2">
        <v>217</v>
      </c>
      <c r="D608" s="2">
        <v>2</v>
      </c>
      <c r="E608" s="3">
        <v>1.6696553491403601</v>
      </c>
      <c r="F608" s="3">
        <v>4.7279097419099001</v>
      </c>
      <c r="G608" s="4">
        <v>2.0449032939710399E-66</v>
      </c>
      <c r="H608" s="4" t="s">
        <v>8369</v>
      </c>
      <c r="I608" s="4" t="s">
        <v>8367</v>
      </c>
      <c r="J608" s="6" t="s">
        <v>224</v>
      </c>
      <c r="K608" s="6" t="s">
        <v>41</v>
      </c>
      <c r="L608" s="2">
        <v>2014714</v>
      </c>
      <c r="M608" s="2">
        <v>2014800</v>
      </c>
      <c r="N608" s="2" t="s">
        <v>5</v>
      </c>
      <c r="O608" s="2">
        <v>2814823</v>
      </c>
      <c r="P608" s="2">
        <v>2814880</v>
      </c>
      <c r="Q608" s="2" t="s">
        <v>5</v>
      </c>
      <c r="R608" s="2">
        <v>10313</v>
      </c>
      <c r="S608" s="2">
        <v>182204</v>
      </c>
      <c r="T608" s="2">
        <v>40940427</v>
      </c>
      <c r="U608" s="2">
        <v>479</v>
      </c>
      <c r="V608" s="2">
        <v>1128</v>
      </c>
      <c r="W608" s="2" t="s">
        <v>222</v>
      </c>
      <c r="X608" s="5" t="s">
        <v>38</v>
      </c>
    </row>
    <row r="609" spans="1:24">
      <c r="A609" s="1" t="s">
        <v>3</v>
      </c>
      <c r="B609" s="1" t="s">
        <v>780</v>
      </c>
      <c r="C609" s="2">
        <v>217</v>
      </c>
      <c r="D609" s="2">
        <v>2</v>
      </c>
      <c r="E609" s="3">
        <v>1.6418224783345301</v>
      </c>
      <c r="F609" s="3">
        <v>7.1705442690201702</v>
      </c>
      <c r="G609" s="4">
        <v>1.3982582445606501E-97</v>
      </c>
      <c r="H609" s="4" t="s">
        <v>8367</v>
      </c>
      <c r="I609" s="4" t="s">
        <v>8361</v>
      </c>
      <c r="J609" s="6" t="s">
        <v>4</v>
      </c>
      <c r="K609" s="6" t="s">
        <v>778</v>
      </c>
      <c r="L609" s="2">
        <v>3350641</v>
      </c>
      <c r="M609" s="2">
        <v>3350656</v>
      </c>
      <c r="N609" s="2" t="s">
        <v>5</v>
      </c>
      <c r="O609" s="2">
        <v>2543719</v>
      </c>
      <c r="P609" s="2">
        <v>2543797</v>
      </c>
      <c r="Q609" s="2" t="s">
        <v>9</v>
      </c>
      <c r="R609" s="2">
        <v>325469</v>
      </c>
      <c r="S609" s="2">
        <v>3794</v>
      </c>
      <c r="T609" s="2">
        <v>40803681</v>
      </c>
      <c r="U609" s="2">
        <v>1630</v>
      </c>
      <c r="V609" s="2">
        <v>281</v>
      </c>
      <c r="W609" s="2" t="s">
        <v>1</v>
      </c>
      <c r="X609" s="5" t="s">
        <v>779</v>
      </c>
    </row>
    <row r="610" spans="1:24">
      <c r="A610" s="1" t="s">
        <v>191</v>
      </c>
      <c r="B610" s="1" t="s">
        <v>1131</v>
      </c>
      <c r="C610" s="2">
        <v>216</v>
      </c>
      <c r="D610" s="2">
        <v>1</v>
      </c>
      <c r="E610" s="3">
        <v>1.1282942689375199</v>
      </c>
      <c r="F610" s="3">
        <v>1.6488476470255</v>
      </c>
      <c r="G610" s="4">
        <v>2.3247396232543201E-4</v>
      </c>
      <c r="H610" s="4" t="s">
        <v>8369</v>
      </c>
      <c r="I610" s="4" t="s">
        <v>8367</v>
      </c>
      <c r="J610" s="6" t="s">
        <v>192</v>
      </c>
      <c r="K610" s="6" t="s">
        <v>1133</v>
      </c>
      <c r="L610" s="2">
        <v>1713801</v>
      </c>
      <c r="M610" s="2">
        <v>1714096</v>
      </c>
      <c r="N610" s="2" t="s">
        <v>5</v>
      </c>
      <c r="O610" s="2">
        <v>2167153</v>
      </c>
      <c r="P610" s="2">
        <v>2167200</v>
      </c>
      <c r="Q610" s="2" t="s">
        <v>5</v>
      </c>
      <c r="R610" s="2">
        <v>5055</v>
      </c>
      <c r="S610" s="2">
        <v>1038908</v>
      </c>
      <c r="T610" s="2">
        <v>40088982</v>
      </c>
      <c r="U610" s="2">
        <v>123</v>
      </c>
      <c r="V610" s="2">
        <v>2896</v>
      </c>
      <c r="W610" s="2" t="s">
        <v>190</v>
      </c>
      <c r="X610" s="5" t="s">
        <v>1129</v>
      </c>
    </row>
    <row r="611" spans="1:24">
      <c r="A611" s="1" t="s">
        <v>1793</v>
      </c>
      <c r="B611" s="1" t="s">
        <v>1131</v>
      </c>
      <c r="C611" s="2">
        <v>216</v>
      </c>
      <c r="D611" s="2">
        <v>2</v>
      </c>
      <c r="E611" s="3">
        <v>2.73383490279909</v>
      </c>
      <c r="F611" s="3">
        <v>15.214892854535901</v>
      </c>
      <c r="G611" s="4">
        <v>1.8925835008704699E-148</v>
      </c>
      <c r="H611" s="4" t="s">
        <v>8369</v>
      </c>
      <c r="I611" s="4" t="s">
        <v>8367</v>
      </c>
      <c r="J611" s="6" t="s">
        <v>1794</v>
      </c>
      <c r="K611" s="6" t="s">
        <v>1133</v>
      </c>
      <c r="L611" s="2">
        <v>1166047</v>
      </c>
      <c r="M611" s="2">
        <v>1166195</v>
      </c>
      <c r="N611" s="2" t="s">
        <v>5</v>
      </c>
      <c r="O611" s="2">
        <v>2167148</v>
      </c>
      <c r="P611" s="2">
        <v>2167201</v>
      </c>
      <c r="Q611" s="2" t="s">
        <v>5</v>
      </c>
      <c r="R611" s="2">
        <v>543</v>
      </c>
      <c r="S611" s="2">
        <v>1047998</v>
      </c>
      <c r="T611" s="2">
        <v>40084404</v>
      </c>
      <c r="U611" s="2">
        <v>67</v>
      </c>
      <c r="V611" s="2">
        <v>2920</v>
      </c>
      <c r="W611" s="2" t="s">
        <v>1792</v>
      </c>
      <c r="X611" s="5" t="s">
        <v>1129</v>
      </c>
    </row>
    <row r="612" spans="1:24">
      <c r="A612" s="1" t="s">
        <v>2260</v>
      </c>
      <c r="B612" s="1" t="s">
        <v>1131</v>
      </c>
      <c r="C612" s="2">
        <v>216</v>
      </c>
      <c r="D612" s="2">
        <v>2</v>
      </c>
      <c r="E612" s="3">
        <v>2.4730773785606899</v>
      </c>
      <c r="F612" s="3">
        <v>2.6621925505381401</v>
      </c>
      <c r="G612" s="4">
        <v>6.4000293562411799E-27</v>
      </c>
      <c r="H612" s="4" t="s">
        <v>8369</v>
      </c>
      <c r="I612" s="4" t="s">
        <v>8367</v>
      </c>
      <c r="J612" s="6" t="s">
        <v>2128</v>
      </c>
      <c r="K612" s="6" t="s">
        <v>1133</v>
      </c>
      <c r="L612" s="2">
        <v>1018217</v>
      </c>
      <c r="M612" s="2">
        <v>1018609</v>
      </c>
      <c r="N612" s="2" t="s">
        <v>9</v>
      </c>
      <c r="O612" s="2">
        <v>2167136</v>
      </c>
      <c r="P612" s="2">
        <v>2167200</v>
      </c>
      <c r="Q612" s="2" t="s">
        <v>5</v>
      </c>
      <c r="R612" s="2">
        <v>3131</v>
      </c>
      <c r="S612" s="2">
        <v>1038908</v>
      </c>
      <c r="T612" s="2">
        <v>40090906</v>
      </c>
      <c r="U612" s="2">
        <v>57</v>
      </c>
      <c r="V612" s="2">
        <v>2896</v>
      </c>
      <c r="W612" s="2" t="s">
        <v>2259</v>
      </c>
      <c r="X612" s="5" t="s">
        <v>1129</v>
      </c>
    </row>
    <row r="613" spans="1:24">
      <c r="A613" s="1" t="s">
        <v>4375</v>
      </c>
      <c r="B613" s="1" t="s">
        <v>58</v>
      </c>
      <c r="C613" s="2">
        <v>216</v>
      </c>
      <c r="D613" s="2">
        <v>2</v>
      </c>
      <c r="E613" s="3">
        <v>7.9042949090471</v>
      </c>
      <c r="F613" s="3">
        <v>36.175757084743601</v>
      </c>
      <c r="G613" s="4">
        <v>2.5901679572166398E-236</v>
      </c>
      <c r="H613" s="4" t="s">
        <v>8369</v>
      </c>
      <c r="I613" s="4" t="s">
        <v>8367</v>
      </c>
      <c r="J613" s="6" t="s">
        <v>4376</v>
      </c>
      <c r="K613" s="6" t="s">
        <v>59</v>
      </c>
      <c r="L613" s="2">
        <v>2825809</v>
      </c>
      <c r="M613" s="2">
        <v>2825899</v>
      </c>
      <c r="N613" s="2" t="s">
        <v>5</v>
      </c>
      <c r="O613" s="2">
        <v>4106354</v>
      </c>
      <c r="P613" s="2">
        <v>4106388</v>
      </c>
      <c r="Q613" s="2" t="s">
        <v>5</v>
      </c>
      <c r="R613" s="2">
        <v>2295</v>
      </c>
      <c r="S613" s="2">
        <v>106731</v>
      </c>
      <c r="T613" s="2">
        <v>41023919</v>
      </c>
      <c r="U613" s="2">
        <v>184</v>
      </c>
      <c r="V613" s="2">
        <v>602</v>
      </c>
      <c r="W613" s="2" t="s">
        <v>4374</v>
      </c>
      <c r="X613" s="5" t="s">
        <v>56</v>
      </c>
    </row>
    <row r="614" spans="1:24">
      <c r="A614" s="1" t="s">
        <v>2417</v>
      </c>
      <c r="B614" s="1" t="s">
        <v>1131</v>
      </c>
      <c r="C614" s="2">
        <v>215</v>
      </c>
      <c r="D614" s="2">
        <v>2</v>
      </c>
      <c r="E614" s="3">
        <v>0.578772346580393</v>
      </c>
      <c r="F614" s="3">
        <v>5.0635521261519996</v>
      </c>
      <c r="G614" s="4">
        <v>1.02246961739603E-67</v>
      </c>
      <c r="H614" s="4" t="s">
        <v>8369</v>
      </c>
      <c r="I614" s="4" t="s">
        <v>8367</v>
      </c>
      <c r="J614" s="6" t="s">
        <v>2418</v>
      </c>
      <c r="K614" s="6" t="s">
        <v>1133</v>
      </c>
      <c r="L614" s="2">
        <v>3485701</v>
      </c>
      <c r="M614" s="2">
        <v>3485952</v>
      </c>
      <c r="N614" s="2" t="s">
        <v>9</v>
      </c>
      <c r="O614" s="2">
        <v>2167140</v>
      </c>
      <c r="P614" s="2">
        <v>2167201</v>
      </c>
      <c r="Q614" s="2" t="s">
        <v>5</v>
      </c>
      <c r="R614" s="2">
        <v>1624</v>
      </c>
      <c r="S614" s="2">
        <v>1047999</v>
      </c>
      <c r="T614" s="2">
        <v>40083323</v>
      </c>
      <c r="U614" s="2">
        <v>258</v>
      </c>
      <c r="V614" s="2">
        <v>2920</v>
      </c>
      <c r="W614" s="2" t="s">
        <v>2416</v>
      </c>
      <c r="X614" s="5" t="s">
        <v>1129</v>
      </c>
    </row>
    <row r="615" spans="1:24">
      <c r="A615" s="1" t="s">
        <v>1381</v>
      </c>
      <c r="B615" s="1" t="s">
        <v>29</v>
      </c>
      <c r="C615" s="2">
        <v>215</v>
      </c>
      <c r="D615" s="2">
        <v>2</v>
      </c>
      <c r="E615" s="3">
        <v>1.4378262704893201</v>
      </c>
      <c r="F615" s="3">
        <v>2.1996830496886699</v>
      </c>
      <c r="G615" s="4">
        <v>1.12855450271401E-15</v>
      </c>
      <c r="H615" s="4" t="s">
        <v>8369</v>
      </c>
      <c r="I615" s="4" t="s">
        <v>8367</v>
      </c>
      <c r="J615" s="6" t="s">
        <v>1382</v>
      </c>
      <c r="K615" s="6" t="s">
        <v>31</v>
      </c>
      <c r="L615" s="2">
        <v>3640801</v>
      </c>
      <c r="M615" s="2">
        <v>3640893</v>
      </c>
      <c r="N615" s="2" t="s">
        <v>5</v>
      </c>
      <c r="O615" s="2">
        <v>2942715</v>
      </c>
      <c r="P615" s="2">
        <v>2942902</v>
      </c>
      <c r="Q615" s="2" t="s">
        <v>5</v>
      </c>
      <c r="R615" s="2">
        <v>1531</v>
      </c>
      <c r="S615" s="2">
        <v>2468311</v>
      </c>
      <c r="T615" s="2">
        <v>38663104</v>
      </c>
      <c r="U615" s="2">
        <v>42</v>
      </c>
      <c r="V615" s="2">
        <v>15913</v>
      </c>
      <c r="W615" s="2" t="s">
        <v>1380</v>
      </c>
      <c r="X615" s="5" t="s">
        <v>27</v>
      </c>
    </row>
    <row r="616" spans="1:24">
      <c r="A616" s="1" t="s">
        <v>3080</v>
      </c>
      <c r="B616" s="1" t="s">
        <v>29</v>
      </c>
      <c r="C616" s="2">
        <v>215</v>
      </c>
      <c r="D616" s="2">
        <v>2</v>
      </c>
      <c r="E616" s="3">
        <v>1.6837295049764101</v>
      </c>
      <c r="F616" s="3">
        <v>2.3617729610126799</v>
      </c>
      <c r="G616" s="4">
        <v>2.4505463440185598E-19</v>
      </c>
      <c r="H616" s="5" t="s">
        <v>8364</v>
      </c>
      <c r="I616" s="4" t="s">
        <v>8367</v>
      </c>
      <c r="J616" s="6" t="s">
        <v>2070</v>
      </c>
      <c r="K616" s="6" t="s">
        <v>31</v>
      </c>
      <c r="L616" s="2">
        <v>2053535</v>
      </c>
      <c r="M616" s="2">
        <v>2053689</v>
      </c>
      <c r="N616" s="2" t="s">
        <v>5</v>
      </c>
      <c r="O616" s="2">
        <v>2942832</v>
      </c>
      <c r="P616" s="2">
        <v>2942902</v>
      </c>
      <c r="Q616" s="2" t="s">
        <v>5</v>
      </c>
      <c r="R616" s="2">
        <v>1645</v>
      </c>
      <c r="S616" s="2">
        <v>2156824</v>
      </c>
      <c r="T616" s="2">
        <v>38974477</v>
      </c>
      <c r="U616" s="2">
        <v>41</v>
      </c>
      <c r="V616" s="2">
        <v>7296</v>
      </c>
      <c r="W616" s="2" t="s">
        <v>3079</v>
      </c>
      <c r="X616" s="5" t="s">
        <v>27</v>
      </c>
    </row>
    <row r="617" spans="1:24">
      <c r="A617" s="1" t="s">
        <v>3349</v>
      </c>
      <c r="B617" s="1" t="s">
        <v>24</v>
      </c>
      <c r="C617" s="2">
        <v>214</v>
      </c>
      <c r="D617" s="2">
        <v>2</v>
      </c>
      <c r="E617" s="3">
        <v>0.199444236383993</v>
      </c>
      <c r="F617" s="3">
        <v>3.70055314411072</v>
      </c>
      <c r="G617" s="4">
        <v>7.9648131070195705E-48</v>
      </c>
      <c r="H617" s="4" t="s">
        <v>8369</v>
      </c>
      <c r="I617" s="4" t="s">
        <v>8367</v>
      </c>
      <c r="J617" s="6" t="s">
        <v>3350</v>
      </c>
      <c r="K617" s="6" t="s">
        <v>25</v>
      </c>
      <c r="L617" s="2">
        <v>2535402</v>
      </c>
      <c r="M617" s="2">
        <v>2535791</v>
      </c>
      <c r="N617" s="2" t="s">
        <v>5</v>
      </c>
      <c r="O617" s="2">
        <v>1622817</v>
      </c>
      <c r="P617" s="2">
        <v>1622875</v>
      </c>
      <c r="Q617" s="2" t="s">
        <v>9</v>
      </c>
      <c r="R617" s="2">
        <v>5953</v>
      </c>
      <c r="S617" s="2">
        <v>395676</v>
      </c>
      <c r="T617" s="2">
        <v>40731318</v>
      </c>
      <c r="U617" s="2">
        <v>1841</v>
      </c>
      <c r="V617" s="2">
        <v>3759</v>
      </c>
      <c r="W617" s="2" t="s">
        <v>3348</v>
      </c>
      <c r="X617" s="5" t="s">
        <v>22</v>
      </c>
    </row>
    <row r="618" spans="1:24">
      <c r="A618" s="1" t="s">
        <v>507</v>
      </c>
      <c r="B618" s="1" t="s">
        <v>3</v>
      </c>
      <c r="C618" s="2">
        <v>213</v>
      </c>
      <c r="D618" s="2">
        <v>2</v>
      </c>
      <c r="E618" s="3">
        <v>0.36179525651345601</v>
      </c>
      <c r="F618" s="3">
        <v>4.1658291733204704</v>
      </c>
      <c r="G618" s="4">
        <v>4.0644856981366698E-55</v>
      </c>
      <c r="H618" s="4" t="s">
        <v>8369</v>
      </c>
      <c r="I618" s="4" t="s">
        <v>8367</v>
      </c>
      <c r="J618" s="6" t="s">
        <v>508</v>
      </c>
      <c r="K618" s="6" t="s">
        <v>4</v>
      </c>
      <c r="L618" s="2">
        <v>2401712</v>
      </c>
      <c r="M618" s="2">
        <v>2401898</v>
      </c>
      <c r="N618" s="2" t="s">
        <v>9</v>
      </c>
      <c r="O618" s="2">
        <v>3350668</v>
      </c>
      <c r="P618" s="2">
        <v>3350698</v>
      </c>
      <c r="Q618" s="2" t="s">
        <v>5</v>
      </c>
      <c r="R618" s="2">
        <v>3666</v>
      </c>
      <c r="S618" s="2">
        <v>565746</v>
      </c>
      <c r="T618" s="2">
        <v>40563536</v>
      </c>
      <c r="U618" s="2">
        <v>718</v>
      </c>
      <c r="V618" s="2">
        <v>1630</v>
      </c>
      <c r="W618" s="2" t="s">
        <v>506</v>
      </c>
      <c r="X618" s="5" t="s">
        <v>1</v>
      </c>
    </row>
    <row r="619" spans="1:24">
      <c r="A619" s="1" t="s">
        <v>5123</v>
      </c>
      <c r="B619" s="1" t="s">
        <v>4423</v>
      </c>
      <c r="C619" s="2">
        <v>213</v>
      </c>
      <c r="D619" s="2">
        <v>2</v>
      </c>
      <c r="E619" s="3">
        <v>5.9342837772731301</v>
      </c>
      <c r="F619" s="3">
        <v>17.864483765231199</v>
      </c>
      <c r="G619" s="4">
        <v>5.0193009558786902E-168</v>
      </c>
      <c r="H619" s="5" t="s">
        <v>8365</v>
      </c>
      <c r="I619" s="4" t="s">
        <v>8367</v>
      </c>
      <c r="J619" s="6" t="s">
        <v>5123</v>
      </c>
      <c r="K619" s="6" t="s">
        <v>712</v>
      </c>
      <c r="L619" s="2">
        <v>3111226</v>
      </c>
      <c r="M619" s="2">
        <v>3111700</v>
      </c>
      <c r="N619" s="2" t="s">
        <v>5</v>
      </c>
      <c r="O619" s="2">
        <v>765041</v>
      </c>
      <c r="P619" s="2">
        <v>765150</v>
      </c>
      <c r="Q619" s="2" t="s">
        <v>5</v>
      </c>
      <c r="R619" s="2">
        <v>1314</v>
      </c>
      <c r="S619" s="2">
        <v>369868</v>
      </c>
      <c r="T619" s="2">
        <v>40761766</v>
      </c>
      <c r="U619" s="2">
        <v>73</v>
      </c>
      <c r="V619" s="2">
        <v>4234</v>
      </c>
      <c r="W619" s="2" t="s">
        <v>5122</v>
      </c>
      <c r="X619" s="5" t="s">
        <v>5059</v>
      </c>
    </row>
    <row r="620" spans="1:24">
      <c r="A620" s="1" t="s">
        <v>62</v>
      </c>
      <c r="B620" s="1" t="s">
        <v>3</v>
      </c>
      <c r="C620" s="2">
        <v>212</v>
      </c>
      <c r="D620" s="2">
        <v>2</v>
      </c>
      <c r="E620" s="3">
        <v>104.83809028076</v>
      </c>
      <c r="F620" s="3">
        <v>104.83809028076</v>
      </c>
      <c r="G620" s="4">
        <v>1.1776762945439599E-285</v>
      </c>
      <c r="H620" s="4" t="s">
        <v>8363</v>
      </c>
      <c r="I620" s="4" t="s">
        <v>8367</v>
      </c>
      <c r="J620" s="6" t="s">
        <v>63</v>
      </c>
      <c r="K620" s="6" t="s">
        <v>4</v>
      </c>
      <c r="L620" s="2">
        <v>486019</v>
      </c>
      <c r="M620" s="2">
        <v>486043</v>
      </c>
      <c r="N620" s="2" t="s">
        <v>9</v>
      </c>
      <c r="O620" s="2">
        <v>3350662</v>
      </c>
      <c r="P620" s="2">
        <v>3350698</v>
      </c>
      <c r="Q620" s="2" t="s">
        <v>5</v>
      </c>
      <c r="R620" s="2">
        <v>145</v>
      </c>
      <c r="S620" s="2">
        <v>565747</v>
      </c>
      <c r="T620" s="2">
        <v>40567057</v>
      </c>
      <c r="U620" s="2">
        <v>4</v>
      </c>
      <c r="V620" s="2">
        <v>1630</v>
      </c>
      <c r="W620" s="2" t="s">
        <v>61</v>
      </c>
      <c r="X620" s="5" t="s">
        <v>1</v>
      </c>
    </row>
    <row r="621" spans="1:24">
      <c r="A621" s="1" t="s">
        <v>2202</v>
      </c>
      <c r="B621" s="1" t="s">
        <v>1131</v>
      </c>
      <c r="C621" s="2">
        <v>212</v>
      </c>
      <c r="D621" s="2">
        <v>2</v>
      </c>
      <c r="E621" s="3">
        <v>4.0820956905605996</v>
      </c>
      <c r="F621" s="3">
        <v>5.6657062036389103</v>
      </c>
      <c r="G621" s="4">
        <v>1.6196872185206099E-74</v>
      </c>
      <c r="H621" s="4" t="s">
        <v>8369</v>
      </c>
      <c r="I621" s="4" t="s">
        <v>8367</v>
      </c>
      <c r="J621" s="6" t="s">
        <v>2203</v>
      </c>
      <c r="K621" s="6" t="s">
        <v>1133</v>
      </c>
      <c r="L621" s="2">
        <v>71708</v>
      </c>
      <c r="M621" s="2">
        <v>72058</v>
      </c>
      <c r="N621" s="2" t="s">
        <v>5</v>
      </c>
      <c r="O621" s="2">
        <v>2167142</v>
      </c>
      <c r="P621" s="2">
        <v>2167200</v>
      </c>
      <c r="Q621" s="2" t="s">
        <v>5</v>
      </c>
      <c r="R621" s="2">
        <v>1444</v>
      </c>
      <c r="S621" s="2">
        <v>1038912</v>
      </c>
      <c r="T621" s="2">
        <v>40092593</v>
      </c>
      <c r="U621" s="2">
        <v>36</v>
      </c>
      <c r="V621" s="2">
        <v>2896</v>
      </c>
      <c r="W621" s="2" t="s">
        <v>2201</v>
      </c>
      <c r="X621" s="5" t="s">
        <v>1129</v>
      </c>
    </row>
    <row r="622" spans="1:24">
      <c r="A622" s="1" t="s">
        <v>4263</v>
      </c>
      <c r="B622" s="1" t="s">
        <v>4935</v>
      </c>
      <c r="C622" s="2">
        <v>212</v>
      </c>
      <c r="D622" s="2">
        <v>2</v>
      </c>
      <c r="E622" s="3">
        <v>4.8158934078406004</v>
      </c>
      <c r="F622" s="3">
        <v>31.101988921636099</v>
      </c>
      <c r="G622" s="4">
        <v>2.9765091194669901E-221</v>
      </c>
      <c r="H622" s="5" t="s">
        <v>8364</v>
      </c>
      <c r="I622" s="5" t="s">
        <v>8361</v>
      </c>
      <c r="J622" s="6" t="s">
        <v>517</v>
      </c>
      <c r="K622" s="6" t="s">
        <v>412</v>
      </c>
      <c r="L622" s="2">
        <v>2312805</v>
      </c>
      <c r="M622" s="2">
        <v>2312849</v>
      </c>
      <c r="N622" s="2" t="s">
        <v>9</v>
      </c>
      <c r="O622" s="2">
        <v>4242478</v>
      </c>
      <c r="P622" s="2">
        <v>4242811</v>
      </c>
      <c r="Q622" s="2" t="s">
        <v>9</v>
      </c>
      <c r="R622" s="2">
        <v>11696</v>
      </c>
      <c r="S622" s="2">
        <v>23951</v>
      </c>
      <c r="T622" s="2">
        <v>41097302</v>
      </c>
      <c r="U622" s="2">
        <v>1237</v>
      </c>
      <c r="V622" s="2">
        <v>244</v>
      </c>
      <c r="W622" s="2" t="s">
        <v>4262</v>
      </c>
      <c r="X622" s="5" t="s">
        <v>4934</v>
      </c>
    </row>
    <row r="623" spans="1:24">
      <c r="A623" s="1" t="s">
        <v>2707</v>
      </c>
      <c r="B623" s="1" t="s">
        <v>4043</v>
      </c>
      <c r="C623" s="2">
        <v>211</v>
      </c>
      <c r="D623" s="2">
        <v>2</v>
      </c>
      <c r="E623" s="3">
        <v>12.200858037842799</v>
      </c>
      <c r="F623" s="3">
        <v>12.200858037842799</v>
      </c>
      <c r="G623" s="4">
        <v>3.3281064055628501E-139</v>
      </c>
      <c r="H623" s="5" t="s">
        <v>8365</v>
      </c>
      <c r="I623" s="4" t="s">
        <v>8367</v>
      </c>
      <c r="J623" s="6" t="s">
        <v>2707</v>
      </c>
      <c r="K623" s="6" t="s">
        <v>4044</v>
      </c>
      <c r="L623" s="2">
        <v>1301001</v>
      </c>
      <c r="M623" s="2">
        <v>1301032</v>
      </c>
      <c r="N623" s="2" t="s">
        <v>5</v>
      </c>
      <c r="O623" s="2">
        <v>2313110</v>
      </c>
      <c r="P623" s="2">
        <v>2313177</v>
      </c>
      <c r="Q623" s="2" t="s">
        <v>5</v>
      </c>
      <c r="R623" s="2">
        <v>9978</v>
      </c>
      <c r="S623" s="2">
        <v>71151</v>
      </c>
      <c r="T623" s="2">
        <v>41051821</v>
      </c>
      <c r="U623" s="2">
        <v>152</v>
      </c>
      <c r="V623" s="2">
        <v>193</v>
      </c>
      <c r="W623" s="2" t="s">
        <v>2706</v>
      </c>
      <c r="X623" s="5" t="s">
        <v>4042</v>
      </c>
    </row>
    <row r="624" spans="1:24">
      <c r="A624" s="1" t="s">
        <v>2565</v>
      </c>
      <c r="B624" s="1" t="s">
        <v>5468</v>
      </c>
      <c r="C624" s="2">
        <v>211</v>
      </c>
      <c r="D624" s="2">
        <v>2</v>
      </c>
      <c r="E624" s="3">
        <v>1.9250976637678101</v>
      </c>
      <c r="F624" s="3">
        <v>13.1007148261832</v>
      </c>
      <c r="G624" s="4">
        <v>6.3543187992165201E-145</v>
      </c>
      <c r="H624" s="5" t="s">
        <v>8364</v>
      </c>
      <c r="I624" s="4" t="s">
        <v>8369</v>
      </c>
      <c r="J624" s="6" t="s">
        <v>514</v>
      </c>
      <c r="K624" s="6" t="s">
        <v>5135</v>
      </c>
      <c r="L624" s="2">
        <v>1019935</v>
      </c>
      <c r="M624" s="2">
        <v>1020186</v>
      </c>
      <c r="N624" s="2" t="s">
        <v>9</v>
      </c>
      <c r="O624" s="2">
        <v>3258235</v>
      </c>
      <c r="P624" s="2">
        <v>3258282</v>
      </c>
      <c r="Q624" s="2" t="s">
        <v>9</v>
      </c>
      <c r="R624" s="2">
        <v>90784</v>
      </c>
      <c r="S624" s="2">
        <v>7280</v>
      </c>
      <c r="T624" s="2">
        <v>41034886</v>
      </c>
      <c r="U624" s="2">
        <v>8013</v>
      </c>
      <c r="V624" s="2">
        <v>149</v>
      </c>
      <c r="W624" s="2" t="s">
        <v>2564</v>
      </c>
      <c r="X624" s="5" t="s">
        <v>5467</v>
      </c>
    </row>
    <row r="625" spans="1:24">
      <c r="A625" s="1" t="s">
        <v>732</v>
      </c>
      <c r="B625" s="1" t="s">
        <v>1131</v>
      </c>
      <c r="C625" s="2">
        <v>210</v>
      </c>
      <c r="D625" s="2">
        <v>2</v>
      </c>
      <c r="E625" s="3">
        <v>8.0047648925937895E-2</v>
      </c>
      <c r="F625" s="3">
        <v>2.04429185024919</v>
      </c>
      <c r="G625" s="4">
        <v>8.8175096840907295E-13</v>
      </c>
      <c r="H625" s="4" t="s">
        <v>8369</v>
      </c>
      <c r="I625" s="4" t="s">
        <v>8367</v>
      </c>
      <c r="J625" s="6" t="s">
        <v>733</v>
      </c>
      <c r="K625" s="6" t="s">
        <v>1133</v>
      </c>
      <c r="L625" s="2">
        <v>1800703</v>
      </c>
      <c r="M625" s="2">
        <v>1800800</v>
      </c>
      <c r="N625" s="2" t="s">
        <v>9</v>
      </c>
      <c r="O625" s="2">
        <v>2167143</v>
      </c>
      <c r="P625" s="2">
        <v>2167200</v>
      </c>
      <c r="Q625" s="2" t="s">
        <v>5</v>
      </c>
      <c r="R625" s="2">
        <v>3964</v>
      </c>
      <c r="S625" s="2">
        <v>1038914</v>
      </c>
      <c r="T625" s="2">
        <v>40090073</v>
      </c>
      <c r="U625" s="2">
        <v>1715</v>
      </c>
      <c r="V625" s="2">
        <v>2896</v>
      </c>
      <c r="W625" s="2" t="s">
        <v>731</v>
      </c>
      <c r="X625" s="5" t="s">
        <v>1129</v>
      </c>
    </row>
    <row r="626" spans="1:24">
      <c r="A626" s="1" t="s">
        <v>3215</v>
      </c>
      <c r="B626" s="1" t="s">
        <v>45</v>
      </c>
      <c r="C626" s="2">
        <v>210</v>
      </c>
      <c r="D626" s="2">
        <v>2</v>
      </c>
      <c r="E626" s="3">
        <v>5.78391245399831</v>
      </c>
      <c r="F626" s="3">
        <v>12.138345012542599</v>
      </c>
      <c r="G626" s="4">
        <v>4.5165958151916405E-134</v>
      </c>
      <c r="H626" s="4" t="s">
        <v>8367</v>
      </c>
      <c r="I626" s="4" t="s">
        <v>8367</v>
      </c>
      <c r="J626" s="6" t="s">
        <v>3215</v>
      </c>
      <c r="K626" s="6" t="s">
        <v>47</v>
      </c>
      <c r="L626" s="2">
        <v>1671007</v>
      </c>
      <c r="M626" s="2">
        <v>1671154</v>
      </c>
      <c r="N626" s="2" t="s">
        <v>9</v>
      </c>
      <c r="O626" s="2">
        <v>1405657</v>
      </c>
      <c r="P626" s="2">
        <v>1405725</v>
      </c>
      <c r="Q626" s="2" t="s">
        <v>9</v>
      </c>
      <c r="R626" s="2">
        <v>1566</v>
      </c>
      <c r="S626" s="2">
        <v>449438</v>
      </c>
      <c r="T626" s="2">
        <v>40681947</v>
      </c>
      <c r="U626" s="2">
        <v>59</v>
      </c>
      <c r="V626" s="2">
        <v>4752</v>
      </c>
      <c r="W626" s="2" t="s">
        <v>3215</v>
      </c>
      <c r="X626" s="5" t="s">
        <v>43</v>
      </c>
    </row>
    <row r="627" spans="1:24">
      <c r="A627" s="1" t="s">
        <v>3658</v>
      </c>
      <c r="B627" s="1" t="s">
        <v>24</v>
      </c>
      <c r="C627" s="2">
        <v>210</v>
      </c>
      <c r="D627" s="2">
        <v>2</v>
      </c>
      <c r="E627" s="3">
        <v>1.99178123130845</v>
      </c>
      <c r="F627" s="3">
        <v>1.99178123130845</v>
      </c>
      <c r="G627" s="4">
        <v>5.7120785755103801E-12</v>
      </c>
      <c r="H627" s="4" t="s">
        <v>8369</v>
      </c>
      <c r="I627" s="4" t="s">
        <v>8367</v>
      </c>
      <c r="J627" s="6" t="s">
        <v>3658</v>
      </c>
      <c r="K627" s="6" t="s">
        <v>25</v>
      </c>
      <c r="L627" s="2">
        <v>274401</v>
      </c>
      <c r="M627" s="2">
        <v>274600</v>
      </c>
      <c r="N627" s="2" t="s">
        <v>9</v>
      </c>
      <c r="O627" s="2">
        <v>1622817</v>
      </c>
      <c r="P627" s="2">
        <v>1622892</v>
      </c>
      <c r="Q627" s="2" t="s">
        <v>9</v>
      </c>
      <c r="R627" s="2">
        <v>10852</v>
      </c>
      <c r="S627" s="2">
        <v>395680</v>
      </c>
      <c r="T627" s="2">
        <v>40726419</v>
      </c>
      <c r="U627" s="2">
        <v>162</v>
      </c>
      <c r="V627" s="2">
        <v>3759</v>
      </c>
      <c r="W627" s="2" t="s">
        <v>3657</v>
      </c>
      <c r="X627" s="5" t="s">
        <v>22</v>
      </c>
    </row>
    <row r="628" spans="1:24">
      <c r="A628" s="1" t="s">
        <v>1549</v>
      </c>
      <c r="B628" s="1" t="s">
        <v>53</v>
      </c>
      <c r="C628" s="2">
        <v>210</v>
      </c>
      <c r="D628" s="2">
        <v>2</v>
      </c>
      <c r="E628" s="3">
        <v>31.457694798050699</v>
      </c>
      <c r="F628" s="3">
        <v>106.158836311992</v>
      </c>
      <c r="G628" s="4">
        <v>0</v>
      </c>
      <c r="H628" s="4" t="s">
        <v>8369</v>
      </c>
      <c r="I628" s="4" t="s">
        <v>8367</v>
      </c>
      <c r="J628" s="6" t="s">
        <v>1550</v>
      </c>
      <c r="K628" s="6" t="s">
        <v>54</v>
      </c>
      <c r="L628" s="2">
        <v>4117627</v>
      </c>
      <c r="M628" s="2">
        <v>4117930</v>
      </c>
      <c r="N628" s="2" t="s">
        <v>9</v>
      </c>
      <c r="O628" s="2">
        <v>4158278</v>
      </c>
      <c r="P628" s="2">
        <v>4158330</v>
      </c>
      <c r="Q628" s="2" t="s">
        <v>9</v>
      </c>
      <c r="R628" s="2">
        <v>18842</v>
      </c>
      <c r="S628" s="2">
        <v>4316</v>
      </c>
      <c r="T628" s="2">
        <v>41109793</v>
      </c>
      <c r="U628" s="2">
        <v>1034</v>
      </c>
      <c r="V628" s="2">
        <v>36</v>
      </c>
      <c r="W628" s="2" t="s">
        <v>1548</v>
      </c>
      <c r="X628" s="5" t="s">
        <v>52</v>
      </c>
    </row>
    <row r="629" spans="1:24">
      <c r="A629" s="1" t="s">
        <v>3978</v>
      </c>
      <c r="B629" s="1" t="s">
        <v>4827</v>
      </c>
      <c r="C629" s="2">
        <v>210</v>
      </c>
      <c r="D629" s="2">
        <v>2</v>
      </c>
      <c r="E629" s="3">
        <v>3.14962328293075</v>
      </c>
      <c r="F629" s="3">
        <v>3.73545731086642</v>
      </c>
      <c r="G629" s="4">
        <v>4.4529603767973802E-48</v>
      </c>
      <c r="H629" s="4" t="s">
        <v>8369</v>
      </c>
      <c r="I629" s="5" t="s">
        <v>8361</v>
      </c>
      <c r="J629" s="6" t="s">
        <v>2705</v>
      </c>
      <c r="K629" s="6" t="s">
        <v>4828</v>
      </c>
      <c r="L629" s="2">
        <v>461401</v>
      </c>
      <c r="M629" s="2">
        <v>461499</v>
      </c>
      <c r="N629" s="2" t="s">
        <v>5</v>
      </c>
      <c r="O629" s="2">
        <v>4114519</v>
      </c>
      <c r="P629" s="2">
        <v>4114574</v>
      </c>
      <c r="Q629" s="2" t="s">
        <v>9</v>
      </c>
      <c r="R629" s="2">
        <v>90822</v>
      </c>
      <c r="S629" s="2">
        <v>25389</v>
      </c>
      <c r="T629" s="2">
        <v>41016740</v>
      </c>
      <c r="U629" s="2">
        <v>1737</v>
      </c>
      <c r="V629" s="2">
        <v>204</v>
      </c>
      <c r="W629" s="2" t="s">
        <v>3977</v>
      </c>
      <c r="X629" s="5" t="s">
        <v>4826</v>
      </c>
    </row>
    <row r="630" spans="1:24">
      <c r="A630" s="1" t="s">
        <v>29</v>
      </c>
      <c r="B630" s="1" t="s">
        <v>3053</v>
      </c>
      <c r="C630" s="2">
        <v>210</v>
      </c>
      <c r="D630" s="2">
        <v>1</v>
      </c>
      <c r="E630" s="3">
        <v>4.5576284377127602E-2</v>
      </c>
      <c r="F630" s="3">
        <v>2.0650691505658201</v>
      </c>
      <c r="G630" s="4">
        <v>1.2172188056237301E-13</v>
      </c>
      <c r="H630" s="4" t="s">
        <v>8367</v>
      </c>
      <c r="I630" s="5" t="s">
        <v>8364</v>
      </c>
      <c r="J630" s="6" t="s">
        <v>31</v>
      </c>
      <c r="K630" s="6" t="s">
        <v>3051</v>
      </c>
      <c r="L630" s="2">
        <v>2942801</v>
      </c>
      <c r="M630" s="2">
        <v>2942937</v>
      </c>
      <c r="N630" s="2" t="s">
        <v>5</v>
      </c>
      <c r="O630" s="2">
        <v>2737148</v>
      </c>
      <c r="P630" s="2">
        <v>2737200</v>
      </c>
      <c r="Q630" s="2" t="s">
        <v>5</v>
      </c>
      <c r="R630" s="2">
        <v>799426</v>
      </c>
      <c r="S630" s="2">
        <v>5130</v>
      </c>
      <c r="T630" s="2">
        <v>40328395</v>
      </c>
      <c r="U630" s="2">
        <v>7296</v>
      </c>
      <c r="V630" s="2">
        <v>3894</v>
      </c>
      <c r="W630" s="2" t="s">
        <v>27</v>
      </c>
      <c r="X630" s="5" t="s">
        <v>3052</v>
      </c>
    </row>
    <row r="631" spans="1:24">
      <c r="A631" s="1" t="s">
        <v>777</v>
      </c>
      <c r="B631" s="1" t="s">
        <v>4448</v>
      </c>
      <c r="C631" s="2">
        <v>210</v>
      </c>
      <c r="D631" s="2">
        <v>2</v>
      </c>
      <c r="E631" s="3">
        <v>4.4054544227015597</v>
      </c>
      <c r="F631" s="3">
        <v>40.780589465776501</v>
      </c>
      <c r="G631" s="4">
        <v>5.1872406474243796E-242</v>
      </c>
      <c r="H631" s="4" t="s">
        <v>8369</v>
      </c>
      <c r="I631" s="4" t="s">
        <v>8361</v>
      </c>
      <c r="J631" s="6" t="s">
        <v>778</v>
      </c>
      <c r="K631" s="6" t="s">
        <v>4449</v>
      </c>
      <c r="L631" s="2">
        <v>2543667</v>
      </c>
      <c r="M631" s="2">
        <v>2543900</v>
      </c>
      <c r="N631" s="2" t="s">
        <v>9</v>
      </c>
      <c r="O631" s="2">
        <v>3845731</v>
      </c>
      <c r="P631" s="2">
        <v>3845758</v>
      </c>
      <c r="Q631" s="2" t="s">
        <v>9</v>
      </c>
      <c r="R631" s="2">
        <v>4313</v>
      </c>
      <c r="S631" s="2">
        <v>49047</v>
      </c>
      <c r="T631" s="2">
        <v>41079591</v>
      </c>
      <c r="U631" s="2">
        <v>673</v>
      </c>
      <c r="V631" s="2">
        <v>269</v>
      </c>
      <c r="W631" s="2" t="s">
        <v>776</v>
      </c>
      <c r="X631" s="5" t="s">
        <v>5150</v>
      </c>
    </row>
    <row r="632" spans="1:24">
      <c r="A632" s="1" t="s">
        <v>29</v>
      </c>
      <c r="B632" s="1" t="s">
        <v>2572</v>
      </c>
      <c r="C632" s="2">
        <v>209</v>
      </c>
      <c r="D632" s="2">
        <v>2</v>
      </c>
      <c r="E632" s="3">
        <v>0.471466367945717</v>
      </c>
      <c r="F632" s="3">
        <v>7.1546078058218896</v>
      </c>
      <c r="G632" s="4">
        <v>1.52464500699411E-87</v>
      </c>
      <c r="H632" s="4" t="s">
        <v>8367</v>
      </c>
      <c r="I632" s="4" t="s">
        <v>8369</v>
      </c>
      <c r="J632" s="6" t="s">
        <v>31</v>
      </c>
      <c r="K632" s="6" t="s">
        <v>2573</v>
      </c>
      <c r="L632" s="2">
        <v>2942695</v>
      </c>
      <c r="M632" s="2">
        <v>2942798</v>
      </c>
      <c r="N632" s="2" t="s">
        <v>5</v>
      </c>
      <c r="O632" s="2">
        <v>684318</v>
      </c>
      <c r="P632" s="2">
        <v>684418</v>
      </c>
      <c r="Q632" s="2" t="s">
        <v>9</v>
      </c>
      <c r="R632" s="2">
        <v>1452530</v>
      </c>
      <c r="S632" s="2">
        <v>798</v>
      </c>
      <c r="T632" s="2">
        <v>39679624</v>
      </c>
      <c r="U632" s="2">
        <v>13367</v>
      </c>
      <c r="V632" s="2">
        <v>245</v>
      </c>
      <c r="W632" s="2" t="s">
        <v>27</v>
      </c>
      <c r="X632" s="5" t="s">
        <v>2571</v>
      </c>
    </row>
    <row r="633" spans="1:24">
      <c r="A633" s="1" t="s">
        <v>1271</v>
      </c>
      <c r="B633" s="1" t="s">
        <v>1131</v>
      </c>
      <c r="C633" s="2">
        <v>208</v>
      </c>
      <c r="D633" s="2">
        <v>2</v>
      </c>
      <c r="E633" s="3">
        <v>0.222604082401162</v>
      </c>
      <c r="F633" s="3">
        <v>1.8435432334094799</v>
      </c>
      <c r="G633" s="4">
        <v>3.1396771235196303E-8</v>
      </c>
      <c r="H633" s="4" t="s">
        <v>8369</v>
      </c>
      <c r="I633" s="4" t="s">
        <v>8367</v>
      </c>
      <c r="J633" s="6" t="s">
        <v>1272</v>
      </c>
      <c r="K633" s="6" t="s">
        <v>1133</v>
      </c>
      <c r="L633" s="2">
        <v>923601</v>
      </c>
      <c r="M633" s="2">
        <v>923799</v>
      </c>
      <c r="N633" s="2" t="s">
        <v>5</v>
      </c>
      <c r="O633" s="2">
        <v>2167154</v>
      </c>
      <c r="P633" s="2">
        <v>2167201</v>
      </c>
      <c r="Q633" s="2" t="s">
        <v>5</v>
      </c>
      <c r="R633" s="2">
        <v>4315</v>
      </c>
      <c r="S633" s="2">
        <v>1048006</v>
      </c>
      <c r="T633" s="2">
        <v>40080632</v>
      </c>
      <c r="U633" s="2">
        <v>602</v>
      </c>
      <c r="V633" s="2">
        <v>2920</v>
      </c>
      <c r="W633" s="2" t="s">
        <v>1270</v>
      </c>
      <c r="X633" s="5" t="s">
        <v>1129</v>
      </c>
    </row>
    <row r="634" spans="1:24">
      <c r="A634" s="1" t="s">
        <v>29</v>
      </c>
      <c r="B634" s="1" t="s">
        <v>20</v>
      </c>
      <c r="C634" s="2">
        <v>207</v>
      </c>
      <c r="D634" s="2" t="s">
        <v>6</v>
      </c>
      <c r="E634" s="3">
        <v>0.49028003089996602</v>
      </c>
      <c r="F634" s="3">
        <v>1.5631986609347801</v>
      </c>
      <c r="G634" s="4">
        <v>2.7307302449367899E-2</v>
      </c>
      <c r="H634" s="4" t="s">
        <v>8367</v>
      </c>
      <c r="I634" s="4" t="s">
        <v>8367</v>
      </c>
      <c r="J634" s="6" t="s">
        <v>31</v>
      </c>
      <c r="K634" s="6" t="s">
        <v>20</v>
      </c>
      <c r="L634" s="2">
        <v>2942695</v>
      </c>
      <c r="M634" s="2">
        <v>2942700</v>
      </c>
      <c r="N634" s="2" t="s">
        <v>5</v>
      </c>
      <c r="O634" s="2">
        <v>686801</v>
      </c>
      <c r="P634" s="2">
        <v>686892</v>
      </c>
      <c r="Q634" s="2" t="s">
        <v>9</v>
      </c>
      <c r="R634" s="2">
        <v>473574</v>
      </c>
      <c r="S634" s="2">
        <v>11366</v>
      </c>
      <c r="T634" s="2">
        <v>40648014</v>
      </c>
      <c r="U634" s="2">
        <v>4750</v>
      </c>
      <c r="V634" s="2">
        <v>593</v>
      </c>
      <c r="W634" s="2" t="s">
        <v>27</v>
      </c>
      <c r="X634" s="5" t="s">
        <v>19</v>
      </c>
    </row>
    <row r="635" spans="1:24">
      <c r="A635" s="1" t="s">
        <v>29</v>
      </c>
      <c r="B635" s="1" t="s">
        <v>2006</v>
      </c>
      <c r="C635" s="2">
        <v>207</v>
      </c>
      <c r="D635" s="2">
        <v>2</v>
      </c>
      <c r="E635" s="3">
        <v>1.54683283914234</v>
      </c>
      <c r="F635" s="3">
        <v>2.3569424019613701</v>
      </c>
      <c r="G635" s="4">
        <v>9.8924004186863394E-20</v>
      </c>
      <c r="H635" s="4" t="s">
        <v>8367</v>
      </c>
      <c r="I635" s="4" t="s">
        <v>8369</v>
      </c>
      <c r="J635" s="6" t="s">
        <v>31</v>
      </c>
      <c r="K635" s="6" t="s">
        <v>2007</v>
      </c>
      <c r="L635" s="2">
        <v>2942695</v>
      </c>
      <c r="M635" s="2">
        <v>2942700</v>
      </c>
      <c r="N635" s="2" t="s">
        <v>5</v>
      </c>
      <c r="O635" s="2">
        <v>2968503</v>
      </c>
      <c r="P635" s="2">
        <v>2968699</v>
      </c>
      <c r="Q635" s="2" t="s">
        <v>9</v>
      </c>
      <c r="R635" s="2">
        <v>473574</v>
      </c>
      <c r="S635" s="2">
        <v>7539</v>
      </c>
      <c r="T635" s="2">
        <v>40651841</v>
      </c>
      <c r="U635" s="2">
        <v>4750</v>
      </c>
      <c r="V635" s="2">
        <v>189</v>
      </c>
      <c r="W635" s="2" t="s">
        <v>27</v>
      </c>
      <c r="X635" s="5" t="s">
        <v>2005</v>
      </c>
    </row>
    <row r="636" spans="1:24">
      <c r="A636" s="1" t="s">
        <v>1959</v>
      </c>
      <c r="B636" s="1" t="s">
        <v>1131</v>
      </c>
      <c r="C636" s="2">
        <v>206</v>
      </c>
      <c r="D636" s="2">
        <v>2</v>
      </c>
      <c r="E636" s="3">
        <v>1.01345121944838</v>
      </c>
      <c r="F636" s="3">
        <v>2.7055839552824898</v>
      </c>
      <c r="G636" s="4">
        <v>2.7608737363487602E-26</v>
      </c>
      <c r="H636" s="5" t="s">
        <v>8364</v>
      </c>
      <c r="I636" s="4" t="s">
        <v>8367</v>
      </c>
      <c r="J636" s="6" t="s">
        <v>1959</v>
      </c>
      <c r="K636" s="6" t="s">
        <v>1133</v>
      </c>
      <c r="L636" s="2">
        <v>3967725</v>
      </c>
      <c r="M636" s="2">
        <v>3967898</v>
      </c>
      <c r="N636" s="2" t="s">
        <v>5</v>
      </c>
      <c r="O636" s="2">
        <v>2167146</v>
      </c>
      <c r="P636" s="2">
        <v>2167201</v>
      </c>
      <c r="Q636" s="2" t="s">
        <v>5</v>
      </c>
      <c r="R636" s="2">
        <v>2912</v>
      </c>
      <c r="S636" s="2">
        <v>1048008</v>
      </c>
      <c r="T636" s="2">
        <v>40082035</v>
      </c>
      <c r="U636" s="2">
        <v>133</v>
      </c>
      <c r="V636" s="2">
        <v>2920</v>
      </c>
      <c r="W636" s="2" t="s">
        <v>1958</v>
      </c>
      <c r="X636" s="5" t="s">
        <v>1129</v>
      </c>
    </row>
    <row r="637" spans="1:24">
      <c r="A637" s="1" t="s">
        <v>29</v>
      </c>
      <c r="B637" s="1" t="s">
        <v>2873</v>
      </c>
      <c r="C637" s="2">
        <v>206</v>
      </c>
      <c r="D637" s="2">
        <v>2</v>
      </c>
      <c r="E637" s="3">
        <v>4.3454379466686204</v>
      </c>
      <c r="F637" s="3">
        <v>4.3454379466686204</v>
      </c>
      <c r="G637" s="4">
        <v>1.4833115438674299E-53</v>
      </c>
      <c r="H637" s="4" t="s">
        <v>8367</v>
      </c>
      <c r="I637" s="5" t="s">
        <v>8364</v>
      </c>
      <c r="J637" s="6" t="s">
        <v>31</v>
      </c>
      <c r="K637" s="6" t="s">
        <v>2874</v>
      </c>
      <c r="L637" s="2">
        <v>2942695</v>
      </c>
      <c r="M637" s="2">
        <v>2942795</v>
      </c>
      <c r="N637" s="2" t="s">
        <v>5</v>
      </c>
      <c r="O637" s="2">
        <v>1999403</v>
      </c>
      <c r="P637" s="2">
        <v>1999499</v>
      </c>
      <c r="Q637" s="2" t="s">
        <v>9</v>
      </c>
      <c r="R637" s="2">
        <v>1452533</v>
      </c>
      <c r="S637" s="2">
        <v>1295</v>
      </c>
      <c r="T637" s="2">
        <v>39679127</v>
      </c>
      <c r="U637" s="2">
        <v>13367</v>
      </c>
      <c r="V637" s="2">
        <v>17</v>
      </c>
      <c r="W637" s="2" t="s">
        <v>27</v>
      </c>
      <c r="X637" s="5" t="s">
        <v>2872</v>
      </c>
    </row>
    <row r="638" spans="1:24">
      <c r="A638" s="1" t="s">
        <v>1712</v>
      </c>
      <c r="B638" s="1" t="s">
        <v>1131</v>
      </c>
      <c r="C638" s="2">
        <v>205</v>
      </c>
      <c r="D638" s="2">
        <v>1</v>
      </c>
      <c r="E638" s="3">
        <v>0.37530672894816902</v>
      </c>
      <c r="F638" s="3">
        <v>1.6716908429911801</v>
      </c>
      <c r="G638" s="4">
        <v>8.21175246352386E-5</v>
      </c>
      <c r="H638" s="4" t="s">
        <v>8369</v>
      </c>
      <c r="I638" s="4" t="s">
        <v>8367</v>
      </c>
      <c r="J638" s="6" t="s">
        <v>1713</v>
      </c>
      <c r="K638" s="6" t="s">
        <v>1133</v>
      </c>
      <c r="L638" s="2">
        <v>4399608</v>
      </c>
      <c r="M638" s="2">
        <v>4399900</v>
      </c>
      <c r="N638" s="2" t="s">
        <v>5</v>
      </c>
      <c r="O638" s="2">
        <v>2167140</v>
      </c>
      <c r="P638" s="2">
        <v>2167200</v>
      </c>
      <c r="Q638" s="2" t="s">
        <v>5</v>
      </c>
      <c r="R638" s="2">
        <v>4732</v>
      </c>
      <c r="S638" s="2">
        <v>1038919</v>
      </c>
      <c r="T638" s="2">
        <v>40089305</v>
      </c>
      <c r="U638" s="2">
        <v>353</v>
      </c>
      <c r="V638" s="2">
        <v>2896</v>
      </c>
      <c r="W638" s="2" t="s">
        <v>1711</v>
      </c>
      <c r="X638" s="5" t="s">
        <v>1129</v>
      </c>
    </row>
    <row r="639" spans="1:24">
      <c r="A639" s="1" t="s">
        <v>3678</v>
      </c>
      <c r="B639" s="1" t="s">
        <v>24</v>
      </c>
      <c r="C639" s="2">
        <v>205</v>
      </c>
      <c r="D639" s="2">
        <v>2</v>
      </c>
      <c r="E639" s="3">
        <v>0.22413430254062</v>
      </c>
      <c r="F639" s="3">
        <v>5.6562836433187904</v>
      </c>
      <c r="G639" s="4">
        <v>2.60118222764516E-74</v>
      </c>
      <c r="H639" s="4" t="s">
        <v>8369</v>
      </c>
      <c r="I639" s="4" t="s">
        <v>8367</v>
      </c>
      <c r="J639" s="6" t="s">
        <v>3679</v>
      </c>
      <c r="K639" s="6" t="s">
        <v>25</v>
      </c>
      <c r="L639" s="2">
        <v>128901</v>
      </c>
      <c r="M639" s="2">
        <v>129097</v>
      </c>
      <c r="N639" s="2" t="s">
        <v>5</v>
      </c>
      <c r="O639" s="2">
        <v>1622817</v>
      </c>
      <c r="P639" s="2">
        <v>1622886</v>
      </c>
      <c r="Q639" s="2" t="s">
        <v>9</v>
      </c>
      <c r="R639" s="2">
        <v>3731</v>
      </c>
      <c r="S639" s="2">
        <v>395685</v>
      </c>
      <c r="T639" s="2">
        <v>40733540</v>
      </c>
      <c r="U639" s="2">
        <v>1598</v>
      </c>
      <c r="V639" s="2">
        <v>3759</v>
      </c>
      <c r="W639" s="2" t="s">
        <v>3677</v>
      </c>
      <c r="X639" s="5" t="s">
        <v>22</v>
      </c>
    </row>
    <row r="640" spans="1:24">
      <c r="A640" s="1" t="s">
        <v>522</v>
      </c>
      <c r="B640" s="1" t="s">
        <v>24</v>
      </c>
      <c r="C640" s="2">
        <v>205</v>
      </c>
      <c r="D640" s="2">
        <v>2</v>
      </c>
      <c r="E640" s="3">
        <v>0.43270632526160802</v>
      </c>
      <c r="F640" s="3">
        <v>2.74831328163557</v>
      </c>
      <c r="G640" s="4">
        <v>5.6725834342422603E-28</v>
      </c>
      <c r="H640" s="4" t="s">
        <v>8369</v>
      </c>
      <c r="I640" s="4" t="s">
        <v>8367</v>
      </c>
      <c r="J640" s="6" t="s">
        <v>523</v>
      </c>
      <c r="K640" s="6" t="s">
        <v>25</v>
      </c>
      <c r="L640" s="2">
        <v>584910</v>
      </c>
      <c r="M640" s="2">
        <v>585100</v>
      </c>
      <c r="N640" s="2" t="s">
        <v>9</v>
      </c>
      <c r="O640" s="2">
        <v>1622817</v>
      </c>
      <c r="P640" s="2">
        <v>1622884</v>
      </c>
      <c r="Q640" s="2" t="s">
        <v>9</v>
      </c>
      <c r="R640" s="2">
        <v>7678</v>
      </c>
      <c r="S640" s="2">
        <v>395685</v>
      </c>
      <c r="T640" s="2">
        <v>40729593</v>
      </c>
      <c r="U640" s="2">
        <v>805</v>
      </c>
      <c r="V640" s="2">
        <v>3759</v>
      </c>
      <c r="W640" s="2" t="s">
        <v>521</v>
      </c>
      <c r="X640" s="5" t="s">
        <v>22</v>
      </c>
    </row>
    <row r="641" spans="1:24">
      <c r="A641" s="1" t="s">
        <v>29</v>
      </c>
      <c r="B641" s="1" t="s">
        <v>2926</v>
      </c>
      <c r="C641" s="2">
        <v>205</v>
      </c>
      <c r="D641" s="2">
        <v>2</v>
      </c>
      <c r="E641" s="3">
        <v>2.5011882380410499</v>
      </c>
      <c r="F641" s="3">
        <v>5.2731205034276698</v>
      </c>
      <c r="G641" s="4">
        <v>1.2865157510760101E-65</v>
      </c>
      <c r="H641" s="4" t="s">
        <v>8367</v>
      </c>
      <c r="I641" s="4" t="s">
        <v>8364</v>
      </c>
      <c r="J641" s="6" t="s">
        <v>31</v>
      </c>
      <c r="K641" s="6" t="s">
        <v>289</v>
      </c>
      <c r="L641" s="2">
        <v>2942695</v>
      </c>
      <c r="M641" s="2">
        <v>2942799</v>
      </c>
      <c r="N641" s="2" t="s">
        <v>5</v>
      </c>
      <c r="O641" s="2">
        <v>4294404</v>
      </c>
      <c r="P641" s="2">
        <v>4294474</v>
      </c>
      <c r="Q641" s="2" t="s">
        <v>5</v>
      </c>
      <c r="R641" s="2">
        <v>1452534</v>
      </c>
      <c r="S641" s="2">
        <v>1062</v>
      </c>
      <c r="T641" s="2">
        <v>39679360</v>
      </c>
      <c r="U641" s="2">
        <v>13367</v>
      </c>
      <c r="V641" s="2">
        <v>42</v>
      </c>
      <c r="W641" s="2" t="s">
        <v>27</v>
      </c>
      <c r="X641" s="5" t="s">
        <v>2925</v>
      </c>
    </row>
    <row r="642" spans="1:24">
      <c r="A642" s="1" t="s">
        <v>29</v>
      </c>
      <c r="B642" s="1" t="s">
        <v>2277</v>
      </c>
      <c r="C642" s="2">
        <v>205</v>
      </c>
      <c r="D642" s="2">
        <v>2</v>
      </c>
      <c r="E642" s="3">
        <v>5.1100482086849599</v>
      </c>
      <c r="F642" s="3">
        <v>5.1100482086849599</v>
      </c>
      <c r="G642" s="4">
        <v>6.8057402737157203E-67</v>
      </c>
      <c r="H642" s="4" t="s">
        <v>8367</v>
      </c>
      <c r="I642" s="4" t="s">
        <v>8369</v>
      </c>
      <c r="J642" s="6" t="s">
        <v>31</v>
      </c>
      <c r="K642" s="6" t="s">
        <v>862</v>
      </c>
      <c r="L642" s="2">
        <v>2942695</v>
      </c>
      <c r="M642" s="2">
        <v>2942700</v>
      </c>
      <c r="N642" s="2" t="s">
        <v>5</v>
      </c>
      <c r="O642" s="2">
        <v>1288607</v>
      </c>
      <c r="P642" s="2">
        <v>1288700</v>
      </c>
      <c r="Q642" s="2" t="s">
        <v>9</v>
      </c>
      <c r="R642" s="2">
        <v>473576</v>
      </c>
      <c r="S642" s="2">
        <v>3444</v>
      </c>
      <c r="T642" s="2">
        <v>40655936</v>
      </c>
      <c r="U642" s="2">
        <v>4750</v>
      </c>
      <c r="V642" s="2">
        <v>51</v>
      </c>
      <c r="W642" s="2" t="s">
        <v>27</v>
      </c>
      <c r="X642" s="5" t="s">
        <v>2276</v>
      </c>
    </row>
    <row r="643" spans="1:24">
      <c r="A643" s="1" t="s">
        <v>2661</v>
      </c>
      <c r="B643" s="1" t="s">
        <v>45</v>
      </c>
      <c r="C643" s="2">
        <v>204</v>
      </c>
      <c r="D643" s="2">
        <v>2</v>
      </c>
      <c r="E643" s="3">
        <v>0.68020147327084302</v>
      </c>
      <c r="F643" s="3">
        <v>4.3549380158765096</v>
      </c>
      <c r="G643" s="4">
        <v>7.8366908751199701E-56</v>
      </c>
      <c r="H643" s="4" t="s">
        <v>8369</v>
      </c>
      <c r="I643" s="4" t="s">
        <v>8367</v>
      </c>
      <c r="J643" s="6" t="s">
        <v>2662</v>
      </c>
      <c r="K643" s="6" t="s">
        <v>47</v>
      </c>
      <c r="L643" s="2">
        <v>848501</v>
      </c>
      <c r="M643" s="2">
        <v>848897</v>
      </c>
      <c r="N643" s="2" t="s">
        <v>9</v>
      </c>
      <c r="O643" s="2">
        <v>1405657</v>
      </c>
      <c r="P643" s="2">
        <v>1405699</v>
      </c>
      <c r="Q643" s="2" t="s">
        <v>9</v>
      </c>
      <c r="R643" s="2">
        <v>4395</v>
      </c>
      <c r="S643" s="2">
        <v>433739</v>
      </c>
      <c r="T643" s="2">
        <v>40694823</v>
      </c>
      <c r="U643" s="2">
        <v>473</v>
      </c>
      <c r="V643" s="2">
        <v>2357</v>
      </c>
      <c r="W643" s="2" t="s">
        <v>2660</v>
      </c>
      <c r="X643" s="5" t="s">
        <v>43</v>
      </c>
    </row>
    <row r="644" spans="1:24">
      <c r="A644" s="1" t="s">
        <v>3</v>
      </c>
      <c r="B644" s="1" t="s">
        <v>223</v>
      </c>
      <c r="C644" s="2">
        <v>204</v>
      </c>
      <c r="D644" s="2">
        <v>2</v>
      </c>
      <c r="E644" s="3">
        <v>0.65812442809872096</v>
      </c>
      <c r="F644" s="3">
        <v>3.1089909976672598</v>
      </c>
      <c r="G644" s="4">
        <v>9.0177776464418295E-35</v>
      </c>
      <c r="H644" s="4" t="s">
        <v>8367</v>
      </c>
      <c r="I644" s="4" t="s">
        <v>8369</v>
      </c>
      <c r="J644" s="6" t="s">
        <v>4</v>
      </c>
      <c r="K644" s="6" t="s">
        <v>224</v>
      </c>
      <c r="L644" s="2">
        <v>3350638</v>
      </c>
      <c r="M644" s="2">
        <v>3350657</v>
      </c>
      <c r="N644" s="2" t="s">
        <v>5</v>
      </c>
      <c r="O644" s="2">
        <v>2014819</v>
      </c>
      <c r="P644" s="2">
        <v>2014900</v>
      </c>
      <c r="Q644" s="2" t="s">
        <v>5</v>
      </c>
      <c r="R644" s="2">
        <v>325482</v>
      </c>
      <c r="S644" s="2">
        <v>8225</v>
      </c>
      <c r="T644" s="2">
        <v>40799250</v>
      </c>
      <c r="U644" s="2">
        <v>1630</v>
      </c>
      <c r="V644" s="2">
        <v>640</v>
      </c>
      <c r="W644" s="2" t="s">
        <v>1</v>
      </c>
      <c r="X644" s="5" t="s">
        <v>222</v>
      </c>
    </row>
    <row r="645" spans="1:24">
      <c r="A645" s="1" t="s">
        <v>2523</v>
      </c>
      <c r="B645" s="1" t="s">
        <v>24</v>
      </c>
      <c r="C645" s="2">
        <v>203</v>
      </c>
      <c r="D645" s="2">
        <v>2</v>
      </c>
      <c r="E645" s="3">
        <v>0.25653232921816899</v>
      </c>
      <c r="F645" s="3">
        <v>4.7612810084867698</v>
      </c>
      <c r="G645" s="4">
        <v>1.2746110537339301E-61</v>
      </c>
      <c r="H645" s="4" t="s">
        <v>8369</v>
      </c>
      <c r="I645" s="4" t="s">
        <v>8367</v>
      </c>
      <c r="J645" s="6" t="s">
        <v>2524</v>
      </c>
      <c r="K645" s="6" t="s">
        <v>25</v>
      </c>
      <c r="L645" s="2">
        <v>4118604</v>
      </c>
      <c r="M645" s="2">
        <v>4118797</v>
      </c>
      <c r="N645" s="2" t="s">
        <v>5</v>
      </c>
      <c r="O645" s="2">
        <v>1622817</v>
      </c>
      <c r="P645" s="2">
        <v>1622877</v>
      </c>
      <c r="Q645" s="2" t="s">
        <v>9</v>
      </c>
      <c r="R645" s="2">
        <v>4389</v>
      </c>
      <c r="S645" s="2">
        <v>395687</v>
      </c>
      <c r="T645" s="2">
        <v>40732882</v>
      </c>
      <c r="U645" s="2">
        <v>1371</v>
      </c>
      <c r="V645" s="2">
        <v>3759</v>
      </c>
      <c r="W645" s="2" t="s">
        <v>2522</v>
      </c>
      <c r="X645" s="5" t="s">
        <v>22</v>
      </c>
    </row>
    <row r="646" spans="1:24">
      <c r="A646" s="1" t="s">
        <v>2594</v>
      </c>
      <c r="B646" s="1" t="s">
        <v>3204</v>
      </c>
      <c r="C646" s="2">
        <v>203</v>
      </c>
      <c r="D646" s="2">
        <v>2</v>
      </c>
      <c r="E646" s="3">
        <v>0.64034063584559697</v>
      </c>
      <c r="F646" s="3">
        <v>17.1253759577986</v>
      </c>
      <c r="G646" s="4">
        <v>1.22764466517687E-161</v>
      </c>
      <c r="H646" s="4" t="s">
        <v>8369</v>
      </c>
      <c r="I646" s="5" t="s">
        <v>8364</v>
      </c>
      <c r="J646" s="6" t="s">
        <v>2595</v>
      </c>
      <c r="K646" s="6" t="s">
        <v>3205</v>
      </c>
      <c r="L646" s="2">
        <v>4425801</v>
      </c>
      <c r="M646" s="2">
        <v>4425997</v>
      </c>
      <c r="N646" s="2" t="s">
        <v>5</v>
      </c>
      <c r="O646" s="2">
        <v>1977207</v>
      </c>
      <c r="P646" s="2">
        <v>1977277</v>
      </c>
      <c r="Q646" s="2" t="s">
        <v>9</v>
      </c>
      <c r="R646" s="2">
        <v>12429</v>
      </c>
      <c r="S646" s="2">
        <v>39180</v>
      </c>
      <c r="T646" s="2">
        <v>41081349</v>
      </c>
      <c r="U646" s="2">
        <v>3142</v>
      </c>
      <c r="V646" s="2">
        <v>1096</v>
      </c>
      <c r="W646" s="2" t="s">
        <v>2593</v>
      </c>
      <c r="X646" s="5" t="s">
        <v>3203</v>
      </c>
    </row>
    <row r="647" spans="1:24">
      <c r="A647" s="1" t="s">
        <v>3070</v>
      </c>
      <c r="B647" s="1" t="s">
        <v>29</v>
      </c>
      <c r="C647" s="2">
        <v>202</v>
      </c>
      <c r="D647" s="2">
        <v>2</v>
      </c>
      <c r="E647" s="3">
        <v>6.6360771596639695E-2</v>
      </c>
      <c r="F647" s="3">
        <v>2.5908681228672199</v>
      </c>
      <c r="G647" s="4">
        <v>3.1939574550183899E-22</v>
      </c>
      <c r="H647" s="4" t="s">
        <v>8369</v>
      </c>
      <c r="I647" s="4" t="s">
        <v>8367</v>
      </c>
      <c r="J647" s="6" t="s">
        <v>3071</v>
      </c>
      <c r="K647" s="6" t="s">
        <v>31</v>
      </c>
      <c r="L647" s="2">
        <v>1147403</v>
      </c>
      <c r="M647" s="2">
        <v>1147486</v>
      </c>
      <c r="N647" s="2" t="s">
        <v>5</v>
      </c>
      <c r="O647" s="2">
        <v>2942728</v>
      </c>
      <c r="P647" s="2">
        <v>2942898</v>
      </c>
      <c r="Q647" s="2" t="s">
        <v>5</v>
      </c>
      <c r="R647" s="2">
        <v>1370</v>
      </c>
      <c r="S647" s="2">
        <v>2214742</v>
      </c>
      <c r="T647" s="2">
        <v>38916847</v>
      </c>
      <c r="U647" s="2">
        <v>987</v>
      </c>
      <c r="V647" s="2">
        <v>15878</v>
      </c>
      <c r="W647" s="2" t="s">
        <v>3069</v>
      </c>
      <c r="X647" s="5" t="s">
        <v>27</v>
      </c>
    </row>
    <row r="648" spans="1:24">
      <c r="A648" s="1" t="s">
        <v>58</v>
      </c>
      <c r="B648" s="1" t="s">
        <v>4699</v>
      </c>
      <c r="C648" s="2">
        <v>202</v>
      </c>
      <c r="D648" s="2">
        <v>2</v>
      </c>
      <c r="E648" s="3">
        <v>10.717893248104399</v>
      </c>
      <c r="F648" s="3">
        <v>10.717893248104399</v>
      </c>
      <c r="G648" s="4">
        <v>7.1101750911081702E-123</v>
      </c>
      <c r="H648" s="4" t="s">
        <v>8367</v>
      </c>
      <c r="I648" s="4" t="s">
        <v>8369</v>
      </c>
      <c r="J648" s="6" t="s">
        <v>59</v>
      </c>
      <c r="K648" s="6" t="s">
        <v>4700</v>
      </c>
      <c r="L648" s="2">
        <v>4106329</v>
      </c>
      <c r="M648" s="2">
        <v>4106348</v>
      </c>
      <c r="N648" s="2" t="s">
        <v>5</v>
      </c>
      <c r="O648" s="2">
        <v>2434918</v>
      </c>
      <c r="P648" s="2">
        <v>2435273</v>
      </c>
      <c r="Q648" s="2" t="s">
        <v>9</v>
      </c>
      <c r="R648" s="2">
        <v>59264</v>
      </c>
      <c r="S648" s="2">
        <v>13058</v>
      </c>
      <c r="T648" s="2">
        <v>41060637</v>
      </c>
      <c r="U648" s="2">
        <v>602</v>
      </c>
      <c r="V648" s="2">
        <v>163</v>
      </c>
      <c r="W648" s="2" t="s">
        <v>56</v>
      </c>
      <c r="X648" s="5" t="s">
        <v>4698</v>
      </c>
    </row>
    <row r="649" spans="1:24">
      <c r="A649" s="1" t="s">
        <v>296</v>
      </c>
      <c r="B649" s="1" t="s">
        <v>4448</v>
      </c>
      <c r="C649" s="2">
        <v>202</v>
      </c>
      <c r="D649" s="2">
        <v>2</v>
      </c>
      <c r="E649" s="3">
        <v>13.142371365413601</v>
      </c>
      <c r="F649" s="3">
        <v>19.4862515553172</v>
      </c>
      <c r="G649" s="4">
        <v>2.9533498539256802E-171</v>
      </c>
      <c r="H649" s="4" t="s">
        <v>8369</v>
      </c>
      <c r="I649" s="4" t="s">
        <v>8361</v>
      </c>
      <c r="J649" s="6" t="s">
        <v>297</v>
      </c>
      <c r="K649" s="6" t="s">
        <v>4449</v>
      </c>
      <c r="L649" s="2">
        <v>1637611</v>
      </c>
      <c r="M649" s="2">
        <v>1637795</v>
      </c>
      <c r="N649" s="2" t="s">
        <v>9</v>
      </c>
      <c r="O649" s="2">
        <v>3845730</v>
      </c>
      <c r="P649" s="2">
        <v>3845750</v>
      </c>
      <c r="Q649" s="2" t="s">
        <v>9</v>
      </c>
      <c r="R649" s="2">
        <v>8680</v>
      </c>
      <c r="S649" s="2">
        <v>49055</v>
      </c>
      <c r="T649" s="2">
        <v>41075224</v>
      </c>
      <c r="U649" s="2">
        <v>211</v>
      </c>
      <c r="V649" s="2">
        <v>269</v>
      </c>
      <c r="W649" s="2" t="s">
        <v>295</v>
      </c>
      <c r="X649" s="5" t="s">
        <v>5145</v>
      </c>
    </row>
    <row r="650" spans="1:24">
      <c r="A650" s="1" t="s">
        <v>844</v>
      </c>
      <c r="B650" s="1" t="s">
        <v>1131</v>
      </c>
      <c r="C650" s="2">
        <v>201</v>
      </c>
      <c r="D650" s="2">
        <v>1</v>
      </c>
      <c r="E650" s="3">
        <v>2.8239464848561999</v>
      </c>
      <c r="F650" s="3">
        <v>7.6648032057323698</v>
      </c>
      <c r="G650" s="4">
        <v>8.9696431199331602E-91</v>
      </c>
      <c r="H650" s="4" t="s">
        <v>8369</v>
      </c>
      <c r="I650" s="4" t="s">
        <v>8367</v>
      </c>
      <c r="J650" s="6" t="s">
        <v>845</v>
      </c>
      <c r="K650" s="6" t="s">
        <v>1133</v>
      </c>
      <c r="L650" s="2">
        <v>916305</v>
      </c>
      <c r="M650" s="2">
        <v>916596</v>
      </c>
      <c r="N650" s="2" t="s">
        <v>5</v>
      </c>
      <c r="O650" s="2">
        <v>2167151</v>
      </c>
      <c r="P650" s="2">
        <v>2167200</v>
      </c>
      <c r="Q650" s="2" t="s">
        <v>5</v>
      </c>
      <c r="R650" s="2">
        <v>1012</v>
      </c>
      <c r="S650" s="2">
        <v>1038923</v>
      </c>
      <c r="T650" s="2">
        <v>40093025</v>
      </c>
      <c r="U650" s="2">
        <v>52</v>
      </c>
      <c r="V650" s="2">
        <v>2896</v>
      </c>
      <c r="W650" s="2" t="s">
        <v>843</v>
      </c>
      <c r="X650" s="5" t="s">
        <v>1129</v>
      </c>
    </row>
    <row r="651" spans="1:24">
      <c r="A651" s="1" t="s">
        <v>3153</v>
      </c>
      <c r="B651" s="1" t="s">
        <v>29</v>
      </c>
      <c r="C651" s="2">
        <v>201</v>
      </c>
      <c r="D651" s="2">
        <v>2</v>
      </c>
      <c r="E651" s="3">
        <v>14.475484405277101</v>
      </c>
      <c r="F651" s="3">
        <v>14.475484405277101</v>
      </c>
      <c r="G651" s="4">
        <v>9.5909899575670302E-123</v>
      </c>
      <c r="H651" s="4" t="s">
        <v>8369</v>
      </c>
      <c r="I651" s="4" t="s">
        <v>8367</v>
      </c>
      <c r="J651" s="6" t="s">
        <v>3154</v>
      </c>
      <c r="K651" s="6" t="s">
        <v>31</v>
      </c>
      <c r="L651" s="2">
        <v>3674735</v>
      </c>
      <c r="M651" s="2">
        <v>3674791</v>
      </c>
      <c r="N651" s="2" t="s">
        <v>5</v>
      </c>
      <c r="O651" s="2">
        <v>2942729</v>
      </c>
      <c r="P651" s="2">
        <v>2942900</v>
      </c>
      <c r="Q651" s="2" t="s">
        <v>5</v>
      </c>
      <c r="R651" s="2">
        <v>244</v>
      </c>
      <c r="S651" s="2">
        <v>2214743</v>
      </c>
      <c r="T651" s="2">
        <v>38917973</v>
      </c>
      <c r="U651" s="2">
        <v>0</v>
      </c>
      <c r="V651" s="2">
        <v>15878</v>
      </c>
      <c r="W651" s="2" t="s">
        <v>3152</v>
      </c>
      <c r="X651" s="5" t="s">
        <v>27</v>
      </c>
    </row>
    <row r="652" spans="1:24">
      <c r="A652" s="1" t="s">
        <v>1463</v>
      </c>
      <c r="B652" s="1" t="s">
        <v>1131</v>
      </c>
      <c r="C652" s="2">
        <v>200</v>
      </c>
      <c r="D652" s="2">
        <v>1</v>
      </c>
      <c r="E652" s="3">
        <v>0.12509081342987299</v>
      </c>
      <c r="F652" s="3">
        <v>3.1386351802661001</v>
      </c>
      <c r="G652" s="4">
        <v>1.8344586519879298E-33</v>
      </c>
      <c r="H652" s="4" t="s">
        <v>8369</v>
      </c>
      <c r="I652" s="4" t="s">
        <v>8367</v>
      </c>
      <c r="J652" s="6" t="s">
        <v>1464</v>
      </c>
      <c r="K652" s="6" t="s">
        <v>1133</v>
      </c>
      <c r="L652" s="2">
        <v>4380306</v>
      </c>
      <c r="M652" s="2">
        <v>4380599</v>
      </c>
      <c r="N652" s="2" t="s">
        <v>9</v>
      </c>
      <c r="O652" s="2">
        <v>2167154</v>
      </c>
      <c r="P652" s="2">
        <v>2167200</v>
      </c>
      <c r="Q652" s="2" t="s">
        <v>5</v>
      </c>
      <c r="R652" s="2">
        <v>2459</v>
      </c>
      <c r="S652" s="2">
        <v>1038924</v>
      </c>
      <c r="T652" s="2">
        <v>40091578</v>
      </c>
      <c r="U652" s="2">
        <v>1073</v>
      </c>
      <c r="V652" s="2">
        <v>2896</v>
      </c>
      <c r="W652" s="2" t="s">
        <v>1462</v>
      </c>
      <c r="X652" s="5" t="s">
        <v>1129</v>
      </c>
    </row>
    <row r="653" spans="1:24">
      <c r="A653" s="1" t="s">
        <v>4423</v>
      </c>
      <c r="B653" s="1" t="s">
        <v>5071</v>
      </c>
      <c r="C653" s="2">
        <v>200</v>
      </c>
      <c r="D653" s="2">
        <v>2</v>
      </c>
      <c r="E653" s="3">
        <v>0.34830915865843298</v>
      </c>
      <c r="F653" s="3">
        <v>4.1018362612812602</v>
      </c>
      <c r="G653" s="4">
        <v>1.47482101253121E-51</v>
      </c>
      <c r="H653" s="4" t="s">
        <v>8367</v>
      </c>
      <c r="I653" s="4" t="s">
        <v>8369</v>
      </c>
      <c r="J653" s="6" t="s">
        <v>712</v>
      </c>
      <c r="K653" s="6" t="s">
        <v>5072</v>
      </c>
      <c r="L653" s="2">
        <v>765002</v>
      </c>
      <c r="M653" s="2">
        <v>765098</v>
      </c>
      <c r="N653" s="2" t="s">
        <v>5</v>
      </c>
      <c r="O653" s="2">
        <v>4084932</v>
      </c>
      <c r="P653" s="2">
        <v>4085399</v>
      </c>
      <c r="Q653" s="2" t="s">
        <v>9</v>
      </c>
      <c r="R653" s="2">
        <v>302830</v>
      </c>
      <c r="S653" s="2">
        <v>6573</v>
      </c>
      <c r="T653" s="2">
        <v>40823558</v>
      </c>
      <c r="U653" s="2">
        <v>2359</v>
      </c>
      <c r="V653" s="2">
        <v>1283</v>
      </c>
      <c r="W653" s="2" t="s">
        <v>5069</v>
      </c>
      <c r="X653" s="5" t="s">
        <v>5070</v>
      </c>
    </row>
    <row r="654" spans="1:24">
      <c r="A654" s="1" t="s">
        <v>4208</v>
      </c>
      <c r="B654" s="1" t="s">
        <v>4265</v>
      </c>
      <c r="C654" s="2">
        <v>200</v>
      </c>
      <c r="D654" s="2">
        <v>2</v>
      </c>
      <c r="E654" s="3">
        <v>1.6986262939302199</v>
      </c>
      <c r="F654" s="3">
        <v>10.3946038330328</v>
      </c>
      <c r="G654" s="4">
        <v>2.42954181860028E-118</v>
      </c>
      <c r="H654" s="4" t="s">
        <v>8369</v>
      </c>
      <c r="I654" s="5" t="s">
        <v>8365</v>
      </c>
      <c r="J654" s="6" t="s">
        <v>4209</v>
      </c>
      <c r="K654" s="6" t="s">
        <v>4265</v>
      </c>
      <c r="L654" s="2">
        <v>2000801</v>
      </c>
      <c r="M654" s="2">
        <v>2000900</v>
      </c>
      <c r="N654" s="2" t="s">
        <v>9</v>
      </c>
      <c r="O654" s="2">
        <v>2001911</v>
      </c>
      <c r="P654" s="2">
        <v>2001948</v>
      </c>
      <c r="Q654" s="2" t="s">
        <v>9</v>
      </c>
      <c r="R654" s="2">
        <v>4719</v>
      </c>
      <c r="S654" s="2">
        <v>167011</v>
      </c>
      <c r="T654" s="2">
        <v>40961231</v>
      </c>
      <c r="U654" s="2">
        <v>297</v>
      </c>
      <c r="V654" s="2">
        <v>4376</v>
      </c>
      <c r="W654" s="2" t="s">
        <v>4207</v>
      </c>
      <c r="X654" s="5" t="s">
        <v>4264</v>
      </c>
    </row>
    <row r="655" spans="1:24">
      <c r="A655" s="1" t="s">
        <v>365</v>
      </c>
      <c r="B655" s="1" t="s">
        <v>3</v>
      </c>
      <c r="C655" s="2">
        <v>199</v>
      </c>
      <c r="D655" s="2">
        <v>2</v>
      </c>
      <c r="E655" s="3">
        <v>2.4975069630670501</v>
      </c>
      <c r="F655" s="3">
        <v>28.088383189388299</v>
      </c>
      <c r="G655" s="4">
        <v>5.7199124083938196E-186</v>
      </c>
      <c r="H655" s="4" t="s">
        <v>8369</v>
      </c>
      <c r="I655" s="4" t="s">
        <v>8367</v>
      </c>
      <c r="J655" s="6" t="s">
        <v>366</v>
      </c>
      <c r="K655" s="6" t="s">
        <v>4</v>
      </c>
      <c r="L655" s="2">
        <v>3342410</v>
      </c>
      <c r="M655" s="2">
        <v>3342519</v>
      </c>
      <c r="N655" s="2" t="s">
        <v>5</v>
      </c>
      <c r="O655" s="2">
        <v>3350663</v>
      </c>
      <c r="P655" s="2">
        <v>3350698</v>
      </c>
      <c r="Q655" s="2" t="s">
        <v>5</v>
      </c>
      <c r="R655" s="2">
        <v>508</v>
      </c>
      <c r="S655" s="2">
        <v>565760</v>
      </c>
      <c r="T655" s="2">
        <v>40566694</v>
      </c>
      <c r="U655" s="2">
        <v>127</v>
      </c>
      <c r="V655" s="2">
        <v>1630</v>
      </c>
      <c r="W655" s="2" t="s">
        <v>364</v>
      </c>
      <c r="X655" s="5" t="s">
        <v>1</v>
      </c>
    </row>
    <row r="656" spans="1:24">
      <c r="A656" s="1" t="s">
        <v>1220</v>
      </c>
      <c r="B656" s="1" t="s">
        <v>1131</v>
      </c>
      <c r="C656" s="2">
        <v>199</v>
      </c>
      <c r="D656" s="2">
        <v>2</v>
      </c>
      <c r="E656" s="3">
        <v>0.94671400144162798</v>
      </c>
      <c r="F656" s="3">
        <v>3.7181496913252898</v>
      </c>
      <c r="G656" s="4">
        <v>4.5242043547367999E-43</v>
      </c>
      <c r="H656" s="4" t="s">
        <v>8369</v>
      </c>
      <c r="I656" s="4" t="s">
        <v>8367</v>
      </c>
      <c r="J656" s="6" t="s">
        <v>1221</v>
      </c>
      <c r="K656" s="6" t="s">
        <v>1133</v>
      </c>
      <c r="L656" s="2">
        <v>2598502</v>
      </c>
      <c r="M656" s="2">
        <v>2598699</v>
      </c>
      <c r="N656" s="2" t="s">
        <v>9</v>
      </c>
      <c r="O656" s="2">
        <v>2167137</v>
      </c>
      <c r="P656" s="2">
        <v>2167201</v>
      </c>
      <c r="Q656" s="2" t="s">
        <v>5</v>
      </c>
      <c r="R656" s="2">
        <v>2047</v>
      </c>
      <c r="S656" s="2">
        <v>1048015</v>
      </c>
      <c r="T656" s="2">
        <v>40082900</v>
      </c>
      <c r="U656" s="2">
        <v>141</v>
      </c>
      <c r="V656" s="2">
        <v>2920</v>
      </c>
      <c r="W656" s="2" t="s">
        <v>1219</v>
      </c>
      <c r="X656" s="5" t="s">
        <v>1129</v>
      </c>
    </row>
    <row r="657" spans="1:24">
      <c r="A657" s="1" t="s">
        <v>3098</v>
      </c>
      <c r="B657" s="1" t="s">
        <v>24</v>
      </c>
      <c r="C657" s="2">
        <v>199</v>
      </c>
      <c r="D657" s="2" t="s">
        <v>6</v>
      </c>
      <c r="E657" s="3">
        <v>1.3033192180344599</v>
      </c>
      <c r="F657" s="3">
        <v>1.63810332482101</v>
      </c>
      <c r="G657" s="4">
        <v>1.5641871661902899E-3</v>
      </c>
      <c r="H657" s="5" t="s">
        <v>8364</v>
      </c>
      <c r="I657" s="4" t="s">
        <v>8367</v>
      </c>
      <c r="J657" s="6" t="s">
        <v>3096</v>
      </c>
      <c r="K657" s="6" t="s">
        <v>25</v>
      </c>
      <c r="L657" s="2">
        <v>9</v>
      </c>
      <c r="M657" s="2">
        <v>311</v>
      </c>
      <c r="N657" s="2" t="s">
        <v>5</v>
      </c>
      <c r="O657" s="2">
        <v>1622817</v>
      </c>
      <c r="P657" s="2">
        <v>1622894</v>
      </c>
      <c r="Q657" s="2" t="s">
        <v>9</v>
      </c>
      <c r="R657" s="2">
        <v>12503</v>
      </c>
      <c r="S657" s="2">
        <v>395691</v>
      </c>
      <c r="T657" s="2">
        <v>40724768</v>
      </c>
      <c r="U657" s="2">
        <v>256</v>
      </c>
      <c r="V657" s="2">
        <v>3759</v>
      </c>
      <c r="W657" s="2" t="s">
        <v>3097</v>
      </c>
      <c r="X657" s="5" t="s">
        <v>22</v>
      </c>
    </row>
    <row r="658" spans="1:24">
      <c r="A658" s="1" t="s">
        <v>2115</v>
      </c>
      <c r="B658" s="1" t="s">
        <v>58</v>
      </c>
      <c r="C658" s="2">
        <v>199</v>
      </c>
      <c r="D658" s="2">
        <v>2</v>
      </c>
      <c r="E658" s="3">
        <v>46.233205754010399</v>
      </c>
      <c r="F658" s="3">
        <v>46.233205754010399</v>
      </c>
      <c r="G658" s="4">
        <v>7.4710795273380699E-237</v>
      </c>
      <c r="H658" s="4" t="s">
        <v>8369</v>
      </c>
      <c r="I658" s="4" t="s">
        <v>8367</v>
      </c>
      <c r="J658" s="6" t="s">
        <v>2116</v>
      </c>
      <c r="K658" s="6" t="s">
        <v>59</v>
      </c>
      <c r="L658" s="2">
        <v>1500483</v>
      </c>
      <c r="M658" s="2">
        <v>1500897</v>
      </c>
      <c r="N658" s="2" t="s">
        <v>5</v>
      </c>
      <c r="O658" s="2">
        <v>4106006</v>
      </c>
      <c r="P658" s="2">
        <v>4106387</v>
      </c>
      <c r="Q658" s="2" t="s">
        <v>5</v>
      </c>
      <c r="R658" s="2">
        <v>1625</v>
      </c>
      <c r="S658" s="2">
        <v>108660</v>
      </c>
      <c r="T658" s="2">
        <v>41022677</v>
      </c>
      <c r="U658" s="2">
        <v>21</v>
      </c>
      <c r="V658" s="2">
        <v>833</v>
      </c>
      <c r="W658" s="2" t="s">
        <v>2114</v>
      </c>
      <c r="X658" s="5" t="s">
        <v>56</v>
      </c>
    </row>
    <row r="659" spans="1:24">
      <c r="A659" s="1" t="s">
        <v>4770</v>
      </c>
      <c r="B659" s="1" t="s">
        <v>58</v>
      </c>
      <c r="C659" s="2">
        <v>199</v>
      </c>
      <c r="D659" s="2">
        <v>2</v>
      </c>
      <c r="E659" s="3">
        <v>376.75288243884</v>
      </c>
      <c r="F659" s="3">
        <v>376.75288243884</v>
      </c>
      <c r="G659" s="4">
        <v>0</v>
      </c>
      <c r="H659" s="5" t="s">
        <v>8364</v>
      </c>
      <c r="I659" s="4" t="s">
        <v>8367</v>
      </c>
      <c r="J659" s="6" t="s">
        <v>4771</v>
      </c>
      <c r="K659" s="6" t="s">
        <v>59</v>
      </c>
      <c r="L659" s="2">
        <v>4046613</v>
      </c>
      <c r="M659" s="2">
        <v>4046627</v>
      </c>
      <c r="N659" s="2" t="s">
        <v>9</v>
      </c>
      <c r="O659" s="2">
        <v>4106354</v>
      </c>
      <c r="P659" s="2">
        <v>4106387</v>
      </c>
      <c r="Q659" s="2" t="s">
        <v>5</v>
      </c>
      <c r="R659" s="2">
        <v>203</v>
      </c>
      <c r="S659" s="2">
        <v>106748</v>
      </c>
      <c r="T659" s="2">
        <v>41026011</v>
      </c>
      <c r="U659" s="2">
        <v>0</v>
      </c>
      <c r="V659" s="2">
        <v>602</v>
      </c>
      <c r="W659" s="2" t="s">
        <v>4769</v>
      </c>
      <c r="X659" s="5" t="s">
        <v>56</v>
      </c>
    </row>
    <row r="660" spans="1:24">
      <c r="A660" s="1" t="s">
        <v>4843</v>
      </c>
      <c r="B660" s="1" t="s">
        <v>4832</v>
      </c>
      <c r="C660" s="2">
        <v>199</v>
      </c>
      <c r="D660" s="2">
        <v>2</v>
      </c>
      <c r="E660" s="3">
        <v>1.9473166032251501</v>
      </c>
      <c r="F660" s="3">
        <v>1.9473166032251501</v>
      </c>
      <c r="G660" s="4">
        <v>7.6702035386230295E-10</v>
      </c>
      <c r="H660" s="5" t="s">
        <v>8364</v>
      </c>
      <c r="I660" s="4" t="s">
        <v>8361</v>
      </c>
      <c r="J660" s="6" t="s">
        <v>1916</v>
      </c>
      <c r="K660" s="6" t="s">
        <v>4545</v>
      </c>
      <c r="L660" s="2">
        <v>1157764</v>
      </c>
      <c r="M660" s="2">
        <v>1157798</v>
      </c>
      <c r="N660" s="2" t="s">
        <v>5</v>
      </c>
      <c r="O660" s="2">
        <v>1141026</v>
      </c>
      <c r="P660" s="2">
        <v>1141064</v>
      </c>
      <c r="Q660" s="2" t="s">
        <v>5</v>
      </c>
      <c r="R660" s="2">
        <v>4409</v>
      </c>
      <c r="S660" s="2">
        <v>931684</v>
      </c>
      <c r="T660" s="2">
        <v>40196869</v>
      </c>
      <c r="U660" s="2">
        <v>58</v>
      </c>
      <c r="V660" s="2">
        <v>1718</v>
      </c>
      <c r="W660" s="2" t="s">
        <v>4842</v>
      </c>
      <c r="X660" s="5" t="s">
        <v>4834</v>
      </c>
    </row>
    <row r="661" spans="1:24">
      <c r="A661" s="1" t="s">
        <v>2600</v>
      </c>
      <c r="B661" s="1" t="s">
        <v>4448</v>
      </c>
      <c r="C661" s="2">
        <v>199</v>
      </c>
      <c r="D661" s="2">
        <v>2</v>
      </c>
      <c r="E661" s="3">
        <v>14.3543509060048</v>
      </c>
      <c r="F661" s="3">
        <v>72.202916499714206</v>
      </c>
      <c r="G661" s="4">
        <v>5.7856981122017304E-276</v>
      </c>
      <c r="H661" s="4" t="s">
        <v>8369</v>
      </c>
      <c r="I661" s="4" t="s">
        <v>8361</v>
      </c>
      <c r="J661" s="6" t="s">
        <v>2601</v>
      </c>
      <c r="K661" s="6" t="s">
        <v>4449</v>
      </c>
      <c r="L661" s="2">
        <v>3741416</v>
      </c>
      <c r="M661" s="2">
        <v>3741618</v>
      </c>
      <c r="N661" s="2" t="s">
        <v>9</v>
      </c>
      <c r="O661" s="2">
        <v>3845731</v>
      </c>
      <c r="P661" s="2">
        <v>3845762</v>
      </c>
      <c r="Q661" s="2" t="s">
        <v>9</v>
      </c>
      <c r="R661" s="2">
        <v>2308</v>
      </c>
      <c r="S661" s="2">
        <v>49058</v>
      </c>
      <c r="T661" s="2">
        <v>41081596</v>
      </c>
      <c r="U661" s="2">
        <v>202</v>
      </c>
      <c r="V661" s="2">
        <v>269</v>
      </c>
      <c r="W661" s="2" t="s">
        <v>2599</v>
      </c>
      <c r="X661" s="5" t="s">
        <v>5185</v>
      </c>
    </row>
    <row r="662" spans="1:24">
      <c r="A662" s="1" t="s">
        <v>3556</v>
      </c>
      <c r="B662" s="1" t="s">
        <v>24</v>
      </c>
      <c r="C662" s="2">
        <v>198</v>
      </c>
      <c r="D662" s="2">
        <v>1</v>
      </c>
      <c r="E662" s="3">
        <v>0.22405507224421001</v>
      </c>
      <c r="F662" s="3">
        <v>2.5794882329339299</v>
      </c>
      <c r="G662" s="4">
        <v>2.9201585910775701E-23</v>
      </c>
      <c r="H662" s="4" t="s">
        <v>8369</v>
      </c>
      <c r="I662" s="4" t="s">
        <v>8367</v>
      </c>
      <c r="J662" s="6" t="s">
        <v>3557</v>
      </c>
      <c r="K662" s="6" t="s">
        <v>25</v>
      </c>
      <c r="L662" s="2">
        <v>774116</v>
      </c>
      <c r="M662" s="2">
        <v>774297</v>
      </c>
      <c r="N662" s="2" t="s">
        <v>5</v>
      </c>
      <c r="O662" s="2">
        <v>1622817</v>
      </c>
      <c r="P662" s="2">
        <v>1622872</v>
      </c>
      <c r="Q662" s="2" t="s">
        <v>9</v>
      </c>
      <c r="R662" s="2">
        <v>7901</v>
      </c>
      <c r="S662" s="2">
        <v>395692</v>
      </c>
      <c r="T662" s="2">
        <v>40729370</v>
      </c>
      <c r="U662" s="2">
        <v>1500</v>
      </c>
      <c r="V662" s="2">
        <v>3759</v>
      </c>
      <c r="W662" s="2" t="s">
        <v>3555</v>
      </c>
      <c r="X662" s="5" t="s">
        <v>22</v>
      </c>
    </row>
    <row r="663" spans="1:24">
      <c r="A663" s="1" t="s">
        <v>853</v>
      </c>
      <c r="B663" s="1" t="s">
        <v>4065</v>
      </c>
      <c r="C663" s="2">
        <v>198</v>
      </c>
      <c r="D663" s="2">
        <v>1</v>
      </c>
      <c r="E663" s="3">
        <v>1.0168695187927199</v>
      </c>
      <c r="F663" s="3">
        <v>4.5263827519000399</v>
      </c>
      <c r="G663" s="4">
        <v>4.2721092682192402E-57</v>
      </c>
      <c r="H663" s="4" t="s">
        <v>8369</v>
      </c>
      <c r="I663" s="4" t="s">
        <v>8367</v>
      </c>
      <c r="J663" s="6" t="s">
        <v>854</v>
      </c>
      <c r="K663" s="6" t="s">
        <v>4067</v>
      </c>
      <c r="L663" s="2">
        <v>971804</v>
      </c>
      <c r="M663" s="2">
        <v>972000</v>
      </c>
      <c r="N663" s="2" t="s">
        <v>5</v>
      </c>
      <c r="O663" s="2">
        <v>2976101</v>
      </c>
      <c r="P663" s="2">
        <v>2976347</v>
      </c>
      <c r="Q663" s="2" t="s">
        <v>9</v>
      </c>
      <c r="R663" s="2">
        <v>7631</v>
      </c>
      <c r="S663" s="2">
        <v>234401</v>
      </c>
      <c r="T663" s="2">
        <v>40890931</v>
      </c>
      <c r="U663" s="2">
        <v>560</v>
      </c>
      <c r="V663" s="2">
        <v>699</v>
      </c>
      <c r="W663" s="2" t="s">
        <v>852</v>
      </c>
      <c r="X663" s="5" t="s">
        <v>4063</v>
      </c>
    </row>
    <row r="664" spans="1:24">
      <c r="A664" s="1" t="s">
        <v>1829</v>
      </c>
      <c r="B664" s="1" t="s">
        <v>1131</v>
      </c>
      <c r="C664" s="2">
        <v>197</v>
      </c>
      <c r="D664" s="2">
        <v>1</v>
      </c>
      <c r="E664" s="3">
        <v>0.59151704898472901</v>
      </c>
      <c r="F664" s="3">
        <v>3.1914895039487998</v>
      </c>
      <c r="G664" s="4">
        <v>8.2238419247226007E-34</v>
      </c>
      <c r="H664" s="4" t="s">
        <v>8369</v>
      </c>
      <c r="I664" s="4" t="s">
        <v>8367</v>
      </c>
      <c r="J664" s="6" t="s">
        <v>1830</v>
      </c>
      <c r="K664" s="6" t="s">
        <v>1133</v>
      </c>
      <c r="L664" s="2">
        <v>1314001</v>
      </c>
      <c r="M664" s="2">
        <v>1314188</v>
      </c>
      <c r="N664" s="2" t="s">
        <v>5</v>
      </c>
      <c r="O664" s="2">
        <v>2167148</v>
      </c>
      <c r="P664" s="2">
        <v>2167200</v>
      </c>
      <c r="Q664" s="2" t="s">
        <v>5</v>
      </c>
      <c r="R664" s="2">
        <v>2382</v>
      </c>
      <c r="S664" s="2">
        <v>1038927</v>
      </c>
      <c r="T664" s="2">
        <v>40091655</v>
      </c>
      <c r="U664" s="2">
        <v>223</v>
      </c>
      <c r="V664" s="2">
        <v>2896</v>
      </c>
      <c r="W664" s="2" t="s">
        <v>1828</v>
      </c>
      <c r="X664" s="5" t="s">
        <v>1129</v>
      </c>
    </row>
    <row r="665" spans="1:24">
      <c r="A665" s="1" t="s">
        <v>2025</v>
      </c>
      <c r="B665" s="1" t="s">
        <v>1131</v>
      </c>
      <c r="C665" s="2">
        <v>197</v>
      </c>
      <c r="D665" s="2">
        <v>2</v>
      </c>
      <c r="E665" s="3">
        <v>1.0889039415074999</v>
      </c>
      <c r="F665" s="3">
        <v>4.3302314703173597</v>
      </c>
      <c r="G665" s="4">
        <v>8.6327510071815204E-52</v>
      </c>
      <c r="H665" s="4" t="s">
        <v>8369</v>
      </c>
      <c r="I665" s="4" t="s">
        <v>8367</v>
      </c>
      <c r="J665" s="6" t="s">
        <v>2026</v>
      </c>
      <c r="K665" s="6" t="s">
        <v>1133</v>
      </c>
      <c r="L665" s="2">
        <v>90803</v>
      </c>
      <c r="M665" s="2">
        <v>90900</v>
      </c>
      <c r="N665" s="2" t="s">
        <v>5</v>
      </c>
      <c r="O665" s="2">
        <v>2167140</v>
      </c>
      <c r="P665" s="2">
        <v>2167201</v>
      </c>
      <c r="Q665" s="2" t="s">
        <v>5</v>
      </c>
      <c r="R665" s="2">
        <v>1740</v>
      </c>
      <c r="S665" s="2">
        <v>1048017</v>
      </c>
      <c r="T665" s="2">
        <v>40083207</v>
      </c>
      <c r="U665" s="2">
        <v>123</v>
      </c>
      <c r="V665" s="2">
        <v>2920</v>
      </c>
      <c r="W665" s="2" t="s">
        <v>2024</v>
      </c>
      <c r="X665" s="5" t="s">
        <v>1129</v>
      </c>
    </row>
    <row r="666" spans="1:24">
      <c r="A666" s="1" t="s">
        <v>4593</v>
      </c>
      <c r="B666" s="1" t="s">
        <v>58</v>
      </c>
      <c r="C666" s="2">
        <v>197</v>
      </c>
      <c r="D666" s="2">
        <v>2</v>
      </c>
      <c r="E666" s="3">
        <v>4.1945915517285801</v>
      </c>
      <c r="F666" s="3">
        <v>41.597681848830298</v>
      </c>
      <c r="G666" s="4">
        <v>3.7726606789217997E-226</v>
      </c>
      <c r="H666" s="5" t="s">
        <v>8362</v>
      </c>
      <c r="I666" s="4" t="s">
        <v>8367</v>
      </c>
      <c r="J666" s="6" t="s">
        <v>4593</v>
      </c>
      <c r="K666" s="6" t="s">
        <v>59</v>
      </c>
      <c r="L666" s="2">
        <v>202016</v>
      </c>
      <c r="M666" s="2">
        <v>202090</v>
      </c>
      <c r="N666" s="2" t="s">
        <v>5</v>
      </c>
      <c r="O666" s="2">
        <v>4106318</v>
      </c>
      <c r="P666" s="2">
        <v>4106388</v>
      </c>
      <c r="Q666" s="2" t="s">
        <v>5</v>
      </c>
      <c r="R666" s="2">
        <v>1820</v>
      </c>
      <c r="S666" s="2">
        <v>106750</v>
      </c>
      <c r="T666" s="2">
        <v>41024394</v>
      </c>
      <c r="U666" s="2">
        <v>321</v>
      </c>
      <c r="V666" s="2">
        <v>602</v>
      </c>
      <c r="W666" s="2" t="s">
        <v>4592</v>
      </c>
      <c r="X666" s="5" t="s">
        <v>56</v>
      </c>
    </row>
    <row r="667" spans="1:24">
      <c r="A667" s="1" t="s">
        <v>484</v>
      </c>
      <c r="B667" s="1" t="s">
        <v>4448</v>
      </c>
      <c r="C667" s="2">
        <v>197</v>
      </c>
      <c r="D667" s="2" t="s">
        <v>6</v>
      </c>
      <c r="E667" s="3">
        <v>1.61717217013181</v>
      </c>
      <c r="F667" s="3">
        <v>1.61717217013181</v>
      </c>
      <c r="G667" s="4">
        <v>4.4441960543767497E-3</v>
      </c>
      <c r="H667" s="4" t="s">
        <v>8369</v>
      </c>
      <c r="I667" s="4" t="s">
        <v>8361</v>
      </c>
      <c r="J667" s="6" t="s">
        <v>485</v>
      </c>
      <c r="K667" s="6" t="s">
        <v>4449</v>
      </c>
      <c r="L667" s="2">
        <v>2303301</v>
      </c>
      <c r="M667" s="2">
        <v>2303550</v>
      </c>
      <c r="N667" s="2" t="s">
        <v>9</v>
      </c>
      <c r="O667" s="2">
        <v>3845731</v>
      </c>
      <c r="P667" s="2">
        <v>3845769</v>
      </c>
      <c r="Q667" s="2" t="s">
        <v>9</v>
      </c>
      <c r="R667" s="2">
        <v>101760</v>
      </c>
      <c r="S667" s="2">
        <v>49060</v>
      </c>
      <c r="T667" s="2">
        <v>40982144</v>
      </c>
      <c r="U667" s="2">
        <v>1304</v>
      </c>
      <c r="V667" s="2">
        <v>269</v>
      </c>
      <c r="W667" s="2" t="s">
        <v>483</v>
      </c>
      <c r="X667" s="5" t="s">
        <v>5150</v>
      </c>
    </row>
    <row r="668" spans="1:24">
      <c r="A668" s="1" t="s">
        <v>1103</v>
      </c>
      <c r="B668" s="1" t="s">
        <v>1054</v>
      </c>
      <c r="C668" s="2">
        <v>196</v>
      </c>
      <c r="D668" s="2">
        <v>2</v>
      </c>
      <c r="E668" s="3">
        <v>3.65384821515747</v>
      </c>
      <c r="F668" s="3">
        <v>6.0126098509288504</v>
      </c>
      <c r="G668" s="4">
        <v>2.72709061436755E-45</v>
      </c>
      <c r="H668" s="4" t="s">
        <v>8363</v>
      </c>
      <c r="I668" s="4" t="s">
        <v>8367</v>
      </c>
      <c r="J668" s="6" t="s">
        <v>1101</v>
      </c>
      <c r="K668" s="6" t="s">
        <v>1055</v>
      </c>
      <c r="L668" s="2">
        <v>2128</v>
      </c>
      <c r="M668" s="2">
        <v>2199</v>
      </c>
      <c r="N668" s="2" t="s">
        <v>9</v>
      </c>
      <c r="O668" s="2">
        <v>507239</v>
      </c>
      <c r="P668" s="2">
        <v>507289</v>
      </c>
      <c r="Q668" s="2" t="s">
        <v>5</v>
      </c>
      <c r="R668" s="2">
        <v>106</v>
      </c>
      <c r="S668" s="2">
        <v>9674410</v>
      </c>
      <c r="T668" s="2">
        <v>31458449</v>
      </c>
      <c r="U668" s="2">
        <v>7</v>
      </c>
      <c r="V668" s="2">
        <v>5578</v>
      </c>
      <c r="W668" s="2" t="s">
        <v>1102</v>
      </c>
      <c r="X668" s="5" t="s">
        <v>1052</v>
      </c>
    </row>
    <row r="669" spans="1:24">
      <c r="A669" s="1" t="s">
        <v>1543</v>
      </c>
      <c r="B669" s="1" t="s">
        <v>1131</v>
      </c>
      <c r="C669" s="2">
        <v>196</v>
      </c>
      <c r="D669" s="2">
        <v>2</v>
      </c>
      <c r="E669" s="3">
        <v>0.60644754021858405</v>
      </c>
      <c r="F669" s="3">
        <v>2.5431807504007198</v>
      </c>
      <c r="G669" s="4">
        <v>1.25091872296827E-21</v>
      </c>
      <c r="H669" s="4" t="s">
        <v>8369</v>
      </c>
      <c r="I669" s="4" t="s">
        <v>8367</v>
      </c>
      <c r="J669" s="6" t="s">
        <v>1544</v>
      </c>
      <c r="K669" s="6" t="s">
        <v>1133</v>
      </c>
      <c r="L669" s="2">
        <v>2355201</v>
      </c>
      <c r="M669" s="2">
        <v>2355300</v>
      </c>
      <c r="N669" s="2" t="s">
        <v>5</v>
      </c>
      <c r="O669" s="2">
        <v>2167155</v>
      </c>
      <c r="P669" s="2">
        <v>2167200</v>
      </c>
      <c r="Q669" s="2" t="s">
        <v>5</v>
      </c>
      <c r="R669" s="2">
        <v>2974</v>
      </c>
      <c r="S669" s="2">
        <v>1038928</v>
      </c>
      <c r="T669" s="2">
        <v>40091063</v>
      </c>
      <c r="U669" s="2">
        <v>213</v>
      </c>
      <c r="V669" s="2">
        <v>2896</v>
      </c>
      <c r="W669" s="2" t="s">
        <v>1542</v>
      </c>
      <c r="X669" s="5" t="s">
        <v>1129</v>
      </c>
    </row>
    <row r="670" spans="1:24">
      <c r="A670" s="1" t="s">
        <v>4274</v>
      </c>
      <c r="B670" s="1" t="s">
        <v>4270</v>
      </c>
      <c r="C670" s="2">
        <v>196</v>
      </c>
      <c r="D670" s="2">
        <v>1</v>
      </c>
      <c r="E670" s="3">
        <v>1.67685172408538E-3</v>
      </c>
      <c r="F670" s="3">
        <v>7.8330498128868697</v>
      </c>
      <c r="G670" s="4">
        <v>2.12852472201527E-95</v>
      </c>
      <c r="H670" s="5" t="s">
        <v>8364</v>
      </c>
      <c r="I670" s="4" t="s">
        <v>8367</v>
      </c>
      <c r="J670" s="6" t="s">
        <v>1650</v>
      </c>
      <c r="K670" s="6" t="s">
        <v>18</v>
      </c>
      <c r="L670" s="2">
        <v>1757383</v>
      </c>
      <c r="M670" s="2">
        <v>1757670</v>
      </c>
      <c r="N670" s="2" t="s">
        <v>5</v>
      </c>
      <c r="O670" s="2">
        <v>2734149</v>
      </c>
      <c r="P670" s="2">
        <v>2734270</v>
      </c>
      <c r="Q670" s="2" t="s">
        <v>9</v>
      </c>
      <c r="R670" s="2">
        <v>75239</v>
      </c>
      <c r="S670" s="2">
        <v>13650</v>
      </c>
      <c r="T670" s="2">
        <v>41044076</v>
      </c>
      <c r="U670" s="2">
        <v>44765</v>
      </c>
      <c r="V670" s="2">
        <v>28243</v>
      </c>
      <c r="W670" s="2" t="s">
        <v>4273</v>
      </c>
      <c r="X670" s="5" t="s">
        <v>4268</v>
      </c>
    </row>
    <row r="671" spans="1:24">
      <c r="A671" s="1" t="s">
        <v>2786</v>
      </c>
      <c r="B671" s="1" t="s">
        <v>2625</v>
      </c>
      <c r="C671" s="2">
        <v>195</v>
      </c>
      <c r="D671" s="2">
        <v>1</v>
      </c>
      <c r="E671" s="3">
        <v>2.0024390292785799</v>
      </c>
      <c r="F671" s="3">
        <v>2.0024390292785799</v>
      </c>
      <c r="G671" s="4">
        <v>9.3658598553212198E-11</v>
      </c>
      <c r="H671" s="4" t="s">
        <v>8369</v>
      </c>
      <c r="I671" s="4" t="s">
        <v>8367</v>
      </c>
      <c r="J671" s="6" t="s">
        <v>2787</v>
      </c>
      <c r="K671" s="6" t="s">
        <v>2627</v>
      </c>
      <c r="L671" s="2">
        <v>1924902</v>
      </c>
      <c r="M671" s="2">
        <v>1925020</v>
      </c>
      <c r="N671" s="2" t="s">
        <v>9</v>
      </c>
      <c r="O671" s="2">
        <v>1409168</v>
      </c>
      <c r="P671" s="2">
        <v>1409250</v>
      </c>
      <c r="Q671" s="2" t="s">
        <v>5</v>
      </c>
      <c r="R671" s="2">
        <v>5077</v>
      </c>
      <c r="S671" s="2">
        <v>774022</v>
      </c>
      <c r="T671" s="2">
        <v>40353867</v>
      </c>
      <c r="U671" s="2">
        <v>44</v>
      </c>
      <c r="V671" s="2">
        <v>12233</v>
      </c>
      <c r="W671" s="2" t="s">
        <v>2785</v>
      </c>
      <c r="X671" s="5" t="s">
        <v>2623</v>
      </c>
    </row>
    <row r="672" spans="1:24">
      <c r="A672" s="1" t="s">
        <v>425</v>
      </c>
      <c r="B672" s="1" t="s">
        <v>29</v>
      </c>
      <c r="C672" s="2">
        <v>195</v>
      </c>
      <c r="D672" s="2" t="s">
        <v>6</v>
      </c>
      <c r="E672" s="3">
        <v>0.441045273334013</v>
      </c>
      <c r="F672" s="3">
        <v>1.60019405081207</v>
      </c>
      <c r="G672" s="4">
        <v>3.5994242310322E-2</v>
      </c>
      <c r="H672" s="5" t="s">
        <v>8364</v>
      </c>
      <c r="I672" s="4" t="s">
        <v>8367</v>
      </c>
      <c r="J672" s="6" t="s">
        <v>426</v>
      </c>
      <c r="K672" s="6" t="s">
        <v>31</v>
      </c>
      <c r="L672" s="2">
        <v>2269909</v>
      </c>
      <c r="M672" s="2">
        <v>2269984</v>
      </c>
      <c r="N672" s="2" t="s">
        <v>5</v>
      </c>
      <c r="O672" s="2">
        <v>2942801</v>
      </c>
      <c r="P672" s="2">
        <v>2942901</v>
      </c>
      <c r="Q672" s="2" t="s">
        <v>5</v>
      </c>
      <c r="R672" s="2">
        <v>2202</v>
      </c>
      <c r="S672" s="2">
        <v>2156844</v>
      </c>
      <c r="T672" s="2">
        <v>38973920</v>
      </c>
      <c r="U672" s="2">
        <v>139</v>
      </c>
      <c r="V672" s="2">
        <v>7296</v>
      </c>
      <c r="W672" s="2" t="s">
        <v>424</v>
      </c>
      <c r="X672" s="5" t="s">
        <v>27</v>
      </c>
    </row>
    <row r="673" spans="1:24">
      <c r="A673" s="1" t="s">
        <v>3016</v>
      </c>
      <c r="B673" s="1" t="s">
        <v>29</v>
      </c>
      <c r="C673" s="2">
        <v>195</v>
      </c>
      <c r="D673" s="2">
        <v>2</v>
      </c>
      <c r="E673" s="3">
        <v>1.91820641207523</v>
      </c>
      <c r="F673" s="3">
        <v>6.3721091966994097</v>
      </c>
      <c r="G673" s="4">
        <v>4.03148492570121E-71</v>
      </c>
      <c r="H673" s="5" t="s">
        <v>8364</v>
      </c>
      <c r="I673" s="4" t="s">
        <v>8367</v>
      </c>
      <c r="J673" s="6" t="s">
        <v>537</v>
      </c>
      <c r="K673" s="6" t="s">
        <v>31</v>
      </c>
      <c r="L673" s="2">
        <v>146701</v>
      </c>
      <c r="M673" s="2">
        <v>146755</v>
      </c>
      <c r="N673" s="2" t="s">
        <v>9</v>
      </c>
      <c r="O673" s="2">
        <v>2942805</v>
      </c>
      <c r="P673" s="2">
        <v>2942901</v>
      </c>
      <c r="Q673" s="2" t="s">
        <v>5</v>
      </c>
      <c r="R673" s="2">
        <v>553</v>
      </c>
      <c r="S673" s="2">
        <v>2156844</v>
      </c>
      <c r="T673" s="2">
        <v>38975569</v>
      </c>
      <c r="U673" s="2">
        <v>39</v>
      </c>
      <c r="V673" s="2">
        <v>7296</v>
      </c>
      <c r="W673" s="2" t="s">
        <v>3015</v>
      </c>
      <c r="X673" s="5" t="s">
        <v>27</v>
      </c>
    </row>
    <row r="674" spans="1:24">
      <c r="A674" s="1" t="s">
        <v>1516</v>
      </c>
      <c r="B674" s="1" t="s">
        <v>58</v>
      </c>
      <c r="C674" s="2">
        <v>195</v>
      </c>
      <c r="D674" s="2">
        <v>2</v>
      </c>
      <c r="E674" s="3">
        <v>0.56596463654938001</v>
      </c>
      <c r="F674" s="3">
        <v>6.4944540742882504</v>
      </c>
      <c r="G674" s="4">
        <v>3.2921202477278001E-81</v>
      </c>
      <c r="H674" s="4" t="s">
        <v>8369</v>
      </c>
      <c r="I674" s="4" t="s">
        <v>8367</v>
      </c>
      <c r="J674" s="6" t="s">
        <v>1517</v>
      </c>
      <c r="K674" s="6" t="s">
        <v>59</v>
      </c>
      <c r="L674" s="2">
        <v>2174252</v>
      </c>
      <c r="M674" s="2">
        <v>2174498</v>
      </c>
      <c r="N674" s="2" t="s">
        <v>9</v>
      </c>
      <c r="O674" s="2">
        <v>4106355</v>
      </c>
      <c r="P674" s="2">
        <v>4106387</v>
      </c>
      <c r="Q674" s="2" t="s">
        <v>5</v>
      </c>
      <c r="R674" s="2">
        <v>11536</v>
      </c>
      <c r="S674" s="2">
        <v>106752</v>
      </c>
      <c r="T674" s="2">
        <v>41014678</v>
      </c>
      <c r="U674" s="2">
        <v>2166</v>
      </c>
      <c r="V674" s="2">
        <v>602</v>
      </c>
      <c r="W674" s="2" t="s">
        <v>1515</v>
      </c>
      <c r="X674" s="5" t="s">
        <v>56</v>
      </c>
    </row>
    <row r="675" spans="1:24">
      <c r="A675" s="1" t="s">
        <v>4249</v>
      </c>
      <c r="B675" s="1" t="s">
        <v>4821</v>
      </c>
      <c r="C675" s="2">
        <v>195</v>
      </c>
      <c r="D675" s="2">
        <v>2</v>
      </c>
      <c r="E675" s="3">
        <v>29.596295151411201</v>
      </c>
      <c r="F675" s="3">
        <v>175.47983663966801</v>
      </c>
      <c r="G675" s="4">
        <v>0</v>
      </c>
      <c r="H675" s="5" t="s">
        <v>8365</v>
      </c>
      <c r="I675" s="4" t="s">
        <v>8361</v>
      </c>
      <c r="J675" s="6" t="s">
        <v>4249</v>
      </c>
      <c r="K675" s="6" t="s">
        <v>2316</v>
      </c>
      <c r="L675" s="2">
        <v>1434442</v>
      </c>
      <c r="M675" s="2">
        <v>1434612</v>
      </c>
      <c r="N675" s="2" t="s">
        <v>9</v>
      </c>
      <c r="O675" s="2">
        <v>324602</v>
      </c>
      <c r="P675" s="2">
        <v>324634</v>
      </c>
      <c r="Q675" s="2" t="s">
        <v>9</v>
      </c>
      <c r="R675" s="2">
        <v>947</v>
      </c>
      <c r="S675" s="2">
        <v>48209</v>
      </c>
      <c r="T675" s="2">
        <v>41083810</v>
      </c>
      <c r="U675" s="2">
        <v>108</v>
      </c>
      <c r="V675" s="2">
        <v>88</v>
      </c>
      <c r="W675" s="2" t="s">
        <v>4248</v>
      </c>
      <c r="X675" s="5" t="s">
        <v>5323</v>
      </c>
    </row>
    <row r="676" spans="1:24">
      <c r="A676" s="1" t="s">
        <v>322</v>
      </c>
      <c r="B676" s="1" t="s">
        <v>3</v>
      </c>
      <c r="C676" s="2">
        <v>194</v>
      </c>
      <c r="D676" s="2">
        <v>2</v>
      </c>
      <c r="E676" s="3">
        <v>1.7992798785203701</v>
      </c>
      <c r="F676" s="3">
        <v>6.0793926244674301</v>
      </c>
      <c r="G676" s="4">
        <v>3.2471497686785E-74</v>
      </c>
      <c r="H676" s="5" t="s">
        <v>8362</v>
      </c>
      <c r="I676" s="4" t="s">
        <v>8367</v>
      </c>
      <c r="J676" s="6" t="s">
        <v>322</v>
      </c>
      <c r="K676" s="6" t="s">
        <v>4</v>
      </c>
      <c r="L676" s="2">
        <v>2632502</v>
      </c>
      <c r="M676" s="2">
        <v>2632587</v>
      </c>
      <c r="N676" s="2" t="s">
        <v>9</v>
      </c>
      <c r="O676" s="2">
        <v>3350660</v>
      </c>
      <c r="P676" s="2">
        <v>3350698</v>
      </c>
      <c r="Q676" s="2" t="s">
        <v>5</v>
      </c>
      <c r="R676" s="2">
        <v>2288</v>
      </c>
      <c r="S676" s="2">
        <v>565765</v>
      </c>
      <c r="T676" s="2">
        <v>40564914</v>
      </c>
      <c r="U676" s="2">
        <v>134</v>
      </c>
      <c r="V676" s="2">
        <v>1630</v>
      </c>
      <c r="W676" s="2" t="s">
        <v>321</v>
      </c>
      <c r="X676" s="5" t="s">
        <v>1</v>
      </c>
    </row>
    <row r="677" spans="1:24">
      <c r="A677" s="1" t="s">
        <v>1682</v>
      </c>
      <c r="B677" s="1" t="s">
        <v>1131</v>
      </c>
      <c r="C677" s="2">
        <v>194</v>
      </c>
      <c r="D677" s="2">
        <v>2</v>
      </c>
      <c r="E677" s="3">
        <v>0.27838395223648499</v>
      </c>
      <c r="F677" s="3">
        <v>3.9298829421032901</v>
      </c>
      <c r="G677" s="4">
        <v>1.3339689351766299E-45</v>
      </c>
      <c r="H677" s="4" t="s">
        <v>8369</v>
      </c>
      <c r="I677" s="4" t="s">
        <v>8367</v>
      </c>
      <c r="J677" s="6" t="s">
        <v>1683</v>
      </c>
      <c r="K677" s="6" t="s">
        <v>1133</v>
      </c>
      <c r="L677" s="2">
        <v>3383902</v>
      </c>
      <c r="M677" s="2">
        <v>3384000</v>
      </c>
      <c r="N677" s="2" t="s">
        <v>9</v>
      </c>
      <c r="O677" s="2">
        <v>2167144</v>
      </c>
      <c r="P677" s="2">
        <v>2167200</v>
      </c>
      <c r="Q677" s="2" t="s">
        <v>5</v>
      </c>
      <c r="R677" s="2">
        <v>1905</v>
      </c>
      <c r="S677" s="2">
        <v>1038930</v>
      </c>
      <c r="T677" s="2">
        <v>40092132</v>
      </c>
      <c r="U677" s="2">
        <v>476</v>
      </c>
      <c r="V677" s="2">
        <v>2896</v>
      </c>
      <c r="W677" s="2" t="s">
        <v>1681</v>
      </c>
      <c r="X677" s="5" t="s">
        <v>1129</v>
      </c>
    </row>
    <row r="678" spans="1:24">
      <c r="A678" s="1" t="s">
        <v>288</v>
      </c>
      <c r="B678" s="1" t="s">
        <v>3</v>
      </c>
      <c r="C678" s="2">
        <v>193</v>
      </c>
      <c r="D678" s="2">
        <v>2</v>
      </c>
      <c r="E678" s="3">
        <v>4.3643519419961203</v>
      </c>
      <c r="F678" s="3">
        <v>11.1779360456123</v>
      </c>
      <c r="G678" s="4">
        <v>7.2008980574394904E-116</v>
      </c>
      <c r="H678" s="4" t="s">
        <v>8369</v>
      </c>
      <c r="I678" s="4" t="s">
        <v>8367</v>
      </c>
      <c r="J678" s="6" t="s">
        <v>289</v>
      </c>
      <c r="K678" s="6" t="s">
        <v>4</v>
      </c>
      <c r="L678" s="2">
        <v>4294420</v>
      </c>
      <c r="M678" s="2">
        <v>4294598</v>
      </c>
      <c r="N678" s="2" t="s">
        <v>5</v>
      </c>
      <c r="O678" s="2">
        <v>3350662</v>
      </c>
      <c r="P678" s="2">
        <v>3350698</v>
      </c>
      <c r="Q678" s="2" t="s">
        <v>5</v>
      </c>
      <c r="R678" s="2">
        <v>1238</v>
      </c>
      <c r="S678" s="2">
        <v>565766</v>
      </c>
      <c r="T678" s="2">
        <v>40565964</v>
      </c>
      <c r="U678" s="2">
        <v>58</v>
      </c>
      <c r="V678" s="2">
        <v>1630</v>
      </c>
      <c r="W678" s="2" t="s">
        <v>287</v>
      </c>
      <c r="X678" s="5" t="s">
        <v>1</v>
      </c>
    </row>
    <row r="679" spans="1:24">
      <c r="A679" s="1" t="s">
        <v>539</v>
      </c>
      <c r="B679" s="1" t="s">
        <v>3</v>
      </c>
      <c r="C679" s="2">
        <v>193</v>
      </c>
      <c r="D679" s="2">
        <v>2</v>
      </c>
      <c r="E679" s="3">
        <v>0.851807968080598</v>
      </c>
      <c r="F679" s="3">
        <v>3.9728736682883099</v>
      </c>
      <c r="G679" s="4">
        <v>1.52019279305356E-46</v>
      </c>
      <c r="H679" s="4" t="s">
        <v>8369</v>
      </c>
      <c r="I679" s="4" t="s">
        <v>8367</v>
      </c>
      <c r="J679" s="6" t="s">
        <v>540</v>
      </c>
      <c r="K679" s="6" t="s">
        <v>4</v>
      </c>
      <c r="L679" s="2">
        <v>3054709</v>
      </c>
      <c r="M679" s="2">
        <v>3054893</v>
      </c>
      <c r="N679" s="2" t="s">
        <v>9</v>
      </c>
      <c r="O679" s="2">
        <v>3350662</v>
      </c>
      <c r="P679" s="2">
        <v>3350698</v>
      </c>
      <c r="Q679" s="2" t="s">
        <v>5</v>
      </c>
      <c r="R679" s="2">
        <v>3483</v>
      </c>
      <c r="S679" s="2">
        <v>565766</v>
      </c>
      <c r="T679" s="2">
        <v>40563719</v>
      </c>
      <c r="U679" s="2">
        <v>275</v>
      </c>
      <c r="V679" s="2">
        <v>1630</v>
      </c>
      <c r="W679" s="2" t="s">
        <v>538</v>
      </c>
      <c r="X679" s="5" t="s">
        <v>1</v>
      </c>
    </row>
    <row r="680" spans="1:24">
      <c r="A680" s="1" t="s">
        <v>771</v>
      </c>
      <c r="B680" s="1" t="s">
        <v>1131</v>
      </c>
      <c r="C680" s="2">
        <v>193</v>
      </c>
      <c r="D680" s="2">
        <v>2</v>
      </c>
      <c r="E680" s="3">
        <v>0.299320539153698</v>
      </c>
      <c r="F680" s="3">
        <v>2.21793728547709</v>
      </c>
      <c r="G680" s="4">
        <v>8.2391576832317596E-15</v>
      </c>
      <c r="H680" s="4" t="s">
        <v>8369</v>
      </c>
      <c r="I680" s="4" t="s">
        <v>8367</v>
      </c>
      <c r="J680" s="6" t="s">
        <v>772</v>
      </c>
      <c r="K680" s="6" t="s">
        <v>1133</v>
      </c>
      <c r="L680" s="2">
        <v>4592202</v>
      </c>
      <c r="M680" s="2">
        <v>4592400</v>
      </c>
      <c r="N680" s="2" t="s">
        <v>5</v>
      </c>
      <c r="O680" s="2">
        <v>2167140</v>
      </c>
      <c r="P680" s="2">
        <v>2167201</v>
      </c>
      <c r="Q680" s="2" t="s">
        <v>5</v>
      </c>
      <c r="R680" s="2">
        <v>3328</v>
      </c>
      <c r="S680" s="2">
        <v>1048021</v>
      </c>
      <c r="T680" s="2">
        <v>40081619</v>
      </c>
      <c r="U680" s="2">
        <v>419</v>
      </c>
      <c r="V680" s="2">
        <v>2920</v>
      </c>
      <c r="W680" s="2" t="s">
        <v>770</v>
      </c>
      <c r="X680" s="5" t="s">
        <v>1129</v>
      </c>
    </row>
    <row r="681" spans="1:24">
      <c r="A681" s="1" t="s">
        <v>2978</v>
      </c>
      <c r="B681" s="1" t="s">
        <v>29</v>
      </c>
      <c r="C681" s="2">
        <v>193</v>
      </c>
      <c r="D681" s="2">
        <v>2</v>
      </c>
      <c r="E681" s="3">
        <v>0.31157371407746898</v>
      </c>
      <c r="F681" s="3">
        <v>2.88625274536169</v>
      </c>
      <c r="G681" s="4">
        <v>3.3205992286618402E-26</v>
      </c>
      <c r="H681" s="5" t="s">
        <v>8364</v>
      </c>
      <c r="I681" s="4" t="s">
        <v>8367</v>
      </c>
      <c r="J681" s="6" t="s">
        <v>2979</v>
      </c>
      <c r="K681" s="6" t="s">
        <v>31</v>
      </c>
      <c r="L681" s="2">
        <v>660201</v>
      </c>
      <c r="M681" s="2">
        <v>660299</v>
      </c>
      <c r="N681" s="2" t="s">
        <v>9</v>
      </c>
      <c r="O681" s="2">
        <v>2942728</v>
      </c>
      <c r="P681" s="2">
        <v>2942900</v>
      </c>
      <c r="Q681" s="2" t="s">
        <v>5</v>
      </c>
      <c r="R681" s="2">
        <v>1175</v>
      </c>
      <c r="S681" s="2">
        <v>2214751</v>
      </c>
      <c r="T681" s="2">
        <v>38917042</v>
      </c>
      <c r="U681" s="2">
        <v>203</v>
      </c>
      <c r="V681" s="2">
        <v>15878</v>
      </c>
      <c r="W681" s="2" t="s">
        <v>2977</v>
      </c>
      <c r="X681" s="5" t="s">
        <v>27</v>
      </c>
    </row>
    <row r="682" spans="1:24">
      <c r="A682" s="1" t="s">
        <v>3666</v>
      </c>
      <c r="B682" s="1" t="s">
        <v>24</v>
      </c>
      <c r="C682" s="2">
        <v>193</v>
      </c>
      <c r="D682" s="2">
        <v>2</v>
      </c>
      <c r="E682" s="3">
        <v>1.0041813627385401</v>
      </c>
      <c r="F682" s="3">
        <v>3.4000734681532698</v>
      </c>
      <c r="G682" s="4">
        <v>1.2965828542386801E-37</v>
      </c>
      <c r="H682" s="5" t="s">
        <v>8364</v>
      </c>
      <c r="I682" s="4" t="s">
        <v>8367</v>
      </c>
      <c r="J682" s="6" t="s">
        <v>1628</v>
      </c>
      <c r="K682" s="6" t="s">
        <v>25</v>
      </c>
      <c r="L682" s="2">
        <v>3792503</v>
      </c>
      <c r="M682" s="2">
        <v>3792596</v>
      </c>
      <c r="N682" s="2" t="s">
        <v>9</v>
      </c>
      <c r="O682" s="2">
        <v>1622817</v>
      </c>
      <c r="P682" s="2">
        <v>1622868</v>
      </c>
      <c r="Q682" s="2" t="s">
        <v>9</v>
      </c>
      <c r="R682" s="2">
        <v>5843</v>
      </c>
      <c r="S682" s="2">
        <v>395697</v>
      </c>
      <c r="T682" s="2">
        <v>40731428</v>
      </c>
      <c r="U682" s="2">
        <v>328</v>
      </c>
      <c r="V682" s="2">
        <v>3759</v>
      </c>
      <c r="W682" s="2" t="s">
        <v>3665</v>
      </c>
      <c r="X682" s="5" t="s">
        <v>22</v>
      </c>
    </row>
    <row r="683" spans="1:24">
      <c r="A683" s="1" t="s">
        <v>2287</v>
      </c>
      <c r="B683" s="1" t="s">
        <v>1131</v>
      </c>
      <c r="C683" s="2">
        <v>192</v>
      </c>
      <c r="D683" s="2">
        <v>2</v>
      </c>
      <c r="E683" s="3">
        <v>18.267610139322301</v>
      </c>
      <c r="F683" s="3">
        <v>18.267610139322301</v>
      </c>
      <c r="G683" s="4">
        <v>4.1014999489237501E-143</v>
      </c>
      <c r="H683" s="4" t="s">
        <v>8369</v>
      </c>
      <c r="I683" s="4" t="s">
        <v>8367</v>
      </c>
      <c r="J683" s="6" t="s">
        <v>2288</v>
      </c>
      <c r="K683" s="6" t="s">
        <v>1133</v>
      </c>
      <c r="L683" s="2">
        <v>1408807</v>
      </c>
      <c r="M683" s="2">
        <v>1408989</v>
      </c>
      <c r="N683" s="2" t="s">
        <v>5</v>
      </c>
      <c r="O683" s="2">
        <v>2167150</v>
      </c>
      <c r="P683" s="2">
        <v>2167201</v>
      </c>
      <c r="Q683" s="2" t="s">
        <v>5</v>
      </c>
      <c r="R683" s="2">
        <v>402</v>
      </c>
      <c r="S683" s="2">
        <v>1048022</v>
      </c>
      <c r="T683" s="2">
        <v>40084545</v>
      </c>
      <c r="U683" s="2">
        <v>8</v>
      </c>
      <c r="V683" s="2">
        <v>2920</v>
      </c>
      <c r="W683" s="2" t="s">
        <v>2286</v>
      </c>
      <c r="X683" s="5" t="s">
        <v>1129</v>
      </c>
    </row>
    <row r="684" spans="1:24">
      <c r="A684" s="1" t="s">
        <v>2446</v>
      </c>
      <c r="B684" s="1" t="s">
        <v>1131</v>
      </c>
      <c r="C684" s="2">
        <v>192</v>
      </c>
      <c r="D684" s="2">
        <v>2</v>
      </c>
      <c r="E684" s="3">
        <v>2.2413956737576899</v>
      </c>
      <c r="F684" s="3">
        <v>8.5460494918410799</v>
      </c>
      <c r="G684" s="4">
        <v>1.3179878358902501E-93</v>
      </c>
      <c r="H684" s="4" t="s">
        <v>8369</v>
      </c>
      <c r="I684" s="4" t="s">
        <v>8367</v>
      </c>
      <c r="J684" s="6" t="s">
        <v>2447</v>
      </c>
      <c r="K684" s="6" t="s">
        <v>1133</v>
      </c>
      <c r="L684" s="2">
        <v>4050501</v>
      </c>
      <c r="M684" s="2">
        <v>4050598</v>
      </c>
      <c r="N684" s="2" t="s">
        <v>9</v>
      </c>
      <c r="O684" s="2">
        <v>2167149</v>
      </c>
      <c r="P684" s="2">
        <v>2167200</v>
      </c>
      <c r="Q684" s="2" t="s">
        <v>5</v>
      </c>
      <c r="R684" s="2">
        <v>867</v>
      </c>
      <c r="S684" s="2">
        <v>1038932</v>
      </c>
      <c r="T684" s="2">
        <v>40093170</v>
      </c>
      <c r="U684" s="2">
        <v>64</v>
      </c>
      <c r="V684" s="2">
        <v>2896</v>
      </c>
      <c r="W684" s="2" t="s">
        <v>2445</v>
      </c>
      <c r="X684" s="5" t="s">
        <v>1129</v>
      </c>
    </row>
    <row r="685" spans="1:24">
      <c r="A685" s="1" t="s">
        <v>29</v>
      </c>
      <c r="B685" s="1" t="s">
        <v>1674</v>
      </c>
      <c r="C685" s="2">
        <v>192</v>
      </c>
      <c r="D685" s="2">
        <v>1</v>
      </c>
      <c r="E685" s="3">
        <v>1.3004453989159399</v>
      </c>
      <c r="F685" s="3">
        <v>9.6508038142819608</v>
      </c>
      <c r="G685" s="4">
        <v>2.7029373738253102E-103</v>
      </c>
      <c r="H685" s="4" t="s">
        <v>8367</v>
      </c>
      <c r="I685" s="5" t="s">
        <v>8365</v>
      </c>
      <c r="J685" s="6" t="s">
        <v>31</v>
      </c>
      <c r="K685" s="6" t="s">
        <v>1674</v>
      </c>
      <c r="L685" s="2">
        <v>2942809</v>
      </c>
      <c r="M685" s="2">
        <v>2942859</v>
      </c>
      <c r="N685" s="2" t="s">
        <v>5</v>
      </c>
      <c r="O685" s="2">
        <v>2578404</v>
      </c>
      <c r="P685" s="2">
        <v>2578598</v>
      </c>
      <c r="Q685" s="2" t="s">
        <v>9</v>
      </c>
      <c r="R685" s="2">
        <v>798432</v>
      </c>
      <c r="S685" s="2">
        <v>1005</v>
      </c>
      <c r="T685" s="2">
        <v>40333532</v>
      </c>
      <c r="U685" s="2">
        <v>7261</v>
      </c>
      <c r="V685" s="2">
        <v>142</v>
      </c>
      <c r="W685" s="2" t="s">
        <v>27</v>
      </c>
      <c r="X685" s="5" t="s">
        <v>1673</v>
      </c>
    </row>
    <row r="686" spans="1:24">
      <c r="A686" s="1" t="s">
        <v>1256</v>
      </c>
      <c r="B686" s="1" t="s">
        <v>1131</v>
      </c>
      <c r="C686" s="2">
        <v>191</v>
      </c>
      <c r="D686" s="2">
        <v>2</v>
      </c>
      <c r="E686" s="3">
        <v>1.07605754835825</v>
      </c>
      <c r="F686" s="3">
        <v>4.7996848745318497</v>
      </c>
      <c r="G686" s="4">
        <v>2.80895432147436E-56</v>
      </c>
      <c r="H686" s="4" t="s">
        <v>8369</v>
      </c>
      <c r="I686" s="4" t="s">
        <v>8367</v>
      </c>
      <c r="J686" s="6" t="s">
        <v>1257</v>
      </c>
      <c r="K686" s="6" t="s">
        <v>1133</v>
      </c>
      <c r="L686" s="2">
        <v>196406</v>
      </c>
      <c r="M686" s="2">
        <v>196600</v>
      </c>
      <c r="N686" s="2" t="s">
        <v>5</v>
      </c>
      <c r="O686" s="2">
        <v>2167149</v>
      </c>
      <c r="P686" s="2">
        <v>2167201</v>
      </c>
      <c r="Q686" s="2" t="s">
        <v>5</v>
      </c>
      <c r="R686" s="2">
        <v>1522</v>
      </c>
      <c r="S686" s="2">
        <v>1048023</v>
      </c>
      <c r="T686" s="2">
        <v>40083425</v>
      </c>
      <c r="U686" s="2">
        <v>122</v>
      </c>
      <c r="V686" s="2">
        <v>2920</v>
      </c>
      <c r="W686" s="2" t="s">
        <v>1255</v>
      </c>
      <c r="X686" s="5" t="s">
        <v>1129</v>
      </c>
    </row>
    <row r="687" spans="1:24">
      <c r="A687" s="1" t="s">
        <v>2321</v>
      </c>
      <c r="B687" s="1" t="s">
        <v>1131</v>
      </c>
      <c r="C687" s="2">
        <v>191</v>
      </c>
      <c r="D687" s="2">
        <v>2</v>
      </c>
      <c r="E687" s="3">
        <v>3.3918594699428799</v>
      </c>
      <c r="F687" s="3">
        <v>11.050770357665</v>
      </c>
      <c r="G687" s="4">
        <v>6.2168971877451099E-110</v>
      </c>
      <c r="H687" s="4" t="s">
        <v>8369</v>
      </c>
      <c r="I687" s="4" t="s">
        <v>8367</v>
      </c>
      <c r="J687" s="6" t="s">
        <v>936</v>
      </c>
      <c r="K687" s="6" t="s">
        <v>1133</v>
      </c>
      <c r="L687" s="2">
        <v>1922107</v>
      </c>
      <c r="M687" s="2">
        <v>1922339</v>
      </c>
      <c r="N687" s="2" t="s">
        <v>5</v>
      </c>
      <c r="O687" s="2">
        <v>2167158</v>
      </c>
      <c r="P687" s="2">
        <v>2167200</v>
      </c>
      <c r="Q687" s="2" t="s">
        <v>5</v>
      </c>
      <c r="R687" s="2">
        <v>667</v>
      </c>
      <c r="S687" s="2">
        <v>1038933</v>
      </c>
      <c r="T687" s="2">
        <v>40093370</v>
      </c>
      <c r="U687" s="2">
        <v>44</v>
      </c>
      <c r="V687" s="2">
        <v>2896</v>
      </c>
      <c r="W687" s="2" t="s">
        <v>2320</v>
      </c>
      <c r="X687" s="5" t="s">
        <v>1129</v>
      </c>
    </row>
    <row r="688" spans="1:24">
      <c r="A688" s="1" t="s">
        <v>2534</v>
      </c>
      <c r="B688" s="1" t="s">
        <v>1131</v>
      </c>
      <c r="C688" s="2">
        <v>191</v>
      </c>
      <c r="D688" s="2">
        <v>2</v>
      </c>
      <c r="E688" s="3">
        <v>2.2389182589813399</v>
      </c>
      <c r="F688" s="3">
        <v>5.4434822531006297</v>
      </c>
      <c r="G688" s="4">
        <v>4.5416999066633003E-64</v>
      </c>
      <c r="H688" s="4" t="s">
        <v>8369</v>
      </c>
      <c r="I688" s="4" t="s">
        <v>8367</v>
      </c>
      <c r="J688" s="6" t="s">
        <v>2535</v>
      </c>
      <c r="K688" s="6" t="s">
        <v>1133</v>
      </c>
      <c r="L688" s="2">
        <v>1934803</v>
      </c>
      <c r="M688" s="2">
        <v>1934995</v>
      </c>
      <c r="N688" s="2" t="s">
        <v>9</v>
      </c>
      <c r="O688" s="2">
        <v>2167137</v>
      </c>
      <c r="P688" s="2">
        <v>2167201</v>
      </c>
      <c r="Q688" s="2" t="s">
        <v>5</v>
      </c>
      <c r="R688" s="2">
        <v>1342</v>
      </c>
      <c r="S688" s="2">
        <v>1048023</v>
      </c>
      <c r="T688" s="2">
        <v>40083605</v>
      </c>
      <c r="U688" s="2">
        <v>59</v>
      </c>
      <c r="V688" s="2">
        <v>2920</v>
      </c>
      <c r="W688" s="2" t="s">
        <v>2533</v>
      </c>
      <c r="X688" s="5" t="s">
        <v>1129</v>
      </c>
    </row>
    <row r="689" spans="1:24">
      <c r="A689" s="1" t="s">
        <v>2937</v>
      </c>
      <c r="B689" s="1" t="s">
        <v>29</v>
      </c>
      <c r="C689" s="2">
        <v>191</v>
      </c>
      <c r="D689" s="2">
        <v>2</v>
      </c>
      <c r="E689" s="3">
        <v>2.66153293927389</v>
      </c>
      <c r="F689" s="3">
        <v>2.66153293927389</v>
      </c>
      <c r="G689" s="4">
        <v>5.6071694025702396E-22</v>
      </c>
      <c r="H689" s="4" t="s">
        <v>8369</v>
      </c>
      <c r="I689" s="4" t="s">
        <v>8367</v>
      </c>
      <c r="J689" s="6" t="s">
        <v>2938</v>
      </c>
      <c r="K689" s="6" t="s">
        <v>31</v>
      </c>
      <c r="L689" s="2">
        <v>3522506</v>
      </c>
      <c r="M689" s="2">
        <v>3522807</v>
      </c>
      <c r="N689" s="2" t="s">
        <v>9</v>
      </c>
      <c r="O689" s="2">
        <v>2942737</v>
      </c>
      <c r="P689" s="2">
        <v>2942900</v>
      </c>
      <c r="Q689" s="2" t="s">
        <v>5</v>
      </c>
      <c r="R689" s="2">
        <v>1261</v>
      </c>
      <c r="S689" s="2">
        <v>2214753</v>
      </c>
      <c r="T689" s="2">
        <v>38916956</v>
      </c>
      <c r="U689" s="2">
        <v>15</v>
      </c>
      <c r="V689" s="2">
        <v>15878</v>
      </c>
      <c r="W689" s="2" t="s">
        <v>2936</v>
      </c>
      <c r="X689" s="5" t="s">
        <v>27</v>
      </c>
    </row>
    <row r="690" spans="1:24">
      <c r="A690" s="1" t="s">
        <v>3082</v>
      </c>
      <c r="B690" s="1" t="s">
        <v>29</v>
      </c>
      <c r="C690" s="2">
        <v>191</v>
      </c>
      <c r="D690" s="2">
        <v>2</v>
      </c>
      <c r="E690" s="3">
        <v>0.243344247706334</v>
      </c>
      <c r="F690" s="3">
        <v>2.9028015737377899</v>
      </c>
      <c r="G690" s="4">
        <v>3.1529644818242202E-26</v>
      </c>
      <c r="H690" s="4" t="s">
        <v>8369</v>
      </c>
      <c r="I690" s="4" t="s">
        <v>8367</v>
      </c>
      <c r="J690" s="6" t="s">
        <v>3083</v>
      </c>
      <c r="K690" s="6" t="s">
        <v>31</v>
      </c>
      <c r="L690" s="2">
        <v>4277317</v>
      </c>
      <c r="M690" s="2">
        <v>4277424</v>
      </c>
      <c r="N690" s="2" t="s">
        <v>9</v>
      </c>
      <c r="O690" s="2">
        <v>2942801</v>
      </c>
      <c r="P690" s="2">
        <v>2942902</v>
      </c>
      <c r="Q690" s="2" t="s">
        <v>5</v>
      </c>
      <c r="R690" s="2">
        <v>1189</v>
      </c>
      <c r="S690" s="2">
        <v>2156848</v>
      </c>
      <c r="T690" s="2">
        <v>38974933</v>
      </c>
      <c r="U690" s="2">
        <v>264</v>
      </c>
      <c r="V690" s="2">
        <v>7296</v>
      </c>
      <c r="W690" s="2" t="s">
        <v>3081</v>
      </c>
      <c r="X690" s="5" t="s">
        <v>27</v>
      </c>
    </row>
    <row r="691" spans="1:24">
      <c r="A691" s="1" t="s">
        <v>3733</v>
      </c>
      <c r="B691" s="1" t="s">
        <v>24</v>
      </c>
      <c r="C691" s="2">
        <v>191</v>
      </c>
      <c r="D691" s="2">
        <v>2</v>
      </c>
      <c r="E691" s="3">
        <v>1.40137794851779</v>
      </c>
      <c r="F691" s="3">
        <v>11.9095587723716</v>
      </c>
      <c r="G691" s="4">
        <v>1.2670787894251E-120</v>
      </c>
      <c r="H691" s="5" t="s">
        <v>8364</v>
      </c>
      <c r="I691" s="4" t="s">
        <v>8367</v>
      </c>
      <c r="J691" s="6" t="s">
        <v>3734</v>
      </c>
      <c r="K691" s="6" t="s">
        <v>25</v>
      </c>
      <c r="L691" s="2">
        <v>4485828</v>
      </c>
      <c r="M691" s="2">
        <v>4486100</v>
      </c>
      <c r="N691" s="2" t="s">
        <v>9</v>
      </c>
      <c r="O691" s="2">
        <v>1622817</v>
      </c>
      <c r="P691" s="2">
        <v>1622866</v>
      </c>
      <c r="Q691" s="2" t="s">
        <v>9</v>
      </c>
      <c r="R691" s="2">
        <v>1651</v>
      </c>
      <c r="S691" s="2">
        <v>395699</v>
      </c>
      <c r="T691" s="2">
        <v>40735620</v>
      </c>
      <c r="U691" s="2">
        <v>251</v>
      </c>
      <c r="V691" s="2">
        <v>3759</v>
      </c>
      <c r="W691" s="2" t="s">
        <v>3732</v>
      </c>
      <c r="X691" s="5" t="s">
        <v>22</v>
      </c>
    </row>
    <row r="692" spans="1:24">
      <c r="A692" s="1" t="s">
        <v>24</v>
      </c>
      <c r="B692" s="1" t="s">
        <v>151</v>
      </c>
      <c r="C692" s="2">
        <v>191</v>
      </c>
      <c r="D692" s="2">
        <v>2</v>
      </c>
      <c r="E692" s="3">
        <v>1.6801738969139499</v>
      </c>
      <c r="F692" s="3">
        <v>16.609087520666002</v>
      </c>
      <c r="G692" s="4">
        <v>1.0290392605187799E-146</v>
      </c>
      <c r="H692" s="4" t="s">
        <v>8367</v>
      </c>
      <c r="I692" s="4" t="s">
        <v>8369</v>
      </c>
      <c r="J692" s="6" t="s">
        <v>25</v>
      </c>
      <c r="K692" s="6" t="s">
        <v>152</v>
      </c>
      <c r="L692" s="2">
        <v>1622855</v>
      </c>
      <c r="M692" s="2">
        <v>1622915</v>
      </c>
      <c r="N692" s="2" t="s">
        <v>9</v>
      </c>
      <c r="O692" s="2">
        <v>922503</v>
      </c>
      <c r="P692" s="2">
        <v>922594</v>
      </c>
      <c r="Q692" s="2" t="s">
        <v>9</v>
      </c>
      <c r="R692" s="2">
        <v>235614</v>
      </c>
      <c r="S692" s="2">
        <v>1996</v>
      </c>
      <c r="T692" s="2">
        <v>40895360</v>
      </c>
      <c r="U692" s="2">
        <v>5326</v>
      </c>
      <c r="V692" s="2">
        <v>247</v>
      </c>
      <c r="W692" s="2" t="s">
        <v>22</v>
      </c>
      <c r="X692" s="5" t="s">
        <v>150</v>
      </c>
    </row>
    <row r="693" spans="1:24">
      <c r="A693" s="1" t="s">
        <v>1737</v>
      </c>
      <c r="B693" s="1" t="s">
        <v>1131</v>
      </c>
      <c r="C693" s="2">
        <v>189</v>
      </c>
      <c r="D693" s="2">
        <v>2</v>
      </c>
      <c r="E693" s="3">
        <v>0.50965560317522496</v>
      </c>
      <c r="F693" s="3">
        <v>3.7907688658705299</v>
      </c>
      <c r="G693" s="4">
        <v>9.3234602758512502E-42</v>
      </c>
      <c r="H693" s="4" t="s">
        <v>8369</v>
      </c>
      <c r="I693" s="4" t="s">
        <v>8367</v>
      </c>
      <c r="J693" s="6" t="s">
        <v>1738</v>
      </c>
      <c r="K693" s="6" t="s">
        <v>1133</v>
      </c>
      <c r="L693" s="2">
        <v>795207</v>
      </c>
      <c r="M693" s="2">
        <v>795398</v>
      </c>
      <c r="N693" s="2" t="s">
        <v>5</v>
      </c>
      <c r="O693" s="2">
        <v>2167135</v>
      </c>
      <c r="P693" s="2">
        <v>2167200</v>
      </c>
      <c r="Q693" s="2" t="s">
        <v>5</v>
      </c>
      <c r="R693" s="2">
        <v>1924</v>
      </c>
      <c r="S693" s="2">
        <v>1038935</v>
      </c>
      <c r="T693" s="2">
        <v>40092113</v>
      </c>
      <c r="U693" s="2">
        <v>252</v>
      </c>
      <c r="V693" s="2">
        <v>2896</v>
      </c>
      <c r="W693" s="2" t="s">
        <v>1736</v>
      </c>
      <c r="X693" s="5" t="s">
        <v>1129</v>
      </c>
    </row>
    <row r="694" spans="1:24">
      <c r="A694" s="1" t="s">
        <v>3057</v>
      </c>
      <c r="B694" s="1" t="s">
        <v>29</v>
      </c>
      <c r="C694" s="2">
        <v>189</v>
      </c>
      <c r="D694" s="2">
        <v>2</v>
      </c>
      <c r="E694" s="3">
        <v>0.18519226852852699</v>
      </c>
      <c r="F694" s="3">
        <v>4.3898756809550301</v>
      </c>
      <c r="G694" s="4">
        <v>1.3489154901892E-47</v>
      </c>
      <c r="H694" s="5" t="s">
        <v>8364</v>
      </c>
      <c r="I694" s="4" t="s">
        <v>8367</v>
      </c>
      <c r="J694" s="6" t="s">
        <v>1945</v>
      </c>
      <c r="K694" s="6" t="s">
        <v>31</v>
      </c>
      <c r="L694" s="2">
        <v>2823715</v>
      </c>
      <c r="M694" s="2">
        <v>2823887</v>
      </c>
      <c r="N694" s="2" t="s">
        <v>9</v>
      </c>
      <c r="O694" s="2">
        <v>2942830</v>
      </c>
      <c r="P694" s="2">
        <v>2942902</v>
      </c>
      <c r="Q694" s="2" t="s">
        <v>5</v>
      </c>
      <c r="R694" s="2">
        <v>778</v>
      </c>
      <c r="S694" s="2">
        <v>2156850</v>
      </c>
      <c r="T694" s="2">
        <v>38975344</v>
      </c>
      <c r="U694" s="2">
        <v>368</v>
      </c>
      <c r="V694" s="2">
        <v>7296</v>
      </c>
      <c r="W694" s="2" t="s">
        <v>3056</v>
      </c>
      <c r="X694" s="5" t="s">
        <v>27</v>
      </c>
    </row>
    <row r="695" spans="1:24">
      <c r="A695" s="1" t="s">
        <v>3961</v>
      </c>
      <c r="B695" s="1" t="s">
        <v>24</v>
      </c>
      <c r="C695" s="2">
        <v>189</v>
      </c>
      <c r="D695" s="2">
        <v>2</v>
      </c>
      <c r="E695" s="3">
        <v>3.6194324699962301</v>
      </c>
      <c r="F695" s="3">
        <v>8.8801612583638807</v>
      </c>
      <c r="G695" s="4">
        <v>1.11740072619292E-98</v>
      </c>
      <c r="H695" s="5" t="s">
        <v>8365</v>
      </c>
      <c r="I695" s="4" t="s">
        <v>8367</v>
      </c>
      <c r="J695" s="6" t="s">
        <v>3961</v>
      </c>
      <c r="K695" s="6" t="s">
        <v>25</v>
      </c>
      <c r="L695" s="2">
        <v>4439412</v>
      </c>
      <c r="M695" s="2">
        <v>4439499</v>
      </c>
      <c r="N695" s="2" t="s">
        <v>5</v>
      </c>
      <c r="O695" s="2">
        <v>1622817</v>
      </c>
      <c r="P695" s="2">
        <v>1622879</v>
      </c>
      <c r="Q695" s="2" t="s">
        <v>9</v>
      </c>
      <c r="R695" s="2">
        <v>2191</v>
      </c>
      <c r="S695" s="2">
        <v>395701</v>
      </c>
      <c r="T695" s="2">
        <v>40735080</v>
      </c>
      <c r="U695" s="2">
        <v>93</v>
      </c>
      <c r="V695" s="2">
        <v>3759</v>
      </c>
      <c r="W695" s="2" t="s">
        <v>3960</v>
      </c>
      <c r="X695" s="5" t="s">
        <v>22</v>
      </c>
    </row>
    <row r="696" spans="1:24">
      <c r="A696" s="1" t="s">
        <v>4361</v>
      </c>
      <c r="B696" s="1" t="s">
        <v>4321</v>
      </c>
      <c r="C696" s="2">
        <v>189</v>
      </c>
      <c r="D696" s="2">
        <v>2</v>
      </c>
      <c r="E696" s="3">
        <v>29.395678411478698</v>
      </c>
      <c r="F696" s="3">
        <v>34.325960552356598</v>
      </c>
      <c r="G696" s="4">
        <v>5.9008460594371797E-201</v>
      </c>
      <c r="H696" s="4" t="s">
        <v>8369</v>
      </c>
      <c r="I696" s="4" t="s">
        <v>8367</v>
      </c>
      <c r="J696" s="6" t="s">
        <v>4362</v>
      </c>
      <c r="K696" s="6" t="s">
        <v>4322</v>
      </c>
      <c r="L696" s="2">
        <v>1461404</v>
      </c>
      <c r="M696" s="2">
        <v>1461566</v>
      </c>
      <c r="N696" s="2" t="s">
        <v>5</v>
      </c>
      <c r="O696" s="2">
        <v>4049940</v>
      </c>
      <c r="P696" s="2">
        <v>4050008</v>
      </c>
      <c r="Q696" s="2" t="s">
        <v>5</v>
      </c>
      <c r="R696" s="2">
        <v>1544</v>
      </c>
      <c r="S696" s="2">
        <v>146157</v>
      </c>
      <c r="T696" s="2">
        <v>40985271</v>
      </c>
      <c r="U696" s="2">
        <v>19</v>
      </c>
      <c r="V696" s="2">
        <v>2750</v>
      </c>
      <c r="W696" s="2" t="s">
        <v>4360</v>
      </c>
      <c r="X696" s="5" t="s">
        <v>4320</v>
      </c>
    </row>
    <row r="697" spans="1:24">
      <c r="A697" s="1" t="s">
        <v>1540</v>
      </c>
      <c r="B697" s="1" t="s">
        <v>58</v>
      </c>
      <c r="C697" s="2">
        <v>188</v>
      </c>
      <c r="D697" s="2">
        <v>2</v>
      </c>
      <c r="E697" s="3">
        <v>1.15299581560631</v>
      </c>
      <c r="F697" s="3">
        <v>7.0714879071730499</v>
      </c>
      <c r="G697" s="4">
        <v>5.6196569925314102E-84</v>
      </c>
      <c r="H697" s="4" t="s">
        <v>8369</v>
      </c>
      <c r="I697" s="4" t="s">
        <v>8367</v>
      </c>
      <c r="J697" s="6" t="s">
        <v>1541</v>
      </c>
      <c r="K697" s="6" t="s">
        <v>59</v>
      </c>
      <c r="L697" s="2">
        <v>2354103</v>
      </c>
      <c r="M697" s="2">
        <v>2354294</v>
      </c>
      <c r="N697" s="2" t="s">
        <v>5</v>
      </c>
      <c r="O697" s="2">
        <v>4106350</v>
      </c>
      <c r="P697" s="2">
        <v>4106387</v>
      </c>
      <c r="Q697" s="2" t="s">
        <v>5</v>
      </c>
      <c r="R697" s="2">
        <v>10214</v>
      </c>
      <c r="S697" s="2">
        <v>106759</v>
      </c>
      <c r="T697" s="2">
        <v>41016000</v>
      </c>
      <c r="U697" s="2">
        <v>1026</v>
      </c>
      <c r="V697" s="2">
        <v>602</v>
      </c>
      <c r="W697" s="2" t="s">
        <v>1539</v>
      </c>
      <c r="X697" s="5" t="s">
        <v>56</v>
      </c>
    </row>
    <row r="698" spans="1:24">
      <c r="A698" s="1" t="s">
        <v>24</v>
      </c>
      <c r="B698" s="1" t="s">
        <v>2737</v>
      </c>
      <c r="C698" s="2">
        <v>188</v>
      </c>
      <c r="D698" s="2">
        <v>2</v>
      </c>
      <c r="E698" s="3">
        <v>1.52044093826541</v>
      </c>
      <c r="F698" s="3">
        <v>3.42443647056434</v>
      </c>
      <c r="G698" s="4">
        <v>3.5875785295584001E-37</v>
      </c>
      <c r="H698" s="4" t="s">
        <v>8367</v>
      </c>
      <c r="I698" s="4" t="s">
        <v>8369</v>
      </c>
      <c r="J698" s="6" t="s">
        <v>25</v>
      </c>
      <c r="K698" s="6" t="s">
        <v>2737</v>
      </c>
      <c r="L698" s="2">
        <v>1622851</v>
      </c>
      <c r="M698" s="2">
        <v>1622916</v>
      </c>
      <c r="N698" s="2" t="s">
        <v>9</v>
      </c>
      <c r="O698" s="2">
        <v>2108206</v>
      </c>
      <c r="P698" s="2">
        <v>2108500</v>
      </c>
      <c r="Q698" s="2" t="s">
        <v>9</v>
      </c>
      <c r="R698" s="2">
        <v>235617</v>
      </c>
      <c r="S698" s="2">
        <v>9527</v>
      </c>
      <c r="T698" s="2">
        <v>40887829</v>
      </c>
      <c r="U698" s="2">
        <v>5326</v>
      </c>
      <c r="V698" s="2">
        <v>250</v>
      </c>
      <c r="W698" s="2" t="s">
        <v>22</v>
      </c>
      <c r="X698" s="5" t="s">
        <v>2736</v>
      </c>
    </row>
    <row r="699" spans="1:24">
      <c r="A699" s="1" t="s">
        <v>17</v>
      </c>
      <c r="B699" s="1" t="s">
        <v>3</v>
      </c>
      <c r="C699" s="2">
        <v>187</v>
      </c>
      <c r="D699" s="2">
        <v>2</v>
      </c>
      <c r="E699" s="3">
        <v>0.52927062849968598</v>
      </c>
      <c r="F699" s="3">
        <v>7.0678540181060399</v>
      </c>
      <c r="G699" s="4">
        <v>3.30237948284946E-81</v>
      </c>
      <c r="H699" s="4" t="s">
        <v>8367</v>
      </c>
      <c r="I699" s="4" t="s">
        <v>8367</v>
      </c>
      <c r="J699" s="6" t="s">
        <v>18</v>
      </c>
      <c r="K699" s="6" t="s">
        <v>4</v>
      </c>
      <c r="L699" s="2">
        <v>1923101</v>
      </c>
      <c r="M699" s="2">
        <v>1923196</v>
      </c>
      <c r="N699" s="2" t="s">
        <v>5</v>
      </c>
      <c r="O699" s="2">
        <v>3350639</v>
      </c>
      <c r="P699" s="2">
        <v>3350699</v>
      </c>
      <c r="Q699" s="2" t="s">
        <v>5</v>
      </c>
      <c r="R699" s="2">
        <v>1897</v>
      </c>
      <c r="S699" s="2">
        <v>565772</v>
      </c>
      <c r="T699" s="2">
        <v>40565305</v>
      </c>
      <c r="U699" s="2">
        <v>447</v>
      </c>
      <c r="V699" s="2">
        <v>1630</v>
      </c>
      <c r="W699" s="2" t="s">
        <v>16</v>
      </c>
      <c r="X699" s="5" t="s">
        <v>1</v>
      </c>
    </row>
    <row r="700" spans="1:24">
      <c r="A700" s="1" t="s">
        <v>5687</v>
      </c>
      <c r="B700" s="1" t="s">
        <v>4265</v>
      </c>
      <c r="C700" s="2">
        <v>187</v>
      </c>
      <c r="D700" s="2">
        <v>2</v>
      </c>
      <c r="E700" s="3">
        <v>9.1872889810669705</v>
      </c>
      <c r="F700" s="3">
        <v>22.7270569876381</v>
      </c>
      <c r="G700" s="4">
        <v>1.1478464383355601E-167</v>
      </c>
      <c r="H700" s="5" t="s">
        <v>8364</v>
      </c>
      <c r="I700" s="5" t="s">
        <v>8365</v>
      </c>
      <c r="J700" s="6" t="s">
        <v>2225</v>
      </c>
      <c r="K700" s="6" t="s">
        <v>4265</v>
      </c>
      <c r="L700" s="2">
        <v>399569</v>
      </c>
      <c r="M700" s="2">
        <v>399599</v>
      </c>
      <c r="N700" s="2" t="s">
        <v>5</v>
      </c>
      <c r="O700" s="2">
        <v>2001911</v>
      </c>
      <c r="P700" s="2">
        <v>2001930</v>
      </c>
      <c r="Q700" s="2" t="s">
        <v>9</v>
      </c>
      <c r="R700" s="2">
        <v>2018</v>
      </c>
      <c r="S700" s="2">
        <v>167024</v>
      </c>
      <c r="T700" s="2">
        <v>40963932</v>
      </c>
      <c r="U700" s="2">
        <v>53</v>
      </c>
      <c r="V700" s="2">
        <v>4376</v>
      </c>
      <c r="W700" s="2" t="s">
        <v>5686</v>
      </c>
      <c r="X700" s="5" t="s">
        <v>4264</v>
      </c>
    </row>
    <row r="701" spans="1:24">
      <c r="A701" s="1" t="s">
        <v>740</v>
      </c>
      <c r="B701" s="1" t="s">
        <v>4821</v>
      </c>
      <c r="C701" s="2">
        <v>187</v>
      </c>
      <c r="D701" s="2">
        <v>2</v>
      </c>
      <c r="E701" s="3">
        <v>0.14392882000402701</v>
      </c>
      <c r="F701" s="3">
        <v>6.6399536081094102</v>
      </c>
      <c r="G701" s="4">
        <v>2.1683426145775401E-79</v>
      </c>
      <c r="H701" s="4" t="s">
        <v>8369</v>
      </c>
      <c r="I701" s="4" t="s">
        <v>8361</v>
      </c>
      <c r="J701" s="6" t="s">
        <v>741</v>
      </c>
      <c r="K701" s="6" t="s">
        <v>2316</v>
      </c>
      <c r="L701" s="2">
        <v>3890020</v>
      </c>
      <c r="M701" s="2">
        <v>3890147</v>
      </c>
      <c r="N701" s="2" t="s">
        <v>5</v>
      </c>
      <c r="O701" s="2">
        <v>324602</v>
      </c>
      <c r="P701" s="2">
        <v>324628</v>
      </c>
      <c r="Q701" s="2" t="s">
        <v>9</v>
      </c>
      <c r="R701" s="2">
        <v>23983</v>
      </c>
      <c r="S701" s="2">
        <v>48217</v>
      </c>
      <c r="T701" s="2">
        <v>41060774</v>
      </c>
      <c r="U701" s="2">
        <v>17949</v>
      </c>
      <c r="V701" s="2">
        <v>88</v>
      </c>
      <c r="W701" s="2" t="s">
        <v>739</v>
      </c>
      <c r="X701" s="5" t="s">
        <v>5323</v>
      </c>
    </row>
    <row r="702" spans="1:24">
      <c r="A702" s="1" t="s">
        <v>2293</v>
      </c>
      <c r="B702" s="1" t="s">
        <v>1131</v>
      </c>
      <c r="C702" s="2">
        <v>186</v>
      </c>
      <c r="D702" s="2">
        <v>2</v>
      </c>
      <c r="E702" s="3">
        <v>3.9871215720436299</v>
      </c>
      <c r="F702" s="3">
        <v>13.3418175248315</v>
      </c>
      <c r="G702" s="4">
        <v>6.6175291855874305E-119</v>
      </c>
      <c r="H702" s="4" t="s">
        <v>8361</v>
      </c>
      <c r="I702" s="4" t="s">
        <v>8367</v>
      </c>
      <c r="J702" s="6" t="s">
        <v>2293</v>
      </c>
      <c r="K702" s="6" t="s">
        <v>1133</v>
      </c>
      <c r="L702" s="2">
        <v>1647101</v>
      </c>
      <c r="M702" s="2">
        <v>1647121</v>
      </c>
      <c r="N702" s="2" t="s">
        <v>9</v>
      </c>
      <c r="O702" s="2">
        <v>2167140</v>
      </c>
      <c r="P702" s="2">
        <v>2167200</v>
      </c>
      <c r="Q702" s="2" t="s">
        <v>5</v>
      </c>
      <c r="R702" s="2">
        <v>538</v>
      </c>
      <c r="S702" s="2">
        <v>1038938</v>
      </c>
      <c r="T702" s="2">
        <v>40093499</v>
      </c>
      <c r="U702" s="2">
        <v>38</v>
      </c>
      <c r="V702" s="2">
        <v>2896</v>
      </c>
      <c r="W702" s="2" t="s">
        <v>2292</v>
      </c>
      <c r="X702" s="5" t="s">
        <v>1129</v>
      </c>
    </row>
    <row r="703" spans="1:24">
      <c r="A703" s="1" t="s">
        <v>2575</v>
      </c>
      <c r="B703" s="1" t="s">
        <v>2539</v>
      </c>
      <c r="C703" s="2">
        <v>186</v>
      </c>
      <c r="D703" s="2">
        <v>1</v>
      </c>
      <c r="E703" s="3">
        <v>0.576245850139391</v>
      </c>
      <c r="F703" s="3">
        <v>20.393528172355001</v>
      </c>
      <c r="G703" s="4">
        <v>5.2332852273278602E-161</v>
      </c>
      <c r="H703" s="4" t="s">
        <v>8369</v>
      </c>
      <c r="I703" s="4" t="s">
        <v>8367</v>
      </c>
      <c r="J703" s="6" t="s">
        <v>2576</v>
      </c>
      <c r="K703" s="6" t="s">
        <v>2541</v>
      </c>
      <c r="L703" s="2">
        <v>3447801</v>
      </c>
      <c r="M703" s="2">
        <v>3448266</v>
      </c>
      <c r="N703" s="2" t="s">
        <v>9</v>
      </c>
      <c r="O703" s="2">
        <v>1649402</v>
      </c>
      <c r="P703" s="2">
        <v>1649440</v>
      </c>
      <c r="Q703" s="2" t="s">
        <v>5</v>
      </c>
      <c r="R703" s="2">
        <v>28769</v>
      </c>
      <c r="S703" s="2">
        <v>13027</v>
      </c>
      <c r="T703" s="2">
        <v>41091179</v>
      </c>
      <c r="U703" s="2">
        <v>16495</v>
      </c>
      <c r="V703" s="2">
        <v>49</v>
      </c>
      <c r="W703" s="2" t="s">
        <v>2574</v>
      </c>
      <c r="X703" s="5" t="s">
        <v>2537</v>
      </c>
    </row>
    <row r="704" spans="1:24">
      <c r="A704" s="1" t="s">
        <v>528</v>
      </c>
      <c r="B704" s="1" t="s">
        <v>3</v>
      </c>
      <c r="C704" s="2">
        <v>185</v>
      </c>
      <c r="D704" s="2">
        <v>2</v>
      </c>
      <c r="E704" s="3">
        <v>2.0514945416022798</v>
      </c>
      <c r="F704" s="3">
        <v>2.7029325232056398</v>
      </c>
      <c r="G704" s="4">
        <v>1.6497475631139899E-23</v>
      </c>
      <c r="H704" s="4" t="s">
        <v>8369</v>
      </c>
      <c r="I704" s="4" t="s">
        <v>8367</v>
      </c>
      <c r="J704" s="6" t="s">
        <v>529</v>
      </c>
      <c r="K704" s="6" t="s">
        <v>4</v>
      </c>
      <c r="L704" s="2">
        <v>1301202</v>
      </c>
      <c r="M704" s="2">
        <v>1301283</v>
      </c>
      <c r="N704" s="2" t="s">
        <v>5</v>
      </c>
      <c r="O704" s="2">
        <v>3350673</v>
      </c>
      <c r="P704" s="2">
        <v>3350698</v>
      </c>
      <c r="Q704" s="2" t="s">
        <v>5</v>
      </c>
      <c r="R704" s="2">
        <v>4907</v>
      </c>
      <c r="S704" s="2">
        <v>565774</v>
      </c>
      <c r="T704" s="2">
        <v>40562295</v>
      </c>
      <c r="U704" s="2">
        <v>107</v>
      </c>
      <c r="V704" s="2">
        <v>1630</v>
      </c>
      <c r="W704" s="2" t="s">
        <v>527</v>
      </c>
      <c r="X704" s="5" t="s">
        <v>1</v>
      </c>
    </row>
    <row r="705" spans="1:24">
      <c r="A705" s="1" t="s">
        <v>2583</v>
      </c>
      <c r="B705" s="1" t="s">
        <v>2604</v>
      </c>
      <c r="C705" s="2">
        <v>185</v>
      </c>
      <c r="D705" s="2">
        <v>2</v>
      </c>
      <c r="E705" s="3">
        <v>1.29776448096334</v>
      </c>
      <c r="F705" s="3">
        <v>3.1152527546524502</v>
      </c>
      <c r="G705" s="4">
        <v>6.0053495300195304E-32</v>
      </c>
      <c r="H705" s="4" t="s">
        <v>8369</v>
      </c>
      <c r="I705" s="4" t="s">
        <v>8367</v>
      </c>
      <c r="J705" s="6" t="s">
        <v>2584</v>
      </c>
      <c r="K705" s="6" t="s">
        <v>2605</v>
      </c>
      <c r="L705" s="2">
        <v>2866904</v>
      </c>
      <c r="M705" s="2">
        <v>2867397</v>
      </c>
      <c r="N705" s="2" t="s">
        <v>9</v>
      </c>
      <c r="O705" s="2">
        <v>2025222</v>
      </c>
      <c r="P705" s="2">
        <v>2025287</v>
      </c>
      <c r="Q705" s="2" t="s">
        <v>9</v>
      </c>
      <c r="R705" s="2">
        <v>38658</v>
      </c>
      <c r="S705" s="2">
        <v>63031</v>
      </c>
      <c r="T705" s="2">
        <v>41031287</v>
      </c>
      <c r="U705" s="2">
        <v>1500</v>
      </c>
      <c r="V705" s="2">
        <v>233</v>
      </c>
      <c r="W705" s="2" t="s">
        <v>2582</v>
      </c>
      <c r="X705" s="5" t="s">
        <v>2603</v>
      </c>
    </row>
    <row r="706" spans="1:24">
      <c r="A706" s="1" t="s">
        <v>445</v>
      </c>
      <c r="B706" s="1" t="s">
        <v>3</v>
      </c>
      <c r="C706" s="2">
        <v>184</v>
      </c>
      <c r="D706" s="2">
        <v>2</v>
      </c>
      <c r="E706" s="3">
        <v>2.3583287744883101</v>
      </c>
      <c r="F706" s="3">
        <v>9.5116927776139004</v>
      </c>
      <c r="G706" s="4">
        <v>2.0654751071008E-99</v>
      </c>
      <c r="H706" s="4" t="s">
        <v>8369</v>
      </c>
      <c r="I706" s="4" t="s">
        <v>8367</v>
      </c>
      <c r="J706" s="6" t="s">
        <v>446</v>
      </c>
      <c r="K706" s="6" t="s">
        <v>4</v>
      </c>
      <c r="L706" s="2">
        <v>3339272</v>
      </c>
      <c r="M706" s="2">
        <v>3339390</v>
      </c>
      <c r="N706" s="2" t="s">
        <v>9</v>
      </c>
      <c r="O706" s="2">
        <v>3350673</v>
      </c>
      <c r="P706" s="2">
        <v>3350698</v>
      </c>
      <c r="Q706" s="2" t="s">
        <v>5</v>
      </c>
      <c r="R706" s="2">
        <v>1387</v>
      </c>
      <c r="S706" s="2">
        <v>565775</v>
      </c>
      <c r="T706" s="2">
        <v>40565815</v>
      </c>
      <c r="U706" s="2">
        <v>101</v>
      </c>
      <c r="V706" s="2">
        <v>1630</v>
      </c>
      <c r="W706" s="2" t="s">
        <v>444</v>
      </c>
      <c r="X706" s="5" t="s">
        <v>1</v>
      </c>
    </row>
    <row r="707" spans="1:24">
      <c r="A707" s="1" t="s">
        <v>610</v>
      </c>
      <c r="B707" s="1" t="s">
        <v>3</v>
      </c>
      <c r="C707" s="2">
        <v>184</v>
      </c>
      <c r="D707" s="2">
        <v>2</v>
      </c>
      <c r="E707" s="3">
        <v>4.2030490831478602</v>
      </c>
      <c r="F707" s="3">
        <v>21.9517030010004</v>
      </c>
      <c r="G707" s="4">
        <v>1.9165424655616699E-155</v>
      </c>
      <c r="H707" s="4" t="s">
        <v>8369</v>
      </c>
      <c r="I707" s="4" t="s">
        <v>8367</v>
      </c>
      <c r="J707" s="6" t="s">
        <v>611</v>
      </c>
      <c r="K707" s="6" t="s">
        <v>4</v>
      </c>
      <c r="L707" s="2">
        <v>3937302</v>
      </c>
      <c r="M707" s="2">
        <v>3937384</v>
      </c>
      <c r="N707" s="2" t="s">
        <v>5</v>
      </c>
      <c r="O707" s="2">
        <v>3350674</v>
      </c>
      <c r="P707" s="2">
        <v>3350699</v>
      </c>
      <c r="Q707" s="2" t="s">
        <v>5</v>
      </c>
      <c r="R707" s="2">
        <v>601</v>
      </c>
      <c r="S707" s="2">
        <v>565775</v>
      </c>
      <c r="T707" s="2">
        <v>40566601</v>
      </c>
      <c r="U707" s="2">
        <v>65</v>
      </c>
      <c r="V707" s="2">
        <v>1630</v>
      </c>
      <c r="W707" s="2" t="s">
        <v>609</v>
      </c>
      <c r="X707" s="5" t="s">
        <v>1</v>
      </c>
    </row>
    <row r="708" spans="1:24">
      <c r="A708" s="1" t="s">
        <v>2284</v>
      </c>
      <c r="B708" s="1" t="s">
        <v>1131</v>
      </c>
      <c r="C708" s="2">
        <v>184</v>
      </c>
      <c r="D708" s="2">
        <v>2</v>
      </c>
      <c r="E708" s="3">
        <v>2.8187429210851001</v>
      </c>
      <c r="F708" s="3">
        <v>5.5281933749505399</v>
      </c>
      <c r="G708" s="4">
        <v>1.84905185477695E-62</v>
      </c>
      <c r="H708" s="4" t="s">
        <v>8369</v>
      </c>
      <c r="I708" s="4" t="s">
        <v>8367</v>
      </c>
      <c r="J708" s="6" t="s">
        <v>2285</v>
      </c>
      <c r="K708" s="6" t="s">
        <v>1133</v>
      </c>
      <c r="L708" s="2">
        <v>1313008</v>
      </c>
      <c r="M708" s="2">
        <v>1313277</v>
      </c>
      <c r="N708" s="2" t="s">
        <v>9</v>
      </c>
      <c r="O708" s="2">
        <v>2167135</v>
      </c>
      <c r="P708" s="2">
        <v>2167201</v>
      </c>
      <c r="Q708" s="2" t="s">
        <v>5</v>
      </c>
      <c r="R708" s="2">
        <v>1273</v>
      </c>
      <c r="S708" s="2">
        <v>1048030</v>
      </c>
      <c r="T708" s="2">
        <v>40083674</v>
      </c>
      <c r="U708" s="2">
        <v>45</v>
      </c>
      <c r="V708" s="2">
        <v>2920</v>
      </c>
      <c r="W708" s="2" t="s">
        <v>2283</v>
      </c>
      <c r="X708" s="5" t="s">
        <v>1129</v>
      </c>
    </row>
    <row r="709" spans="1:24">
      <c r="A709" s="1" t="s">
        <v>24</v>
      </c>
      <c r="B709" s="1" t="s">
        <v>3708</v>
      </c>
      <c r="C709" s="2">
        <v>184</v>
      </c>
      <c r="D709" s="2">
        <v>2</v>
      </c>
      <c r="E709" s="3">
        <v>6.9042687832961498</v>
      </c>
      <c r="F709" s="3">
        <v>9.6889531291468902</v>
      </c>
      <c r="G709" s="4">
        <v>5.1855466930000596E-103</v>
      </c>
      <c r="H709" s="4" t="s">
        <v>8367</v>
      </c>
      <c r="I709" s="4" t="s">
        <v>8369</v>
      </c>
      <c r="J709" s="6" t="s">
        <v>25</v>
      </c>
      <c r="K709" s="6" t="s">
        <v>3709</v>
      </c>
      <c r="L709" s="2">
        <v>1622859</v>
      </c>
      <c r="M709" s="2">
        <v>1622915</v>
      </c>
      <c r="N709" s="2" t="s">
        <v>9</v>
      </c>
      <c r="O709" s="2">
        <v>2298902</v>
      </c>
      <c r="P709" s="2">
        <v>2299000</v>
      </c>
      <c r="Q709" s="2" t="s">
        <v>9</v>
      </c>
      <c r="R709" s="2">
        <v>235621</v>
      </c>
      <c r="S709" s="2">
        <v>3296</v>
      </c>
      <c r="T709" s="2">
        <v>40894060</v>
      </c>
      <c r="U709" s="2">
        <v>5326</v>
      </c>
      <c r="V709" s="2">
        <v>46</v>
      </c>
      <c r="W709" s="2" t="s">
        <v>22</v>
      </c>
      <c r="X709" s="5" t="s">
        <v>3707</v>
      </c>
    </row>
    <row r="710" spans="1:24">
      <c r="A710" s="1" t="s">
        <v>2586</v>
      </c>
      <c r="B710" s="1" t="s">
        <v>5306</v>
      </c>
      <c r="C710" s="2">
        <v>184</v>
      </c>
      <c r="D710" s="2">
        <v>2</v>
      </c>
      <c r="E710" s="3">
        <v>7.44289395931429</v>
      </c>
      <c r="F710" s="3">
        <v>12.277503426833199</v>
      </c>
      <c r="G710" s="4">
        <v>4.8189024297724597E-120</v>
      </c>
      <c r="H710" s="5" t="s">
        <v>8364</v>
      </c>
      <c r="I710" s="4" t="s">
        <v>8361</v>
      </c>
      <c r="J710" s="6" t="s">
        <v>2587</v>
      </c>
      <c r="K710" s="6" t="s">
        <v>5307</v>
      </c>
      <c r="L710" s="2">
        <v>4425024</v>
      </c>
      <c r="M710" s="2">
        <v>4425135</v>
      </c>
      <c r="N710" s="2" t="s">
        <v>5</v>
      </c>
      <c r="O710" s="2">
        <v>2800510</v>
      </c>
      <c r="P710" s="2">
        <v>2800537</v>
      </c>
      <c r="Q710" s="2" t="s">
        <v>5</v>
      </c>
      <c r="R710" s="2">
        <v>192928</v>
      </c>
      <c r="S710" s="2">
        <v>3180</v>
      </c>
      <c r="T710" s="2">
        <v>40936869</v>
      </c>
      <c r="U710" s="2">
        <v>5127</v>
      </c>
      <c r="V710" s="2">
        <v>6</v>
      </c>
      <c r="W710" s="2" t="s">
        <v>2585</v>
      </c>
      <c r="X710" s="5" t="s">
        <v>5305</v>
      </c>
    </row>
    <row r="711" spans="1:24">
      <c r="A711" s="1" t="s">
        <v>425</v>
      </c>
      <c r="B711" s="1" t="s">
        <v>3</v>
      </c>
      <c r="C711" s="2">
        <v>183</v>
      </c>
      <c r="D711" s="2">
        <v>2</v>
      </c>
      <c r="E711" s="3">
        <v>1.6333935066821801</v>
      </c>
      <c r="F711" s="3">
        <v>5.9262545821422696</v>
      </c>
      <c r="G711" s="4">
        <v>4.2776522656552196E-68</v>
      </c>
      <c r="H711" s="5" t="s">
        <v>8364</v>
      </c>
      <c r="I711" s="4" t="s">
        <v>8367</v>
      </c>
      <c r="J711" s="6" t="s">
        <v>426</v>
      </c>
      <c r="K711" s="6" t="s">
        <v>4</v>
      </c>
      <c r="L711" s="2">
        <v>2269905</v>
      </c>
      <c r="M711" s="2">
        <v>2269981</v>
      </c>
      <c r="N711" s="2" t="s">
        <v>5</v>
      </c>
      <c r="O711" s="2">
        <v>3350603</v>
      </c>
      <c r="P711" s="2">
        <v>3350698</v>
      </c>
      <c r="Q711" s="2" t="s">
        <v>5</v>
      </c>
      <c r="R711" s="2">
        <v>2214</v>
      </c>
      <c r="S711" s="2">
        <v>565776</v>
      </c>
      <c r="T711" s="2">
        <v>40564988</v>
      </c>
      <c r="U711" s="2">
        <v>139</v>
      </c>
      <c r="V711" s="2">
        <v>1630</v>
      </c>
      <c r="W711" s="2" t="s">
        <v>424</v>
      </c>
      <c r="X711" s="5" t="s">
        <v>1</v>
      </c>
    </row>
    <row r="712" spans="1:24">
      <c r="A712" s="1" t="s">
        <v>1426</v>
      </c>
      <c r="B712" s="1" t="s">
        <v>1131</v>
      </c>
      <c r="C712" s="2">
        <v>183</v>
      </c>
      <c r="D712" s="2">
        <v>2</v>
      </c>
      <c r="E712" s="3">
        <v>0.23273741088153399</v>
      </c>
      <c r="F712" s="3">
        <v>1.9681490889811599</v>
      </c>
      <c r="G712" s="4">
        <v>4.2787529425719202E-9</v>
      </c>
      <c r="H712" s="4" t="s">
        <v>8369</v>
      </c>
      <c r="I712" s="4" t="s">
        <v>8367</v>
      </c>
      <c r="J712" s="6" t="s">
        <v>1427</v>
      </c>
      <c r="K712" s="6" t="s">
        <v>1133</v>
      </c>
      <c r="L712" s="2">
        <v>4107204</v>
      </c>
      <c r="M712" s="2">
        <v>4107600</v>
      </c>
      <c r="N712" s="2" t="s">
        <v>5</v>
      </c>
      <c r="O712" s="2">
        <v>2167141</v>
      </c>
      <c r="P712" s="2">
        <v>2167201</v>
      </c>
      <c r="Q712" s="2" t="s">
        <v>5</v>
      </c>
      <c r="R712" s="2">
        <v>3556</v>
      </c>
      <c r="S712" s="2">
        <v>1048031</v>
      </c>
      <c r="T712" s="2">
        <v>40081391</v>
      </c>
      <c r="U712" s="2">
        <v>508</v>
      </c>
      <c r="V712" s="2">
        <v>2920</v>
      </c>
      <c r="W712" s="2" t="s">
        <v>1425</v>
      </c>
      <c r="X712" s="5" t="s">
        <v>1129</v>
      </c>
    </row>
    <row r="713" spans="1:24">
      <c r="A713" s="1" t="s">
        <v>516</v>
      </c>
      <c r="B713" s="1" t="s">
        <v>4448</v>
      </c>
      <c r="C713" s="2">
        <v>183</v>
      </c>
      <c r="D713" s="2">
        <v>2</v>
      </c>
      <c r="E713" s="3">
        <v>0.22343646849160101</v>
      </c>
      <c r="F713" s="3">
        <v>10.540278836733499</v>
      </c>
      <c r="G713" s="4">
        <v>1.04483440097397E-109</v>
      </c>
      <c r="H713" s="4" t="s">
        <v>8369</v>
      </c>
      <c r="I713" s="4" t="s">
        <v>8361</v>
      </c>
      <c r="J713" s="6" t="s">
        <v>517</v>
      </c>
      <c r="K713" s="6" t="s">
        <v>4449</v>
      </c>
      <c r="L713" s="2">
        <v>2311637</v>
      </c>
      <c r="M713" s="2">
        <v>2311995</v>
      </c>
      <c r="N713" s="2" t="s">
        <v>9</v>
      </c>
      <c r="O713" s="2">
        <v>3845730</v>
      </c>
      <c r="P713" s="2">
        <v>3845752</v>
      </c>
      <c r="Q713" s="2" t="s">
        <v>9</v>
      </c>
      <c r="R713" s="2">
        <v>14530</v>
      </c>
      <c r="S713" s="2">
        <v>49074</v>
      </c>
      <c r="T713" s="2">
        <v>41069374</v>
      </c>
      <c r="U713" s="2">
        <v>11172</v>
      </c>
      <c r="V713" s="2">
        <v>269</v>
      </c>
      <c r="W713" s="2" t="s">
        <v>515</v>
      </c>
      <c r="X713" s="5" t="s">
        <v>5150</v>
      </c>
    </row>
    <row r="714" spans="1:24">
      <c r="A714" s="1" t="s">
        <v>191</v>
      </c>
      <c r="B714" s="1" t="s">
        <v>29</v>
      </c>
      <c r="C714" s="2">
        <v>182</v>
      </c>
      <c r="D714" s="2" t="s">
        <v>6</v>
      </c>
      <c r="E714" s="3">
        <v>0.58631010215221102</v>
      </c>
      <c r="F714" s="3">
        <v>1.6399888204691999</v>
      </c>
      <c r="G714" s="4">
        <v>2.39649520606251E-2</v>
      </c>
      <c r="H714" s="4" t="s">
        <v>8369</v>
      </c>
      <c r="I714" s="4" t="s">
        <v>8367</v>
      </c>
      <c r="J714" s="6" t="s">
        <v>192</v>
      </c>
      <c r="K714" s="6" t="s">
        <v>31</v>
      </c>
      <c r="L714" s="2">
        <v>1712708</v>
      </c>
      <c r="M714" s="2">
        <v>1712889</v>
      </c>
      <c r="N714" s="2" t="s">
        <v>5</v>
      </c>
      <c r="O714" s="2">
        <v>2942720</v>
      </c>
      <c r="P714" s="2">
        <v>2942900</v>
      </c>
      <c r="Q714" s="2" t="s">
        <v>5</v>
      </c>
      <c r="R714" s="2">
        <v>1950</v>
      </c>
      <c r="S714" s="2">
        <v>2214762</v>
      </c>
      <c r="T714" s="2">
        <v>38916267</v>
      </c>
      <c r="U714" s="2">
        <v>95</v>
      </c>
      <c r="V714" s="2">
        <v>15878</v>
      </c>
      <c r="W714" s="2" t="s">
        <v>190</v>
      </c>
      <c r="X714" s="5" t="s">
        <v>27</v>
      </c>
    </row>
    <row r="715" spans="1:24">
      <c r="A715" s="1" t="s">
        <v>45</v>
      </c>
      <c r="B715" s="1" t="s">
        <v>3249</v>
      </c>
      <c r="C715" s="2">
        <v>182</v>
      </c>
      <c r="D715" s="2">
        <v>2</v>
      </c>
      <c r="E715" s="3">
        <v>8.6400646312491602</v>
      </c>
      <c r="F715" s="3">
        <v>8.6400646312491602</v>
      </c>
      <c r="G715" s="4">
        <v>4.65571005604267E-93</v>
      </c>
      <c r="H715" s="4" t="s">
        <v>8367</v>
      </c>
      <c r="I715" s="5" t="s">
        <v>8364</v>
      </c>
      <c r="J715" s="6" t="s">
        <v>47</v>
      </c>
      <c r="K715" s="6" t="s">
        <v>3250</v>
      </c>
      <c r="L715" s="2">
        <v>1405703</v>
      </c>
      <c r="M715" s="2">
        <v>1405753</v>
      </c>
      <c r="N715" s="2" t="s">
        <v>9</v>
      </c>
      <c r="O715" s="2">
        <v>1103201</v>
      </c>
      <c r="P715" s="2">
        <v>1103299</v>
      </c>
      <c r="Q715" s="2" t="s">
        <v>9</v>
      </c>
      <c r="R715" s="2">
        <v>385572</v>
      </c>
      <c r="S715" s="2">
        <v>2226</v>
      </c>
      <c r="T715" s="2">
        <v>40745181</v>
      </c>
      <c r="U715" s="2">
        <v>2395</v>
      </c>
      <c r="V715" s="2">
        <v>7</v>
      </c>
      <c r="W715" s="2" t="s">
        <v>43</v>
      </c>
      <c r="X715" s="5" t="s">
        <v>3248</v>
      </c>
    </row>
    <row r="716" spans="1:24">
      <c r="A716" s="1" t="s">
        <v>2704</v>
      </c>
      <c r="B716" s="1" t="s">
        <v>5007</v>
      </c>
      <c r="C716" s="2">
        <v>182</v>
      </c>
      <c r="D716" s="2" t="s">
        <v>6</v>
      </c>
      <c r="E716" s="3">
        <v>0.58735014072017899</v>
      </c>
      <c r="F716" s="3">
        <v>1.7069213968544099</v>
      </c>
      <c r="G716" s="4">
        <v>3.7892820207744901E-4</v>
      </c>
      <c r="H716" s="5" t="s">
        <v>8364</v>
      </c>
      <c r="I716" s="5" t="s">
        <v>8365</v>
      </c>
      <c r="J716" s="6" t="s">
        <v>2705</v>
      </c>
      <c r="K716" s="6" t="s">
        <v>5007</v>
      </c>
      <c r="L716" s="2">
        <v>461403</v>
      </c>
      <c r="M716" s="2">
        <v>461491</v>
      </c>
      <c r="N716" s="2" t="s">
        <v>5</v>
      </c>
      <c r="O716" s="2">
        <v>1279501</v>
      </c>
      <c r="P716" s="2">
        <v>1279896</v>
      </c>
      <c r="Q716" s="2" t="s">
        <v>5</v>
      </c>
      <c r="R716" s="2">
        <v>90850</v>
      </c>
      <c r="S716" s="2">
        <v>48112</v>
      </c>
      <c r="T716" s="2">
        <v>40994017</v>
      </c>
      <c r="U716" s="2">
        <v>1737</v>
      </c>
      <c r="V716" s="2">
        <v>1904</v>
      </c>
      <c r="W716" s="2" t="s">
        <v>2703</v>
      </c>
      <c r="X716" s="5" t="s">
        <v>5005</v>
      </c>
    </row>
    <row r="717" spans="1:24">
      <c r="A717" s="1" t="s">
        <v>279</v>
      </c>
      <c r="B717" s="1" t="s">
        <v>58</v>
      </c>
      <c r="C717" s="2">
        <v>181</v>
      </c>
      <c r="D717" s="2">
        <v>2</v>
      </c>
      <c r="E717" s="3">
        <v>0.70652537741889998</v>
      </c>
      <c r="F717" s="3">
        <v>2.1878155469601999</v>
      </c>
      <c r="G717" s="4">
        <v>5.0079641596194E-14</v>
      </c>
      <c r="H717" s="4" t="s">
        <v>8369</v>
      </c>
      <c r="I717" s="4" t="s">
        <v>8367</v>
      </c>
      <c r="J717" s="6" t="s">
        <v>280</v>
      </c>
      <c r="K717" s="6" t="s">
        <v>59</v>
      </c>
      <c r="L717" s="2">
        <v>2351701</v>
      </c>
      <c r="M717" s="2">
        <v>2351898</v>
      </c>
      <c r="N717" s="2" t="s">
        <v>9</v>
      </c>
      <c r="O717" s="2">
        <v>4106214</v>
      </c>
      <c r="P717" s="2">
        <v>4106387</v>
      </c>
      <c r="Q717" s="2" t="s">
        <v>5</v>
      </c>
      <c r="R717" s="2">
        <v>31535</v>
      </c>
      <c r="S717" s="2">
        <v>107546</v>
      </c>
      <c r="T717" s="2">
        <v>40993899</v>
      </c>
      <c r="U717" s="2">
        <v>1580</v>
      </c>
      <c r="V717" s="2">
        <v>666</v>
      </c>
      <c r="W717" s="2" t="s">
        <v>278</v>
      </c>
      <c r="X717" s="5" t="s">
        <v>56</v>
      </c>
    </row>
    <row r="718" spans="1:24">
      <c r="A718" s="1" t="s">
        <v>1018</v>
      </c>
      <c r="B718" s="1" t="s">
        <v>3</v>
      </c>
      <c r="C718" s="2">
        <v>180</v>
      </c>
      <c r="D718" s="2">
        <v>2</v>
      </c>
      <c r="E718" s="3">
        <v>1.7098010664315799</v>
      </c>
      <c r="F718" s="3">
        <v>1.7098010664315799</v>
      </c>
      <c r="G718" s="4">
        <v>1.8950953486985601E-4</v>
      </c>
      <c r="H718" s="4" t="s">
        <v>8369</v>
      </c>
      <c r="I718" s="4" t="s">
        <v>8367</v>
      </c>
      <c r="J718" s="6" t="s">
        <v>1019</v>
      </c>
      <c r="K718" s="6" t="s">
        <v>4</v>
      </c>
      <c r="L718" s="2">
        <v>1667201</v>
      </c>
      <c r="M718" s="2">
        <v>1667276</v>
      </c>
      <c r="N718" s="2" t="s">
        <v>9</v>
      </c>
      <c r="O718" s="2">
        <v>3350624</v>
      </c>
      <c r="P718" s="2">
        <v>3350697</v>
      </c>
      <c r="Q718" s="2" t="s">
        <v>5</v>
      </c>
      <c r="R718" s="2">
        <v>7547</v>
      </c>
      <c r="S718" s="2">
        <v>565779</v>
      </c>
      <c r="T718" s="2">
        <v>40559655</v>
      </c>
      <c r="U718" s="2">
        <v>119</v>
      </c>
      <c r="V718" s="2">
        <v>1630</v>
      </c>
      <c r="W718" s="2" t="s">
        <v>1017</v>
      </c>
      <c r="X718" s="5" t="s">
        <v>1</v>
      </c>
    </row>
    <row r="719" spans="1:24">
      <c r="A719" s="1" t="s">
        <v>1397</v>
      </c>
      <c r="B719" s="1" t="s">
        <v>1131</v>
      </c>
      <c r="C719" s="2">
        <v>180</v>
      </c>
      <c r="D719" s="2">
        <v>2</v>
      </c>
      <c r="E719" s="3">
        <v>3.2943878868460001</v>
      </c>
      <c r="F719" s="3">
        <v>10.64062544616</v>
      </c>
      <c r="G719" s="4">
        <v>6.75765180134133E-101</v>
      </c>
      <c r="H719" s="5" t="s">
        <v>8364</v>
      </c>
      <c r="I719" s="4" t="s">
        <v>8367</v>
      </c>
      <c r="J719" s="6" t="s">
        <v>1398</v>
      </c>
      <c r="K719" s="6" t="s">
        <v>1133</v>
      </c>
      <c r="L719" s="2">
        <v>3152001</v>
      </c>
      <c r="M719" s="2">
        <v>3152117</v>
      </c>
      <c r="N719" s="2" t="s">
        <v>9</v>
      </c>
      <c r="O719" s="2">
        <v>2167140</v>
      </c>
      <c r="P719" s="2">
        <v>2167201</v>
      </c>
      <c r="Q719" s="2" t="s">
        <v>5</v>
      </c>
      <c r="R719" s="2">
        <v>647</v>
      </c>
      <c r="S719" s="2">
        <v>1048034</v>
      </c>
      <c r="T719" s="2">
        <v>40084300</v>
      </c>
      <c r="U719" s="2">
        <v>42</v>
      </c>
      <c r="V719" s="2">
        <v>2920</v>
      </c>
      <c r="W719" s="2" t="s">
        <v>1396</v>
      </c>
      <c r="X719" s="5" t="s">
        <v>1129</v>
      </c>
    </row>
    <row r="720" spans="1:24">
      <c r="A720" s="1" t="s">
        <v>2148</v>
      </c>
      <c r="B720" s="1" t="s">
        <v>1131</v>
      </c>
      <c r="C720" s="2">
        <v>180</v>
      </c>
      <c r="D720" s="2">
        <v>2</v>
      </c>
      <c r="E720" s="3">
        <v>0.90392610009632801</v>
      </c>
      <c r="F720" s="3">
        <v>14.4414189120352</v>
      </c>
      <c r="G720" s="4">
        <v>9.5596107648178005E-120</v>
      </c>
      <c r="H720" s="4" t="s">
        <v>8369</v>
      </c>
      <c r="I720" s="4" t="s">
        <v>8367</v>
      </c>
      <c r="J720" s="6" t="s">
        <v>2149</v>
      </c>
      <c r="K720" s="6" t="s">
        <v>1133</v>
      </c>
      <c r="L720" s="2">
        <v>431144</v>
      </c>
      <c r="M720" s="2">
        <v>431288</v>
      </c>
      <c r="N720" s="2" t="s">
        <v>9</v>
      </c>
      <c r="O720" s="2">
        <v>2167152</v>
      </c>
      <c r="P720" s="2">
        <v>2167200</v>
      </c>
      <c r="Q720" s="2" t="s">
        <v>5</v>
      </c>
      <c r="R720" s="2">
        <v>481</v>
      </c>
      <c r="S720" s="2">
        <v>1038944</v>
      </c>
      <c r="T720" s="2">
        <v>40093556</v>
      </c>
      <c r="U720" s="2">
        <v>169</v>
      </c>
      <c r="V720" s="2">
        <v>2896</v>
      </c>
      <c r="W720" s="2" t="s">
        <v>2147</v>
      </c>
      <c r="X720" s="5" t="s">
        <v>1129</v>
      </c>
    </row>
    <row r="721" spans="1:24">
      <c r="A721" s="1" t="s">
        <v>2356</v>
      </c>
      <c r="B721" s="1" t="s">
        <v>1131</v>
      </c>
      <c r="C721" s="2">
        <v>180</v>
      </c>
      <c r="D721" s="2">
        <v>2</v>
      </c>
      <c r="E721" s="3">
        <v>31.5386699363095</v>
      </c>
      <c r="F721" s="3">
        <v>48.826748718035297</v>
      </c>
      <c r="G721" s="4">
        <v>1.04553245642319E-187</v>
      </c>
      <c r="H721" s="4" t="s">
        <v>8369</v>
      </c>
      <c r="I721" s="4" t="s">
        <v>8367</v>
      </c>
      <c r="J721" s="6" t="s">
        <v>360</v>
      </c>
      <c r="K721" s="6" t="s">
        <v>1133</v>
      </c>
      <c r="L721" s="2">
        <v>2288805</v>
      </c>
      <c r="M721" s="2">
        <v>2288882</v>
      </c>
      <c r="N721" s="2" t="s">
        <v>9</v>
      </c>
      <c r="O721" s="2">
        <v>2167153</v>
      </c>
      <c r="P721" s="2">
        <v>2167201</v>
      </c>
      <c r="Q721" s="2" t="s">
        <v>5</v>
      </c>
      <c r="R721" s="2">
        <v>141</v>
      </c>
      <c r="S721" s="2">
        <v>1048034</v>
      </c>
      <c r="T721" s="2">
        <v>40084806</v>
      </c>
      <c r="U721" s="2">
        <v>7</v>
      </c>
      <c r="V721" s="2">
        <v>2920</v>
      </c>
      <c r="W721" s="2" t="s">
        <v>2355</v>
      </c>
      <c r="X721" s="5" t="s">
        <v>1129</v>
      </c>
    </row>
    <row r="722" spans="1:24">
      <c r="A722" s="1" t="s">
        <v>1094</v>
      </c>
      <c r="B722" s="1" t="s">
        <v>58</v>
      </c>
      <c r="C722" s="2">
        <v>180</v>
      </c>
      <c r="D722" s="2">
        <v>1</v>
      </c>
      <c r="E722" s="3">
        <v>1.5211584671593701</v>
      </c>
      <c r="F722" s="3">
        <v>1.9268426295236201</v>
      </c>
      <c r="G722" s="4">
        <v>2.5000111510460301E-8</v>
      </c>
      <c r="H722" s="5" t="s">
        <v>8364</v>
      </c>
      <c r="I722" s="4" t="s">
        <v>8367</v>
      </c>
      <c r="J722" s="6" t="s">
        <v>1095</v>
      </c>
      <c r="K722" s="6" t="s">
        <v>59</v>
      </c>
      <c r="L722" s="2">
        <v>4178320</v>
      </c>
      <c r="M722" s="2">
        <v>4178400</v>
      </c>
      <c r="N722" s="2" t="s">
        <v>5</v>
      </c>
      <c r="O722" s="2">
        <v>4106355</v>
      </c>
      <c r="P722" s="2">
        <v>4106387</v>
      </c>
      <c r="Q722" s="2" t="s">
        <v>5</v>
      </c>
      <c r="R722" s="2">
        <v>35865</v>
      </c>
      <c r="S722" s="2">
        <v>106767</v>
      </c>
      <c r="T722" s="2">
        <v>40990349</v>
      </c>
      <c r="U722" s="2">
        <v>734</v>
      </c>
      <c r="V722" s="2">
        <v>602</v>
      </c>
      <c r="W722" s="2" t="s">
        <v>1093</v>
      </c>
      <c r="X722" s="5" t="s">
        <v>56</v>
      </c>
    </row>
    <row r="723" spans="1:24">
      <c r="A723" s="1" t="s">
        <v>3447</v>
      </c>
      <c r="B723" s="1" t="s">
        <v>45</v>
      </c>
      <c r="C723" s="2">
        <v>179</v>
      </c>
      <c r="D723" s="2">
        <v>2</v>
      </c>
      <c r="E723" s="3">
        <v>1.5185953557876299</v>
      </c>
      <c r="F723" s="3">
        <v>9.9967396441382892</v>
      </c>
      <c r="G723" s="4">
        <v>9.5770522889710705E-101</v>
      </c>
      <c r="H723" s="4" t="s">
        <v>8369</v>
      </c>
      <c r="I723" s="4" t="s">
        <v>8367</v>
      </c>
      <c r="J723" s="6" t="s">
        <v>3448</v>
      </c>
      <c r="K723" s="6" t="s">
        <v>47</v>
      </c>
      <c r="L723" s="2">
        <v>1988404</v>
      </c>
      <c r="M723" s="2">
        <v>1988500</v>
      </c>
      <c r="N723" s="2" t="s">
        <v>5</v>
      </c>
      <c r="O723" s="2">
        <v>1405657</v>
      </c>
      <c r="P723" s="2">
        <v>1405700</v>
      </c>
      <c r="Q723" s="2" t="s">
        <v>9</v>
      </c>
      <c r="R723" s="2">
        <v>1680</v>
      </c>
      <c r="S723" s="2">
        <v>433764</v>
      </c>
      <c r="T723" s="2">
        <v>40697538</v>
      </c>
      <c r="U723" s="2">
        <v>196</v>
      </c>
      <c r="V723" s="2">
        <v>2357</v>
      </c>
      <c r="W723" s="2" t="s">
        <v>3446</v>
      </c>
      <c r="X723" s="5" t="s">
        <v>43</v>
      </c>
    </row>
    <row r="724" spans="1:24">
      <c r="A724" s="1" t="s">
        <v>3681</v>
      </c>
      <c r="B724" s="1" t="s">
        <v>24</v>
      </c>
      <c r="C724" s="2">
        <v>179</v>
      </c>
      <c r="D724" s="2">
        <v>2</v>
      </c>
      <c r="E724" s="3">
        <v>34.508008010082897</v>
      </c>
      <c r="F724" s="3">
        <v>34.508008010082897</v>
      </c>
      <c r="G724" s="4">
        <v>1.0502901766205899E-183</v>
      </c>
      <c r="H724" s="4" t="s">
        <v>8369</v>
      </c>
      <c r="I724" s="4" t="s">
        <v>8367</v>
      </c>
      <c r="J724" s="6" t="s">
        <v>3682</v>
      </c>
      <c r="K724" s="6" t="s">
        <v>25</v>
      </c>
      <c r="L724" s="2">
        <v>1940204</v>
      </c>
      <c r="M724" s="2">
        <v>1940269</v>
      </c>
      <c r="N724" s="2" t="s">
        <v>9</v>
      </c>
      <c r="O724" s="2">
        <v>1622817</v>
      </c>
      <c r="P724" s="2">
        <v>1622878</v>
      </c>
      <c r="Q724" s="2" t="s">
        <v>9</v>
      </c>
      <c r="R724" s="2">
        <v>534</v>
      </c>
      <c r="S724" s="2">
        <v>395711</v>
      </c>
      <c r="T724" s="2">
        <v>40736737</v>
      </c>
      <c r="U724" s="2">
        <v>7</v>
      </c>
      <c r="V724" s="2">
        <v>3759</v>
      </c>
      <c r="W724" s="2" t="s">
        <v>3680</v>
      </c>
      <c r="X724" s="5" t="s">
        <v>22</v>
      </c>
    </row>
    <row r="725" spans="1:24">
      <c r="A725" s="1" t="s">
        <v>1317</v>
      </c>
      <c r="B725" s="1" t="s">
        <v>1131</v>
      </c>
      <c r="C725" s="2">
        <v>178</v>
      </c>
      <c r="D725" s="2">
        <v>1</v>
      </c>
      <c r="E725" s="3">
        <v>0.15899999341351401</v>
      </c>
      <c r="F725" s="3">
        <v>1.86392916664334</v>
      </c>
      <c r="G725" s="4">
        <v>1.3109419757141899E-6</v>
      </c>
      <c r="H725" s="4" t="s">
        <v>8369</v>
      </c>
      <c r="I725" s="4" t="s">
        <v>8367</v>
      </c>
      <c r="J725" s="6" t="s">
        <v>1318</v>
      </c>
      <c r="K725" s="6" t="s">
        <v>1133</v>
      </c>
      <c r="L725" s="2">
        <v>446901</v>
      </c>
      <c r="M725" s="2">
        <v>447098</v>
      </c>
      <c r="N725" s="2" t="s">
        <v>9</v>
      </c>
      <c r="O725" s="2">
        <v>2167143</v>
      </c>
      <c r="P725" s="2">
        <v>2167200</v>
      </c>
      <c r="Q725" s="2" t="s">
        <v>5</v>
      </c>
      <c r="R725" s="2">
        <v>3685</v>
      </c>
      <c r="S725" s="2">
        <v>1038946</v>
      </c>
      <c r="T725" s="2">
        <v>40090352</v>
      </c>
      <c r="U725" s="2">
        <v>728</v>
      </c>
      <c r="V725" s="2">
        <v>2896</v>
      </c>
      <c r="W725" s="2" t="s">
        <v>1316</v>
      </c>
      <c r="X725" s="5" t="s">
        <v>1129</v>
      </c>
    </row>
    <row r="726" spans="1:24">
      <c r="A726" s="1" t="s">
        <v>1967</v>
      </c>
      <c r="B726" s="1" t="s">
        <v>1131</v>
      </c>
      <c r="C726" s="2">
        <v>178</v>
      </c>
      <c r="D726" s="2">
        <v>1</v>
      </c>
      <c r="E726" s="3">
        <v>0.94624825452212702</v>
      </c>
      <c r="F726" s="3">
        <v>5.3436977292827699</v>
      </c>
      <c r="G726" s="4">
        <v>9.5138867466171291E-59</v>
      </c>
      <c r="H726" s="4" t="s">
        <v>8369</v>
      </c>
      <c r="I726" s="4" t="s">
        <v>8367</v>
      </c>
      <c r="J726" s="6" t="s">
        <v>1968</v>
      </c>
      <c r="K726" s="6" t="s">
        <v>1133</v>
      </c>
      <c r="L726" s="2">
        <v>3317801</v>
      </c>
      <c r="M726" s="2">
        <v>3317894</v>
      </c>
      <c r="N726" s="2" t="s">
        <v>9</v>
      </c>
      <c r="O726" s="2">
        <v>2167147</v>
      </c>
      <c r="P726" s="2">
        <v>2167201</v>
      </c>
      <c r="Q726" s="2" t="s">
        <v>5</v>
      </c>
      <c r="R726" s="2">
        <v>1274</v>
      </c>
      <c r="S726" s="2">
        <v>1048036</v>
      </c>
      <c r="T726" s="2">
        <v>40083673</v>
      </c>
      <c r="U726" s="2">
        <v>131</v>
      </c>
      <c r="V726" s="2">
        <v>2920</v>
      </c>
      <c r="W726" s="2" t="s">
        <v>1966</v>
      </c>
      <c r="X726" s="5" t="s">
        <v>1129</v>
      </c>
    </row>
    <row r="727" spans="1:24">
      <c r="A727" s="1" t="s">
        <v>2383</v>
      </c>
      <c r="B727" s="1" t="s">
        <v>1131</v>
      </c>
      <c r="C727" s="2">
        <v>178</v>
      </c>
      <c r="D727" s="2">
        <v>2</v>
      </c>
      <c r="E727" s="3">
        <v>11.093800021011599</v>
      </c>
      <c r="F727" s="3">
        <v>15.611670310802699</v>
      </c>
      <c r="G727" s="4">
        <v>4.7920867395444998E-123</v>
      </c>
      <c r="H727" s="4" t="s">
        <v>8361</v>
      </c>
      <c r="I727" s="4" t="s">
        <v>8367</v>
      </c>
      <c r="J727" s="6" t="s">
        <v>2384</v>
      </c>
      <c r="K727" s="6" t="s">
        <v>1133</v>
      </c>
      <c r="L727" s="2">
        <v>2635122</v>
      </c>
      <c r="M727" s="2">
        <v>2635560</v>
      </c>
      <c r="N727" s="2" t="s">
        <v>9</v>
      </c>
      <c r="O727" s="2">
        <v>2167168</v>
      </c>
      <c r="P727" s="2">
        <v>2167200</v>
      </c>
      <c r="Q727" s="2" t="s">
        <v>5</v>
      </c>
      <c r="R727" s="2">
        <v>440</v>
      </c>
      <c r="S727" s="2">
        <v>1038946</v>
      </c>
      <c r="T727" s="2">
        <v>40093597</v>
      </c>
      <c r="U727" s="2">
        <v>13</v>
      </c>
      <c r="V727" s="2">
        <v>2896</v>
      </c>
      <c r="W727" s="2" t="s">
        <v>2382</v>
      </c>
      <c r="X727" s="5" t="s">
        <v>1129</v>
      </c>
    </row>
    <row r="728" spans="1:24">
      <c r="A728" s="1" t="s">
        <v>2518</v>
      </c>
      <c r="B728" s="1" t="s">
        <v>1131</v>
      </c>
      <c r="C728" s="2">
        <v>178</v>
      </c>
      <c r="D728" s="2">
        <v>2</v>
      </c>
      <c r="E728" s="3">
        <v>1.64207014078115</v>
      </c>
      <c r="F728" s="3">
        <v>5.30621151873172</v>
      </c>
      <c r="G728" s="4">
        <v>7.3214759803178502E-58</v>
      </c>
      <c r="H728" s="4" t="s">
        <v>8369</v>
      </c>
      <c r="I728" s="4" t="s">
        <v>8367</v>
      </c>
      <c r="J728" s="6" t="s">
        <v>1044</v>
      </c>
      <c r="K728" s="6" t="s">
        <v>1133</v>
      </c>
      <c r="L728" s="2">
        <v>3248211</v>
      </c>
      <c r="M728" s="2">
        <v>3248396</v>
      </c>
      <c r="N728" s="2" t="s">
        <v>5</v>
      </c>
      <c r="O728" s="2">
        <v>2167140</v>
      </c>
      <c r="P728" s="2">
        <v>2167201</v>
      </c>
      <c r="Q728" s="2" t="s">
        <v>5</v>
      </c>
      <c r="R728" s="2">
        <v>1283</v>
      </c>
      <c r="S728" s="2">
        <v>1048036</v>
      </c>
      <c r="T728" s="2">
        <v>40083664</v>
      </c>
      <c r="U728" s="2">
        <v>75</v>
      </c>
      <c r="V728" s="2">
        <v>2920</v>
      </c>
      <c r="W728" s="2" t="s">
        <v>2517</v>
      </c>
      <c r="X728" s="5" t="s">
        <v>1129</v>
      </c>
    </row>
    <row r="729" spans="1:24">
      <c r="A729" s="1" t="s">
        <v>607</v>
      </c>
      <c r="B729" s="1" t="s">
        <v>3204</v>
      </c>
      <c r="C729" s="2">
        <v>178</v>
      </c>
      <c r="D729" s="2">
        <v>2</v>
      </c>
      <c r="E729" s="3">
        <v>3.55854444549492</v>
      </c>
      <c r="F729" s="3">
        <v>34.987113957420597</v>
      </c>
      <c r="G729" s="4">
        <v>2.3137635611175302E-193</v>
      </c>
      <c r="H729" s="4" t="s">
        <v>8369</v>
      </c>
      <c r="I729" s="5" t="s">
        <v>8364</v>
      </c>
      <c r="J729" s="6" t="s">
        <v>608</v>
      </c>
      <c r="K729" s="6" t="s">
        <v>3205</v>
      </c>
      <c r="L729" s="2">
        <v>3933504</v>
      </c>
      <c r="M729" s="2">
        <v>3933589</v>
      </c>
      <c r="N729" s="2" t="s">
        <v>5</v>
      </c>
      <c r="O729" s="2">
        <v>1977207</v>
      </c>
      <c r="P729" s="2">
        <v>1977263</v>
      </c>
      <c r="Q729" s="2" t="s">
        <v>9</v>
      </c>
      <c r="R729" s="2">
        <v>5332</v>
      </c>
      <c r="S729" s="2">
        <v>39205</v>
      </c>
      <c r="T729" s="2">
        <v>41088446</v>
      </c>
      <c r="U729" s="2">
        <v>503</v>
      </c>
      <c r="V729" s="2">
        <v>1096</v>
      </c>
      <c r="W729" s="2" t="s">
        <v>606</v>
      </c>
      <c r="X729" s="5" t="s">
        <v>3203</v>
      </c>
    </row>
    <row r="730" spans="1:24">
      <c r="A730" s="1" t="s">
        <v>1772</v>
      </c>
      <c r="B730" s="1" t="s">
        <v>1131</v>
      </c>
      <c r="C730" s="2">
        <v>177</v>
      </c>
      <c r="D730" s="2">
        <v>2</v>
      </c>
      <c r="E730" s="3">
        <v>5.4122885564181802</v>
      </c>
      <c r="F730" s="3">
        <v>14.5951558682456</v>
      </c>
      <c r="G730" s="4">
        <v>2.6849952189665601E-118</v>
      </c>
      <c r="H730" s="4" t="s">
        <v>8369</v>
      </c>
      <c r="I730" s="4" t="s">
        <v>8367</v>
      </c>
      <c r="J730" s="6" t="s">
        <v>1773</v>
      </c>
      <c r="K730" s="6" t="s">
        <v>1133</v>
      </c>
      <c r="L730" s="2">
        <v>100101</v>
      </c>
      <c r="M730" s="2">
        <v>100197</v>
      </c>
      <c r="N730" s="2" t="s">
        <v>5</v>
      </c>
      <c r="O730" s="2">
        <v>2167155</v>
      </c>
      <c r="P730" s="2">
        <v>2167200</v>
      </c>
      <c r="Q730" s="2" t="s">
        <v>5</v>
      </c>
      <c r="R730" s="2">
        <v>468</v>
      </c>
      <c r="S730" s="2">
        <v>1038947</v>
      </c>
      <c r="T730" s="2">
        <v>40093569</v>
      </c>
      <c r="U730" s="2">
        <v>27</v>
      </c>
      <c r="V730" s="2">
        <v>2896</v>
      </c>
      <c r="W730" s="2" t="s">
        <v>1771</v>
      </c>
      <c r="X730" s="5" t="s">
        <v>1129</v>
      </c>
    </row>
    <row r="731" spans="1:24">
      <c r="A731" s="1" t="s">
        <v>1616</v>
      </c>
      <c r="B731" s="1" t="s">
        <v>24</v>
      </c>
      <c r="C731" s="2">
        <v>176</v>
      </c>
      <c r="D731" s="2">
        <v>2</v>
      </c>
      <c r="E731" s="3">
        <v>4.9882530363297199</v>
      </c>
      <c r="F731" s="3">
        <v>37.904449354752501</v>
      </c>
      <c r="G731" s="4">
        <v>1.74025145746208E-186</v>
      </c>
      <c r="H731" s="4" t="s">
        <v>8369</v>
      </c>
      <c r="I731" s="4" t="s">
        <v>8367</v>
      </c>
      <c r="J731" s="6" t="s">
        <v>1616</v>
      </c>
      <c r="K731" s="6" t="s">
        <v>25</v>
      </c>
      <c r="L731" s="2">
        <v>4518404</v>
      </c>
      <c r="M731" s="2">
        <v>4518558</v>
      </c>
      <c r="N731" s="2" t="s">
        <v>5</v>
      </c>
      <c r="O731" s="2">
        <v>1622817</v>
      </c>
      <c r="P731" s="2">
        <v>1622879</v>
      </c>
      <c r="Q731" s="2" t="s">
        <v>9</v>
      </c>
      <c r="R731" s="2">
        <v>478</v>
      </c>
      <c r="S731" s="2">
        <v>395714</v>
      </c>
      <c r="T731" s="2">
        <v>40736793</v>
      </c>
      <c r="U731" s="2">
        <v>79</v>
      </c>
      <c r="V731" s="2">
        <v>3759</v>
      </c>
      <c r="W731" s="2" t="s">
        <v>1615</v>
      </c>
      <c r="X731" s="5" t="s">
        <v>22</v>
      </c>
    </row>
    <row r="732" spans="1:24">
      <c r="A732" s="1" t="s">
        <v>3559</v>
      </c>
      <c r="B732" s="1" t="s">
        <v>58</v>
      </c>
      <c r="C732" s="2">
        <v>176</v>
      </c>
      <c r="D732" s="2">
        <v>2</v>
      </c>
      <c r="E732" s="3">
        <v>10.06777755713</v>
      </c>
      <c r="F732" s="3">
        <v>27.9781221285028</v>
      </c>
      <c r="G732" s="4">
        <v>2.36734275610673E-173</v>
      </c>
      <c r="H732" s="5" t="s">
        <v>8364</v>
      </c>
      <c r="I732" s="4" t="s">
        <v>8367</v>
      </c>
      <c r="J732" s="6" t="s">
        <v>3560</v>
      </c>
      <c r="K732" s="6" t="s">
        <v>59</v>
      </c>
      <c r="L732" s="2">
        <v>1333761</v>
      </c>
      <c r="M732" s="2">
        <v>1333899</v>
      </c>
      <c r="N732" s="2" t="s">
        <v>5</v>
      </c>
      <c r="O732" s="2">
        <v>4106352</v>
      </c>
      <c r="P732" s="2">
        <v>4106387</v>
      </c>
      <c r="Q732" s="2" t="s">
        <v>5</v>
      </c>
      <c r="R732" s="2">
        <v>2417</v>
      </c>
      <c r="S732" s="2">
        <v>106771</v>
      </c>
      <c r="T732" s="2">
        <v>41023797</v>
      </c>
      <c r="U732" s="2">
        <v>115</v>
      </c>
      <c r="V732" s="2">
        <v>602</v>
      </c>
      <c r="W732" s="2" t="s">
        <v>3558</v>
      </c>
      <c r="X732" s="5" t="s">
        <v>56</v>
      </c>
    </row>
    <row r="733" spans="1:24">
      <c r="A733" s="1" t="s">
        <v>519</v>
      </c>
      <c r="B733" s="1" t="s">
        <v>4448</v>
      </c>
      <c r="C733" s="2">
        <v>176</v>
      </c>
      <c r="D733" s="2">
        <v>2</v>
      </c>
      <c r="E733" s="3">
        <v>0.45473730968131998</v>
      </c>
      <c r="F733" s="3">
        <v>6.8093599575891197</v>
      </c>
      <c r="G733" s="4">
        <v>4.7673007087686901E-76</v>
      </c>
      <c r="H733" s="4" t="s">
        <v>8369</v>
      </c>
      <c r="I733" s="4" t="s">
        <v>8361</v>
      </c>
      <c r="J733" s="6" t="s">
        <v>520</v>
      </c>
      <c r="K733" s="6" t="s">
        <v>4449</v>
      </c>
      <c r="L733" s="2">
        <v>985870</v>
      </c>
      <c r="M733" s="2">
        <v>986196</v>
      </c>
      <c r="N733" s="2" t="s">
        <v>9</v>
      </c>
      <c r="O733" s="2">
        <v>3845731</v>
      </c>
      <c r="P733" s="2">
        <v>3845766</v>
      </c>
      <c r="Q733" s="2" t="s">
        <v>9</v>
      </c>
      <c r="R733" s="2">
        <v>21624</v>
      </c>
      <c r="S733" s="2">
        <v>49081</v>
      </c>
      <c r="T733" s="2">
        <v>41062280</v>
      </c>
      <c r="U733" s="2">
        <v>5254</v>
      </c>
      <c r="V733" s="2">
        <v>269</v>
      </c>
      <c r="W733" s="2" t="s">
        <v>518</v>
      </c>
      <c r="X733" s="5" t="s">
        <v>5150</v>
      </c>
    </row>
    <row r="734" spans="1:24">
      <c r="A734" s="1" t="s">
        <v>613</v>
      </c>
      <c r="B734" s="1" t="s">
        <v>3</v>
      </c>
      <c r="C734" s="2">
        <v>175</v>
      </c>
      <c r="D734" s="2">
        <v>2</v>
      </c>
      <c r="E734" s="3">
        <v>21.676976715629401</v>
      </c>
      <c r="F734" s="3">
        <v>43.719730109879002</v>
      </c>
      <c r="G734" s="4">
        <v>2.8145361510223198E-189</v>
      </c>
      <c r="H734" s="4" t="s">
        <v>8369</v>
      </c>
      <c r="I734" s="4" t="s">
        <v>8367</v>
      </c>
      <c r="J734" s="6" t="s">
        <v>614</v>
      </c>
      <c r="K734" s="6" t="s">
        <v>4</v>
      </c>
      <c r="L734" s="2">
        <v>2187018</v>
      </c>
      <c r="M734" s="2">
        <v>2187098</v>
      </c>
      <c r="N734" s="2" t="s">
        <v>5</v>
      </c>
      <c r="O734" s="2">
        <v>3350668</v>
      </c>
      <c r="P734" s="2">
        <v>3350698</v>
      </c>
      <c r="Q734" s="2" t="s">
        <v>5</v>
      </c>
      <c r="R734" s="2">
        <v>287</v>
      </c>
      <c r="S734" s="2">
        <v>565784</v>
      </c>
      <c r="T734" s="2">
        <v>40566915</v>
      </c>
      <c r="U734" s="2">
        <v>14</v>
      </c>
      <c r="V734" s="2">
        <v>1630</v>
      </c>
      <c r="W734" s="2" t="s">
        <v>612</v>
      </c>
      <c r="X734" s="5" t="s">
        <v>1</v>
      </c>
    </row>
    <row r="735" spans="1:24">
      <c r="A735" s="1" t="s">
        <v>2171</v>
      </c>
      <c r="B735" s="1" t="s">
        <v>1131</v>
      </c>
      <c r="C735" s="2">
        <v>175</v>
      </c>
      <c r="D735" s="2" t="s">
        <v>6</v>
      </c>
      <c r="E735" s="3">
        <v>0.55542244756275105</v>
      </c>
      <c r="F735" s="3">
        <v>1.83002603545717</v>
      </c>
      <c r="G735" s="4">
        <v>8.8671041276001004E-6</v>
      </c>
      <c r="H735" s="4" t="s">
        <v>8369</v>
      </c>
      <c r="I735" s="4" t="s">
        <v>8367</v>
      </c>
      <c r="J735" s="6" t="s">
        <v>2172</v>
      </c>
      <c r="K735" s="6" t="s">
        <v>1133</v>
      </c>
      <c r="L735" s="2">
        <v>2869404</v>
      </c>
      <c r="M735" s="2">
        <v>2869694</v>
      </c>
      <c r="N735" s="2" t="s">
        <v>9</v>
      </c>
      <c r="O735" s="2">
        <v>2167149</v>
      </c>
      <c r="P735" s="2">
        <v>2167200</v>
      </c>
      <c r="Q735" s="2" t="s">
        <v>5</v>
      </c>
      <c r="R735" s="2">
        <v>3690</v>
      </c>
      <c r="S735" s="2">
        <v>1038949</v>
      </c>
      <c r="T735" s="2">
        <v>40090347</v>
      </c>
      <c r="U735" s="2">
        <v>204</v>
      </c>
      <c r="V735" s="2">
        <v>2896</v>
      </c>
      <c r="W735" s="2" t="s">
        <v>2170</v>
      </c>
      <c r="X735" s="5" t="s">
        <v>1129</v>
      </c>
    </row>
    <row r="736" spans="1:24">
      <c r="A736" s="1" t="s">
        <v>2529</v>
      </c>
      <c r="B736" s="1" t="s">
        <v>1131</v>
      </c>
      <c r="C736" s="2">
        <v>175</v>
      </c>
      <c r="D736" s="2">
        <v>1</v>
      </c>
      <c r="E736" s="3">
        <v>15.0895987374619</v>
      </c>
      <c r="F736" s="3">
        <v>15.3163663885611</v>
      </c>
      <c r="G736" s="4">
        <v>1.15374731710051E-119</v>
      </c>
      <c r="H736" s="4" t="s">
        <v>8364</v>
      </c>
      <c r="I736" s="4" t="s">
        <v>8367</v>
      </c>
      <c r="J736" s="6" t="s">
        <v>2527</v>
      </c>
      <c r="K736" s="6" t="s">
        <v>1133</v>
      </c>
      <c r="L736" s="2">
        <v>1005820</v>
      </c>
      <c r="M736" s="2">
        <v>1005899</v>
      </c>
      <c r="N736" s="2" t="s">
        <v>5</v>
      </c>
      <c r="O736" s="2">
        <v>2167147</v>
      </c>
      <c r="P736" s="2">
        <v>2167201</v>
      </c>
      <c r="Q736" s="2" t="s">
        <v>5</v>
      </c>
      <c r="R736" s="2">
        <v>437</v>
      </c>
      <c r="S736" s="2">
        <v>1048039</v>
      </c>
      <c r="T736" s="2">
        <v>40084510</v>
      </c>
      <c r="U736" s="2">
        <v>9</v>
      </c>
      <c r="V736" s="2">
        <v>2920</v>
      </c>
      <c r="W736" s="2" t="s">
        <v>2528</v>
      </c>
      <c r="X736" s="5" t="s">
        <v>1129</v>
      </c>
    </row>
    <row r="737" spans="1:24">
      <c r="A737" s="1" t="s">
        <v>2112</v>
      </c>
      <c r="B737" s="1" t="s">
        <v>2625</v>
      </c>
      <c r="C737" s="2">
        <v>175</v>
      </c>
      <c r="D737" s="2">
        <v>2</v>
      </c>
      <c r="E737" s="3">
        <v>1.8673846956485001</v>
      </c>
      <c r="F737" s="3">
        <v>3.9641490216475201</v>
      </c>
      <c r="G737" s="4">
        <v>2.09031363349313E-41</v>
      </c>
      <c r="H737" s="4" t="s">
        <v>8369</v>
      </c>
      <c r="I737" s="4" t="s">
        <v>8367</v>
      </c>
      <c r="J737" s="6" t="s">
        <v>2113</v>
      </c>
      <c r="K737" s="6" t="s">
        <v>2627</v>
      </c>
      <c r="L737" s="2">
        <v>3791028</v>
      </c>
      <c r="M737" s="2">
        <v>3791100</v>
      </c>
      <c r="N737" s="2" t="s">
        <v>9</v>
      </c>
      <c r="O737" s="2">
        <v>1409207</v>
      </c>
      <c r="P737" s="2">
        <v>1409250</v>
      </c>
      <c r="Q737" s="2" t="s">
        <v>5</v>
      </c>
      <c r="R737" s="2">
        <v>2722</v>
      </c>
      <c r="S737" s="2">
        <v>656409</v>
      </c>
      <c r="T737" s="2">
        <v>40473855</v>
      </c>
      <c r="U737" s="2">
        <v>98</v>
      </c>
      <c r="V737" s="2">
        <v>5179</v>
      </c>
      <c r="W737" s="2" t="s">
        <v>2111</v>
      </c>
      <c r="X737" s="5" t="s">
        <v>2623</v>
      </c>
    </row>
    <row r="738" spans="1:24">
      <c r="A738" s="1" t="s">
        <v>4510</v>
      </c>
      <c r="B738" s="1" t="s">
        <v>58</v>
      </c>
      <c r="C738" s="2">
        <v>175</v>
      </c>
      <c r="D738" s="2">
        <v>2</v>
      </c>
      <c r="E738" s="3">
        <v>0.154465523292795</v>
      </c>
      <c r="F738" s="3">
        <v>2.7110538546207201</v>
      </c>
      <c r="G738" s="4">
        <v>1.57926936023307E-22</v>
      </c>
      <c r="H738" s="4" t="s">
        <v>8367</v>
      </c>
      <c r="I738" s="4" t="s">
        <v>8367</v>
      </c>
      <c r="J738" s="6" t="s">
        <v>4511</v>
      </c>
      <c r="K738" s="6" t="s">
        <v>59</v>
      </c>
      <c r="L738" s="2">
        <v>2924215</v>
      </c>
      <c r="M738" s="2">
        <v>2924400</v>
      </c>
      <c r="N738" s="2" t="s">
        <v>9</v>
      </c>
      <c r="O738" s="2">
        <v>4106346</v>
      </c>
      <c r="P738" s="2">
        <v>4106387</v>
      </c>
      <c r="Q738" s="2" t="s">
        <v>5</v>
      </c>
      <c r="R738" s="2">
        <v>24788</v>
      </c>
      <c r="S738" s="2">
        <v>106772</v>
      </c>
      <c r="T738" s="2">
        <v>41001426</v>
      </c>
      <c r="U738" s="2">
        <v>7052</v>
      </c>
      <c r="V738" s="2">
        <v>602</v>
      </c>
      <c r="W738" s="2" t="s">
        <v>4509</v>
      </c>
      <c r="X738" s="5" t="s">
        <v>56</v>
      </c>
    </row>
    <row r="739" spans="1:24">
      <c r="A739" s="1" t="s">
        <v>29</v>
      </c>
      <c r="B739" s="1" t="s">
        <v>806</v>
      </c>
      <c r="C739" s="2">
        <v>175</v>
      </c>
      <c r="D739" s="2">
        <v>2</v>
      </c>
      <c r="E739" s="3">
        <v>2.5966003783235498</v>
      </c>
      <c r="F739" s="3">
        <v>2.5966003783235498</v>
      </c>
      <c r="G739" s="4">
        <v>2.7155212124114898E-19</v>
      </c>
      <c r="H739" s="4" t="s">
        <v>8367</v>
      </c>
      <c r="I739" s="4" t="s">
        <v>8363</v>
      </c>
      <c r="J739" s="6" t="s">
        <v>31</v>
      </c>
      <c r="K739" s="6" t="s">
        <v>807</v>
      </c>
      <c r="L739" s="2">
        <v>2942696</v>
      </c>
      <c r="M739" s="2">
        <v>2942800</v>
      </c>
      <c r="N739" s="2" t="s">
        <v>5</v>
      </c>
      <c r="O739" s="2">
        <v>3797601</v>
      </c>
      <c r="P739" s="2">
        <v>3797682</v>
      </c>
      <c r="Q739" s="2" t="s">
        <v>9</v>
      </c>
      <c r="R739" s="2">
        <v>1452564</v>
      </c>
      <c r="S739" s="2">
        <v>1841</v>
      </c>
      <c r="T739" s="2">
        <v>39678581</v>
      </c>
      <c r="U739" s="2">
        <v>13367</v>
      </c>
      <c r="V739" s="2">
        <v>18</v>
      </c>
      <c r="W739" s="2" t="s">
        <v>27</v>
      </c>
      <c r="X739" s="5" t="s">
        <v>805</v>
      </c>
    </row>
    <row r="740" spans="1:24">
      <c r="A740" s="1" t="s">
        <v>1805</v>
      </c>
      <c r="B740" s="1" t="s">
        <v>1131</v>
      </c>
      <c r="C740" s="2">
        <v>174</v>
      </c>
      <c r="D740" s="2">
        <v>2</v>
      </c>
      <c r="E740" s="3">
        <v>10.8665220361527</v>
      </c>
      <c r="F740" s="3">
        <v>11.8425489104155</v>
      </c>
      <c r="G740" s="4">
        <v>8.3140584437487496E-104</v>
      </c>
      <c r="H740" s="4" t="s">
        <v>8369</v>
      </c>
      <c r="I740" s="4" t="s">
        <v>8367</v>
      </c>
      <c r="J740" s="6" t="s">
        <v>1806</v>
      </c>
      <c r="K740" s="6" t="s">
        <v>1133</v>
      </c>
      <c r="L740" s="2">
        <v>3616003</v>
      </c>
      <c r="M740" s="2">
        <v>3616100</v>
      </c>
      <c r="N740" s="2" t="s">
        <v>5</v>
      </c>
      <c r="O740" s="2">
        <v>2167165</v>
      </c>
      <c r="P740" s="2">
        <v>2167200</v>
      </c>
      <c r="Q740" s="2" t="s">
        <v>5</v>
      </c>
      <c r="R740" s="2">
        <v>567</v>
      </c>
      <c r="S740" s="2">
        <v>1038950</v>
      </c>
      <c r="T740" s="2">
        <v>40093470</v>
      </c>
      <c r="U740" s="2">
        <v>12</v>
      </c>
      <c r="V740" s="2">
        <v>2896</v>
      </c>
      <c r="W740" s="2" t="s">
        <v>1804</v>
      </c>
      <c r="X740" s="5" t="s">
        <v>1129</v>
      </c>
    </row>
    <row r="741" spans="1:24">
      <c r="A741" s="1" t="s">
        <v>28</v>
      </c>
      <c r="B741" s="1" t="s">
        <v>29</v>
      </c>
      <c r="C741" s="2">
        <v>174</v>
      </c>
      <c r="D741" s="2">
        <v>1</v>
      </c>
      <c r="E741" s="3">
        <v>1.35832587021005</v>
      </c>
      <c r="F741" s="3">
        <v>3.73357612524081</v>
      </c>
      <c r="G741" s="4">
        <v>9.2999951902297404E-35</v>
      </c>
      <c r="H741" s="4" t="s">
        <v>8367</v>
      </c>
      <c r="I741" s="4" t="s">
        <v>8367</v>
      </c>
      <c r="J741" s="6" t="s">
        <v>30</v>
      </c>
      <c r="K741" s="6" t="s">
        <v>31</v>
      </c>
      <c r="L741" s="2">
        <v>2071340</v>
      </c>
      <c r="M741" s="2">
        <v>2071399</v>
      </c>
      <c r="N741" s="2" t="s">
        <v>5</v>
      </c>
      <c r="O741" s="2">
        <v>2942721</v>
      </c>
      <c r="P741" s="2">
        <v>2942902</v>
      </c>
      <c r="Q741" s="2" t="s">
        <v>5</v>
      </c>
      <c r="R741" s="2">
        <v>730</v>
      </c>
      <c r="S741" s="2">
        <v>2468352</v>
      </c>
      <c r="T741" s="2">
        <v>38663905</v>
      </c>
      <c r="U741" s="2">
        <v>39</v>
      </c>
      <c r="V741" s="2">
        <v>15913</v>
      </c>
      <c r="W741" s="2" t="s">
        <v>26</v>
      </c>
      <c r="X741" s="5" t="s">
        <v>27</v>
      </c>
    </row>
    <row r="742" spans="1:24">
      <c r="A742" s="1" t="s">
        <v>1390</v>
      </c>
      <c r="B742" s="1" t="s">
        <v>1131</v>
      </c>
      <c r="C742" s="2">
        <v>173</v>
      </c>
      <c r="D742" s="2">
        <v>2</v>
      </c>
      <c r="E742" s="3">
        <v>5.7751127635430803</v>
      </c>
      <c r="F742" s="3">
        <v>5.7751127635430803</v>
      </c>
      <c r="G742" s="4">
        <v>6.2493606891946497E-61</v>
      </c>
      <c r="H742" s="4" t="s">
        <v>8369</v>
      </c>
      <c r="I742" s="4" t="s">
        <v>8367</v>
      </c>
      <c r="J742" s="6" t="s">
        <v>1147</v>
      </c>
      <c r="K742" s="6" t="s">
        <v>1133</v>
      </c>
      <c r="L742" s="2">
        <v>3854311</v>
      </c>
      <c r="M742" s="2">
        <v>3854491</v>
      </c>
      <c r="N742" s="2" t="s">
        <v>5</v>
      </c>
      <c r="O742" s="2">
        <v>2167153</v>
      </c>
      <c r="P742" s="2">
        <v>2167200</v>
      </c>
      <c r="Q742" s="2" t="s">
        <v>5</v>
      </c>
      <c r="R742" s="2">
        <v>1156</v>
      </c>
      <c r="S742" s="2">
        <v>1038951</v>
      </c>
      <c r="T742" s="2">
        <v>40092881</v>
      </c>
      <c r="U742" s="2">
        <v>13</v>
      </c>
      <c r="V742" s="2">
        <v>2896</v>
      </c>
      <c r="W742" s="2" t="s">
        <v>1389</v>
      </c>
      <c r="X742" s="5" t="s">
        <v>1129</v>
      </c>
    </row>
    <row r="743" spans="1:24">
      <c r="A743" s="1" t="s">
        <v>1256</v>
      </c>
      <c r="B743" s="1" t="s">
        <v>24</v>
      </c>
      <c r="C743" s="2">
        <v>173</v>
      </c>
      <c r="D743" s="2">
        <v>2</v>
      </c>
      <c r="E743" s="3">
        <v>2.9508248311554501</v>
      </c>
      <c r="F743" s="3">
        <v>9.3730184144091293</v>
      </c>
      <c r="G743" s="4">
        <v>2.5002905137692198E-93</v>
      </c>
      <c r="H743" s="4" t="s">
        <v>8369</v>
      </c>
      <c r="I743" s="4" t="s">
        <v>8367</v>
      </c>
      <c r="J743" s="6" t="s">
        <v>1257</v>
      </c>
      <c r="K743" s="6" t="s">
        <v>25</v>
      </c>
      <c r="L743" s="2">
        <v>196342</v>
      </c>
      <c r="M743" s="2">
        <v>196497</v>
      </c>
      <c r="N743" s="2" t="s">
        <v>5</v>
      </c>
      <c r="O743" s="2">
        <v>1622817</v>
      </c>
      <c r="P743" s="2">
        <v>1622863</v>
      </c>
      <c r="Q743" s="2" t="s">
        <v>9</v>
      </c>
      <c r="R743" s="2">
        <v>1900</v>
      </c>
      <c r="S743" s="2">
        <v>395717</v>
      </c>
      <c r="T743" s="2">
        <v>40735371</v>
      </c>
      <c r="U743" s="2">
        <v>105</v>
      </c>
      <c r="V743" s="2">
        <v>3759</v>
      </c>
      <c r="W743" s="2" t="s">
        <v>1255</v>
      </c>
      <c r="X743" s="5" t="s">
        <v>22</v>
      </c>
    </row>
    <row r="744" spans="1:24">
      <c r="A744" s="1" t="s">
        <v>3474</v>
      </c>
      <c r="B744" s="1" t="s">
        <v>4181</v>
      </c>
      <c r="C744" s="2">
        <v>173</v>
      </c>
      <c r="D744" s="2">
        <v>2</v>
      </c>
      <c r="E744" s="3">
        <v>108.596175039504</v>
      </c>
      <c r="F744" s="3">
        <v>108.596175039504</v>
      </c>
      <c r="G744" s="4">
        <v>4.3815333381113199E-271</v>
      </c>
      <c r="H744" s="4" t="s">
        <v>8369</v>
      </c>
      <c r="I744" s="4" t="s">
        <v>8367</v>
      </c>
      <c r="J744" s="6" t="s">
        <v>3475</v>
      </c>
      <c r="K744" s="6" t="s">
        <v>4182</v>
      </c>
      <c r="L744" s="2">
        <v>1517059</v>
      </c>
      <c r="M744" s="2">
        <v>1517245</v>
      </c>
      <c r="N744" s="2" t="s">
        <v>9</v>
      </c>
      <c r="O744" s="2">
        <v>1770422</v>
      </c>
      <c r="P744" s="2">
        <v>1770477</v>
      </c>
      <c r="Q744" s="2" t="s">
        <v>5</v>
      </c>
      <c r="R744" s="2">
        <v>5500</v>
      </c>
      <c r="S744" s="2">
        <v>11909</v>
      </c>
      <c r="T744" s="2">
        <v>41115579</v>
      </c>
      <c r="U744" s="2">
        <v>48</v>
      </c>
      <c r="V744" s="2">
        <v>16</v>
      </c>
      <c r="W744" s="2" t="s">
        <v>3473</v>
      </c>
      <c r="X744" s="5" t="s">
        <v>4180</v>
      </c>
    </row>
    <row r="745" spans="1:24">
      <c r="A745" s="1" t="s">
        <v>2277</v>
      </c>
      <c r="B745" s="1" t="s">
        <v>1131</v>
      </c>
      <c r="C745" s="2">
        <v>172</v>
      </c>
      <c r="D745" s="2">
        <v>2</v>
      </c>
      <c r="E745" s="3">
        <v>1.89359352778723</v>
      </c>
      <c r="F745" s="3">
        <v>1.89359352778723</v>
      </c>
      <c r="G745" s="4">
        <v>3.2374240707810201E-7</v>
      </c>
      <c r="H745" s="4" t="s">
        <v>8369</v>
      </c>
      <c r="I745" s="4" t="s">
        <v>8367</v>
      </c>
      <c r="J745" s="6" t="s">
        <v>862</v>
      </c>
      <c r="K745" s="6" t="s">
        <v>1133</v>
      </c>
      <c r="L745" s="2">
        <v>1288609</v>
      </c>
      <c r="M745" s="2">
        <v>1288700</v>
      </c>
      <c r="N745" s="2" t="s">
        <v>9</v>
      </c>
      <c r="O745" s="2">
        <v>2167146</v>
      </c>
      <c r="P745" s="2">
        <v>2167200</v>
      </c>
      <c r="Q745" s="2" t="s">
        <v>5</v>
      </c>
      <c r="R745" s="2">
        <v>3505</v>
      </c>
      <c r="S745" s="2">
        <v>1038952</v>
      </c>
      <c r="T745" s="2">
        <v>40090532</v>
      </c>
      <c r="U745" s="2">
        <v>51</v>
      </c>
      <c r="V745" s="2">
        <v>2896</v>
      </c>
      <c r="W745" s="2" t="s">
        <v>2276</v>
      </c>
      <c r="X745" s="5" t="s">
        <v>1129</v>
      </c>
    </row>
    <row r="746" spans="1:24">
      <c r="A746" s="1" t="s">
        <v>550</v>
      </c>
      <c r="B746" s="1" t="s">
        <v>5039</v>
      </c>
      <c r="C746" s="2">
        <v>172</v>
      </c>
      <c r="D746" s="2">
        <v>2</v>
      </c>
      <c r="E746" s="3">
        <v>216.60692548493</v>
      </c>
      <c r="F746" s="3">
        <v>336.95061423427001</v>
      </c>
      <c r="G746" s="4">
        <v>0</v>
      </c>
      <c r="H746" s="4" t="s">
        <v>8369</v>
      </c>
      <c r="I746" s="4" t="s">
        <v>8367</v>
      </c>
      <c r="J746" s="6" t="s">
        <v>551</v>
      </c>
      <c r="K746" s="6" t="s">
        <v>5041</v>
      </c>
      <c r="L746" s="2">
        <v>4010010</v>
      </c>
      <c r="M746" s="2">
        <v>4010190</v>
      </c>
      <c r="N746" s="2" t="s">
        <v>5</v>
      </c>
      <c r="O746" s="2">
        <v>77540</v>
      </c>
      <c r="P746" s="2">
        <v>77595</v>
      </c>
      <c r="Q746" s="2" t="s">
        <v>5</v>
      </c>
      <c r="R746" s="2">
        <v>1026</v>
      </c>
      <c r="S746" s="2">
        <v>20454</v>
      </c>
      <c r="T746" s="2">
        <v>41111509</v>
      </c>
      <c r="U746" s="2">
        <v>29</v>
      </c>
      <c r="V746" s="2">
        <v>103</v>
      </c>
      <c r="W746" s="2" t="s">
        <v>549</v>
      </c>
      <c r="X746" s="5" t="s">
        <v>5037</v>
      </c>
    </row>
    <row r="747" spans="1:24">
      <c r="A747" s="1" t="s">
        <v>2681</v>
      </c>
      <c r="B747" s="1" t="s">
        <v>24</v>
      </c>
      <c r="C747" s="2">
        <v>171</v>
      </c>
      <c r="D747" s="2">
        <v>2</v>
      </c>
      <c r="E747" s="3">
        <v>6.01901921808716</v>
      </c>
      <c r="F747" s="3">
        <v>10.759705851200099</v>
      </c>
      <c r="G747" s="4">
        <v>5.93751822611824E-101</v>
      </c>
      <c r="H747" s="4" t="s">
        <v>8369</v>
      </c>
      <c r="I747" s="4" t="s">
        <v>8367</v>
      </c>
      <c r="J747" s="6" t="s">
        <v>2682</v>
      </c>
      <c r="K747" s="6" t="s">
        <v>25</v>
      </c>
      <c r="L747" s="2">
        <v>1097778</v>
      </c>
      <c r="M747" s="2">
        <v>1097900</v>
      </c>
      <c r="N747" s="2" t="s">
        <v>5</v>
      </c>
      <c r="O747" s="2">
        <v>1622817</v>
      </c>
      <c r="P747" s="2">
        <v>1622868</v>
      </c>
      <c r="Q747" s="2" t="s">
        <v>9</v>
      </c>
      <c r="R747" s="2">
        <v>1636</v>
      </c>
      <c r="S747" s="2">
        <v>395719</v>
      </c>
      <c r="T747" s="2">
        <v>40735635</v>
      </c>
      <c r="U747" s="2">
        <v>51</v>
      </c>
      <c r="V747" s="2">
        <v>3759</v>
      </c>
      <c r="W747" s="2" t="s">
        <v>2680</v>
      </c>
      <c r="X747" s="5" t="s">
        <v>22</v>
      </c>
    </row>
    <row r="748" spans="1:24">
      <c r="A748" s="1" t="s">
        <v>771</v>
      </c>
      <c r="B748" s="1" t="s">
        <v>24</v>
      </c>
      <c r="C748" s="2">
        <v>171</v>
      </c>
      <c r="D748" s="2">
        <v>2</v>
      </c>
      <c r="E748" s="3">
        <v>1.11996930933114</v>
      </c>
      <c r="F748" s="3">
        <v>3.6631653213365198</v>
      </c>
      <c r="G748" s="4">
        <v>1.3036371936968201E-36</v>
      </c>
      <c r="H748" s="4" t="s">
        <v>8369</v>
      </c>
      <c r="I748" s="4" t="s">
        <v>8367</v>
      </c>
      <c r="J748" s="6" t="s">
        <v>772</v>
      </c>
      <c r="K748" s="6" t="s">
        <v>25</v>
      </c>
      <c r="L748" s="2">
        <v>4592518</v>
      </c>
      <c r="M748" s="2">
        <v>4592600</v>
      </c>
      <c r="N748" s="2" t="s">
        <v>5</v>
      </c>
      <c r="O748" s="2">
        <v>1622817</v>
      </c>
      <c r="P748" s="2">
        <v>1622879</v>
      </c>
      <c r="Q748" s="2" t="s">
        <v>9</v>
      </c>
      <c r="R748" s="2">
        <v>4805</v>
      </c>
      <c r="S748" s="2">
        <v>395719</v>
      </c>
      <c r="T748" s="2">
        <v>40732466</v>
      </c>
      <c r="U748" s="2">
        <v>261</v>
      </c>
      <c r="V748" s="2">
        <v>3759</v>
      </c>
      <c r="W748" s="2" t="s">
        <v>770</v>
      </c>
      <c r="X748" s="5" t="s">
        <v>22</v>
      </c>
    </row>
    <row r="749" spans="1:24">
      <c r="A749" s="1" t="s">
        <v>4378</v>
      </c>
      <c r="B749" s="1" t="s">
        <v>4321</v>
      </c>
      <c r="C749" s="2">
        <v>171</v>
      </c>
      <c r="D749" s="2">
        <v>2</v>
      </c>
      <c r="E749" s="3">
        <v>11.5000840681667</v>
      </c>
      <c r="F749" s="3">
        <v>41.583941843994999</v>
      </c>
      <c r="G749" s="4">
        <v>2.6344955780982299E-194</v>
      </c>
      <c r="H749" s="5" t="s">
        <v>8364</v>
      </c>
      <c r="I749" s="4" t="s">
        <v>8367</v>
      </c>
      <c r="J749" s="6" t="s">
        <v>4376</v>
      </c>
      <c r="K749" s="6" t="s">
        <v>4322</v>
      </c>
      <c r="L749" s="2">
        <v>2825788</v>
      </c>
      <c r="M749" s="2">
        <v>2825800</v>
      </c>
      <c r="N749" s="2" t="s">
        <v>5</v>
      </c>
      <c r="O749" s="2">
        <v>4049935</v>
      </c>
      <c r="P749" s="2">
        <v>4050009</v>
      </c>
      <c r="Q749" s="2" t="s">
        <v>5</v>
      </c>
      <c r="R749" s="2">
        <v>1153</v>
      </c>
      <c r="S749" s="2">
        <v>146175</v>
      </c>
      <c r="T749" s="2">
        <v>40985662</v>
      </c>
      <c r="U749" s="2">
        <v>65</v>
      </c>
      <c r="V749" s="2">
        <v>2750</v>
      </c>
      <c r="W749" s="2" t="s">
        <v>4377</v>
      </c>
      <c r="X749" s="5" t="s">
        <v>4320</v>
      </c>
    </row>
    <row r="750" spans="1:24">
      <c r="A750" s="1" t="s">
        <v>2441</v>
      </c>
      <c r="B750" s="1" t="s">
        <v>58</v>
      </c>
      <c r="C750" s="2">
        <v>171</v>
      </c>
      <c r="D750" s="2">
        <v>2</v>
      </c>
      <c r="E750" s="3">
        <v>4.0459718676544796</v>
      </c>
      <c r="F750" s="3">
        <v>9.7408071678708996</v>
      </c>
      <c r="G750" s="4">
        <v>1.3986716242476799E-96</v>
      </c>
      <c r="H750" s="4" t="s">
        <v>8369</v>
      </c>
      <c r="I750" s="4" t="s">
        <v>8367</v>
      </c>
      <c r="J750" s="6" t="s">
        <v>1038</v>
      </c>
      <c r="K750" s="6" t="s">
        <v>59</v>
      </c>
      <c r="L750" s="2">
        <v>3941105</v>
      </c>
      <c r="M750" s="2">
        <v>3941299</v>
      </c>
      <c r="N750" s="2" t="s">
        <v>9</v>
      </c>
      <c r="O750" s="2">
        <v>4106334</v>
      </c>
      <c r="P750" s="2">
        <v>4106387</v>
      </c>
      <c r="Q750" s="2" t="s">
        <v>5</v>
      </c>
      <c r="R750" s="2">
        <v>6744</v>
      </c>
      <c r="S750" s="2">
        <v>106776</v>
      </c>
      <c r="T750" s="2">
        <v>41019470</v>
      </c>
      <c r="U750" s="2">
        <v>267</v>
      </c>
      <c r="V750" s="2">
        <v>602</v>
      </c>
      <c r="W750" s="2" t="s">
        <v>2440</v>
      </c>
      <c r="X750" s="5" t="s">
        <v>56</v>
      </c>
    </row>
    <row r="751" spans="1:24">
      <c r="A751" s="1" t="s">
        <v>2502</v>
      </c>
      <c r="B751" s="1" t="s">
        <v>1131</v>
      </c>
      <c r="C751" s="2">
        <v>170</v>
      </c>
      <c r="D751" s="2">
        <v>2</v>
      </c>
      <c r="E751" s="3">
        <v>6.7419750444218796</v>
      </c>
      <c r="F751" s="3">
        <v>28.2696473662822</v>
      </c>
      <c r="G751" s="4">
        <v>5.9096366073119798E-150</v>
      </c>
      <c r="H751" s="4" t="s">
        <v>8369</v>
      </c>
      <c r="I751" s="4" t="s">
        <v>8367</v>
      </c>
      <c r="J751" s="6" t="s">
        <v>2203</v>
      </c>
      <c r="K751" s="6" t="s">
        <v>1133</v>
      </c>
      <c r="L751" s="2">
        <v>2226211</v>
      </c>
      <c r="M751" s="2">
        <v>2226488</v>
      </c>
      <c r="N751" s="2" t="s">
        <v>5</v>
      </c>
      <c r="O751" s="2">
        <v>2167156</v>
      </c>
      <c r="P751" s="2">
        <v>2167201</v>
      </c>
      <c r="Q751" s="2" t="s">
        <v>5</v>
      </c>
      <c r="R751" s="2">
        <v>230</v>
      </c>
      <c r="S751" s="2">
        <v>1048044</v>
      </c>
      <c r="T751" s="2">
        <v>40084717</v>
      </c>
      <c r="U751" s="2">
        <v>26</v>
      </c>
      <c r="V751" s="2">
        <v>2920</v>
      </c>
      <c r="W751" s="2" t="s">
        <v>2501</v>
      </c>
      <c r="X751" s="5" t="s">
        <v>1129</v>
      </c>
    </row>
    <row r="752" spans="1:24">
      <c r="A752" s="1" t="s">
        <v>2773</v>
      </c>
      <c r="B752" s="1" t="s">
        <v>2625</v>
      </c>
      <c r="C752" s="2">
        <v>170</v>
      </c>
      <c r="D752" s="2" t="s">
        <v>6</v>
      </c>
      <c r="E752" s="3">
        <v>1.6464140927890301</v>
      </c>
      <c r="F752" s="3">
        <v>1.6464140927890301</v>
      </c>
      <c r="G752" s="4">
        <v>2.8922273131469101E-2</v>
      </c>
      <c r="H752" s="5" t="s">
        <v>8365</v>
      </c>
      <c r="I752" s="4" t="s">
        <v>8367</v>
      </c>
      <c r="J752" s="6" t="s">
        <v>2773</v>
      </c>
      <c r="K752" s="6" t="s">
        <v>2627</v>
      </c>
      <c r="L752" s="2">
        <v>3258012</v>
      </c>
      <c r="M752" s="2">
        <v>3258107</v>
      </c>
      <c r="N752" s="2" t="s">
        <v>9</v>
      </c>
      <c r="O752" s="2">
        <v>1409162</v>
      </c>
      <c r="P752" s="2">
        <v>1409249</v>
      </c>
      <c r="Q752" s="2" t="s">
        <v>5</v>
      </c>
      <c r="R752" s="2">
        <v>5383</v>
      </c>
      <c r="S752" s="2">
        <v>774047</v>
      </c>
      <c r="T752" s="2">
        <v>40353561</v>
      </c>
      <c r="U752" s="2">
        <v>25</v>
      </c>
      <c r="V752" s="2">
        <v>12233</v>
      </c>
      <c r="W752" s="2" t="s">
        <v>2772</v>
      </c>
      <c r="X752" s="5" t="s">
        <v>2623</v>
      </c>
    </row>
    <row r="753" spans="1:24">
      <c r="A753" s="1" t="s">
        <v>2441</v>
      </c>
      <c r="B753" s="1" t="s">
        <v>2625</v>
      </c>
      <c r="C753" s="2">
        <v>170</v>
      </c>
      <c r="D753" s="2">
        <v>2</v>
      </c>
      <c r="E753" s="3">
        <v>1.0541918842339499</v>
      </c>
      <c r="F753" s="3">
        <v>3.0577168666063601</v>
      </c>
      <c r="G753" s="4">
        <v>7.3241817248762001E-27</v>
      </c>
      <c r="H753" s="4" t="s">
        <v>8369</v>
      </c>
      <c r="I753" s="4" t="s">
        <v>8367</v>
      </c>
      <c r="J753" s="6" t="s">
        <v>1038</v>
      </c>
      <c r="K753" s="6" t="s">
        <v>2627</v>
      </c>
      <c r="L753" s="2">
        <v>3941204</v>
      </c>
      <c r="M753" s="2">
        <v>3941297</v>
      </c>
      <c r="N753" s="2" t="s">
        <v>9</v>
      </c>
      <c r="O753" s="2">
        <v>1409204</v>
      </c>
      <c r="P753" s="2">
        <v>1409250</v>
      </c>
      <c r="Q753" s="2" t="s">
        <v>5</v>
      </c>
      <c r="R753" s="2">
        <v>3428</v>
      </c>
      <c r="S753" s="2">
        <v>656414</v>
      </c>
      <c r="T753" s="2">
        <v>40473149</v>
      </c>
      <c r="U753" s="2">
        <v>167</v>
      </c>
      <c r="V753" s="2">
        <v>5179</v>
      </c>
      <c r="W753" s="2" t="s">
        <v>2440</v>
      </c>
      <c r="X753" s="5" t="s">
        <v>2623</v>
      </c>
    </row>
    <row r="754" spans="1:24">
      <c r="A754" s="1" t="s">
        <v>595</v>
      </c>
      <c r="B754" s="1" t="s">
        <v>3</v>
      </c>
      <c r="C754" s="2">
        <v>169</v>
      </c>
      <c r="D754" s="2">
        <v>2</v>
      </c>
      <c r="E754" s="3">
        <v>0.34514853874222201</v>
      </c>
      <c r="F754" s="3">
        <v>8.7360514274386194</v>
      </c>
      <c r="G754" s="4">
        <v>1.1130762884737501E-85</v>
      </c>
      <c r="H754" s="5" t="s">
        <v>8364</v>
      </c>
      <c r="I754" s="4" t="s">
        <v>8367</v>
      </c>
      <c r="J754" s="6" t="s">
        <v>596</v>
      </c>
      <c r="K754" s="6" t="s">
        <v>4</v>
      </c>
      <c r="L754" s="2">
        <v>1937531</v>
      </c>
      <c r="M754" s="2">
        <v>1937671</v>
      </c>
      <c r="N754" s="2" t="s">
        <v>5</v>
      </c>
      <c r="O754" s="2">
        <v>3350665</v>
      </c>
      <c r="P754" s="2">
        <v>3350698</v>
      </c>
      <c r="Q754" s="2" t="s">
        <v>5</v>
      </c>
      <c r="R754" s="2">
        <v>1387</v>
      </c>
      <c r="S754" s="2">
        <v>565790</v>
      </c>
      <c r="T754" s="2">
        <v>40565815</v>
      </c>
      <c r="U754" s="2">
        <v>633</v>
      </c>
      <c r="V754" s="2">
        <v>1630</v>
      </c>
      <c r="W754" s="2" t="s">
        <v>594</v>
      </c>
      <c r="X754" s="5" t="s">
        <v>1</v>
      </c>
    </row>
    <row r="755" spans="1:24">
      <c r="A755" s="1" t="s">
        <v>1060</v>
      </c>
      <c r="B755" s="1" t="s">
        <v>1054</v>
      </c>
      <c r="C755" s="2">
        <v>169</v>
      </c>
      <c r="D755" s="2">
        <v>1</v>
      </c>
      <c r="E755" s="3">
        <v>0.77909209710849503</v>
      </c>
      <c r="F755" s="3">
        <v>2.1893872633012501</v>
      </c>
      <c r="G755" s="4">
        <v>3.5983015446911002E-7</v>
      </c>
      <c r="H755" s="4" t="s">
        <v>8363</v>
      </c>
      <c r="I755" s="4" t="s">
        <v>8367</v>
      </c>
      <c r="J755" s="6" t="s">
        <v>1060</v>
      </c>
      <c r="K755" s="6" t="s">
        <v>1055</v>
      </c>
      <c r="L755" s="2">
        <v>654317</v>
      </c>
      <c r="M755" s="2">
        <v>654400</v>
      </c>
      <c r="N755" s="2" t="s">
        <v>9</v>
      </c>
      <c r="O755" s="2">
        <v>507238</v>
      </c>
      <c r="P755" s="2">
        <v>507288</v>
      </c>
      <c r="Q755" s="2" t="s">
        <v>5</v>
      </c>
      <c r="R755" s="2">
        <v>251</v>
      </c>
      <c r="S755" s="2">
        <v>9674437</v>
      </c>
      <c r="T755" s="2">
        <v>31458304</v>
      </c>
      <c r="U755" s="2">
        <v>18</v>
      </c>
      <c r="V755" s="2">
        <v>5578</v>
      </c>
      <c r="W755" s="2" t="s">
        <v>1059</v>
      </c>
      <c r="X755" s="5" t="s">
        <v>1052</v>
      </c>
    </row>
    <row r="756" spans="1:24">
      <c r="A756" s="1" t="s">
        <v>1086</v>
      </c>
      <c r="B756" s="1" t="s">
        <v>1054</v>
      </c>
      <c r="C756" s="2">
        <v>169</v>
      </c>
      <c r="D756" s="2">
        <v>2</v>
      </c>
      <c r="E756" s="3">
        <v>3.9335122938112499</v>
      </c>
      <c r="F756" s="3">
        <v>6.8692398779898003</v>
      </c>
      <c r="G756" s="4">
        <v>2.3517915865188901E-42</v>
      </c>
      <c r="H756" s="5" t="s">
        <v>8365</v>
      </c>
      <c r="I756" s="4" t="s">
        <v>8367</v>
      </c>
      <c r="J756" s="6" t="s">
        <v>1086</v>
      </c>
      <c r="K756" s="6" t="s">
        <v>1055</v>
      </c>
      <c r="L756" s="2">
        <v>3348213</v>
      </c>
      <c r="M756" s="2">
        <v>3348367</v>
      </c>
      <c r="N756" s="2" t="s">
        <v>9</v>
      </c>
      <c r="O756" s="2">
        <v>507241</v>
      </c>
      <c r="P756" s="2">
        <v>507288</v>
      </c>
      <c r="Q756" s="2" t="s">
        <v>5</v>
      </c>
      <c r="R756" s="2">
        <v>80</v>
      </c>
      <c r="S756" s="2">
        <v>9674437</v>
      </c>
      <c r="T756" s="2">
        <v>31458475</v>
      </c>
      <c r="U756" s="2">
        <v>6</v>
      </c>
      <c r="V756" s="2">
        <v>5578</v>
      </c>
      <c r="W756" s="2" t="s">
        <v>1085</v>
      </c>
      <c r="X756" s="5" t="s">
        <v>1052</v>
      </c>
    </row>
    <row r="757" spans="1:24">
      <c r="A757" s="1" t="s">
        <v>2625</v>
      </c>
      <c r="B757" s="1" t="s">
        <v>2759</v>
      </c>
      <c r="C757" s="2">
        <v>169</v>
      </c>
      <c r="D757" s="2">
        <v>1</v>
      </c>
      <c r="E757" s="3">
        <v>2.7026430021104302</v>
      </c>
      <c r="F757" s="3">
        <v>4.1852277559917503</v>
      </c>
      <c r="G757" s="4">
        <v>2.9835557960592902E-43</v>
      </c>
      <c r="H757" s="4" t="s">
        <v>8367</v>
      </c>
      <c r="I757" s="4" t="s">
        <v>8369</v>
      </c>
      <c r="J757" s="6" t="s">
        <v>2627</v>
      </c>
      <c r="K757" s="6" t="s">
        <v>2760</v>
      </c>
      <c r="L757" s="2">
        <v>1409126</v>
      </c>
      <c r="M757" s="2">
        <v>1409193</v>
      </c>
      <c r="N757" s="2" t="s">
        <v>5</v>
      </c>
      <c r="O757" s="2">
        <v>3431301</v>
      </c>
      <c r="P757" s="2">
        <v>3431400</v>
      </c>
      <c r="Q757" s="2" t="s">
        <v>9</v>
      </c>
      <c r="R757" s="2">
        <v>619863</v>
      </c>
      <c r="S757" s="2">
        <v>2639</v>
      </c>
      <c r="T757" s="2">
        <v>40510490</v>
      </c>
      <c r="U757" s="2">
        <v>7054</v>
      </c>
      <c r="V757" s="2">
        <v>69</v>
      </c>
      <c r="W757" s="2" t="s">
        <v>2623</v>
      </c>
      <c r="X757" s="5" t="s">
        <v>2758</v>
      </c>
    </row>
    <row r="758" spans="1:24">
      <c r="A758" s="1" t="s">
        <v>5031</v>
      </c>
      <c r="B758" s="1" t="s">
        <v>4811</v>
      </c>
      <c r="C758" s="2">
        <v>169</v>
      </c>
      <c r="D758" s="2">
        <v>2</v>
      </c>
      <c r="E758" s="3">
        <v>0.49610319433419098</v>
      </c>
      <c r="F758" s="3">
        <v>3.8984475599064901</v>
      </c>
      <c r="G758" s="4">
        <v>5.1096997079534799E-40</v>
      </c>
      <c r="H758" s="4" t="s">
        <v>8369</v>
      </c>
      <c r="I758" s="4" t="s">
        <v>8369</v>
      </c>
      <c r="J758" s="6" t="s">
        <v>2587</v>
      </c>
      <c r="K758" s="6" t="s">
        <v>4449</v>
      </c>
      <c r="L758" s="2">
        <v>4425102</v>
      </c>
      <c r="M758" s="2">
        <v>4425299</v>
      </c>
      <c r="N758" s="2" t="s">
        <v>5</v>
      </c>
      <c r="O758" s="2">
        <v>3845731</v>
      </c>
      <c r="P758" s="2">
        <v>3845780</v>
      </c>
      <c r="Q758" s="2" t="s">
        <v>9</v>
      </c>
      <c r="R758" s="2">
        <v>36250</v>
      </c>
      <c r="S758" s="2">
        <v>49088</v>
      </c>
      <c r="T758" s="2">
        <v>41047654</v>
      </c>
      <c r="U758" s="2">
        <v>4606</v>
      </c>
      <c r="V758" s="2">
        <v>269</v>
      </c>
      <c r="W758" s="2" t="s">
        <v>5030</v>
      </c>
      <c r="X758" s="5" t="s">
        <v>4809</v>
      </c>
    </row>
    <row r="759" spans="1:24">
      <c r="A759" s="1" t="s">
        <v>513</v>
      </c>
      <c r="B759" s="1" t="s">
        <v>3</v>
      </c>
      <c r="C759" s="2">
        <v>168</v>
      </c>
      <c r="D759" s="2" t="s">
        <v>6</v>
      </c>
      <c r="E759" s="3">
        <v>6.4585599763041401E-2</v>
      </c>
      <c r="F759" s="3">
        <v>1.6757287042120099</v>
      </c>
      <c r="G759" s="4">
        <v>9.8155084071492194E-3</v>
      </c>
      <c r="H759" s="4" t="s">
        <v>8369</v>
      </c>
      <c r="I759" s="4" t="s">
        <v>8367</v>
      </c>
      <c r="J759" s="6" t="s">
        <v>514</v>
      </c>
      <c r="K759" s="6" t="s">
        <v>4</v>
      </c>
      <c r="L759" s="2">
        <v>1019204</v>
      </c>
      <c r="M759" s="2">
        <v>1019300</v>
      </c>
      <c r="N759" s="2" t="s">
        <v>9</v>
      </c>
      <c r="O759" s="2">
        <v>3350662</v>
      </c>
      <c r="P759" s="2">
        <v>3350698</v>
      </c>
      <c r="Q759" s="2" t="s">
        <v>5</v>
      </c>
      <c r="R759" s="2">
        <v>7187</v>
      </c>
      <c r="S759" s="2">
        <v>565791</v>
      </c>
      <c r="T759" s="2">
        <v>40560015</v>
      </c>
      <c r="U759" s="2">
        <v>3071</v>
      </c>
      <c r="V759" s="2">
        <v>1630</v>
      </c>
      <c r="W759" s="2" t="s">
        <v>512</v>
      </c>
      <c r="X759" s="5" t="s">
        <v>1</v>
      </c>
    </row>
    <row r="760" spans="1:24">
      <c r="A760" s="1" t="s">
        <v>1707</v>
      </c>
      <c r="B760" s="1" t="s">
        <v>1131</v>
      </c>
      <c r="C760" s="2">
        <v>168</v>
      </c>
      <c r="D760" s="2">
        <v>2</v>
      </c>
      <c r="E760" s="3">
        <v>0.94742464781098601</v>
      </c>
      <c r="F760" s="3">
        <v>6.2442995277470104</v>
      </c>
      <c r="G760" s="4">
        <v>2.3935893190040199E-63</v>
      </c>
      <c r="H760" s="4" t="s">
        <v>8369</v>
      </c>
      <c r="I760" s="4" t="s">
        <v>8367</v>
      </c>
      <c r="J760" s="6" t="s">
        <v>1708</v>
      </c>
      <c r="K760" s="6" t="s">
        <v>1133</v>
      </c>
      <c r="L760" s="2">
        <v>4223784</v>
      </c>
      <c r="M760" s="2">
        <v>4223997</v>
      </c>
      <c r="N760" s="2" t="s">
        <v>5</v>
      </c>
      <c r="O760" s="2">
        <v>2167149</v>
      </c>
      <c r="P760" s="2">
        <v>2167201</v>
      </c>
      <c r="Q760" s="2" t="s">
        <v>5</v>
      </c>
      <c r="R760" s="2">
        <v>1029</v>
      </c>
      <c r="S760" s="2">
        <v>1048046</v>
      </c>
      <c r="T760" s="2">
        <v>40083918</v>
      </c>
      <c r="U760" s="2">
        <v>126</v>
      </c>
      <c r="V760" s="2">
        <v>2920</v>
      </c>
      <c r="W760" s="2" t="s">
        <v>1706</v>
      </c>
      <c r="X760" s="5" t="s">
        <v>1129</v>
      </c>
    </row>
    <row r="761" spans="1:24">
      <c r="A761" s="1" t="s">
        <v>2112</v>
      </c>
      <c r="B761" s="1" t="s">
        <v>1131</v>
      </c>
      <c r="C761" s="2">
        <v>168</v>
      </c>
      <c r="D761" s="2">
        <v>2</v>
      </c>
      <c r="E761" s="3">
        <v>1.63713804700256</v>
      </c>
      <c r="F761" s="3">
        <v>2.3136852764170399</v>
      </c>
      <c r="G761" s="4">
        <v>7.4919568038728804E-14</v>
      </c>
      <c r="H761" s="4" t="s">
        <v>8369</v>
      </c>
      <c r="I761" s="4" t="s">
        <v>8367</v>
      </c>
      <c r="J761" s="6" t="s">
        <v>2113</v>
      </c>
      <c r="K761" s="6" t="s">
        <v>1133</v>
      </c>
      <c r="L761" s="2">
        <v>3790813</v>
      </c>
      <c r="M761" s="2">
        <v>3790900</v>
      </c>
      <c r="N761" s="2" t="s">
        <v>9</v>
      </c>
      <c r="O761" s="2">
        <v>2167137</v>
      </c>
      <c r="P761" s="2">
        <v>2167201</v>
      </c>
      <c r="Q761" s="2" t="s">
        <v>5</v>
      </c>
      <c r="R761" s="2">
        <v>2777</v>
      </c>
      <c r="S761" s="2">
        <v>1048046</v>
      </c>
      <c r="T761" s="2">
        <v>40082170</v>
      </c>
      <c r="U761" s="2">
        <v>66</v>
      </c>
      <c r="V761" s="2">
        <v>2920</v>
      </c>
      <c r="W761" s="2" t="s">
        <v>2111</v>
      </c>
      <c r="X761" s="5" t="s">
        <v>1129</v>
      </c>
    </row>
    <row r="762" spans="1:24">
      <c r="A762" s="1" t="s">
        <v>11</v>
      </c>
      <c r="B762" s="1" t="s">
        <v>3</v>
      </c>
      <c r="C762" s="2">
        <v>167</v>
      </c>
      <c r="D762" s="2">
        <v>2</v>
      </c>
      <c r="E762" s="3">
        <v>1.3801835801847799</v>
      </c>
      <c r="F762" s="3">
        <v>37.653400084979097</v>
      </c>
      <c r="G762" s="4">
        <v>4.5050534637669902E-172</v>
      </c>
      <c r="H762" s="5" t="s">
        <v>8365</v>
      </c>
      <c r="I762" s="4" t="s">
        <v>8367</v>
      </c>
      <c r="J762" s="6" t="s">
        <v>11</v>
      </c>
      <c r="K762" s="6" t="s">
        <v>4</v>
      </c>
      <c r="L762" s="2">
        <v>3121557</v>
      </c>
      <c r="M762" s="2">
        <v>3121596</v>
      </c>
      <c r="N762" s="2" t="s">
        <v>9</v>
      </c>
      <c r="O762" s="2">
        <v>3350668</v>
      </c>
      <c r="P762" s="2">
        <v>3350698</v>
      </c>
      <c r="Q762" s="2" t="s">
        <v>5</v>
      </c>
      <c r="R762" s="2">
        <v>318</v>
      </c>
      <c r="S762" s="2">
        <v>565792</v>
      </c>
      <c r="T762" s="2">
        <v>40566884</v>
      </c>
      <c r="U762" s="2">
        <v>212</v>
      </c>
      <c r="V762" s="2">
        <v>1630</v>
      </c>
      <c r="W762" s="2" t="s">
        <v>10</v>
      </c>
      <c r="X762" s="5" t="s">
        <v>1</v>
      </c>
    </row>
    <row r="763" spans="1:24">
      <c r="A763" s="1" t="s">
        <v>1381</v>
      </c>
      <c r="B763" s="1" t="s">
        <v>1131</v>
      </c>
      <c r="C763" s="2">
        <v>167</v>
      </c>
      <c r="D763" s="2">
        <v>2</v>
      </c>
      <c r="E763" s="3">
        <v>1.18295395744433</v>
      </c>
      <c r="F763" s="3">
        <v>5.8532818829711903</v>
      </c>
      <c r="G763" s="4">
        <v>2.2361174049607799E-59</v>
      </c>
      <c r="H763" s="4" t="s">
        <v>8369</v>
      </c>
      <c r="I763" s="4" t="s">
        <v>8367</v>
      </c>
      <c r="J763" s="6" t="s">
        <v>1382</v>
      </c>
      <c r="K763" s="6" t="s">
        <v>1133</v>
      </c>
      <c r="L763" s="2">
        <v>3641905</v>
      </c>
      <c r="M763" s="2">
        <v>3642196</v>
      </c>
      <c r="N763" s="2" t="s">
        <v>5</v>
      </c>
      <c r="O763" s="2">
        <v>2167153</v>
      </c>
      <c r="P763" s="2">
        <v>2167200</v>
      </c>
      <c r="Q763" s="2" t="s">
        <v>5</v>
      </c>
      <c r="R763" s="2">
        <v>1101</v>
      </c>
      <c r="S763" s="2">
        <v>1038957</v>
      </c>
      <c r="T763" s="2">
        <v>40092936</v>
      </c>
      <c r="U763" s="2">
        <v>100</v>
      </c>
      <c r="V763" s="2">
        <v>2896</v>
      </c>
      <c r="W763" s="2" t="s">
        <v>1380</v>
      </c>
      <c r="X763" s="5" t="s">
        <v>1129</v>
      </c>
    </row>
    <row r="764" spans="1:24">
      <c r="A764" s="1" t="s">
        <v>2389</v>
      </c>
      <c r="B764" s="1" t="s">
        <v>1131</v>
      </c>
      <c r="C764" s="2">
        <v>167</v>
      </c>
      <c r="D764" s="2">
        <v>2</v>
      </c>
      <c r="E764" s="3">
        <v>6.7335697980884701</v>
      </c>
      <c r="F764" s="3">
        <v>6.8384870693792497</v>
      </c>
      <c r="G764" s="4">
        <v>4.9399366523895202E-68</v>
      </c>
      <c r="H764" s="4" t="s">
        <v>8369</v>
      </c>
      <c r="I764" s="4" t="s">
        <v>8367</v>
      </c>
      <c r="J764" s="6" t="s">
        <v>2390</v>
      </c>
      <c r="K764" s="6" t="s">
        <v>1133</v>
      </c>
      <c r="L764" s="2">
        <v>2615521</v>
      </c>
      <c r="M764" s="2">
        <v>2615786</v>
      </c>
      <c r="N764" s="2" t="s">
        <v>9</v>
      </c>
      <c r="O764" s="2">
        <v>2167160</v>
      </c>
      <c r="P764" s="2">
        <v>2167201</v>
      </c>
      <c r="Q764" s="2" t="s">
        <v>5</v>
      </c>
      <c r="R764" s="2">
        <v>934</v>
      </c>
      <c r="S764" s="2">
        <v>1048047</v>
      </c>
      <c r="T764" s="2">
        <v>40084013</v>
      </c>
      <c r="U764" s="2">
        <v>17</v>
      </c>
      <c r="V764" s="2">
        <v>2920</v>
      </c>
      <c r="W764" s="2" t="s">
        <v>2388</v>
      </c>
      <c r="X764" s="5" t="s">
        <v>1129</v>
      </c>
    </row>
    <row r="765" spans="1:24">
      <c r="A765" s="1" t="s">
        <v>1591</v>
      </c>
      <c r="B765" s="1" t="s">
        <v>2625</v>
      </c>
      <c r="C765" s="2">
        <v>167</v>
      </c>
      <c r="D765" s="2">
        <v>1</v>
      </c>
      <c r="E765" s="3">
        <v>0.59337744172537499</v>
      </c>
      <c r="F765" s="3">
        <v>7.7817180691805499</v>
      </c>
      <c r="G765" s="4">
        <v>6.5854234241912801E-80</v>
      </c>
      <c r="H765" s="4" t="s">
        <v>8369</v>
      </c>
      <c r="I765" s="4" t="s">
        <v>8367</v>
      </c>
      <c r="J765" s="6" t="s">
        <v>1592</v>
      </c>
      <c r="K765" s="6" t="s">
        <v>2627</v>
      </c>
      <c r="L765" s="2">
        <v>4401802</v>
      </c>
      <c r="M765" s="2">
        <v>4402000</v>
      </c>
      <c r="N765" s="2" t="s">
        <v>5</v>
      </c>
      <c r="O765" s="2">
        <v>1409152</v>
      </c>
      <c r="P765" s="2">
        <v>1409200</v>
      </c>
      <c r="Q765" s="2" t="s">
        <v>5</v>
      </c>
      <c r="R765" s="2">
        <v>7492</v>
      </c>
      <c r="S765" s="2">
        <v>117466</v>
      </c>
      <c r="T765" s="2">
        <v>41008036</v>
      </c>
      <c r="U765" s="2">
        <v>433</v>
      </c>
      <c r="V765" s="2">
        <v>7054</v>
      </c>
      <c r="W765" s="2" t="s">
        <v>1590</v>
      </c>
      <c r="X765" s="5" t="s">
        <v>2623</v>
      </c>
    </row>
    <row r="766" spans="1:24">
      <c r="A766" s="1" t="s">
        <v>2659</v>
      </c>
      <c r="B766" s="1" t="s">
        <v>29</v>
      </c>
      <c r="C766" s="2">
        <v>167</v>
      </c>
      <c r="D766" s="2">
        <v>2</v>
      </c>
      <c r="E766" s="3">
        <v>1.3912366630735</v>
      </c>
      <c r="F766" s="3">
        <v>2.3910962345147699</v>
      </c>
      <c r="G766" s="4">
        <v>1.38959483120403E-15</v>
      </c>
      <c r="H766" s="5" t="s">
        <v>8364</v>
      </c>
      <c r="I766" s="4" t="s">
        <v>8367</v>
      </c>
      <c r="J766" s="6" t="s">
        <v>1363</v>
      </c>
      <c r="K766" s="6" t="s">
        <v>31</v>
      </c>
      <c r="L766" s="2">
        <v>940843</v>
      </c>
      <c r="M766" s="2">
        <v>940900</v>
      </c>
      <c r="N766" s="2" t="s">
        <v>5</v>
      </c>
      <c r="O766" s="2">
        <v>2942718</v>
      </c>
      <c r="P766" s="2">
        <v>2942800</v>
      </c>
      <c r="Q766" s="2" t="s">
        <v>5</v>
      </c>
      <c r="R766" s="2">
        <v>9156</v>
      </c>
      <c r="S766" s="2">
        <v>311320</v>
      </c>
      <c r="T766" s="2">
        <v>40812518</v>
      </c>
      <c r="U766" s="2">
        <v>77</v>
      </c>
      <c r="V766" s="2">
        <v>8617</v>
      </c>
      <c r="W766" s="2" t="s">
        <v>2658</v>
      </c>
      <c r="X766" s="5" t="s">
        <v>27</v>
      </c>
    </row>
    <row r="767" spans="1:24">
      <c r="A767" s="1" t="s">
        <v>1967</v>
      </c>
      <c r="B767" s="1" t="s">
        <v>1131</v>
      </c>
      <c r="C767" s="2">
        <v>166</v>
      </c>
      <c r="D767" s="2">
        <v>1</v>
      </c>
      <c r="E767" s="3">
        <v>0.15783226454941099</v>
      </c>
      <c r="F767" s="3">
        <v>1.80098839390497</v>
      </c>
      <c r="G767" s="4">
        <v>3.6563662967007602E-5</v>
      </c>
      <c r="H767" s="4" t="s">
        <v>8369</v>
      </c>
      <c r="I767" s="4" t="s">
        <v>8367</v>
      </c>
      <c r="J767" s="6" t="s">
        <v>1968</v>
      </c>
      <c r="K767" s="6" t="s">
        <v>1133</v>
      </c>
      <c r="L767" s="2">
        <v>3317405</v>
      </c>
      <c r="M767" s="2">
        <v>3317794</v>
      </c>
      <c r="N767" s="2" t="s">
        <v>9</v>
      </c>
      <c r="O767" s="2">
        <v>2167155</v>
      </c>
      <c r="P767" s="2">
        <v>2167201</v>
      </c>
      <c r="Q767" s="2" t="s">
        <v>5</v>
      </c>
      <c r="R767" s="2">
        <v>3525</v>
      </c>
      <c r="S767" s="2">
        <v>1048048</v>
      </c>
      <c r="T767" s="2">
        <v>40081422</v>
      </c>
      <c r="U767" s="2">
        <v>677</v>
      </c>
      <c r="V767" s="2">
        <v>2920</v>
      </c>
      <c r="W767" s="2" t="s">
        <v>1966</v>
      </c>
      <c r="X767" s="5" t="s">
        <v>1129</v>
      </c>
    </row>
    <row r="768" spans="1:24">
      <c r="A768" s="1" t="s">
        <v>2221</v>
      </c>
      <c r="B768" s="1" t="s">
        <v>1131</v>
      </c>
      <c r="C768" s="2">
        <v>166</v>
      </c>
      <c r="D768" s="2">
        <v>2</v>
      </c>
      <c r="E768" s="3">
        <v>2.13594303824356</v>
      </c>
      <c r="F768" s="3">
        <v>4.1172491409042902</v>
      </c>
      <c r="G768" s="4">
        <v>3.3622179531854901E-40</v>
      </c>
      <c r="H768" s="4" t="s">
        <v>8369</v>
      </c>
      <c r="I768" s="4" t="s">
        <v>8367</v>
      </c>
      <c r="J768" s="6" t="s">
        <v>2222</v>
      </c>
      <c r="K768" s="6" t="s">
        <v>1133</v>
      </c>
      <c r="L768" s="2">
        <v>376801</v>
      </c>
      <c r="M768" s="2">
        <v>376998</v>
      </c>
      <c r="N768" s="2" t="s">
        <v>5</v>
      </c>
      <c r="O768" s="2">
        <v>2167141</v>
      </c>
      <c r="P768" s="2">
        <v>2167201</v>
      </c>
      <c r="Q768" s="2" t="s">
        <v>5</v>
      </c>
      <c r="R768" s="2">
        <v>1542</v>
      </c>
      <c r="S768" s="2">
        <v>1048048</v>
      </c>
      <c r="T768" s="2">
        <v>40083405</v>
      </c>
      <c r="U768" s="2">
        <v>52</v>
      </c>
      <c r="V768" s="2">
        <v>2920</v>
      </c>
      <c r="W768" s="2" t="s">
        <v>2220</v>
      </c>
      <c r="X768" s="5" t="s">
        <v>1129</v>
      </c>
    </row>
    <row r="769" spans="1:24">
      <c r="A769" s="1" t="s">
        <v>261</v>
      </c>
      <c r="B769" s="1" t="s">
        <v>4423</v>
      </c>
      <c r="C769" s="2">
        <v>166</v>
      </c>
      <c r="D769" s="2">
        <v>2</v>
      </c>
      <c r="E769" s="3">
        <v>0.33514241233201802</v>
      </c>
      <c r="F769" s="3">
        <v>3.3731815411900699</v>
      </c>
      <c r="G769" s="4">
        <v>2.4648003699359401E-31</v>
      </c>
      <c r="H769" s="4" t="s">
        <v>8369</v>
      </c>
      <c r="I769" s="4" t="s">
        <v>8367</v>
      </c>
      <c r="J769" s="6" t="s">
        <v>262</v>
      </c>
      <c r="K769" s="6" t="s">
        <v>712</v>
      </c>
      <c r="L769" s="2">
        <v>2175703</v>
      </c>
      <c r="M769" s="2">
        <v>2175800</v>
      </c>
      <c r="N769" s="2" t="s">
        <v>9</v>
      </c>
      <c r="O769" s="2">
        <v>765107</v>
      </c>
      <c r="P769" s="2">
        <v>765150</v>
      </c>
      <c r="Q769" s="2" t="s">
        <v>5</v>
      </c>
      <c r="R769" s="2">
        <v>6512</v>
      </c>
      <c r="S769" s="2">
        <v>308465</v>
      </c>
      <c r="T769" s="2">
        <v>40818018</v>
      </c>
      <c r="U769" s="2">
        <v>1081</v>
      </c>
      <c r="V769" s="2">
        <v>1875</v>
      </c>
      <c r="W769" s="2" t="s">
        <v>260</v>
      </c>
      <c r="X769" s="5" t="s">
        <v>5063</v>
      </c>
    </row>
    <row r="770" spans="1:24">
      <c r="A770" s="1" t="s">
        <v>1303</v>
      </c>
      <c r="B770" s="1" t="s">
        <v>1131</v>
      </c>
      <c r="C770" s="2">
        <v>165</v>
      </c>
      <c r="D770" s="2">
        <v>2</v>
      </c>
      <c r="E770" s="3">
        <v>2.58064987436738</v>
      </c>
      <c r="F770" s="3">
        <v>6.4460010398561796</v>
      </c>
      <c r="G770" s="4">
        <v>7.0823908425114893E-64</v>
      </c>
      <c r="H770" s="4" t="s">
        <v>8369</v>
      </c>
      <c r="I770" s="4" t="s">
        <v>8367</v>
      </c>
      <c r="J770" s="6" t="s">
        <v>1304</v>
      </c>
      <c r="K770" s="6" t="s">
        <v>1133</v>
      </c>
      <c r="L770" s="2">
        <v>1240919</v>
      </c>
      <c r="M770" s="2">
        <v>1241298</v>
      </c>
      <c r="N770" s="2" t="s">
        <v>9</v>
      </c>
      <c r="O770" s="2">
        <v>2167140</v>
      </c>
      <c r="P770" s="2">
        <v>2167201</v>
      </c>
      <c r="Q770" s="2" t="s">
        <v>5</v>
      </c>
      <c r="R770" s="2">
        <v>979</v>
      </c>
      <c r="S770" s="2">
        <v>1048049</v>
      </c>
      <c r="T770" s="2">
        <v>40083968</v>
      </c>
      <c r="U770" s="2">
        <v>45</v>
      </c>
      <c r="V770" s="2">
        <v>2920</v>
      </c>
      <c r="W770" s="2" t="s">
        <v>1302</v>
      </c>
      <c r="X770" s="5" t="s">
        <v>1129</v>
      </c>
    </row>
    <row r="771" spans="1:24">
      <c r="A771" s="1" t="s">
        <v>1790</v>
      </c>
      <c r="B771" s="1" t="s">
        <v>1131</v>
      </c>
      <c r="C771" s="2">
        <v>165</v>
      </c>
      <c r="D771" s="2">
        <v>2</v>
      </c>
      <c r="E771" s="3">
        <v>7.0671627528496499</v>
      </c>
      <c r="F771" s="3">
        <v>54.876269932118603</v>
      </c>
      <c r="G771" s="4">
        <v>9.7796869703278493E-177</v>
      </c>
      <c r="H771" s="4" t="s">
        <v>8369</v>
      </c>
      <c r="I771" s="4" t="s">
        <v>8367</v>
      </c>
      <c r="J771" s="6" t="s">
        <v>1791</v>
      </c>
      <c r="K771" s="6" t="s">
        <v>1133</v>
      </c>
      <c r="L771" s="2">
        <v>1277502</v>
      </c>
      <c r="M771" s="2">
        <v>1277582</v>
      </c>
      <c r="N771" s="2" t="s">
        <v>9</v>
      </c>
      <c r="O771" s="2">
        <v>2167159</v>
      </c>
      <c r="P771" s="2">
        <v>2167201</v>
      </c>
      <c r="Q771" s="2" t="s">
        <v>5</v>
      </c>
      <c r="R771" s="2">
        <v>115</v>
      </c>
      <c r="S771" s="2">
        <v>1048049</v>
      </c>
      <c r="T771" s="2">
        <v>40084832</v>
      </c>
      <c r="U771" s="2">
        <v>34</v>
      </c>
      <c r="V771" s="2">
        <v>2920</v>
      </c>
      <c r="W771" s="2" t="s">
        <v>1789</v>
      </c>
      <c r="X771" s="5" t="s">
        <v>1129</v>
      </c>
    </row>
    <row r="772" spans="1:24">
      <c r="A772" s="1" t="s">
        <v>29</v>
      </c>
      <c r="B772" s="1" t="s">
        <v>2887</v>
      </c>
      <c r="C772" s="2">
        <v>165</v>
      </c>
      <c r="D772" s="2">
        <v>2</v>
      </c>
      <c r="E772" s="3">
        <v>0.55216384548472996</v>
      </c>
      <c r="F772" s="3">
        <v>3.8655442384372698</v>
      </c>
      <c r="G772" s="4">
        <v>5.0624192640821397E-36</v>
      </c>
      <c r="H772" s="4" t="s">
        <v>8367</v>
      </c>
      <c r="I772" s="4" t="s">
        <v>8369</v>
      </c>
      <c r="J772" s="6" t="s">
        <v>31</v>
      </c>
      <c r="K772" s="6" t="s">
        <v>63</v>
      </c>
      <c r="L772" s="2">
        <v>2942695</v>
      </c>
      <c r="M772" s="2">
        <v>2942799</v>
      </c>
      <c r="N772" s="2" t="s">
        <v>5</v>
      </c>
      <c r="O772" s="2">
        <v>3221463</v>
      </c>
      <c r="P772" s="2">
        <v>3221563</v>
      </c>
      <c r="Q772" s="2" t="s">
        <v>5</v>
      </c>
      <c r="R772" s="2">
        <v>1452574</v>
      </c>
      <c r="S772" s="2">
        <v>1166</v>
      </c>
      <c r="T772" s="2">
        <v>39679256</v>
      </c>
      <c r="U772" s="2">
        <v>13367</v>
      </c>
      <c r="V772" s="2">
        <v>149</v>
      </c>
      <c r="W772" s="2" t="s">
        <v>27</v>
      </c>
      <c r="X772" s="5" t="s">
        <v>2886</v>
      </c>
    </row>
    <row r="773" spans="1:24">
      <c r="A773" s="1" t="s">
        <v>3</v>
      </c>
      <c r="B773" s="1" t="s">
        <v>789</v>
      </c>
      <c r="C773" s="2">
        <v>165</v>
      </c>
      <c r="D773" s="2">
        <v>2</v>
      </c>
      <c r="E773" s="3">
        <v>0.30010742708619498</v>
      </c>
      <c r="F773" s="3">
        <v>3.23650131079865</v>
      </c>
      <c r="G773" s="4">
        <v>4.7453588253579603E-29</v>
      </c>
      <c r="H773" s="4" t="s">
        <v>8367</v>
      </c>
      <c r="I773" s="4" t="s">
        <v>8369</v>
      </c>
      <c r="J773" s="6" t="s">
        <v>4</v>
      </c>
      <c r="K773" s="6" t="s">
        <v>790</v>
      </c>
      <c r="L773" s="2">
        <v>3350624</v>
      </c>
      <c r="M773" s="2">
        <v>3350663</v>
      </c>
      <c r="N773" s="2" t="s">
        <v>5</v>
      </c>
      <c r="O773" s="2">
        <v>3640211</v>
      </c>
      <c r="P773" s="2">
        <v>3640379</v>
      </c>
      <c r="Q773" s="2" t="s">
        <v>5</v>
      </c>
      <c r="R773" s="2">
        <v>325521</v>
      </c>
      <c r="S773" s="2">
        <v>6390</v>
      </c>
      <c r="T773" s="2">
        <v>40801085</v>
      </c>
      <c r="U773" s="2">
        <v>1630</v>
      </c>
      <c r="V773" s="2">
        <v>1137</v>
      </c>
      <c r="W773" s="2" t="s">
        <v>1</v>
      </c>
      <c r="X773" s="5" t="s">
        <v>788</v>
      </c>
    </row>
    <row r="774" spans="1:24">
      <c r="A774" s="1" t="s">
        <v>1811</v>
      </c>
      <c r="B774" s="1" t="s">
        <v>1131</v>
      </c>
      <c r="C774" s="2">
        <v>164</v>
      </c>
      <c r="D774" s="2">
        <v>2</v>
      </c>
      <c r="E774" s="3">
        <v>0.44194080585053602</v>
      </c>
      <c r="F774" s="3">
        <v>5.44475320237584</v>
      </c>
      <c r="G774" s="4">
        <v>2.8233141399786398E-54</v>
      </c>
      <c r="H774" s="4" t="s">
        <v>8369</v>
      </c>
      <c r="I774" s="4" t="s">
        <v>8367</v>
      </c>
      <c r="J774" s="6" t="s">
        <v>1812</v>
      </c>
      <c r="K774" s="6" t="s">
        <v>1133</v>
      </c>
      <c r="L774" s="2">
        <v>4406162</v>
      </c>
      <c r="M774" s="2">
        <v>4406296</v>
      </c>
      <c r="N774" s="2" t="s">
        <v>5</v>
      </c>
      <c r="O774" s="2">
        <v>2167149</v>
      </c>
      <c r="P774" s="2">
        <v>2167202</v>
      </c>
      <c r="Q774" s="2" t="s">
        <v>5</v>
      </c>
      <c r="R774" s="2">
        <v>1152</v>
      </c>
      <c r="S774" s="2">
        <v>1048050</v>
      </c>
      <c r="T774" s="2">
        <v>40083795</v>
      </c>
      <c r="U774" s="2">
        <v>260</v>
      </c>
      <c r="V774" s="2">
        <v>2920</v>
      </c>
      <c r="W774" s="2" t="s">
        <v>1810</v>
      </c>
      <c r="X774" s="5" t="s">
        <v>1129</v>
      </c>
    </row>
    <row r="775" spans="1:24">
      <c r="A775" s="1" t="s">
        <v>3128</v>
      </c>
      <c r="B775" s="1" t="s">
        <v>29</v>
      </c>
      <c r="C775" s="2">
        <v>164</v>
      </c>
      <c r="D775" s="2">
        <v>2</v>
      </c>
      <c r="E775" s="3">
        <v>7.61839632132261</v>
      </c>
      <c r="F775" s="3">
        <v>7.61839632132261</v>
      </c>
      <c r="G775" s="4">
        <v>5.9690597148196003E-68</v>
      </c>
      <c r="H775" s="4" t="s">
        <v>8369</v>
      </c>
      <c r="I775" s="4" t="s">
        <v>8367</v>
      </c>
      <c r="J775" s="6" t="s">
        <v>976</v>
      </c>
      <c r="K775" s="6" t="s">
        <v>31</v>
      </c>
      <c r="L775" s="2">
        <v>1621289</v>
      </c>
      <c r="M775" s="2">
        <v>1621590</v>
      </c>
      <c r="N775" s="2" t="s">
        <v>5</v>
      </c>
      <c r="O775" s="2">
        <v>2942830</v>
      </c>
      <c r="P775" s="2">
        <v>2942902</v>
      </c>
      <c r="Q775" s="2" t="s">
        <v>5</v>
      </c>
      <c r="R775" s="2">
        <v>389</v>
      </c>
      <c r="S775" s="2">
        <v>2156875</v>
      </c>
      <c r="T775" s="2">
        <v>38975733</v>
      </c>
      <c r="U775" s="2">
        <v>6</v>
      </c>
      <c r="V775" s="2">
        <v>7296</v>
      </c>
      <c r="W775" s="2" t="s">
        <v>3127</v>
      </c>
      <c r="X775" s="5" t="s">
        <v>27</v>
      </c>
    </row>
    <row r="776" spans="1:24">
      <c r="A776" s="1" t="s">
        <v>231</v>
      </c>
      <c r="B776" s="1" t="s">
        <v>58</v>
      </c>
      <c r="C776" s="2">
        <v>164</v>
      </c>
      <c r="D776" s="2">
        <v>1</v>
      </c>
      <c r="E776" s="3">
        <v>1.0019806357736301</v>
      </c>
      <c r="F776" s="3">
        <v>2.0648100492082402</v>
      </c>
      <c r="G776" s="4">
        <v>1.42157021185879E-9</v>
      </c>
      <c r="H776" s="4" t="s">
        <v>8369</v>
      </c>
      <c r="I776" s="4" t="s">
        <v>8367</v>
      </c>
      <c r="J776" s="6" t="s">
        <v>232</v>
      </c>
      <c r="K776" s="6" t="s">
        <v>59</v>
      </c>
      <c r="L776" s="2">
        <v>1646384</v>
      </c>
      <c r="M776" s="2">
        <v>1646597</v>
      </c>
      <c r="N776" s="2" t="s">
        <v>5</v>
      </c>
      <c r="O776" s="2">
        <v>4106357</v>
      </c>
      <c r="P776" s="2">
        <v>4106387</v>
      </c>
      <c r="Q776" s="2" t="s">
        <v>5</v>
      </c>
      <c r="R776" s="2">
        <v>30493</v>
      </c>
      <c r="S776" s="2">
        <v>106783</v>
      </c>
      <c r="T776" s="2">
        <v>40995721</v>
      </c>
      <c r="U776" s="2">
        <v>1016</v>
      </c>
      <c r="V776" s="2">
        <v>602</v>
      </c>
      <c r="W776" s="2" t="s">
        <v>230</v>
      </c>
      <c r="X776" s="5" t="s">
        <v>56</v>
      </c>
    </row>
    <row r="777" spans="1:24">
      <c r="A777" s="1" t="s">
        <v>1737</v>
      </c>
      <c r="B777" s="1" t="s">
        <v>4265</v>
      </c>
      <c r="C777" s="2">
        <v>164</v>
      </c>
      <c r="D777" s="2">
        <v>2</v>
      </c>
      <c r="E777" s="3">
        <v>2.2144263637883399</v>
      </c>
      <c r="F777" s="3">
        <v>34.3739889162674</v>
      </c>
      <c r="G777" s="4">
        <v>3.06386113663374E-173</v>
      </c>
      <c r="H777" s="4" t="s">
        <v>8369</v>
      </c>
      <c r="I777" s="5" t="s">
        <v>8365</v>
      </c>
      <c r="J777" s="6" t="s">
        <v>1738</v>
      </c>
      <c r="K777" s="6" t="s">
        <v>4265</v>
      </c>
      <c r="L777" s="2">
        <v>795003</v>
      </c>
      <c r="M777" s="2">
        <v>795176</v>
      </c>
      <c r="N777" s="2" t="s">
        <v>5</v>
      </c>
      <c r="O777" s="2">
        <v>2001911</v>
      </c>
      <c r="P777" s="2">
        <v>2001929</v>
      </c>
      <c r="Q777" s="2" t="s">
        <v>9</v>
      </c>
      <c r="R777" s="2">
        <v>1170</v>
      </c>
      <c r="S777" s="2">
        <v>167047</v>
      </c>
      <c r="T777" s="2">
        <v>40964780</v>
      </c>
      <c r="U777" s="2">
        <v>204</v>
      </c>
      <c r="V777" s="2">
        <v>4376</v>
      </c>
      <c r="W777" s="2" t="s">
        <v>1736</v>
      </c>
      <c r="X777" s="5" t="s">
        <v>4264</v>
      </c>
    </row>
    <row r="778" spans="1:24">
      <c r="A778" s="1" t="s">
        <v>1531</v>
      </c>
      <c r="B778" s="1" t="s">
        <v>1131</v>
      </c>
      <c r="C778" s="2">
        <v>163</v>
      </c>
      <c r="D778" s="2">
        <v>2</v>
      </c>
      <c r="E778" s="3">
        <v>0.92838292732025196</v>
      </c>
      <c r="F778" s="3">
        <v>3.85769276308553</v>
      </c>
      <c r="G778" s="4">
        <v>3.7192578413800203E-36</v>
      </c>
      <c r="H778" s="4" t="s">
        <v>8369</v>
      </c>
      <c r="I778" s="4" t="s">
        <v>8367</v>
      </c>
      <c r="J778" s="6" t="s">
        <v>1532</v>
      </c>
      <c r="K778" s="6" t="s">
        <v>1133</v>
      </c>
      <c r="L778" s="2">
        <v>2107808</v>
      </c>
      <c r="M778" s="2">
        <v>2107988</v>
      </c>
      <c r="N778" s="2" t="s">
        <v>9</v>
      </c>
      <c r="O778" s="2">
        <v>2167142</v>
      </c>
      <c r="P778" s="2">
        <v>2167201</v>
      </c>
      <c r="Q778" s="2" t="s">
        <v>5</v>
      </c>
      <c r="R778" s="2">
        <v>1616</v>
      </c>
      <c r="S778" s="2">
        <v>1048051</v>
      </c>
      <c r="T778" s="2">
        <v>40083331</v>
      </c>
      <c r="U778" s="2">
        <v>118</v>
      </c>
      <c r="V778" s="2">
        <v>2920</v>
      </c>
      <c r="W778" s="2" t="s">
        <v>1530</v>
      </c>
      <c r="X778" s="5" t="s">
        <v>1129</v>
      </c>
    </row>
    <row r="779" spans="1:24">
      <c r="A779" s="1" t="s">
        <v>282</v>
      </c>
      <c r="B779" s="1" t="s">
        <v>2625</v>
      </c>
      <c r="C779" s="2">
        <v>163</v>
      </c>
      <c r="D779" s="2">
        <v>1</v>
      </c>
      <c r="E779" s="3">
        <v>1.29709277594545</v>
      </c>
      <c r="F779" s="3">
        <v>3.0990399178263299</v>
      </c>
      <c r="G779" s="4">
        <v>3.7027301139297503E-26</v>
      </c>
      <c r="H779" s="4" t="s">
        <v>8369</v>
      </c>
      <c r="I779" s="4" t="s">
        <v>8367</v>
      </c>
      <c r="J779" s="6" t="s">
        <v>283</v>
      </c>
      <c r="K779" s="6" t="s">
        <v>2627</v>
      </c>
      <c r="L779" s="2">
        <v>3354443</v>
      </c>
      <c r="M779" s="2">
        <v>3354796</v>
      </c>
      <c r="N779" s="2" t="s">
        <v>5</v>
      </c>
      <c r="O779" s="2">
        <v>1409201</v>
      </c>
      <c r="P779" s="2">
        <v>1409250</v>
      </c>
      <c r="Q779" s="2" t="s">
        <v>5</v>
      </c>
      <c r="R779" s="2">
        <v>3243</v>
      </c>
      <c r="S779" s="2">
        <v>656421</v>
      </c>
      <c r="T779" s="2">
        <v>40473334</v>
      </c>
      <c r="U779" s="2">
        <v>130</v>
      </c>
      <c r="V779" s="2">
        <v>5179</v>
      </c>
      <c r="W779" s="2" t="s">
        <v>281</v>
      </c>
      <c r="X779" s="5" t="s">
        <v>2623</v>
      </c>
    </row>
    <row r="780" spans="1:24">
      <c r="A780" s="1" t="s">
        <v>3744</v>
      </c>
      <c r="B780" s="1" t="s">
        <v>24</v>
      </c>
      <c r="C780" s="2">
        <v>163</v>
      </c>
      <c r="D780" s="2">
        <v>2</v>
      </c>
      <c r="E780" s="3">
        <v>0.307794230945102</v>
      </c>
      <c r="F780" s="3">
        <v>9.0844213095236608</v>
      </c>
      <c r="G780" s="4">
        <v>9.5255827682836094E-86</v>
      </c>
      <c r="H780" s="4" t="s">
        <v>8369</v>
      </c>
      <c r="I780" s="4" t="s">
        <v>8367</v>
      </c>
      <c r="J780" s="6" t="s">
        <v>3745</v>
      </c>
      <c r="K780" s="6" t="s">
        <v>25</v>
      </c>
      <c r="L780" s="2">
        <v>3311002</v>
      </c>
      <c r="M780" s="2">
        <v>3311189</v>
      </c>
      <c r="N780" s="2" t="s">
        <v>9</v>
      </c>
      <c r="O780" s="2">
        <v>1622817</v>
      </c>
      <c r="P780" s="2">
        <v>1622873</v>
      </c>
      <c r="Q780" s="2" t="s">
        <v>9</v>
      </c>
      <c r="R780" s="2">
        <v>1847</v>
      </c>
      <c r="S780" s="2">
        <v>395727</v>
      </c>
      <c r="T780" s="2">
        <v>40735424</v>
      </c>
      <c r="U780" s="2">
        <v>954</v>
      </c>
      <c r="V780" s="2">
        <v>3759</v>
      </c>
      <c r="W780" s="2" t="s">
        <v>3743</v>
      </c>
      <c r="X780" s="5" t="s">
        <v>22</v>
      </c>
    </row>
    <row r="781" spans="1:24">
      <c r="A781" s="1" t="s">
        <v>29</v>
      </c>
      <c r="B781" s="1" t="s">
        <v>2989</v>
      </c>
      <c r="C781" s="2">
        <v>163</v>
      </c>
      <c r="D781" s="2">
        <v>1</v>
      </c>
      <c r="E781" s="3">
        <v>0.25103488519705303</v>
      </c>
      <c r="F781" s="3">
        <v>1.8637288354579</v>
      </c>
      <c r="G781" s="4">
        <v>1.93819708274525E-5</v>
      </c>
      <c r="H781" s="4" t="s">
        <v>8367</v>
      </c>
      <c r="I781" s="4" t="s">
        <v>8369</v>
      </c>
      <c r="J781" s="6" t="s">
        <v>31</v>
      </c>
      <c r="K781" s="6" t="s">
        <v>412</v>
      </c>
      <c r="L781" s="2">
        <v>2942696</v>
      </c>
      <c r="M781" s="2">
        <v>2942799</v>
      </c>
      <c r="N781" s="2" t="s">
        <v>5</v>
      </c>
      <c r="O781" s="2">
        <v>4245634</v>
      </c>
      <c r="P781" s="2">
        <v>4245700</v>
      </c>
      <c r="Q781" s="2" t="s">
        <v>9</v>
      </c>
      <c r="R781" s="2">
        <v>1452576</v>
      </c>
      <c r="S781" s="2">
        <v>2389</v>
      </c>
      <c r="T781" s="2">
        <v>39678033</v>
      </c>
      <c r="U781" s="2">
        <v>13367</v>
      </c>
      <c r="V781" s="2">
        <v>304</v>
      </c>
      <c r="W781" s="2" t="s">
        <v>27</v>
      </c>
      <c r="X781" s="5" t="s">
        <v>2988</v>
      </c>
    </row>
    <row r="782" spans="1:24">
      <c r="A782" s="1" t="s">
        <v>3</v>
      </c>
      <c r="B782" s="1" t="s">
        <v>1043</v>
      </c>
      <c r="C782" s="2">
        <v>163</v>
      </c>
      <c r="D782" s="2">
        <v>2</v>
      </c>
      <c r="E782" s="3">
        <v>3.5056138512930901</v>
      </c>
      <c r="F782" s="3">
        <v>3.5056138512930901</v>
      </c>
      <c r="G782" s="4">
        <v>1.4887269471668301E-32</v>
      </c>
      <c r="H782" s="4" t="s">
        <v>8367</v>
      </c>
      <c r="I782" s="5" t="s">
        <v>8364</v>
      </c>
      <c r="J782" s="6" t="s">
        <v>4</v>
      </c>
      <c r="K782" s="6" t="s">
        <v>1044</v>
      </c>
      <c r="L782" s="2">
        <v>3350618</v>
      </c>
      <c r="M782" s="2">
        <v>3350662</v>
      </c>
      <c r="N782" s="2" t="s">
        <v>5</v>
      </c>
      <c r="O782" s="2">
        <v>3247629</v>
      </c>
      <c r="P782" s="2">
        <v>3247794</v>
      </c>
      <c r="Q782" s="2" t="s">
        <v>5</v>
      </c>
      <c r="R782" s="2">
        <v>325523</v>
      </c>
      <c r="S782" s="2">
        <v>5828</v>
      </c>
      <c r="T782" s="2">
        <v>40801647</v>
      </c>
      <c r="U782" s="2">
        <v>1630</v>
      </c>
      <c r="V782" s="2">
        <v>51</v>
      </c>
      <c r="W782" s="2" t="s">
        <v>1</v>
      </c>
      <c r="X782" s="5" t="s">
        <v>1042</v>
      </c>
    </row>
    <row r="783" spans="1:24">
      <c r="A783" s="1" t="s">
        <v>2632</v>
      </c>
      <c r="B783" s="1" t="s">
        <v>2625</v>
      </c>
      <c r="C783" s="2">
        <v>161</v>
      </c>
      <c r="D783" s="2">
        <v>1</v>
      </c>
      <c r="E783" s="3">
        <v>1.83384709469815</v>
      </c>
      <c r="F783" s="3">
        <v>1.83384709469815</v>
      </c>
      <c r="G783" s="4">
        <v>5.0321605247985602E-5</v>
      </c>
      <c r="H783" s="4" t="s">
        <v>8369</v>
      </c>
      <c r="I783" s="4" t="s">
        <v>8367</v>
      </c>
      <c r="J783" s="6" t="s">
        <v>2633</v>
      </c>
      <c r="K783" s="6" t="s">
        <v>2627</v>
      </c>
      <c r="L783" s="2">
        <v>641210</v>
      </c>
      <c r="M783" s="2">
        <v>641298</v>
      </c>
      <c r="N783" s="2" t="s">
        <v>5</v>
      </c>
      <c r="O783" s="2">
        <v>1409164</v>
      </c>
      <c r="P783" s="2">
        <v>1409249</v>
      </c>
      <c r="Q783" s="2" t="s">
        <v>5</v>
      </c>
      <c r="R783" s="2">
        <v>4577</v>
      </c>
      <c r="S783" s="2">
        <v>774056</v>
      </c>
      <c r="T783" s="2">
        <v>40354367</v>
      </c>
      <c r="U783" s="2">
        <v>64</v>
      </c>
      <c r="V783" s="2">
        <v>12233</v>
      </c>
      <c r="W783" s="2" t="s">
        <v>2631</v>
      </c>
      <c r="X783" s="5" t="s">
        <v>2623</v>
      </c>
    </row>
    <row r="784" spans="1:24">
      <c r="A784" s="1" t="s">
        <v>519</v>
      </c>
      <c r="B784" s="1" t="s">
        <v>45</v>
      </c>
      <c r="C784" s="2">
        <v>161</v>
      </c>
      <c r="D784" s="2">
        <v>1</v>
      </c>
      <c r="E784" s="3">
        <v>0.28229892153347202</v>
      </c>
      <c r="F784" s="3">
        <v>1.9795697025164201</v>
      </c>
      <c r="G784" s="4">
        <v>1.15340435523949E-7</v>
      </c>
      <c r="H784" s="4" t="s">
        <v>8369</v>
      </c>
      <c r="I784" s="4" t="s">
        <v>8367</v>
      </c>
      <c r="J784" s="6" t="s">
        <v>520</v>
      </c>
      <c r="K784" s="6" t="s">
        <v>47</v>
      </c>
      <c r="L784" s="2">
        <v>986601</v>
      </c>
      <c r="M784" s="2">
        <v>986700</v>
      </c>
      <c r="N784" s="2" t="s">
        <v>9</v>
      </c>
      <c r="O784" s="2">
        <v>1405658</v>
      </c>
      <c r="P784" s="2">
        <v>1405714</v>
      </c>
      <c r="Q784" s="2" t="s">
        <v>9</v>
      </c>
      <c r="R784" s="2">
        <v>7360</v>
      </c>
      <c r="S784" s="2">
        <v>449487</v>
      </c>
      <c r="T784" s="2">
        <v>40676153</v>
      </c>
      <c r="U784" s="2">
        <v>848</v>
      </c>
      <c r="V784" s="2">
        <v>4752</v>
      </c>
      <c r="W784" s="2" t="s">
        <v>518</v>
      </c>
      <c r="X784" s="5" t="s">
        <v>43</v>
      </c>
    </row>
    <row r="785" spans="1:24">
      <c r="A785" s="1" t="s">
        <v>1546</v>
      </c>
      <c r="B785" s="1" t="s">
        <v>24</v>
      </c>
      <c r="C785" s="2">
        <v>161</v>
      </c>
      <c r="D785" s="2">
        <v>2</v>
      </c>
      <c r="E785" s="3">
        <v>0.19511357907916499</v>
      </c>
      <c r="F785" s="3">
        <v>4.4192511413955904</v>
      </c>
      <c r="G785" s="4">
        <v>8.3963658768674203E-44</v>
      </c>
      <c r="H785" s="4" t="s">
        <v>8369</v>
      </c>
      <c r="I785" s="4" t="s">
        <v>8367</v>
      </c>
      <c r="J785" s="6" t="s">
        <v>1547</v>
      </c>
      <c r="K785" s="6" t="s">
        <v>25</v>
      </c>
      <c r="L785" s="2">
        <v>3563101</v>
      </c>
      <c r="M785" s="2">
        <v>3563196</v>
      </c>
      <c r="N785" s="2" t="s">
        <v>5</v>
      </c>
      <c r="O785" s="2">
        <v>1622817</v>
      </c>
      <c r="P785" s="2">
        <v>1622881</v>
      </c>
      <c r="Q785" s="2" t="s">
        <v>9</v>
      </c>
      <c r="R785" s="2">
        <v>3750</v>
      </c>
      <c r="S785" s="2">
        <v>395729</v>
      </c>
      <c r="T785" s="2">
        <v>40733521</v>
      </c>
      <c r="U785" s="2">
        <v>1425</v>
      </c>
      <c r="V785" s="2">
        <v>3759</v>
      </c>
      <c r="W785" s="2" t="s">
        <v>1545</v>
      </c>
      <c r="X785" s="5" t="s">
        <v>22</v>
      </c>
    </row>
    <row r="786" spans="1:24">
      <c r="A786" s="1" t="s">
        <v>425</v>
      </c>
      <c r="B786" s="1" t="s">
        <v>5035</v>
      </c>
      <c r="C786" s="2">
        <v>161</v>
      </c>
      <c r="D786" s="2">
        <v>2</v>
      </c>
      <c r="E786" s="3">
        <v>27.4976776634076</v>
      </c>
      <c r="F786" s="3">
        <v>362.07278457753898</v>
      </c>
      <c r="G786" s="4">
        <v>0</v>
      </c>
      <c r="H786" s="5" t="s">
        <v>8364</v>
      </c>
      <c r="I786" s="4" t="s">
        <v>8369</v>
      </c>
      <c r="J786" s="6" t="s">
        <v>426</v>
      </c>
      <c r="K786" s="6" t="s">
        <v>5035</v>
      </c>
      <c r="L786" s="2">
        <v>2269810</v>
      </c>
      <c r="M786" s="2">
        <v>2270264</v>
      </c>
      <c r="N786" s="2" t="s">
        <v>5</v>
      </c>
      <c r="O786" s="2">
        <v>1201195</v>
      </c>
      <c r="P786" s="2">
        <v>1201279</v>
      </c>
      <c r="Q786" s="2" t="s">
        <v>9</v>
      </c>
      <c r="R786" s="2">
        <v>5972</v>
      </c>
      <c r="S786" s="2">
        <v>3062</v>
      </c>
      <c r="T786" s="2">
        <v>41123966</v>
      </c>
      <c r="U786" s="2">
        <v>1299</v>
      </c>
      <c r="V786" s="2">
        <v>48</v>
      </c>
      <c r="W786" s="2" t="s">
        <v>424</v>
      </c>
      <c r="X786" s="5" t="s">
        <v>5033</v>
      </c>
    </row>
    <row r="787" spans="1:24">
      <c r="A787" s="1" t="s">
        <v>133</v>
      </c>
      <c r="B787" s="1" t="s">
        <v>1131</v>
      </c>
      <c r="C787" s="2">
        <v>160</v>
      </c>
      <c r="D787" s="2">
        <v>2</v>
      </c>
      <c r="E787" s="3">
        <v>5.8743202476189698</v>
      </c>
      <c r="F787" s="3">
        <v>11.928743861765</v>
      </c>
      <c r="G787" s="4">
        <v>2.32310362272828E-95</v>
      </c>
      <c r="H787" s="4" t="s">
        <v>8369</v>
      </c>
      <c r="I787" s="4" t="s">
        <v>8367</v>
      </c>
      <c r="J787" s="6" t="s">
        <v>134</v>
      </c>
      <c r="K787" s="6" t="s">
        <v>1133</v>
      </c>
      <c r="L787" s="2">
        <v>175321</v>
      </c>
      <c r="M787" s="2">
        <v>175485</v>
      </c>
      <c r="N787" s="2" t="s">
        <v>5</v>
      </c>
      <c r="O787" s="2">
        <v>2167148</v>
      </c>
      <c r="P787" s="2">
        <v>2167201</v>
      </c>
      <c r="Q787" s="2" t="s">
        <v>5</v>
      </c>
      <c r="R787" s="2">
        <v>513</v>
      </c>
      <c r="S787" s="2">
        <v>1048054</v>
      </c>
      <c r="T787" s="2">
        <v>40084434</v>
      </c>
      <c r="U787" s="2">
        <v>21</v>
      </c>
      <c r="V787" s="2">
        <v>2920</v>
      </c>
      <c r="W787" s="2" t="s">
        <v>132</v>
      </c>
      <c r="X787" s="5" t="s">
        <v>1129</v>
      </c>
    </row>
    <row r="788" spans="1:24">
      <c r="A788" s="1" t="s">
        <v>1758</v>
      </c>
      <c r="B788" s="1" t="s">
        <v>1131</v>
      </c>
      <c r="C788" s="2">
        <v>160</v>
      </c>
      <c r="D788" s="2">
        <v>2</v>
      </c>
      <c r="E788" s="3">
        <v>6.3662270752239198</v>
      </c>
      <c r="F788" s="3">
        <v>15.7900201767862</v>
      </c>
      <c r="G788" s="4">
        <v>1.1156249022092699E-110</v>
      </c>
      <c r="H788" s="4" t="s">
        <v>8369</v>
      </c>
      <c r="I788" s="4" t="s">
        <v>8367</v>
      </c>
      <c r="J788" s="6" t="s">
        <v>1759</v>
      </c>
      <c r="K788" s="6" t="s">
        <v>1133</v>
      </c>
      <c r="L788" s="2">
        <v>3437991</v>
      </c>
      <c r="M788" s="2">
        <v>3438098</v>
      </c>
      <c r="N788" s="2" t="s">
        <v>5</v>
      </c>
      <c r="O788" s="2">
        <v>2167029</v>
      </c>
      <c r="P788" s="2">
        <v>2167200</v>
      </c>
      <c r="Q788" s="2" t="s">
        <v>5</v>
      </c>
      <c r="R788" s="2">
        <v>391</v>
      </c>
      <c r="S788" s="2">
        <v>1039047</v>
      </c>
      <c r="T788" s="2">
        <v>40093563</v>
      </c>
      <c r="U788" s="2">
        <v>21</v>
      </c>
      <c r="V788" s="2">
        <v>2903</v>
      </c>
      <c r="W788" s="2" t="s">
        <v>1757</v>
      </c>
      <c r="X788" s="5" t="s">
        <v>1129</v>
      </c>
    </row>
    <row r="789" spans="1:24">
      <c r="A789" s="1" t="s">
        <v>4854</v>
      </c>
      <c r="B789" s="1" t="s">
        <v>3213</v>
      </c>
      <c r="C789" s="2">
        <v>160</v>
      </c>
      <c r="D789" s="2">
        <v>2</v>
      </c>
      <c r="E789" s="3">
        <v>2.36043484365144</v>
      </c>
      <c r="F789" s="3">
        <v>52.713928260938502</v>
      </c>
      <c r="G789" s="4">
        <v>5.2662405568622399E-188</v>
      </c>
      <c r="H789" s="4" t="s">
        <v>8361</v>
      </c>
      <c r="I789" s="5" t="s">
        <v>8361</v>
      </c>
      <c r="J789" s="6" t="s">
        <v>245</v>
      </c>
      <c r="K789" s="6" t="s">
        <v>3214</v>
      </c>
      <c r="L789" s="2">
        <v>4027215</v>
      </c>
      <c r="M789" s="2">
        <v>4027283</v>
      </c>
      <c r="N789" s="2" t="s">
        <v>5</v>
      </c>
      <c r="O789" s="2">
        <v>4056426</v>
      </c>
      <c r="P789" s="2">
        <v>4056600</v>
      </c>
      <c r="Q789" s="2" t="s">
        <v>9</v>
      </c>
      <c r="R789" s="2">
        <v>324</v>
      </c>
      <c r="S789" s="2">
        <v>381757</v>
      </c>
      <c r="T789" s="2">
        <v>40750920</v>
      </c>
      <c r="U789" s="2">
        <v>173</v>
      </c>
      <c r="V789" s="2">
        <v>726</v>
      </c>
      <c r="W789" s="2" t="s">
        <v>4853</v>
      </c>
      <c r="X789" s="5" t="s">
        <v>3212</v>
      </c>
    </row>
    <row r="790" spans="1:24">
      <c r="A790" s="1" t="s">
        <v>1603</v>
      </c>
      <c r="B790" s="1" t="s">
        <v>1131</v>
      </c>
      <c r="C790" s="2">
        <v>159</v>
      </c>
      <c r="D790" s="2">
        <v>2</v>
      </c>
      <c r="E790" s="3">
        <v>2.1872149840935702</v>
      </c>
      <c r="F790" s="3">
        <v>9.6069116248986699</v>
      </c>
      <c r="G790" s="4">
        <v>6.17140653152032E-83</v>
      </c>
      <c r="H790" s="4" t="s">
        <v>8369</v>
      </c>
      <c r="I790" s="4" t="s">
        <v>8367</v>
      </c>
      <c r="J790" s="6" t="s">
        <v>1604</v>
      </c>
      <c r="K790" s="6" t="s">
        <v>1133</v>
      </c>
      <c r="L790" s="2">
        <v>1912401</v>
      </c>
      <c r="M790" s="2">
        <v>1912499</v>
      </c>
      <c r="N790" s="2" t="s">
        <v>9</v>
      </c>
      <c r="O790" s="2">
        <v>2167155</v>
      </c>
      <c r="P790" s="2">
        <v>2167201</v>
      </c>
      <c r="Q790" s="2" t="s">
        <v>5</v>
      </c>
      <c r="R790" s="2">
        <v>633</v>
      </c>
      <c r="S790" s="2">
        <v>1048055</v>
      </c>
      <c r="T790" s="2">
        <v>40084314</v>
      </c>
      <c r="U790" s="2">
        <v>55</v>
      </c>
      <c r="V790" s="2">
        <v>2920</v>
      </c>
      <c r="W790" s="2" t="s">
        <v>1602</v>
      </c>
      <c r="X790" s="5" t="s">
        <v>1129</v>
      </c>
    </row>
    <row r="791" spans="1:24">
      <c r="A791" s="1" t="s">
        <v>629</v>
      </c>
      <c r="B791" s="1" t="s">
        <v>3</v>
      </c>
      <c r="C791" s="2">
        <v>158</v>
      </c>
      <c r="D791" s="2">
        <v>2</v>
      </c>
      <c r="E791" s="3">
        <v>1.1273824392051</v>
      </c>
      <c r="F791" s="3">
        <v>4.54380267172965</v>
      </c>
      <c r="G791" s="4">
        <v>5.97192634059623E-44</v>
      </c>
      <c r="H791" s="4" t="s">
        <v>8369</v>
      </c>
      <c r="I791" s="4" t="s">
        <v>8367</v>
      </c>
      <c r="J791" s="6" t="s">
        <v>630</v>
      </c>
      <c r="K791" s="6" t="s">
        <v>4</v>
      </c>
      <c r="L791" s="2">
        <v>2110241</v>
      </c>
      <c r="M791" s="2">
        <v>2110400</v>
      </c>
      <c r="N791" s="2" t="s">
        <v>9</v>
      </c>
      <c r="O791" s="2">
        <v>3350613</v>
      </c>
      <c r="P791" s="2">
        <v>3350698</v>
      </c>
      <c r="Q791" s="2" t="s">
        <v>5</v>
      </c>
      <c r="R791" s="2">
        <v>2493</v>
      </c>
      <c r="S791" s="2">
        <v>565801</v>
      </c>
      <c r="T791" s="2">
        <v>40564709</v>
      </c>
      <c r="U791" s="2">
        <v>171</v>
      </c>
      <c r="V791" s="2">
        <v>1630</v>
      </c>
      <c r="W791" s="2" t="s">
        <v>628</v>
      </c>
      <c r="X791" s="5" t="s">
        <v>1</v>
      </c>
    </row>
    <row r="792" spans="1:24">
      <c r="A792" s="1" t="s">
        <v>662</v>
      </c>
      <c r="B792" s="1" t="s">
        <v>3</v>
      </c>
      <c r="C792" s="2">
        <v>158</v>
      </c>
      <c r="D792" s="2">
        <v>1</v>
      </c>
      <c r="E792" s="3">
        <v>4.9808088383958803E-2</v>
      </c>
      <c r="F792" s="3">
        <v>1.8061943954153401</v>
      </c>
      <c r="G792" s="4">
        <v>1.9961496909837799E-4</v>
      </c>
      <c r="H792" s="4" t="s">
        <v>8369</v>
      </c>
      <c r="I792" s="4" t="s">
        <v>8367</v>
      </c>
      <c r="J792" s="6" t="s">
        <v>663</v>
      </c>
      <c r="K792" s="6" t="s">
        <v>4</v>
      </c>
      <c r="L792" s="2">
        <v>3442001</v>
      </c>
      <c r="M792" s="2">
        <v>3442100</v>
      </c>
      <c r="N792" s="2" t="s">
        <v>9</v>
      </c>
      <c r="O792" s="2">
        <v>3350668</v>
      </c>
      <c r="P792" s="2">
        <v>3350698</v>
      </c>
      <c r="Q792" s="2" t="s">
        <v>5</v>
      </c>
      <c r="R792" s="2">
        <v>6271</v>
      </c>
      <c r="S792" s="2">
        <v>565801</v>
      </c>
      <c r="T792" s="2">
        <v>40560931</v>
      </c>
      <c r="U792" s="2">
        <v>3752</v>
      </c>
      <c r="V792" s="2">
        <v>1630</v>
      </c>
      <c r="W792" s="2" t="s">
        <v>661</v>
      </c>
      <c r="X792" s="5" t="s">
        <v>1</v>
      </c>
    </row>
    <row r="793" spans="1:24">
      <c r="A793" s="1" t="s">
        <v>2507</v>
      </c>
      <c r="B793" s="1" t="s">
        <v>1131</v>
      </c>
      <c r="C793" s="2">
        <v>158</v>
      </c>
      <c r="D793" s="2">
        <v>2</v>
      </c>
      <c r="E793" s="3">
        <v>0.86195954139776698</v>
      </c>
      <c r="F793" s="3">
        <v>4.1112920001046396</v>
      </c>
      <c r="G793" s="4">
        <v>5.9580981437863497E-38</v>
      </c>
      <c r="H793" s="4" t="s">
        <v>8369</v>
      </c>
      <c r="I793" s="4" t="s">
        <v>8367</v>
      </c>
      <c r="J793" s="6" t="s">
        <v>2508</v>
      </c>
      <c r="K793" s="6" t="s">
        <v>1133</v>
      </c>
      <c r="L793" s="2">
        <v>2817431</v>
      </c>
      <c r="M793" s="2">
        <v>2817528</v>
      </c>
      <c r="N793" s="2" t="s">
        <v>9</v>
      </c>
      <c r="O793" s="2">
        <v>2167154</v>
      </c>
      <c r="P793" s="2">
        <v>2167200</v>
      </c>
      <c r="Q793" s="2" t="s">
        <v>5</v>
      </c>
      <c r="R793" s="2">
        <v>1483</v>
      </c>
      <c r="S793" s="2">
        <v>1038966</v>
      </c>
      <c r="T793" s="2">
        <v>40092554</v>
      </c>
      <c r="U793" s="2">
        <v>125</v>
      </c>
      <c r="V793" s="2">
        <v>2896</v>
      </c>
      <c r="W793" s="2" t="s">
        <v>2506</v>
      </c>
      <c r="X793" s="5" t="s">
        <v>1129</v>
      </c>
    </row>
    <row r="794" spans="1:24">
      <c r="A794" s="1" t="s">
        <v>29</v>
      </c>
      <c r="B794" s="1" t="s">
        <v>28</v>
      </c>
      <c r="C794" s="2">
        <v>158</v>
      </c>
      <c r="D794" s="2">
        <v>1</v>
      </c>
      <c r="E794" s="3">
        <v>1.0798035642217401</v>
      </c>
      <c r="F794" s="3">
        <v>4.3801943088492497</v>
      </c>
      <c r="G794" s="4">
        <v>1.26376761555785E-38</v>
      </c>
      <c r="H794" s="4" t="s">
        <v>8367</v>
      </c>
      <c r="I794" s="4" t="s">
        <v>8367</v>
      </c>
      <c r="J794" s="6" t="s">
        <v>31</v>
      </c>
      <c r="K794" s="6" t="s">
        <v>30</v>
      </c>
      <c r="L794" s="2">
        <v>2942695</v>
      </c>
      <c r="M794" s="2">
        <v>2942861</v>
      </c>
      <c r="N794" s="2" t="s">
        <v>5</v>
      </c>
      <c r="O794" s="2">
        <v>2071402</v>
      </c>
      <c r="P794" s="2">
        <v>2071473</v>
      </c>
      <c r="Q794" s="2" t="s">
        <v>5</v>
      </c>
      <c r="R794" s="2">
        <v>2251205</v>
      </c>
      <c r="S794" s="2">
        <v>623</v>
      </c>
      <c r="T794" s="2">
        <v>38881175</v>
      </c>
      <c r="U794" s="2">
        <v>20628</v>
      </c>
      <c r="V794" s="2">
        <v>50</v>
      </c>
      <c r="W794" s="2" t="s">
        <v>27</v>
      </c>
      <c r="X794" s="5" t="s">
        <v>26</v>
      </c>
    </row>
    <row r="795" spans="1:24">
      <c r="A795" s="1" t="s">
        <v>3791</v>
      </c>
      <c r="B795" s="1" t="s">
        <v>24</v>
      </c>
      <c r="C795" s="2">
        <v>157</v>
      </c>
      <c r="D795" s="2">
        <v>1</v>
      </c>
      <c r="E795" s="3">
        <v>0.19576895484295401</v>
      </c>
      <c r="F795" s="3">
        <v>2.4971746951276499</v>
      </c>
      <c r="G795" s="4">
        <v>5.3143219644034498E-16</v>
      </c>
      <c r="H795" s="4" t="s">
        <v>8369</v>
      </c>
      <c r="I795" s="4" t="s">
        <v>8367</v>
      </c>
      <c r="J795" s="6" t="s">
        <v>3792</v>
      </c>
      <c r="K795" s="6" t="s">
        <v>25</v>
      </c>
      <c r="L795" s="2">
        <v>2709201</v>
      </c>
      <c r="M795" s="2">
        <v>2709648</v>
      </c>
      <c r="N795" s="2" t="s">
        <v>9</v>
      </c>
      <c r="O795" s="2">
        <v>1622817</v>
      </c>
      <c r="P795" s="2">
        <v>1622874</v>
      </c>
      <c r="Q795" s="2" t="s">
        <v>9</v>
      </c>
      <c r="R795" s="2">
        <v>6471</v>
      </c>
      <c r="S795" s="2">
        <v>395733</v>
      </c>
      <c r="T795" s="2">
        <v>40730800</v>
      </c>
      <c r="U795" s="2">
        <v>1360</v>
      </c>
      <c r="V795" s="2">
        <v>3759</v>
      </c>
      <c r="W795" s="2" t="s">
        <v>3790</v>
      </c>
      <c r="X795" s="5" t="s">
        <v>22</v>
      </c>
    </row>
    <row r="796" spans="1:24">
      <c r="A796" s="1" t="s">
        <v>29</v>
      </c>
      <c r="B796" s="1" t="s">
        <v>634</v>
      </c>
      <c r="C796" s="2">
        <v>157</v>
      </c>
      <c r="D796" s="2">
        <v>2</v>
      </c>
      <c r="E796" s="3">
        <v>0.26357582987668499</v>
      </c>
      <c r="F796" s="3">
        <v>2.3019825696457801</v>
      </c>
      <c r="G796" s="4">
        <v>3.7423329081006201E-12</v>
      </c>
      <c r="H796" s="4" t="s">
        <v>8367</v>
      </c>
      <c r="I796" s="4" t="s">
        <v>8369</v>
      </c>
      <c r="J796" s="6" t="s">
        <v>31</v>
      </c>
      <c r="K796" s="6" t="s">
        <v>46</v>
      </c>
      <c r="L796" s="2">
        <v>2942695</v>
      </c>
      <c r="M796" s="2">
        <v>2942798</v>
      </c>
      <c r="N796" s="2" t="s">
        <v>5</v>
      </c>
      <c r="O796" s="2">
        <v>3965510</v>
      </c>
      <c r="P796" s="2">
        <v>3965657</v>
      </c>
      <c r="Q796" s="2" t="s">
        <v>9</v>
      </c>
      <c r="R796" s="2">
        <v>1452582</v>
      </c>
      <c r="S796" s="2">
        <v>1863</v>
      </c>
      <c r="T796" s="2">
        <v>39678559</v>
      </c>
      <c r="U796" s="2">
        <v>13367</v>
      </c>
      <c r="V796" s="2">
        <v>283</v>
      </c>
      <c r="W796" s="2" t="s">
        <v>27</v>
      </c>
      <c r="X796" s="5" t="s">
        <v>633</v>
      </c>
    </row>
    <row r="797" spans="1:24">
      <c r="A797" s="1" t="s">
        <v>220</v>
      </c>
      <c r="B797" s="1" t="s">
        <v>1131</v>
      </c>
      <c r="C797" s="2">
        <v>156</v>
      </c>
      <c r="D797" s="2">
        <v>2</v>
      </c>
      <c r="E797" s="3">
        <v>0.326236508311188</v>
      </c>
      <c r="F797" s="3">
        <v>3.8913038400289799</v>
      </c>
      <c r="G797" s="4">
        <v>9.0194557604125404E-35</v>
      </c>
      <c r="H797" s="4" t="s">
        <v>8369</v>
      </c>
      <c r="I797" s="4" t="s">
        <v>8367</v>
      </c>
      <c r="J797" s="6" t="s">
        <v>221</v>
      </c>
      <c r="K797" s="6" t="s">
        <v>1133</v>
      </c>
      <c r="L797" s="2">
        <v>1962407</v>
      </c>
      <c r="M797" s="2">
        <v>1962699</v>
      </c>
      <c r="N797" s="2" t="s">
        <v>9</v>
      </c>
      <c r="O797" s="2">
        <v>2167157</v>
      </c>
      <c r="P797" s="2">
        <v>2167200</v>
      </c>
      <c r="Q797" s="2" t="s">
        <v>5</v>
      </c>
      <c r="R797" s="2">
        <v>1547</v>
      </c>
      <c r="S797" s="2">
        <v>1038968</v>
      </c>
      <c r="T797" s="2">
        <v>40092490</v>
      </c>
      <c r="U797" s="2">
        <v>326</v>
      </c>
      <c r="V797" s="2">
        <v>2896</v>
      </c>
      <c r="W797" s="2" t="s">
        <v>219</v>
      </c>
      <c r="X797" s="5" t="s">
        <v>1129</v>
      </c>
    </row>
    <row r="798" spans="1:24">
      <c r="A798" s="1" t="s">
        <v>1892</v>
      </c>
      <c r="B798" s="1" t="s">
        <v>29</v>
      </c>
      <c r="C798" s="2">
        <v>156</v>
      </c>
      <c r="D798" s="2">
        <v>1</v>
      </c>
      <c r="E798" s="3">
        <v>0.28736507104834003</v>
      </c>
      <c r="F798" s="3">
        <v>2.06968548007137</v>
      </c>
      <c r="G798" s="4">
        <v>5.3541869330796798E-8</v>
      </c>
      <c r="H798" s="5" t="s">
        <v>8364</v>
      </c>
      <c r="I798" s="4" t="s">
        <v>8367</v>
      </c>
      <c r="J798" s="6" t="s">
        <v>1893</v>
      </c>
      <c r="K798" s="6" t="s">
        <v>31</v>
      </c>
      <c r="L798" s="2">
        <v>4153113</v>
      </c>
      <c r="M798" s="2">
        <v>4153189</v>
      </c>
      <c r="N798" s="2" t="s">
        <v>9</v>
      </c>
      <c r="O798" s="2">
        <v>2942819</v>
      </c>
      <c r="P798" s="2">
        <v>2942902</v>
      </c>
      <c r="Q798" s="2" t="s">
        <v>5</v>
      </c>
      <c r="R798" s="2">
        <v>1362</v>
      </c>
      <c r="S798" s="2">
        <v>2156883</v>
      </c>
      <c r="T798" s="2">
        <v>38974760</v>
      </c>
      <c r="U798" s="2">
        <v>175</v>
      </c>
      <c r="V798" s="2">
        <v>7296</v>
      </c>
      <c r="W798" s="2" t="s">
        <v>1891</v>
      </c>
      <c r="X798" s="5" t="s">
        <v>27</v>
      </c>
    </row>
    <row r="799" spans="1:24">
      <c r="A799" s="1" t="s">
        <v>3116</v>
      </c>
      <c r="B799" s="1" t="s">
        <v>29</v>
      </c>
      <c r="C799" s="2">
        <v>156</v>
      </c>
      <c r="D799" s="2">
        <v>1</v>
      </c>
      <c r="E799" s="3">
        <v>0.45837938983794901</v>
      </c>
      <c r="F799" s="3">
        <v>1.82571143809403</v>
      </c>
      <c r="G799" s="4">
        <v>3.9319950179114401E-4</v>
      </c>
      <c r="H799" s="4" t="s">
        <v>8369</v>
      </c>
      <c r="I799" s="4" t="s">
        <v>8367</v>
      </c>
      <c r="J799" s="6" t="s">
        <v>3117</v>
      </c>
      <c r="K799" s="6" t="s">
        <v>31</v>
      </c>
      <c r="L799" s="2">
        <v>2098303</v>
      </c>
      <c r="M799" s="2">
        <v>2098351</v>
      </c>
      <c r="N799" s="2" t="s">
        <v>9</v>
      </c>
      <c r="O799" s="2">
        <v>2942814</v>
      </c>
      <c r="P799" s="2">
        <v>2942902</v>
      </c>
      <c r="Q799" s="2" t="s">
        <v>5</v>
      </c>
      <c r="R799" s="2">
        <v>1544</v>
      </c>
      <c r="S799" s="2">
        <v>2156883</v>
      </c>
      <c r="T799" s="2">
        <v>38974578</v>
      </c>
      <c r="U799" s="2">
        <v>108</v>
      </c>
      <c r="V799" s="2">
        <v>7296</v>
      </c>
      <c r="W799" s="2" t="s">
        <v>3115</v>
      </c>
      <c r="X799" s="5" t="s">
        <v>27</v>
      </c>
    </row>
    <row r="800" spans="1:24">
      <c r="A800" s="1" t="s">
        <v>3130</v>
      </c>
      <c r="B800" s="1" t="s">
        <v>29</v>
      </c>
      <c r="C800" s="2">
        <v>156</v>
      </c>
      <c r="D800" s="2">
        <v>2</v>
      </c>
      <c r="E800" s="3">
        <v>1.8623756225003301</v>
      </c>
      <c r="F800" s="3">
        <v>2.4518341636856098</v>
      </c>
      <c r="G800" s="4">
        <v>7.3027845675756296E-14</v>
      </c>
      <c r="H800" s="5" t="s">
        <v>8365</v>
      </c>
      <c r="I800" s="4" t="s">
        <v>8367</v>
      </c>
      <c r="J800" s="6" t="s">
        <v>3130</v>
      </c>
      <c r="K800" s="6" t="s">
        <v>31</v>
      </c>
      <c r="L800" s="2">
        <v>1768709</v>
      </c>
      <c r="M800" s="2">
        <v>1768800</v>
      </c>
      <c r="N800" s="2" t="s">
        <v>9</v>
      </c>
      <c r="O800" s="2">
        <v>2942725</v>
      </c>
      <c r="P800" s="2">
        <v>2942900</v>
      </c>
      <c r="Q800" s="2" t="s">
        <v>5</v>
      </c>
      <c r="R800" s="2">
        <v>1118</v>
      </c>
      <c r="S800" s="2">
        <v>2214788</v>
      </c>
      <c r="T800" s="2">
        <v>38917099</v>
      </c>
      <c r="U800" s="2">
        <v>26</v>
      </c>
      <c r="V800" s="2">
        <v>15878</v>
      </c>
      <c r="W800" s="2" t="s">
        <v>3129</v>
      </c>
      <c r="X800" s="5" t="s">
        <v>27</v>
      </c>
    </row>
    <row r="801" spans="1:24">
      <c r="A801" s="1" t="s">
        <v>1340</v>
      </c>
      <c r="B801" s="1" t="s">
        <v>24</v>
      </c>
      <c r="C801" s="2">
        <v>156</v>
      </c>
      <c r="D801" s="2">
        <v>2</v>
      </c>
      <c r="E801" s="3">
        <v>0.67884671921748796</v>
      </c>
      <c r="F801" s="3">
        <v>4.3848605260410896</v>
      </c>
      <c r="G801" s="4">
        <v>7.0664190083472005E-42</v>
      </c>
      <c r="H801" s="4" t="s">
        <v>8369</v>
      </c>
      <c r="I801" s="4" t="s">
        <v>8367</v>
      </c>
      <c r="J801" s="6" t="s">
        <v>1341</v>
      </c>
      <c r="K801" s="6" t="s">
        <v>25</v>
      </c>
      <c r="L801" s="2">
        <v>102805</v>
      </c>
      <c r="M801" s="2">
        <v>103297</v>
      </c>
      <c r="N801" s="2" t="s">
        <v>5</v>
      </c>
      <c r="O801" s="2">
        <v>1622818</v>
      </c>
      <c r="P801" s="2">
        <v>1622879</v>
      </c>
      <c r="Q801" s="2" t="s">
        <v>9</v>
      </c>
      <c r="R801" s="2">
        <v>3662</v>
      </c>
      <c r="S801" s="2">
        <v>395734</v>
      </c>
      <c r="T801" s="2">
        <v>40733609</v>
      </c>
      <c r="U801" s="2">
        <v>396</v>
      </c>
      <c r="V801" s="2">
        <v>3759</v>
      </c>
      <c r="W801" s="2" t="s">
        <v>1339</v>
      </c>
      <c r="X801" s="5" t="s">
        <v>22</v>
      </c>
    </row>
    <row r="802" spans="1:24">
      <c r="A802" s="1" t="s">
        <v>1279</v>
      </c>
      <c r="B802" s="1" t="s">
        <v>1131</v>
      </c>
      <c r="C802" s="2">
        <v>155</v>
      </c>
      <c r="D802" s="2">
        <v>2</v>
      </c>
      <c r="E802" s="3">
        <v>1.2208046483702399</v>
      </c>
      <c r="F802" s="3">
        <v>4.95551221531806</v>
      </c>
      <c r="G802" s="4">
        <v>2.7803858870549999E-46</v>
      </c>
      <c r="H802" s="4" t="s">
        <v>8369</v>
      </c>
      <c r="I802" s="4" t="s">
        <v>8367</v>
      </c>
      <c r="J802" s="6" t="s">
        <v>1279</v>
      </c>
      <c r="K802" s="6" t="s">
        <v>1133</v>
      </c>
      <c r="L802" s="2">
        <v>974001</v>
      </c>
      <c r="M802" s="2">
        <v>974171</v>
      </c>
      <c r="N802" s="2" t="s">
        <v>5</v>
      </c>
      <c r="O802" s="2">
        <v>2167146</v>
      </c>
      <c r="P802" s="2">
        <v>2167200</v>
      </c>
      <c r="Q802" s="2" t="s">
        <v>5</v>
      </c>
      <c r="R802" s="2">
        <v>1207</v>
      </c>
      <c r="S802" s="2">
        <v>1038969</v>
      </c>
      <c r="T802" s="2">
        <v>40092830</v>
      </c>
      <c r="U802" s="2">
        <v>88</v>
      </c>
      <c r="V802" s="2">
        <v>2896</v>
      </c>
      <c r="W802" s="2" t="s">
        <v>1278</v>
      </c>
      <c r="X802" s="5" t="s">
        <v>1129</v>
      </c>
    </row>
    <row r="803" spans="1:24">
      <c r="A803" s="1" t="s">
        <v>1664</v>
      </c>
      <c r="B803" s="1" t="s">
        <v>1131</v>
      </c>
      <c r="C803" s="2">
        <v>155</v>
      </c>
      <c r="D803" s="2">
        <v>2</v>
      </c>
      <c r="E803" s="3">
        <v>0.83397428922931005</v>
      </c>
      <c r="F803" s="3">
        <v>5.2046462366280304</v>
      </c>
      <c r="G803" s="4">
        <v>1.00931692352753E-48</v>
      </c>
      <c r="H803" s="5" t="s">
        <v>8364</v>
      </c>
      <c r="I803" s="4" t="s">
        <v>8367</v>
      </c>
      <c r="J803" s="6" t="s">
        <v>1662</v>
      </c>
      <c r="K803" s="6" t="s">
        <v>1133</v>
      </c>
      <c r="L803" s="2">
        <v>2814702</v>
      </c>
      <c r="M803" s="2">
        <v>2814800</v>
      </c>
      <c r="N803" s="2" t="s">
        <v>9</v>
      </c>
      <c r="O803" s="2">
        <v>2167161</v>
      </c>
      <c r="P803" s="2">
        <v>2167201</v>
      </c>
      <c r="Q803" s="2" t="s">
        <v>5</v>
      </c>
      <c r="R803" s="2">
        <v>1139</v>
      </c>
      <c r="S803" s="2">
        <v>1048059</v>
      </c>
      <c r="T803" s="2">
        <v>40083808</v>
      </c>
      <c r="U803" s="2">
        <v>129</v>
      </c>
      <c r="V803" s="2">
        <v>2920</v>
      </c>
      <c r="W803" s="2" t="s">
        <v>1663</v>
      </c>
      <c r="X803" s="5" t="s">
        <v>1129</v>
      </c>
    </row>
    <row r="804" spans="1:24">
      <c r="A804" s="1" t="s">
        <v>307</v>
      </c>
      <c r="B804" s="1" t="s">
        <v>4321</v>
      </c>
      <c r="C804" s="2">
        <v>155</v>
      </c>
      <c r="D804" s="2">
        <v>2</v>
      </c>
      <c r="E804" s="3">
        <v>0.27931642093822501</v>
      </c>
      <c r="F804" s="3">
        <v>6.9625030129833902</v>
      </c>
      <c r="G804" s="4">
        <v>1.1813573976153901E-67</v>
      </c>
      <c r="H804" s="5" t="s">
        <v>8364</v>
      </c>
      <c r="I804" s="4" t="s">
        <v>8367</v>
      </c>
      <c r="J804" s="6" t="s">
        <v>308</v>
      </c>
      <c r="K804" s="6" t="s">
        <v>4322</v>
      </c>
      <c r="L804" s="2">
        <v>2716332</v>
      </c>
      <c r="M804" s="2">
        <v>2716499</v>
      </c>
      <c r="N804" s="2" t="s">
        <v>9</v>
      </c>
      <c r="O804" s="2">
        <v>4049923</v>
      </c>
      <c r="P804" s="2">
        <v>4049989</v>
      </c>
      <c r="Q804" s="2" t="s">
        <v>5</v>
      </c>
      <c r="R804" s="2">
        <v>24098</v>
      </c>
      <c r="S804" s="2">
        <v>37942</v>
      </c>
      <c r="T804" s="2">
        <v>41070966</v>
      </c>
      <c r="U804" s="2">
        <v>3601</v>
      </c>
      <c r="V804" s="2">
        <v>1656</v>
      </c>
      <c r="W804" s="2" t="s">
        <v>306</v>
      </c>
      <c r="X804" s="5" t="s">
        <v>4320</v>
      </c>
    </row>
    <row r="805" spans="1:24">
      <c r="A805" s="1" t="s">
        <v>1446</v>
      </c>
      <c r="B805" s="1" t="s">
        <v>4821</v>
      </c>
      <c r="C805" s="2">
        <v>155</v>
      </c>
      <c r="D805" s="2">
        <v>2</v>
      </c>
      <c r="E805" s="3">
        <v>0.45684838906903502</v>
      </c>
      <c r="F805" s="3">
        <v>12.7120915800825</v>
      </c>
      <c r="G805" s="4">
        <v>1.4038318286452501E-103</v>
      </c>
      <c r="H805" s="4" t="s">
        <v>8369</v>
      </c>
      <c r="I805" s="4" t="s">
        <v>8361</v>
      </c>
      <c r="J805" s="6" t="s">
        <v>1447</v>
      </c>
      <c r="K805" s="6" t="s">
        <v>2316</v>
      </c>
      <c r="L805" s="2">
        <v>2002739</v>
      </c>
      <c r="M805" s="2">
        <v>2002796</v>
      </c>
      <c r="N805" s="2" t="s">
        <v>9</v>
      </c>
      <c r="O805" s="2">
        <v>324602</v>
      </c>
      <c r="P805" s="2">
        <v>324629</v>
      </c>
      <c r="Q805" s="2" t="s">
        <v>9</v>
      </c>
      <c r="R805" s="2">
        <v>10380</v>
      </c>
      <c r="S805" s="2">
        <v>48249</v>
      </c>
      <c r="T805" s="2">
        <v>41074377</v>
      </c>
      <c r="U805" s="2">
        <v>4718</v>
      </c>
      <c r="V805" s="2">
        <v>88</v>
      </c>
      <c r="W805" s="2" t="s">
        <v>1445</v>
      </c>
      <c r="X805" s="5" t="s">
        <v>5323</v>
      </c>
    </row>
    <row r="806" spans="1:24">
      <c r="A806" s="1" t="s">
        <v>607</v>
      </c>
      <c r="B806" s="1" t="s">
        <v>4821</v>
      </c>
      <c r="C806" s="2">
        <v>155</v>
      </c>
      <c r="D806" s="2">
        <v>2</v>
      </c>
      <c r="E806" s="3">
        <v>19.113034169275199</v>
      </c>
      <c r="F806" s="3">
        <v>167.277974279023</v>
      </c>
      <c r="G806" s="4">
        <v>1.96429177366304E-266</v>
      </c>
      <c r="H806" s="4" t="s">
        <v>8369</v>
      </c>
      <c r="I806" s="4" t="s">
        <v>8361</v>
      </c>
      <c r="J806" s="6" t="s">
        <v>608</v>
      </c>
      <c r="K806" s="6" t="s">
        <v>2316</v>
      </c>
      <c r="L806" s="2">
        <v>3933702</v>
      </c>
      <c r="M806" s="2">
        <v>3933786</v>
      </c>
      <c r="N806" s="2" t="s">
        <v>5</v>
      </c>
      <c r="O806" s="2">
        <v>324602</v>
      </c>
      <c r="P806" s="2">
        <v>324639</v>
      </c>
      <c r="Q806" s="2" t="s">
        <v>9</v>
      </c>
      <c r="R806" s="2">
        <v>789</v>
      </c>
      <c r="S806" s="2">
        <v>48249</v>
      </c>
      <c r="T806" s="2">
        <v>41083968</v>
      </c>
      <c r="U806" s="2">
        <v>132</v>
      </c>
      <c r="V806" s="2">
        <v>88</v>
      </c>
      <c r="W806" s="2" t="s">
        <v>606</v>
      </c>
      <c r="X806" s="5" t="s">
        <v>5323</v>
      </c>
    </row>
    <row r="807" spans="1:24">
      <c r="A807" s="1" t="s">
        <v>771</v>
      </c>
      <c r="B807" s="1" t="s">
        <v>45</v>
      </c>
      <c r="C807" s="2">
        <v>154</v>
      </c>
      <c r="D807" s="2">
        <v>1</v>
      </c>
      <c r="E807" s="3">
        <v>0.38684034712837301</v>
      </c>
      <c r="F807" s="3">
        <v>2.62381545544216</v>
      </c>
      <c r="G807" s="4">
        <v>1.4834640477219499E-17</v>
      </c>
      <c r="H807" s="4" t="s">
        <v>8369</v>
      </c>
      <c r="I807" s="4" t="s">
        <v>8367</v>
      </c>
      <c r="J807" s="6" t="s">
        <v>772</v>
      </c>
      <c r="K807" s="6" t="s">
        <v>47</v>
      </c>
      <c r="L807" s="2">
        <v>4591706</v>
      </c>
      <c r="M807" s="2">
        <v>4591999</v>
      </c>
      <c r="N807" s="2" t="s">
        <v>5</v>
      </c>
      <c r="O807" s="2">
        <v>1405657</v>
      </c>
      <c r="P807" s="2">
        <v>1405699</v>
      </c>
      <c r="Q807" s="2" t="s">
        <v>9</v>
      </c>
      <c r="R807" s="2">
        <v>5506</v>
      </c>
      <c r="S807" s="2">
        <v>433789</v>
      </c>
      <c r="T807" s="2">
        <v>40693712</v>
      </c>
      <c r="U807" s="2">
        <v>617</v>
      </c>
      <c r="V807" s="2">
        <v>2357</v>
      </c>
      <c r="W807" s="2" t="s">
        <v>770</v>
      </c>
      <c r="X807" s="5" t="s">
        <v>43</v>
      </c>
    </row>
    <row r="808" spans="1:24">
      <c r="A808" s="1" t="s">
        <v>1817</v>
      </c>
      <c r="B808" s="1" t="s">
        <v>24</v>
      </c>
      <c r="C808" s="2">
        <v>154</v>
      </c>
      <c r="D808" s="2">
        <v>1</v>
      </c>
      <c r="E808" s="3">
        <v>2.0852365082985802</v>
      </c>
      <c r="F808" s="3">
        <v>2.0852365082985802</v>
      </c>
      <c r="G808" s="4">
        <v>7.1224830476096004E-9</v>
      </c>
      <c r="H808" s="4" t="s">
        <v>8369</v>
      </c>
      <c r="I808" s="4" t="s">
        <v>8367</v>
      </c>
      <c r="J808" s="6" t="s">
        <v>1818</v>
      </c>
      <c r="K808" s="6" t="s">
        <v>25</v>
      </c>
      <c r="L808" s="2">
        <v>2404801</v>
      </c>
      <c r="M808" s="2">
        <v>2404898</v>
      </c>
      <c r="N808" s="2" t="s">
        <v>9</v>
      </c>
      <c r="O808" s="2">
        <v>1622817</v>
      </c>
      <c r="P808" s="2">
        <v>1622858</v>
      </c>
      <c r="Q808" s="2" t="s">
        <v>9</v>
      </c>
      <c r="R808" s="2">
        <v>7601</v>
      </c>
      <c r="S808" s="2">
        <v>395736</v>
      </c>
      <c r="T808" s="2">
        <v>40729670</v>
      </c>
      <c r="U808" s="2">
        <v>113</v>
      </c>
      <c r="V808" s="2">
        <v>3759</v>
      </c>
      <c r="W808" s="2" t="s">
        <v>1816</v>
      </c>
      <c r="X808" s="5" t="s">
        <v>22</v>
      </c>
    </row>
    <row r="809" spans="1:24">
      <c r="A809" s="1" t="s">
        <v>5386</v>
      </c>
      <c r="B809" s="1" t="s">
        <v>4296</v>
      </c>
      <c r="C809" s="2">
        <v>154</v>
      </c>
      <c r="D809" s="2">
        <v>1</v>
      </c>
      <c r="E809" s="3">
        <v>0.22637179175962099</v>
      </c>
      <c r="F809" s="3">
        <v>2.0028970749555599</v>
      </c>
      <c r="G809" s="4">
        <v>2.45629454340186E-7</v>
      </c>
      <c r="H809" s="5" t="s">
        <v>8364</v>
      </c>
      <c r="I809" s="4" t="s">
        <v>8369</v>
      </c>
      <c r="J809" s="6" t="s">
        <v>415</v>
      </c>
      <c r="K809" s="6" t="s">
        <v>4297</v>
      </c>
      <c r="L809" s="2">
        <v>3553023</v>
      </c>
      <c r="M809" s="2">
        <v>3553082</v>
      </c>
      <c r="N809" s="2" t="s">
        <v>5</v>
      </c>
      <c r="O809" s="2">
        <v>4218860</v>
      </c>
      <c r="P809" s="2">
        <v>4218966</v>
      </c>
      <c r="Q809" s="2" t="s">
        <v>5</v>
      </c>
      <c r="R809" s="2">
        <v>3876</v>
      </c>
      <c r="S809" s="2">
        <v>800013</v>
      </c>
      <c r="T809" s="2">
        <v>40329118</v>
      </c>
      <c r="U809" s="2">
        <v>573</v>
      </c>
      <c r="V809" s="2">
        <v>1491</v>
      </c>
      <c r="W809" s="2" t="s">
        <v>5385</v>
      </c>
      <c r="X809" s="5" t="s">
        <v>4294</v>
      </c>
    </row>
    <row r="810" spans="1:24">
      <c r="A810" s="1" t="s">
        <v>1837</v>
      </c>
      <c r="B810" s="1" t="s">
        <v>1131</v>
      </c>
      <c r="C810" s="2">
        <v>153</v>
      </c>
      <c r="D810" s="2">
        <v>2</v>
      </c>
      <c r="E810" s="3">
        <v>21.706574609093899</v>
      </c>
      <c r="F810" s="3">
        <v>31.914942016304199</v>
      </c>
      <c r="G810" s="4">
        <v>3.0257392797242499E-140</v>
      </c>
      <c r="H810" s="4" t="s">
        <v>8369</v>
      </c>
      <c r="I810" s="4" t="s">
        <v>8367</v>
      </c>
      <c r="J810" s="6" t="s">
        <v>1838</v>
      </c>
      <c r="K810" s="6" t="s">
        <v>1133</v>
      </c>
      <c r="L810" s="2">
        <v>852276</v>
      </c>
      <c r="M810" s="2">
        <v>852394</v>
      </c>
      <c r="N810" s="2" t="s">
        <v>9</v>
      </c>
      <c r="O810" s="2">
        <v>2167153</v>
      </c>
      <c r="P810" s="2">
        <v>2167200</v>
      </c>
      <c r="Q810" s="2" t="s">
        <v>5</v>
      </c>
      <c r="R810" s="2">
        <v>185</v>
      </c>
      <c r="S810" s="2">
        <v>1038971</v>
      </c>
      <c r="T810" s="2">
        <v>40093852</v>
      </c>
      <c r="U810" s="2">
        <v>7</v>
      </c>
      <c r="V810" s="2">
        <v>2896</v>
      </c>
      <c r="W810" s="2" t="s">
        <v>1836</v>
      </c>
      <c r="X810" s="5" t="s">
        <v>1129</v>
      </c>
    </row>
    <row r="811" spans="1:24">
      <c r="A811" s="1" t="s">
        <v>1939</v>
      </c>
      <c r="B811" s="1" t="s">
        <v>1131</v>
      </c>
      <c r="C811" s="2">
        <v>153</v>
      </c>
      <c r="D811" s="2">
        <v>2</v>
      </c>
      <c r="E811" s="3">
        <v>0.35428002896094701</v>
      </c>
      <c r="F811" s="3">
        <v>4.9950232264901997</v>
      </c>
      <c r="G811" s="4">
        <v>5.2225909190533202E-46</v>
      </c>
      <c r="H811" s="5" t="s">
        <v>8365</v>
      </c>
      <c r="I811" s="4" t="s">
        <v>8367</v>
      </c>
      <c r="J811" s="6" t="s">
        <v>1939</v>
      </c>
      <c r="K811" s="6" t="s">
        <v>1133</v>
      </c>
      <c r="L811" s="2">
        <v>321411</v>
      </c>
      <c r="M811" s="2">
        <v>321587</v>
      </c>
      <c r="N811" s="2" t="s">
        <v>5</v>
      </c>
      <c r="O811" s="2">
        <v>2167142</v>
      </c>
      <c r="P811" s="2">
        <v>2167200</v>
      </c>
      <c r="Q811" s="2" t="s">
        <v>5</v>
      </c>
      <c r="R811" s="2">
        <v>1182</v>
      </c>
      <c r="S811" s="2">
        <v>1038971</v>
      </c>
      <c r="T811" s="2">
        <v>40092855</v>
      </c>
      <c r="U811" s="2">
        <v>302</v>
      </c>
      <c r="V811" s="2">
        <v>2896</v>
      </c>
      <c r="W811" s="2" t="s">
        <v>1938</v>
      </c>
      <c r="X811" s="5" t="s">
        <v>1129</v>
      </c>
    </row>
    <row r="812" spans="1:24">
      <c r="A812" s="1" t="s">
        <v>2191</v>
      </c>
      <c r="B812" s="1" t="s">
        <v>1131</v>
      </c>
      <c r="C812" s="2">
        <v>152</v>
      </c>
      <c r="D812" s="2">
        <v>2</v>
      </c>
      <c r="E812" s="3">
        <v>0.89528137166028099</v>
      </c>
      <c r="F812" s="3">
        <v>4.1973303106113997</v>
      </c>
      <c r="G812" s="4">
        <v>2.8889399326489899E-37</v>
      </c>
      <c r="H812" s="4" t="s">
        <v>8369</v>
      </c>
      <c r="I812" s="4" t="s">
        <v>8367</v>
      </c>
      <c r="J812" s="6" t="s">
        <v>2192</v>
      </c>
      <c r="K812" s="6" t="s">
        <v>1133</v>
      </c>
      <c r="L812" s="2">
        <v>3795406</v>
      </c>
      <c r="M812" s="2">
        <v>3795673</v>
      </c>
      <c r="N812" s="2" t="s">
        <v>5</v>
      </c>
      <c r="O812" s="2">
        <v>2167139</v>
      </c>
      <c r="P812" s="2">
        <v>2167201</v>
      </c>
      <c r="Q812" s="2" t="s">
        <v>5</v>
      </c>
      <c r="R812" s="2">
        <v>1385</v>
      </c>
      <c r="S812" s="2">
        <v>1048062</v>
      </c>
      <c r="T812" s="2">
        <v>40083562</v>
      </c>
      <c r="U812" s="2">
        <v>115</v>
      </c>
      <c r="V812" s="2">
        <v>2920</v>
      </c>
      <c r="W812" s="2" t="s">
        <v>2190</v>
      </c>
      <c r="X812" s="5" t="s">
        <v>1129</v>
      </c>
    </row>
    <row r="813" spans="1:24">
      <c r="A813" s="1" t="s">
        <v>2471</v>
      </c>
      <c r="B813" s="1" t="s">
        <v>1131</v>
      </c>
      <c r="C813" s="2">
        <v>152</v>
      </c>
      <c r="D813" s="2">
        <v>2</v>
      </c>
      <c r="E813" s="3">
        <v>33.304918483161401</v>
      </c>
      <c r="F813" s="3">
        <v>84.253526654123405</v>
      </c>
      <c r="G813" s="4">
        <v>3.5524165423963601E-178</v>
      </c>
      <c r="H813" s="4" t="s">
        <v>8369</v>
      </c>
      <c r="I813" s="4" t="s">
        <v>8367</v>
      </c>
      <c r="J813" s="6" t="s">
        <v>680</v>
      </c>
      <c r="K813" s="6" t="s">
        <v>1133</v>
      </c>
      <c r="L813" s="2">
        <v>4612380</v>
      </c>
      <c r="M813" s="2">
        <v>4612400</v>
      </c>
      <c r="N813" s="2" t="s">
        <v>5</v>
      </c>
      <c r="O813" s="2">
        <v>2167150</v>
      </c>
      <c r="P813" s="2">
        <v>2167201</v>
      </c>
      <c r="Q813" s="2" t="s">
        <v>5</v>
      </c>
      <c r="R813" s="2">
        <v>69</v>
      </c>
      <c r="S813" s="2">
        <v>1048062</v>
      </c>
      <c r="T813" s="2">
        <v>40084878</v>
      </c>
      <c r="U813" s="2">
        <v>8</v>
      </c>
      <c r="V813" s="2">
        <v>2920</v>
      </c>
      <c r="W813" s="2" t="s">
        <v>2470</v>
      </c>
      <c r="X813" s="5" t="s">
        <v>1129</v>
      </c>
    </row>
    <row r="814" spans="1:24">
      <c r="A814" s="1" t="s">
        <v>2864</v>
      </c>
      <c r="B814" s="1" t="s">
        <v>24</v>
      </c>
      <c r="C814" s="2">
        <v>152</v>
      </c>
      <c r="D814" s="2">
        <v>1</v>
      </c>
      <c r="E814" s="3">
        <v>1.9680245741994</v>
      </c>
      <c r="F814" s="3">
        <v>1.9680245741994</v>
      </c>
      <c r="G814" s="4">
        <v>9.2848958733327698E-7</v>
      </c>
      <c r="H814" s="5" t="s">
        <v>8364</v>
      </c>
      <c r="I814" s="4" t="s">
        <v>8367</v>
      </c>
      <c r="J814" s="6" t="s">
        <v>2865</v>
      </c>
      <c r="K814" s="6" t="s">
        <v>25</v>
      </c>
      <c r="L814" s="2">
        <v>4429802</v>
      </c>
      <c r="M814" s="2">
        <v>4429881</v>
      </c>
      <c r="N814" s="2" t="s">
        <v>5</v>
      </c>
      <c r="O814" s="2">
        <v>1622818</v>
      </c>
      <c r="P814" s="2">
        <v>1622870</v>
      </c>
      <c r="Q814" s="2" t="s">
        <v>9</v>
      </c>
      <c r="R814" s="2">
        <v>7949</v>
      </c>
      <c r="S814" s="2">
        <v>395738</v>
      </c>
      <c r="T814" s="2">
        <v>40729322</v>
      </c>
      <c r="U814" s="2">
        <v>46</v>
      </c>
      <c r="V814" s="2">
        <v>3759</v>
      </c>
      <c r="W814" s="2" t="s">
        <v>2863</v>
      </c>
      <c r="X814" s="5" t="s">
        <v>22</v>
      </c>
    </row>
    <row r="815" spans="1:24">
      <c r="A815" s="1" t="s">
        <v>111</v>
      </c>
      <c r="B815" s="1" t="s">
        <v>3</v>
      </c>
      <c r="C815" s="2">
        <v>151</v>
      </c>
      <c r="D815" s="2">
        <v>2</v>
      </c>
      <c r="E815" s="3">
        <v>1.53411259411477</v>
      </c>
      <c r="F815" s="3">
        <v>4.0409318248205004</v>
      </c>
      <c r="G815" s="4">
        <v>4.5685400515667303E-36</v>
      </c>
      <c r="H815" s="4" t="s">
        <v>8369</v>
      </c>
      <c r="I815" s="4" t="s">
        <v>8367</v>
      </c>
      <c r="J815" s="6" t="s">
        <v>112</v>
      </c>
      <c r="K815" s="6" t="s">
        <v>4</v>
      </c>
      <c r="L815" s="2">
        <v>1704627</v>
      </c>
      <c r="M815" s="2">
        <v>1704775</v>
      </c>
      <c r="N815" s="2" t="s">
        <v>5</v>
      </c>
      <c r="O815" s="2">
        <v>3350660</v>
      </c>
      <c r="P815" s="2">
        <v>3350698</v>
      </c>
      <c r="Q815" s="2" t="s">
        <v>5</v>
      </c>
      <c r="R815" s="2">
        <v>2679</v>
      </c>
      <c r="S815" s="2">
        <v>565808</v>
      </c>
      <c r="T815" s="2">
        <v>40564523</v>
      </c>
      <c r="U815" s="2">
        <v>119</v>
      </c>
      <c r="V815" s="2">
        <v>1630</v>
      </c>
      <c r="W815" s="2" t="s">
        <v>110</v>
      </c>
      <c r="X815" s="5" t="s">
        <v>1</v>
      </c>
    </row>
    <row r="816" spans="1:24">
      <c r="A816" s="1" t="s">
        <v>1808</v>
      </c>
      <c r="B816" s="1" t="s">
        <v>1131</v>
      </c>
      <c r="C816" s="2">
        <v>151</v>
      </c>
      <c r="D816" s="2">
        <v>2</v>
      </c>
      <c r="E816" s="3">
        <v>6.09414046066175</v>
      </c>
      <c r="F816" s="3">
        <v>14.4019783766259</v>
      </c>
      <c r="G816" s="4">
        <v>2.1938079497271599E-99</v>
      </c>
      <c r="H816" s="4" t="s">
        <v>8369</v>
      </c>
      <c r="I816" s="4" t="s">
        <v>8367</v>
      </c>
      <c r="J816" s="6" t="s">
        <v>1809</v>
      </c>
      <c r="K816" s="6" t="s">
        <v>1133</v>
      </c>
      <c r="L816" s="2">
        <v>4291106</v>
      </c>
      <c r="M816" s="2">
        <v>4291495</v>
      </c>
      <c r="N816" s="2" t="s">
        <v>5</v>
      </c>
      <c r="O816" s="2">
        <v>2167166</v>
      </c>
      <c r="P816" s="2">
        <v>2167202</v>
      </c>
      <c r="Q816" s="2" t="s">
        <v>5</v>
      </c>
      <c r="R816" s="2">
        <v>401</v>
      </c>
      <c r="S816" s="2">
        <v>1048063</v>
      </c>
      <c r="T816" s="2">
        <v>40084546</v>
      </c>
      <c r="U816" s="2">
        <v>20</v>
      </c>
      <c r="V816" s="2">
        <v>2920</v>
      </c>
      <c r="W816" s="2" t="s">
        <v>1807</v>
      </c>
      <c r="X816" s="5" t="s">
        <v>1129</v>
      </c>
    </row>
    <row r="817" spans="1:24">
      <c r="A817" s="1" t="s">
        <v>1956</v>
      </c>
      <c r="B817" s="1" t="s">
        <v>58</v>
      </c>
      <c r="C817" s="2">
        <v>151</v>
      </c>
      <c r="D817" s="2">
        <v>2</v>
      </c>
      <c r="E817" s="3">
        <v>2.8755803950194401</v>
      </c>
      <c r="F817" s="3">
        <v>8.6576994228465693</v>
      </c>
      <c r="G817" s="4">
        <v>7.15489398406225E-78</v>
      </c>
      <c r="H817" s="4" t="s">
        <v>8369</v>
      </c>
      <c r="I817" s="4" t="s">
        <v>8367</v>
      </c>
      <c r="J817" s="6" t="s">
        <v>1957</v>
      </c>
      <c r="K817" s="6" t="s">
        <v>59</v>
      </c>
      <c r="L817" s="2">
        <v>2112103</v>
      </c>
      <c r="M817" s="2">
        <v>2112569</v>
      </c>
      <c r="N817" s="2" t="s">
        <v>9</v>
      </c>
      <c r="O817" s="2">
        <v>4106318</v>
      </c>
      <c r="P817" s="2">
        <v>4106388</v>
      </c>
      <c r="Q817" s="2" t="s">
        <v>5</v>
      </c>
      <c r="R817" s="2">
        <v>6699</v>
      </c>
      <c r="S817" s="2">
        <v>106796</v>
      </c>
      <c r="T817" s="2">
        <v>41019515</v>
      </c>
      <c r="U817" s="2">
        <v>331</v>
      </c>
      <c r="V817" s="2">
        <v>602</v>
      </c>
      <c r="W817" s="2" t="s">
        <v>1955</v>
      </c>
      <c r="X817" s="5" t="s">
        <v>56</v>
      </c>
    </row>
    <row r="818" spans="1:24">
      <c r="A818" s="1" t="s">
        <v>264</v>
      </c>
      <c r="B818" s="1" t="s">
        <v>4389</v>
      </c>
      <c r="C818" s="2">
        <v>151</v>
      </c>
      <c r="D818" s="2">
        <v>2</v>
      </c>
      <c r="E818" s="3">
        <v>24.679136474823</v>
      </c>
      <c r="F818" s="3">
        <v>97.780071812974199</v>
      </c>
      <c r="G818" s="4">
        <v>2.1661099252924101E-227</v>
      </c>
      <c r="H818" s="4" t="s">
        <v>8369</v>
      </c>
      <c r="I818" s="4" t="s">
        <v>8369</v>
      </c>
      <c r="J818" s="6" t="s">
        <v>265</v>
      </c>
      <c r="K818" s="6" t="s">
        <v>936</v>
      </c>
      <c r="L818" s="2">
        <v>3049308</v>
      </c>
      <c r="M818" s="2">
        <v>3049609</v>
      </c>
      <c r="N818" s="2" t="s">
        <v>9</v>
      </c>
      <c r="O818" s="2">
        <v>1168133</v>
      </c>
      <c r="P818" s="2">
        <v>1168196</v>
      </c>
      <c r="Q818" s="2" t="s">
        <v>5</v>
      </c>
      <c r="R818" s="2">
        <v>41664</v>
      </c>
      <c r="S818" s="2">
        <v>1523</v>
      </c>
      <c r="T818" s="2">
        <v>41089823</v>
      </c>
      <c r="U818" s="2">
        <v>2666</v>
      </c>
      <c r="V818" s="2">
        <v>4</v>
      </c>
      <c r="W818" s="2" t="s">
        <v>263</v>
      </c>
      <c r="X818" s="5" t="s">
        <v>4388</v>
      </c>
    </row>
    <row r="819" spans="1:24">
      <c r="A819" s="1" t="s">
        <v>1215</v>
      </c>
      <c r="B819" s="1" t="s">
        <v>1131</v>
      </c>
      <c r="C819" s="2">
        <v>150</v>
      </c>
      <c r="D819" s="2">
        <v>2</v>
      </c>
      <c r="E819" s="3">
        <v>6.0216414432687701E-2</v>
      </c>
      <c r="F819" s="3">
        <v>2.82735758536215</v>
      </c>
      <c r="G819" s="4">
        <v>1.9912055386873699E-19</v>
      </c>
      <c r="H819" s="5" t="s">
        <v>8362</v>
      </c>
      <c r="I819" s="4" t="s">
        <v>8367</v>
      </c>
      <c r="J819" s="6" t="s">
        <v>1215</v>
      </c>
      <c r="K819" s="6" t="s">
        <v>1133</v>
      </c>
      <c r="L819" s="2">
        <v>3918309</v>
      </c>
      <c r="M819" s="2">
        <v>3918391</v>
      </c>
      <c r="N819" s="2" t="s">
        <v>9</v>
      </c>
      <c r="O819" s="2">
        <v>2167140</v>
      </c>
      <c r="P819" s="2">
        <v>2167201</v>
      </c>
      <c r="Q819" s="2" t="s">
        <v>5</v>
      </c>
      <c r="R819" s="2">
        <v>2029</v>
      </c>
      <c r="S819" s="2">
        <v>1048064</v>
      </c>
      <c r="T819" s="2">
        <v>40082918</v>
      </c>
      <c r="U819" s="2">
        <v>1646</v>
      </c>
      <c r="V819" s="2">
        <v>2920</v>
      </c>
      <c r="W819" s="2" t="s">
        <v>1214</v>
      </c>
      <c r="X819" s="5" t="s">
        <v>1129</v>
      </c>
    </row>
    <row r="820" spans="1:24">
      <c r="A820" s="1" t="s">
        <v>1840</v>
      </c>
      <c r="B820" s="1" t="s">
        <v>1131</v>
      </c>
      <c r="C820" s="2">
        <v>150</v>
      </c>
      <c r="D820" s="2">
        <v>2</v>
      </c>
      <c r="E820" s="3">
        <v>1.1743475351692401</v>
      </c>
      <c r="F820" s="3">
        <v>4.0657668245902396</v>
      </c>
      <c r="G820" s="4">
        <v>2.5266616041558197E-35</v>
      </c>
      <c r="H820" s="4" t="s">
        <v>8369</v>
      </c>
      <c r="I820" s="4" t="s">
        <v>8367</v>
      </c>
      <c r="J820" s="6" t="s">
        <v>532</v>
      </c>
      <c r="K820" s="6" t="s">
        <v>1133</v>
      </c>
      <c r="L820" s="2">
        <v>1304223</v>
      </c>
      <c r="M820" s="2">
        <v>1304494</v>
      </c>
      <c r="N820" s="2" t="s">
        <v>5</v>
      </c>
      <c r="O820" s="2">
        <v>2167149</v>
      </c>
      <c r="P820" s="2">
        <v>2167209</v>
      </c>
      <c r="Q820" s="2" t="s">
        <v>5</v>
      </c>
      <c r="R820" s="2">
        <v>1411</v>
      </c>
      <c r="S820" s="2">
        <v>1048064</v>
      </c>
      <c r="T820" s="2">
        <v>40083536</v>
      </c>
      <c r="U820" s="2">
        <v>86</v>
      </c>
      <c r="V820" s="2">
        <v>2920</v>
      </c>
      <c r="W820" s="2" t="s">
        <v>1839</v>
      </c>
      <c r="X820" s="5" t="s">
        <v>1129</v>
      </c>
    </row>
    <row r="821" spans="1:24">
      <c r="A821" s="1" t="s">
        <v>2827</v>
      </c>
      <c r="B821" s="1" t="s">
        <v>29</v>
      </c>
      <c r="C821" s="2">
        <v>150</v>
      </c>
      <c r="D821" s="2">
        <v>1</v>
      </c>
      <c r="E821" s="3">
        <v>1.06293939532017</v>
      </c>
      <c r="F821" s="3">
        <v>2.2374452649083998</v>
      </c>
      <c r="G821" s="4">
        <v>5.6601509473934995E-10</v>
      </c>
      <c r="H821" s="5" t="s">
        <v>8364</v>
      </c>
      <c r="I821" s="4" t="s">
        <v>8367</v>
      </c>
      <c r="J821" s="6" t="s">
        <v>93</v>
      </c>
      <c r="K821" s="6" t="s">
        <v>31</v>
      </c>
      <c r="L821" s="2">
        <v>3059722</v>
      </c>
      <c r="M821" s="2">
        <v>3059798</v>
      </c>
      <c r="N821" s="2" t="s">
        <v>5</v>
      </c>
      <c r="O821" s="2">
        <v>2942730</v>
      </c>
      <c r="P821" s="2">
        <v>2942896</v>
      </c>
      <c r="Q821" s="2" t="s">
        <v>5</v>
      </c>
      <c r="R821" s="2">
        <v>1178</v>
      </c>
      <c r="S821" s="2">
        <v>2214794</v>
      </c>
      <c r="T821" s="2">
        <v>38917039</v>
      </c>
      <c r="U821" s="2">
        <v>44</v>
      </c>
      <c r="V821" s="2">
        <v>15878</v>
      </c>
      <c r="W821" s="2" t="s">
        <v>2826</v>
      </c>
      <c r="X821" s="5" t="s">
        <v>27</v>
      </c>
    </row>
    <row r="822" spans="1:24">
      <c r="A822" s="1" t="s">
        <v>1012</v>
      </c>
      <c r="B822" s="1" t="s">
        <v>4089</v>
      </c>
      <c r="C822" s="2">
        <v>150</v>
      </c>
      <c r="D822" s="2">
        <v>1</v>
      </c>
      <c r="E822" s="3">
        <v>4.6573001629251101</v>
      </c>
      <c r="F822" s="3">
        <v>10.723465916492399</v>
      </c>
      <c r="G822" s="4">
        <v>8.5435392928878906E-89</v>
      </c>
      <c r="H822" s="4" t="s">
        <v>8369</v>
      </c>
      <c r="I822" s="4" t="s">
        <v>8367</v>
      </c>
      <c r="J822" s="6" t="s">
        <v>1013</v>
      </c>
      <c r="K822" s="6" t="s">
        <v>4067</v>
      </c>
      <c r="L822" s="2">
        <v>1434123</v>
      </c>
      <c r="M822" s="2">
        <v>1434281</v>
      </c>
      <c r="N822" s="2" t="s">
        <v>9</v>
      </c>
      <c r="O822" s="2">
        <v>2976102</v>
      </c>
      <c r="P822" s="2">
        <v>2976359</v>
      </c>
      <c r="Q822" s="2" t="s">
        <v>9</v>
      </c>
      <c r="R822" s="2">
        <v>2440</v>
      </c>
      <c r="S822" s="2">
        <v>234449</v>
      </c>
      <c r="T822" s="2">
        <v>40896122</v>
      </c>
      <c r="U822" s="2">
        <v>95</v>
      </c>
      <c r="V822" s="2">
        <v>699</v>
      </c>
      <c r="W822" s="2" t="s">
        <v>1011</v>
      </c>
      <c r="X822" s="5" t="s">
        <v>4088</v>
      </c>
    </row>
    <row r="823" spans="1:24">
      <c r="A823" s="1" t="s">
        <v>519</v>
      </c>
      <c r="B823" s="1" t="s">
        <v>4263</v>
      </c>
      <c r="C823" s="2">
        <v>150</v>
      </c>
      <c r="D823" s="2">
        <v>1</v>
      </c>
      <c r="E823" s="3">
        <v>5.9355404396853301E-2</v>
      </c>
      <c r="F823" s="3">
        <v>25.304470395193299</v>
      </c>
      <c r="G823" s="4">
        <v>3.12999509129365E-142</v>
      </c>
      <c r="H823" s="4" t="s">
        <v>8369</v>
      </c>
      <c r="I823" s="5" t="s">
        <v>8364</v>
      </c>
      <c r="J823" s="6" t="s">
        <v>520</v>
      </c>
      <c r="K823" s="6" t="s">
        <v>517</v>
      </c>
      <c r="L823" s="2">
        <v>985889</v>
      </c>
      <c r="M823" s="2">
        <v>985994</v>
      </c>
      <c r="N823" s="2" t="s">
        <v>9</v>
      </c>
      <c r="O823" s="2">
        <v>2312612</v>
      </c>
      <c r="P823" s="2">
        <v>2312789</v>
      </c>
      <c r="Q823" s="2" t="s">
        <v>9</v>
      </c>
      <c r="R823" s="2">
        <v>9392</v>
      </c>
      <c r="S823" s="2">
        <v>25939</v>
      </c>
      <c r="T823" s="2">
        <v>41097680</v>
      </c>
      <c r="U823" s="2">
        <v>2792</v>
      </c>
      <c r="V823" s="2">
        <v>9846</v>
      </c>
      <c r="W823" s="2" t="s">
        <v>518</v>
      </c>
      <c r="X823" s="5" t="s">
        <v>4262</v>
      </c>
    </row>
    <row r="824" spans="1:24">
      <c r="A824" s="1" t="s">
        <v>29</v>
      </c>
      <c r="B824" s="1" t="s">
        <v>3067</v>
      </c>
      <c r="C824" s="2">
        <v>150</v>
      </c>
      <c r="D824" s="2">
        <v>2</v>
      </c>
      <c r="E824" s="3">
        <v>0.118982828751983</v>
      </c>
      <c r="F824" s="3">
        <v>3.3946056706662602</v>
      </c>
      <c r="G824" s="4">
        <v>1.9365528648588801E-27</v>
      </c>
      <c r="H824" s="4" t="s">
        <v>8367</v>
      </c>
      <c r="I824" s="4" t="s">
        <v>8369</v>
      </c>
      <c r="J824" s="6" t="s">
        <v>31</v>
      </c>
      <c r="K824" s="6" t="s">
        <v>3068</v>
      </c>
      <c r="L824" s="2">
        <v>2942801</v>
      </c>
      <c r="M824" s="2">
        <v>2942861</v>
      </c>
      <c r="N824" s="2" t="s">
        <v>5</v>
      </c>
      <c r="O824" s="2">
        <v>2282539</v>
      </c>
      <c r="P824" s="2">
        <v>2282599</v>
      </c>
      <c r="Q824" s="2" t="s">
        <v>5</v>
      </c>
      <c r="R824" s="2">
        <v>798474</v>
      </c>
      <c r="S824" s="2">
        <v>2232</v>
      </c>
      <c r="T824" s="2">
        <v>40332305</v>
      </c>
      <c r="U824" s="2">
        <v>7261</v>
      </c>
      <c r="V824" s="2">
        <v>1093</v>
      </c>
      <c r="W824" s="2" t="s">
        <v>27</v>
      </c>
      <c r="X824" s="5" t="s">
        <v>3066</v>
      </c>
    </row>
    <row r="825" spans="1:24">
      <c r="A825" s="1" t="s">
        <v>1434</v>
      </c>
      <c r="B825" s="1" t="s">
        <v>1131</v>
      </c>
      <c r="C825" s="2">
        <v>149</v>
      </c>
      <c r="D825" s="2">
        <v>1</v>
      </c>
      <c r="E825" s="3">
        <v>0.32754602604735999</v>
      </c>
      <c r="F825" s="3">
        <v>2.72262268575947</v>
      </c>
      <c r="G825" s="4">
        <v>9.1649880610082404E-18</v>
      </c>
      <c r="H825" s="4" t="s">
        <v>8369</v>
      </c>
      <c r="I825" s="4" t="s">
        <v>8367</v>
      </c>
      <c r="J825" s="6" t="s">
        <v>1435</v>
      </c>
      <c r="K825" s="6" t="s">
        <v>1133</v>
      </c>
      <c r="L825" s="2">
        <v>1130507</v>
      </c>
      <c r="M825" s="2">
        <v>1130599</v>
      </c>
      <c r="N825" s="2" t="s">
        <v>9</v>
      </c>
      <c r="O825" s="2">
        <v>2167165</v>
      </c>
      <c r="P825" s="2">
        <v>2167201</v>
      </c>
      <c r="Q825" s="2" t="s">
        <v>5</v>
      </c>
      <c r="R825" s="2">
        <v>2093</v>
      </c>
      <c r="S825" s="2">
        <v>1048065</v>
      </c>
      <c r="T825" s="2">
        <v>40082854</v>
      </c>
      <c r="U825" s="2">
        <v>299</v>
      </c>
      <c r="V825" s="2">
        <v>2920</v>
      </c>
      <c r="W825" s="2" t="s">
        <v>1433</v>
      </c>
      <c r="X825" s="5" t="s">
        <v>1129</v>
      </c>
    </row>
    <row r="826" spans="1:24">
      <c r="A826" s="1" t="s">
        <v>1658</v>
      </c>
      <c r="B826" s="1" t="s">
        <v>1131</v>
      </c>
      <c r="C826" s="2">
        <v>149</v>
      </c>
      <c r="D826" s="2">
        <v>2</v>
      </c>
      <c r="E826" s="3">
        <v>5.44278699877768</v>
      </c>
      <c r="F826" s="3">
        <v>5.44278699877768</v>
      </c>
      <c r="G826" s="4">
        <v>8.3150941887167995E-49</v>
      </c>
      <c r="H826" s="4" t="s">
        <v>8369</v>
      </c>
      <c r="I826" s="4" t="s">
        <v>8367</v>
      </c>
      <c r="J826" s="6" t="s">
        <v>1659</v>
      </c>
      <c r="K826" s="6" t="s">
        <v>1133</v>
      </c>
      <c r="L826" s="2">
        <v>2268825</v>
      </c>
      <c r="M826" s="2">
        <v>2268900</v>
      </c>
      <c r="N826" s="2" t="s">
        <v>5</v>
      </c>
      <c r="O826" s="2">
        <v>2167156</v>
      </c>
      <c r="P826" s="2">
        <v>2167201</v>
      </c>
      <c r="Q826" s="2" t="s">
        <v>5</v>
      </c>
      <c r="R826" s="2">
        <v>1047</v>
      </c>
      <c r="S826" s="2">
        <v>1048065</v>
      </c>
      <c r="T826" s="2">
        <v>40083900</v>
      </c>
      <c r="U826" s="2">
        <v>4</v>
      </c>
      <c r="V826" s="2">
        <v>2920</v>
      </c>
      <c r="W826" s="2" t="s">
        <v>1657</v>
      </c>
      <c r="X826" s="5" t="s">
        <v>1129</v>
      </c>
    </row>
    <row r="827" spans="1:24">
      <c r="A827" s="1" t="s">
        <v>3363</v>
      </c>
      <c r="B827" s="1" t="s">
        <v>24</v>
      </c>
      <c r="C827" s="2">
        <v>149</v>
      </c>
      <c r="D827" s="2">
        <v>2</v>
      </c>
      <c r="E827" s="3">
        <v>14.2409830161538</v>
      </c>
      <c r="F827" s="3">
        <v>14.2409830161538</v>
      </c>
      <c r="G827" s="4">
        <v>5.9172125839361702E-103</v>
      </c>
      <c r="H827" s="4" t="s">
        <v>8369</v>
      </c>
      <c r="I827" s="4" t="s">
        <v>8367</v>
      </c>
      <c r="J827" s="6" t="s">
        <v>637</v>
      </c>
      <c r="K827" s="6" t="s">
        <v>25</v>
      </c>
      <c r="L827" s="2">
        <v>21710</v>
      </c>
      <c r="M827" s="2">
        <v>21799</v>
      </c>
      <c r="N827" s="2" t="s">
        <v>5</v>
      </c>
      <c r="O827" s="2">
        <v>1622818</v>
      </c>
      <c r="P827" s="2">
        <v>1622850</v>
      </c>
      <c r="Q827" s="2" t="s">
        <v>9</v>
      </c>
      <c r="R827" s="2">
        <v>1077</v>
      </c>
      <c r="S827" s="2">
        <v>395741</v>
      </c>
      <c r="T827" s="2">
        <v>40736194</v>
      </c>
      <c r="U827" s="2">
        <v>16</v>
      </c>
      <c r="V827" s="2">
        <v>3759</v>
      </c>
      <c r="W827" s="2" t="s">
        <v>3362</v>
      </c>
      <c r="X827" s="5" t="s">
        <v>22</v>
      </c>
    </row>
    <row r="828" spans="1:24">
      <c r="A828" s="1" t="s">
        <v>5071</v>
      </c>
      <c r="B828" s="1" t="s">
        <v>4423</v>
      </c>
      <c r="C828" s="2">
        <v>149</v>
      </c>
      <c r="D828" s="2">
        <v>2</v>
      </c>
      <c r="E828" s="3">
        <v>0.20228500088231999</v>
      </c>
      <c r="F828" s="3">
        <v>4.5985944013754896</v>
      </c>
      <c r="G828" s="4">
        <v>1.2513111472916199E-42</v>
      </c>
      <c r="H828" s="4" t="s">
        <v>8369</v>
      </c>
      <c r="I828" s="4" t="s">
        <v>8367</v>
      </c>
      <c r="J828" s="6" t="s">
        <v>5072</v>
      </c>
      <c r="K828" s="6" t="s">
        <v>712</v>
      </c>
      <c r="L828" s="2">
        <v>4084501</v>
      </c>
      <c r="M828" s="2">
        <v>4085000</v>
      </c>
      <c r="N828" s="2" t="s">
        <v>9</v>
      </c>
      <c r="O828" s="2">
        <v>765026</v>
      </c>
      <c r="P828" s="2">
        <v>765149</v>
      </c>
      <c r="Q828" s="2" t="s">
        <v>5</v>
      </c>
      <c r="R828" s="2">
        <v>3570</v>
      </c>
      <c r="S828" s="2">
        <v>369932</v>
      </c>
      <c r="T828" s="2">
        <v>40759510</v>
      </c>
      <c r="U828" s="2">
        <v>1360</v>
      </c>
      <c r="V828" s="2">
        <v>4234</v>
      </c>
      <c r="W828" s="2" t="s">
        <v>5070</v>
      </c>
      <c r="X828" s="5" t="s">
        <v>4422</v>
      </c>
    </row>
    <row r="829" spans="1:24">
      <c r="A829" s="1" t="s">
        <v>17</v>
      </c>
      <c r="B829" s="1" t="s">
        <v>4265</v>
      </c>
      <c r="C829" s="2">
        <v>149</v>
      </c>
      <c r="D829" s="2">
        <v>2</v>
      </c>
      <c r="E829" s="3">
        <v>0.26141712200370998</v>
      </c>
      <c r="F829" s="3">
        <v>9.4486287917665397</v>
      </c>
      <c r="G829" s="4">
        <v>7.2868487955979796E-81</v>
      </c>
      <c r="H829" s="4" t="s">
        <v>8367</v>
      </c>
      <c r="I829" s="5" t="s">
        <v>8365</v>
      </c>
      <c r="J829" s="6" t="s">
        <v>18</v>
      </c>
      <c r="K829" s="6" t="s">
        <v>4265</v>
      </c>
      <c r="L829" s="2">
        <v>1923094</v>
      </c>
      <c r="M829" s="2">
        <v>1923198</v>
      </c>
      <c r="N829" s="2" t="s">
        <v>5</v>
      </c>
      <c r="O829" s="2">
        <v>2001911</v>
      </c>
      <c r="P829" s="2">
        <v>2002078</v>
      </c>
      <c r="Q829" s="2" t="s">
        <v>9</v>
      </c>
      <c r="R829" s="2">
        <v>2474</v>
      </c>
      <c r="S829" s="2">
        <v>260509</v>
      </c>
      <c r="T829" s="2">
        <v>40870029</v>
      </c>
      <c r="U829" s="2">
        <v>598</v>
      </c>
      <c r="V829" s="2">
        <v>10690</v>
      </c>
      <c r="W829" s="2" t="s">
        <v>16</v>
      </c>
      <c r="X829" s="5" t="s">
        <v>4264</v>
      </c>
    </row>
    <row r="830" spans="1:24">
      <c r="A830" s="1" t="s">
        <v>5313</v>
      </c>
      <c r="B830" s="1" t="s">
        <v>5369</v>
      </c>
      <c r="C830" s="2">
        <v>149</v>
      </c>
      <c r="D830" s="2">
        <v>1</v>
      </c>
      <c r="E830" s="3">
        <v>9.7319810876371609</v>
      </c>
      <c r="F830" s="3">
        <v>49.192650678785</v>
      </c>
      <c r="G830" s="4">
        <v>2.3194680922826099E-180</v>
      </c>
      <c r="H830" s="5" t="s">
        <v>8364</v>
      </c>
      <c r="I830" s="5" t="s">
        <v>8365</v>
      </c>
      <c r="J830" s="6" t="s">
        <v>520</v>
      </c>
      <c r="K830" s="6" t="s">
        <v>5369</v>
      </c>
      <c r="L830" s="2">
        <v>986717</v>
      </c>
      <c r="M830" s="2">
        <v>987093</v>
      </c>
      <c r="N830" s="2" t="s">
        <v>9</v>
      </c>
      <c r="O830" s="2">
        <v>837434</v>
      </c>
      <c r="P830" s="2">
        <v>837534</v>
      </c>
      <c r="Q830" s="2" t="s">
        <v>9</v>
      </c>
      <c r="R830" s="2">
        <v>90473</v>
      </c>
      <c r="S830" s="2">
        <v>1374</v>
      </c>
      <c r="T830" s="2">
        <v>41041165</v>
      </c>
      <c r="U830" s="2">
        <v>7373</v>
      </c>
      <c r="V830" s="2">
        <v>9</v>
      </c>
      <c r="W830" s="2" t="s">
        <v>5311</v>
      </c>
      <c r="X830" s="5" t="s">
        <v>5368</v>
      </c>
    </row>
    <row r="831" spans="1:24">
      <c r="A831" s="1" t="s">
        <v>4089</v>
      </c>
      <c r="B831" s="1" t="s">
        <v>4148</v>
      </c>
      <c r="C831" s="2">
        <v>149</v>
      </c>
      <c r="D831" s="2">
        <v>2</v>
      </c>
      <c r="E831" s="3">
        <v>15.0286352376996</v>
      </c>
      <c r="F831" s="3">
        <v>15.0286352376996</v>
      </c>
      <c r="G831" s="4">
        <v>6.4076949931609004E-109</v>
      </c>
      <c r="H831" s="4" t="s">
        <v>8367</v>
      </c>
      <c r="I831" s="4" t="s">
        <v>8369</v>
      </c>
      <c r="J831" s="6" t="s">
        <v>4067</v>
      </c>
      <c r="K831" s="6" t="s">
        <v>4149</v>
      </c>
      <c r="L831" s="2">
        <v>2976363</v>
      </c>
      <c r="M831" s="2">
        <v>2976386</v>
      </c>
      <c r="N831" s="2" t="s">
        <v>9</v>
      </c>
      <c r="O831" s="2">
        <v>2582691</v>
      </c>
      <c r="P831" s="2">
        <v>2582890</v>
      </c>
      <c r="Q831" s="2" t="s">
        <v>9</v>
      </c>
      <c r="R831" s="2">
        <v>92887</v>
      </c>
      <c r="S831" s="2">
        <v>4380</v>
      </c>
      <c r="T831" s="2">
        <v>41035745</v>
      </c>
      <c r="U831" s="2">
        <v>584</v>
      </c>
      <c r="V831" s="2">
        <v>38</v>
      </c>
      <c r="W831" s="2" t="s">
        <v>4088</v>
      </c>
      <c r="X831" s="5" t="s">
        <v>4147</v>
      </c>
    </row>
    <row r="832" spans="1:24">
      <c r="A832" s="1" t="s">
        <v>374</v>
      </c>
      <c r="B832" s="1" t="s">
        <v>3</v>
      </c>
      <c r="C832" s="2">
        <v>148</v>
      </c>
      <c r="D832" s="2">
        <v>2</v>
      </c>
      <c r="E832" s="3">
        <v>27.730504470391601</v>
      </c>
      <c r="F832" s="3">
        <v>33.056503489593098</v>
      </c>
      <c r="G832" s="4">
        <v>2.4948086482244099E-145</v>
      </c>
      <c r="H832" s="5" t="s">
        <v>8362</v>
      </c>
      <c r="I832" s="4" t="s">
        <v>8367</v>
      </c>
      <c r="J832" s="6" t="s">
        <v>374</v>
      </c>
      <c r="K832" s="6" t="s">
        <v>4</v>
      </c>
      <c r="L832" s="2">
        <v>1341739</v>
      </c>
      <c r="M832" s="2">
        <v>1341799</v>
      </c>
      <c r="N832" s="2" t="s">
        <v>5</v>
      </c>
      <c r="O832" s="2">
        <v>3350664</v>
      </c>
      <c r="P832" s="2">
        <v>3350698</v>
      </c>
      <c r="Q832" s="2" t="s">
        <v>5</v>
      </c>
      <c r="R832" s="2">
        <v>321</v>
      </c>
      <c r="S832" s="2">
        <v>565811</v>
      </c>
      <c r="T832" s="2">
        <v>40566881</v>
      </c>
      <c r="U832" s="2">
        <v>8</v>
      </c>
      <c r="V832" s="2">
        <v>1630</v>
      </c>
      <c r="W832" s="2" t="s">
        <v>373</v>
      </c>
      <c r="X832" s="5" t="s">
        <v>1</v>
      </c>
    </row>
    <row r="833" spans="1:24">
      <c r="A833" s="1" t="s">
        <v>2101</v>
      </c>
      <c r="B833" s="1" t="s">
        <v>1131</v>
      </c>
      <c r="C833" s="2">
        <v>148</v>
      </c>
      <c r="D833" s="2">
        <v>1</v>
      </c>
      <c r="E833" s="3">
        <v>0.32270067806017999</v>
      </c>
      <c r="F833" s="3">
        <v>1.84848544080115</v>
      </c>
      <c r="G833" s="4">
        <v>2.5660586054644202E-4</v>
      </c>
      <c r="H833" s="4" t="s">
        <v>8369</v>
      </c>
      <c r="I833" s="4" t="s">
        <v>8367</v>
      </c>
      <c r="J833" s="6" t="s">
        <v>2102</v>
      </c>
      <c r="K833" s="6" t="s">
        <v>1133</v>
      </c>
      <c r="L833" s="2">
        <v>1970410</v>
      </c>
      <c r="M833" s="2">
        <v>1970599</v>
      </c>
      <c r="N833" s="2" t="s">
        <v>9</v>
      </c>
      <c r="O833" s="2">
        <v>2167156</v>
      </c>
      <c r="P833" s="2">
        <v>2167201</v>
      </c>
      <c r="Q833" s="2" t="s">
        <v>5</v>
      </c>
      <c r="R833" s="2">
        <v>3062</v>
      </c>
      <c r="S833" s="2">
        <v>1048066</v>
      </c>
      <c r="T833" s="2">
        <v>40081885</v>
      </c>
      <c r="U833" s="2">
        <v>295</v>
      </c>
      <c r="V833" s="2">
        <v>2920</v>
      </c>
      <c r="W833" s="2" t="s">
        <v>2100</v>
      </c>
      <c r="X833" s="5" t="s">
        <v>1129</v>
      </c>
    </row>
    <row r="834" spans="1:24">
      <c r="A834" s="1" t="s">
        <v>3354</v>
      </c>
      <c r="B834" s="1" t="s">
        <v>24</v>
      </c>
      <c r="C834" s="2">
        <v>148</v>
      </c>
      <c r="D834" s="2">
        <v>1</v>
      </c>
      <c r="E834" s="3">
        <v>0.55738772358628896</v>
      </c>
      <c r="F834" s="3">
        <v>3.2865659301407999</v>
      </c>
      <c r="G834" s="4">
        <v>4.29693854401413E-26</v>
      </c>
      <c r="H834" s="4" t="s">
        <v>8369</v>
      </c>
      <c r="I834" s="4" t="s">
        <v>8367</v>
      </c>
      <c r="J834" s="6" t="s">
        <v>3355</v>
      </c>
      <c r="K834" s="6" t="s">
        <v>25</v>
      </c>
      <c r="L834" s="2">
        <v>2908204</v>
      </c>
      <c r="M834" s="2">
        <v>2908551</v>
      </c>
      <c r="N834" s="2" t="s">
        <v>9</v>
      </c>
      <c r="O834" s="2">
        <v>1622817</v>
      </c>
      <c r="P834" s="2">
        <v>1622883</v>
      </c>
      <c r="Q834" s="2" t="s">
        <v>9</v>
      </c>
      <c r="R834" s="2">
        <v>4635</v>
      </c>
      <c r="S834" s="2">
        <v>395742</v>
      </c>
      <c r="T834" s="2">
        <v>40732636</v>
      </c>
      <c r="U834" s="2">
        <v>453</v>
      </c>
      <c r="V834" s="2">
        <v>3759</v>
      </c>
      <c r="W834" s="2" t="s">
        <v>3353</v>
      </c>
      <c r="X834" s="5" t="s">
        <v>22</v>
      </c>
    </row>
    <row r="835" spans="1:24">
      <c r="A835" s="1" t="s">
        <v>3088</v>
      </c>
      <c r="B835" s="1" t="s">
        <v>4321</v>
      </c>
      <c r="C835" s="2">
        <v>148</v>
      </c>
      <c r="D835" s="2">
        <v>2</v>
      </c>
      <c r="E835" s="3">
        <v>0.43643010594042198</v>
      </c>
      <c r="F835" s="3">
        <v>3.99975985006783</v>
      </c>
      <c r="G835" s="4">
        <v>1.74486466637221E-35</v>
      </c>
      <c r="H835" s="5" t="s">
        <v>8362</v>
      </c>
      <c r="I835" s="4" t="s">
        <v>8367</v>
      </c>
      <c r="J835" s="6" t="s">
        <v>3088</v>
      </c>
      <c r="K835" s="6" t="s">
        <v>4322</v>
      </c>
      <c r="L835" s="2">
        <v>762817</v>
      </c>
      <c r="M835" s="2">
        <v>762999</v>
      </c>
      <c r="N835" s="2" t="s">
        <v>5</v>
      </c>
      <c r="O835" s="2">
        <v>4049937</v>
      </c>
      <c r="P835" s="2">
        <v>4050008</v>
      </c>
      <c r="Q835" s="2" t="s">
        <v>5</v>
      </c>
      <c r="R835" s="2">
        <v>10371</v>
      </c>
      <c r="S835" s="2">
        <v>146198</v>
      </c>
      <c r="T835" s="2">
        <v>40976444</v>
      </c>
      <c r="U835" s="2">
        <v>1328</v>
      </c>
      <c r="V835" s="2">
        <v>2750</v>
      </c>
      <c r="W835" s="2" t="s">
        <v>3087</v>
      </c>
      <c r="X835" s="5" t="s">
        <v>4320</v>
      </c>
    </row>
    <row r="836" spans="1:24">
      <c r="A836" s="1" t="s">
        <v>1131</v>
      </c>
      <c r="B836" s="1" t="s">
        <v>1549</v>
      </c>
      <c r="C836" s="2">
        <v>148</v>
      </c>
      <c r="D836" s="2" t="s">
        <v>6</v>
      </c>
      <c r="E836" s="3">
        <v>0.27766831613674697</v>
      </c>
      <c r="F836" s="3">
        <v>1.8008093630089299</v>
      </c>
      <c r="G836" s="4">
        <v>1.0896005369018301E-3</v>
      </c>
      <c r="H836" s="4" t="s">
        <v>8367</v>
      </c>
      <c r="I836" s="4" t="s">
        <v>8369</v>
      </c>
      <c r="J836" s="6" t="s">
        <v>1133</v>
      </c>
      <c r="K836" s="6" t="s">
        <v>1550</v>
      </c>
      <c r="L836" s="2">
        <v>2167112</v>
      </c>
      <c r="M836" s="2">
        <v>2167176</v>
      </c>
      <c r="N836" s="2" t="s">
        <v>5</v>
      </c>
      <c r="O836" s="2">
        <v>4117301</v>
      </c>
      <c r="P836" s="2">
        <v>4117397</v>
      </c>
      <c r="Q836" s="2" t="s">
        <v>9</v>
      </c>
      <c r="R836" s="2">
        <v>635693</v>
      </c>
      <c r="S836" s="2">
        <v>5235</v>
      </c>
      <c r="T836" s="2">
        <v>40492085</v>
      </c>
      <c r="U836" s="2">
        <v>2896</v>
      </c>
      <c r="V836" s="2">
        <v>561</v>
      </c>
      <c r="W836" s="2" t="s">
        <v>1129</v>
      </c>
      <c r="X836" s="5" t="s">
        <v>1548</v>
      </c>
    </row>
    <row r="837" spans="1:24">
      <c r="A837" s="1" t="s">
        <v>1274</v>
      </c>
      <c r="B837" s="1" t="s">
        <v>1131</v>
      </c>
      <c r="C837" s="2">
        <v>147</v>
      </c>
      <c r="D837" s="2">
        <v>2</v>
      </c>
      <c r="E837" s="3">
        <v>0.80775390240745504</v>
      </c>
      <c r="F837" s="3">
        <v>7.1528404814630102</v>
      </c>
      <c r="G837" s="4">
        <v>1.7624392003919901E-61</v>
      </c>
      <c r="H837" s="5" t="s">
        <v>8364</v>
      </c>
      <c r="I837" s="4" t="s">
        <v>8367</v>
      </c>
      <c r="J837" s="6" t="s">
        <v>137</v>
      </c>
      <c r="K837" s="6" t="s">
        <v>1133</v>
      </c>
      <c r="L837" s="2">
        <v>456605</v>
      </c>
      <c r="M837" s="2">
        <v>456688</v>
      </c>
      <c r="N837" s="2" t="s">
        <v>5</v>
      </c>
      <c r="O837" s="2">
        <v>2167146</v>
      </c>
      <c r="P837" s="2">
        <v>2167201</v>
      </c>
      <c r="Q837" s="2" t="s">
        <v>5</v>
      </c>
      <c r="R837" s="2">
        <v>786</v>
      </c>
      <c r="S837" s="2">
        <v>1048067</v>
      </c>
      <c r="T837" s="2">
        <v>40084161</v>
      </c>
      <c r="U837" s="2">
        <v>132</v>
      </c>
      <c r="V837" s="2">
        <v>2920</v>
      </c>
      <c r="W837" s="2" t="s">
        <v>1273</v>
      </c>
      <c r="X837" s="5" t="s">
        <v>1129</v>
      </c>
    </row>
    <row r="838" spans="1:24">
      <c r="A838" s="1" t="s">
        <v>1997</v>
      </c>
      <c r="B838" s="1" t="s">
        <v>1131</v>
      </c>
      <c r="C838" s="2">
        <v>147</v>
      </c>
      <c r="D838" s="2">
        <v>2</v>
      </c>
      <c r="E838" s="3">
        <v>9.0210459945958804E-2</v>
      </c>
      <c r="F838" s="3">
        <v>6.6612849330021602</v>
      </c>
      <c r="G838" s="4">
        <v>5.9882677043106998E-58</v>
      </c>
      <c r="H838" s="4" t="s">
        <v>8369</v>
      </c>
      <c r="I838" s="4" t="s">
        <v>8367</v>
      </c>
      <c r="J838" s="6" t="s">
        <v>1998</v>
      </c>
      <c r="K838" s="6" t="s">
        <v>1133</v>
      </c>
      <c r="L838" s="2">
        <v>4127001</v>
      </c>
      <c r="M838" s="2">
        <v>4127080</v>
      </c>
      <c r="N838" s="2" t="s">
        <v>5</v>
      </c>
      <c r="O838" s="2">
        <v>2167145</v>
      </c>
      <c r="P838" s="2">
        <v>2167201</v>
      </c>
      <c r="Q838" s="2" t="s">
        <v>5</v>
      </c>
      <c r="R838" s="2">
        <v>844</v>
      </c>
      <c r="S838" s="2">
        <v>1048067</v>
      </c>
      <c r="T838" s="2">
        <v>40084103</v>
      </c>
      <c r="U838" s="2">
        <v>1177</v>
      </c>
      <c r="V838" s="2">
        <v>2920</v>
      </c>
      <c r="W838" s="2" t="s">
        <v>1996</v>
      </c>
      <c r="X838" s="5" t="s">
        <v>1129</v>
      </c>
    </row>
    <row r="839" spans="1:24">
      <c r="A839" s="1" t="s">
        <v>2727</v>
      </c>
      <c r="B839" s="1" t="s">
        <v>2625</v>
      </c>
      <c r="C839" s="2">
        <v>147</v>
      </c>
      <c r="D839" s="2">
        <v>2</v>
      </c>
      <c r="E839" s="3">
        <v>0.38158040631725598</v>
      </c>
      <c r="F839" s="3">
        <v>2.3608519666675498</v>
      </c>
      <c r="G839" s="4">
        <v>2.1808891236465402E-12</v>
      </c>
      <c r="H839" s="5" t="s">
        <v>8364</v>
      </c>
      <c r="I839" s="4" t="s">
        <v>8367</v>
      </c>
      <c r="J839" s="6" t="s">
        <v>360</v>
      </c>
      <c r="K839" s="6" t="s">
        <v>2627</v>
      </c>
      <c r="L839" s="2">
        <v>576803</v>
      </c>
      <c r="M839" s="2">
        <v>576871</v>
      </c>
      <c r="N839" s="2" t="s">
        <v>9</v>
      </c>
      <c r="O839" s="2">
        <v>1409205</v>
      </c>
      <c r="P839" s="2">
        <v>1409249</v>
      </c>
      <c r="Q839" s="2" t="s">
        <v>5</v>
      </c>
      <c r="R839" s="2">
        <v>3839</v>
      </c>
      <c r="S839" s="2">
        <v>656437</v>
      </c>
      <c r="T839" s="2">
        <v>40472738</v>
      </c>
      <c r="U839" s="2">
        <v>396</v>
      </c>
      <c r="V839" s="2">
        <v>5179</v>
      </c>
      <c r="W839" s="2" t="s">
        <v>2726</v>
      </c>
      <c r="X839" s="5" t="s">
        <v>2623</v>
      </c>
    </row>
    <row r="840" spans="1:24">
      <c r="A840" s="1" t="s">
        <v>58</v>
      </c>
      <c r="B840" s="1" t="s">
        <v>276</v>
      </c>
      <c r="C840" s="2">
        <v>147</v>
      </c>
      <c r="D840" s="2">
        <v>2</v>
      </c>
      <c r="E840" s="3">
        <v>0.61462470429973504</v>
      </c>
      <c r="F840" s="3">
        <v>5.0354263390972402</v>
      </c>
      <c r="G840" s="4">
        <v>9.9409415116555003E-47</v>
      </c>
      <c r="H840" s="4" t="s">
        <v>8367</v>
      </c>
      <c r="I840" s="4" t="s">
        <v>8369</v>
      </c>
      <c r="J840" s="6" t="s">
        <v>59</v>
      </c>
      <c r="K840" s="6" t="s">
        <v>277</v>
      </c>
      <c r="L840" s="2">
        <v>4106301</v>
      </c>
      <c r="M840" s="2">
        <v>4106347</v>
      </c>
      <c r="N840" s="2" t="s">
        <v>5</v>
      </c>
      <c r="O840" s="2">
        <v>4116210</v>
      </c>
      <c r="P840" s="2">
        <v>4116488</v>
      </c>
      <c r="Q840" s="2" t="s">
        <v>9</v>
      </c>
      <c r="R840" s="2">
        <v>59319</v>
      </c>
      <c r="S840" s="2">
        <v>20204</v>
      </c>
      <c r="T840" s="2">
        <v>41053491</v>
      </c>
      <c r="U840" s="2">
        <v>602</v>
      </c>
      <c r="V840" s="2">
        <v>2683</v>
      </c>
      <c r="W840" s="2" t="s">
        <v>56</v>
      </c>
      <c r="X840" s="5" t="s">
        <v>275</v>
      </c>
    </row>
    <row r="841" spans="1:24">
      <c r="A841" s="1" t="s">
        <v>3</v>
      </c>
      <c r="B841" s="1" t="s">
        <v>307</v>
      </c>
      <c r="C841" s="2">
        <v>147</v>
      </c>
      <c r="D841" s="2">
        <v>2</v>
      </c>
      <c r="E841" s="3">
        <v>0.160208034660417</v>
      </c>
      <c r="F841" s="3">
        <v>3.6011074542155002</v>
      </c>
      <c r="G841" s="4">
        <v>5.1542768997469903E-30</v>
      </c>
      <c r="H841" s="4" t="s">
        <v>8367</v>
      </c>
      <c r="I841" s="5" t="s">
        <v>8364</v>
      </c>
      <c r="J841" s="6" t="s">
        <v>4</v>
      </c>
      <c r="K841" s="6" t="s">
        <v>308</v>
      </c>
      <c r="L841" s="2">
        <v>3350576</v>
      </c>
      <c r="M841" s="2">
        <v>3350656</v>
      </c>
      <c r="N841" s="2" t="s">
        <v>5</v>
      </c>
      <c r="O841" s="2">
        <v>2716402</v>
      </c>
      <c r="P841" s="2">
        <v>2716483</v>
      </c>
      <c r="Q841" s="2" t="s">
        <v>9</v>
      </c>
      <c r="R841" s="2">
        <v>348619</v>
      </c>
      <c r="S841" s="2">
        <v>4775</v>
      </c>
      <c r="T841" s="2">
        <v>40779620</v>
      </c>
      <c r="U841" s="2">
        <v>1653</v>
      </c>
      <c r="V841" s="2">
        <v>1780</v>
      </c>
      <c r="W841" s="2" t="s">
        <v>1</v>
      </c>
      <c r="X841" s="5" t="s">
        <v>306</v>
      </c>
    </row>
    <row r="842" spans="1:24">
      <c r="A842" s="1" t="s">
        <v>45</v>
      </c>
      <c r="B842" s="1" t="s">
        <v>3474</v>
      </c>
      <c r="C842" s="2">
        <v>147</v>
      </c>
      <c r="D842" s="2">
        <v>1</v>
      </c>
      <c r="E842" s="3">
        <v>3.9481724690712001</v>
      </c>
      <c r="F842" s="3">
        <v>3.9481724690712001</v>
      </c>
      <c r="G842" s="4">
        <v>3.4006585161379302E-34</v>
      </c>
      <c r="H842" s="4" t="s">
        <v>8367</v>
      </c>
      <c r="I842" s="4" t="s">
        <v>8369</v>
      </c>
      <c r="J842" s="6" t="s">
        <v>47</v>
      </c>
      <c r="K842" s="6" t="s">
        <v>3475</v>
      </c>
      <c r="L842" s="2">
        <v>1405701</v>
      </c>
      <c r="M842" s="2">
        <v>1405752</v>
      </c>
      <c r="N842" s="2" t="s">
        <v>9</v>
      </c>
      <c r="O842" s="2">
        <v>1517022</v>
      </c>
      <c r="P842" s="2">
        <v>1517188</v>
      </c>
      <c r="Q842" s="2" t="s">
        <v>9</v>
      </c>
      <c r="R842" s="2">
        <v>385607</v>
      </c>
      <c r="S842" s="2">
        <v>3934</v>
      </c>
      <c r="T842" s="2">
        <v>40743473</v>
      </c>
      <c r="U842" s="2">
        <v>2395</v>
      </c>
      <c r="V842" s="2">
        <v>46</v>
      </c>
      <c r="W842" s="2" t="s">
        <v>43</v>
      </c>
      <c r="X842" s="5" t="s">
        <v>3473</v>
      </c>
    </row>
    <row r="843" spans="1:24">
      <c r="A843" s="1" t="s">
        <v>777</v>
      </c>
      <c r="B843" s="1" t="s">
        <v>3</v>
      </c>
      <c r="C843" s="2">
        <v>146</v>
      </c>
      <c r="D843" s="2">
        <v>1</v>
      </c>
      <c r="E843" s="3">
        <v>0.29876917851052998</v>
      </c>
      <c r="F843" s="3">
        <v>2.4211598909592</v>
      </c>
      <c r="G843" s="4">
        <v>3.0830226047206601E-13</v>
      </c>
      <c r="H843" s="4" t="s">
        <v>8369</v>
      </c>
      <c r="I843" s="4" t="s">
        <v>8367</v>
      </c>
      <c r="J843" s="6" t="s">
        <v>778</v>
      </c>
      <c r="K843" s="6" t="s">
        <v>4</v>
      </c>
      <c r="L843" s="2">
        <v>2543792</v>
      </c>
      <c r="M843" s="2">
        <v>2543899</v>
      </c>
      <c r="N843" s="2" t="s">
        <v>9</v>
      </c>
      <c r="O843" s="2">
        <v>3350678</v>
      </c>
      <c r="P843" s="2">
        <v>3350698</v>
      </c>
      <c r="Q843" s="2" t="s">
        <v>5</v>
      </c>
      <c r="R843" s="2">
        <v>4323</v>
      </c>
      <c r="S843" s="2">
        <v>565813</v>
      </c>
      <c r="T843" s="2">
        <v>40562879</v>
      </c>
      <c r="U843" s="2">
        <v>582</v>
      </c>
      <c r="V843" s="2">
        <v>1630</v>
      </c>
      <c r="W843" s="2" t="s">
        <v>776</v>
      </c>
      <c r="X843" s="5" t="s">
        <v>1</v>
      </c>
    </row>
    <row r="844" spans="1:24">
      <c r="A844" s="1" t="s">
        <v>1293</v>
      </c>
      <c r="B844" s="1" t="s">
        <v>1131</v>
      </c>
      <c r="C844" s="2">
        <v>146</v>
      </c>
      <c r="D844" s="2">
        <v>1</v>
      </c>
      <c r="E844" s="3">
        <v>3.7834413909895302E-2</v>
      </c>
      <c r="F844" s="3">
        <v>2.2041327841696199</v>
      </c>
      <c r="G844" s="4">
        <v>1.144701593514E-9</v>
      </c>
      <c r="H844" s="4" t="s">
        <v>8369</v>
      </c>
      <c r="I844" s="4" t="s">
        <v>8367</v>
      </c>
      <c r="J844" s="6" t="s">
        <v>1294</v>
      </c>
      <c r="K844" s="6" t="s">
        <v>1133</v>
      </c>
      <c r="L844" s="2">
        <v>1907301</v>
      </c>
      <c r="M844" s="2">
        <v>1907483</v>
      </c>
      <c r="N844" s="2" t="s">
        <v>9</v>
      </c>
      <c r="O844" s="2">
        <v>2167143</v>
      </c>
      <c r="P844" s="2">
        <v>2167200</v>
      </c>
      <c r="Q844" s="2" t="s">
        <v>5</v>
      </c>
      <c r="R844" s="2">
        <v>2556</v>
      </c>
      <c r="S844" s="2">
        <v>1038978</v>
      </c>
      <c r="T844" s="2">
        <v>40091481</v>
      </c>
      <c r="U844" s="2">
        <v>2533</v>
      </c>
      <c r="V844" s="2">
        <v>2896</v>
      </c>
      <c r="W844" s="2" t="s">
        <v>1292</v>
      </c>
      <c r="X844" s="5" t="s">
        <v>1129</v>
      </c>
    </row>
    <row r="845" spans="1:24">
      <c r="A845" s="1" t="s">
        <v>4263</v>
      </c>
      <c r="B845" s="1" t="s">
        <v>58</v>
      </c>
      <c r="C845" s="2">
        <v>146</v>
      </c>
      <c r="D845" s="2">
        <v>2</v>
      </c>
      <c r="E845" s="3">
        <v>0.736303690276637</v>
      </c>
      <c r="F845" s="3">
        <v>4.7547387743042098</v>
      </c>
      <c r="G845" s="4">
        <v>2.1109220924565801E-43</v>
      </c>
      <c r="H845" s="5" t="s">
        <v>8364</v>
      </c>
      <c r="I845" s="4" t="s">
        <v>8367</v>
      </c>
      <c r="J845" s="6" t="s">
        <v>517</v>
      </c>
      <c r="K845" s="6" t="s">
        <v>59</v>
      </c>
      <c r="L845" s="2">
        <v>2312806</v>
      </c>
      <c r="M845" s="2">
        <v>2313137</v>
      </c>
      <c r="N845" s="2" t="s">
        <v>9</v>
      </c>
      <c r="O845" s="2">
        <v>4106346</v>
      </c>
      <c r="P845" s="2">
        <v>4106387</v>
      </c>
      <c r="Q845" s="2" t="s">
        <v>5</v>
      </c>
      <c r="R845" s="2">
        <v>11792</v>
      </c>
      <c r="S845" s="2">
        <v>106801</v>
      </c>
      <c r="T845" s="2">
        <v>41014422</v>
      </c>
      <c r="U845" s="2">
        <v>1240</v>
      </c>
      <c r="V845" s="2">
        <v>602</v>
      </c>
      <c r="W845" s="2" t="s">
        <v>4262</v>
      </c>
      <c r="X845" s="5" t="s">
        <v>56</v>
      </c>
    </row>
    <row r="846" spans="1:24">
      <c r="A846" s="1" t="s">
        <v>5526</v>
      </c>
      <c r="B846" s="1" t="s">
        <v>5524</v>
      </c>
      <c r="C846" s="2">
        <v>146</v>
      </c>
      <c r="D846" s="2">
        <v>2</v>
      </c>
      <c r="E846" s="3">
        <v>662.16183128820603</v>
      </c>
      <c r="F846" s="3">
        <v>2630.6184348069901</v>
      </c>
      <c r="G846" s="4">
        <v>0</v>
      </c>
      <c r="H846" s="5" t="s">
        <v>8365</v>
      </c>
      <c r="I846" s="4" t="s">
        <v>8369</v>
      </c>
      <c r="J846" s="6" t="s">
        <v>5526</v>
      </c>
      <c r="K846" s="6" t="s">
        <v>2657</v>
      </c>
      <c r="L846" s="2">
        <v>1020299</v>
      </c>
      <c r="M846" s="2">
        <v>1020381</v>
      </c>
      <c r="N846" s="2" t="s">
        <v>9</v>
      </c>
      <c r="O846" s="2">
        <v>1121199</v>
      </c>
      <c r="P846" s="2">
        <v>1121267</v>
      </c>
      <c r="Q846" s="2" t="s">
        <v>9</v>
      </c>
      <c r="R846" s="2">
        <v>370</v>
      </c>
      <c r="S846" s="2">
        <v>6169</v>
      </c>
      <c r="T846" s="2">
        <v>41126476</v>
      </c>
      <c r="U846" s="2">
        <v>32</v>
      </c>
      <c r="V846" s="2">
        <v>25</v>
      </c>
      <c r="W846" s="2" t="s">
        <v>5525</v>
      </c>
      <c r="X846" s="5" t="s">
        <v>5523</v>
      </c>
    </row>
    <row r="847" spans="1:24">
      <c r="A847" s="1" t="s">
        <v>29</v>
      </c>
      <c r="B847" s="1" t="s">
        <v>191</v>
      </c>
      <c r="C847" s="2">
        <v>146</v>
      </c>
      <c r="D847" s="2">
        <v>2</v>
      </c>
      <c r="E847" s="3">
        <v>2.2603357773291499</v>
      </c>
      <c r="F847" s="3">
        <v>3.4589418758647099</v>
      </c>
      <c r="G847" s="4">
        <v>1.6047668733085901E-26</v>
      </c>
      <c r="H847" s="4" t="s">
        <v>8367</v>
      </c>
      <c r="I847" s="4" t="s">
        <v>8369</v>
      </c>
      <c r="J847" s="6" t="s">
        <v>31</v>
      </c>
      <c r="K847" s="6" t="s">
        <v>192</v>
      </c>
      <c r="L847" s="2">
        <v>2942695</v>
      </c>
      <c r="M847" s="2">
        <v>2942798</v>
      </c>
      <c r="N847" s="2" t="s">
        <v>5</v>
      </c>
      <c r="O847" s="2">
        <v>1712801</v>
      </c>
      <c r="P847" s="2">
        <v>1712889</v>
      </c>
      <c r="Q847" s="2" t="s">
        <v>5</v>
      </c>
      <c r="R847" s="2">
        <v>1452593</v>
      </c>
      <c r="S847" s="2">
        <v>1153</v>
      </c>
      <c r="T847" s="2">
        <v>39679269</v>
      </c>
      <c r="U847" s="2">
        <v>13367</v>
      </c>
      <c r="V847" s="2">
        <v>31</v>
      </c>
      <c r="W847" s="2" t="s">
        <v>27</v>
      </c>
      <c r="X847" s="5" t="s">
        <v>190</v>
      </c>
    </row>
    <row r="848" spans="1:24">
      <c r="A848" s="1" t="s">
        <v>5214</v>
      </c>
      <c r="B848" s="1" t="s">
        <v>4448</v>
      </c>
      <c r="C848" s="2">
        <v>146</v>
      </c>
      <c r="D848" s="2">
        <v>2</v>
      </c>
      <c r="E848" s="3">
        <v>3.1934069486786701E-3</v>
      </c>
      <c r="F848" s="3">
        <v>6.99425362317543</v>
      </c>
      <c r="G848" s="4">
        <v>1.2019223541624501E-63</v>
      </c>
      <c r="H848" s="4" t="s">
        <v>8368</v>
      </c>
      <c r="I848" s="4" t="s">
        <v>8361</v>
      </c>
      <c r="J848" s="6" t="s">
        <v>5215</v>
      </c>
      <c r="K848" s="6" t="s">
        <v>4449</v>
      </c>
      <c r="L848" s="2">
        <v>4175366</v>
      </c>
      <c r="M848" s="2">
        <v>4175436</v>
      </c>
      <c r="N848" s="2" t="s">
        <v>5</v>
      </c>
      <c r="O848" s="2">
        <v>3845732</v>
      </c>
      <c r="P848" s="2">
        <v>3845763</v>
      </c>
      <c r="Q848" s="2" t="s">
        <v>9</v>
      </c>
      <c r="R848" s="2">
        <v>17455</v>
      </c>
      <c r="S848" s="2">
        <v>49111</v>
      </c>
      <c r="T848" s="2">
        <v>41066449</v>
      </c>
      <c r="U848" s="2">
        <v>620575</v>
      </c>
      <c r="V848" s="2">
        <v>269</v>
      </c>
      <c r="W848" s="2" t="s">
        <v>5213</v>
      </c>
      <c r="X848" s="5" t="s">
        <v>5150</v>
      </c>
    </row>
    <row r="849" spans="1:24">
      <c r="A849" s="1" t="s">
        <v>1892</v>
      </c>
      <c r="B849" s="1" t="s">
        <v>1131</v>
      </c>
      <c r="C849" s="2">
        <v>145</v>
      </c>
      <c r="D849" s="2">
        <v>2</v>
      </c>
      <c r="E849" s="3">
        <v>0.56079438092759104</v>
      </c>
      <c r="F849" s="3">
        <v>4.0390016200549299</v>
      </c>
      <c r="G849" s="4">
        <v>1.4040068164676599E-33</v>
      </c>
      <c r="H849" s="5" t="s">
        <v>8364</v>
      </c>
      <c r="I849" s="4" t="s">
        <v>8367</v>
      </c>
      <c r="J849" s="6" t="s">
        <v>1893</v>
      </c>
      <c r="K849" s="6" t="s">
        <v>1133</v>
      </c>
      <c r="L849" s="2">
        <v>4153118</v>
      </c>
      <c r="M849" s="2">
        <v>4153189</v>
      </c>
      <c r="N849" s="2" t="s">
        <v>9</v>
      </c>
      <c r="O849" s="2">
        <v>2167140</v>
      </c>
      <c r="P849" s="2">
        <v>2167201</v>
      </c>
      <c r="Q849" s="2" t="s">
        <v>5</v>
      </c>
      <c r="R849" s="2">
        <v>1373</v>
      </c>
      <c r="S849" s="2">
        <v>1048069</v>
      </c>
      <c r="T849" s="2">
        <v>40083574</v>
      </c>
      <c r="U849" s="2">
        <v>175</v>
      </c>
      <c r="V849" s="2">
        <v>2920</v>
      </c>
      <c r="W849" s="2" t="s">
        <v>1891</v>
      </c>
      <c r="X849" s="5" t="s">
        <v>1129</v>
      </c>
    </row>
    <row r="850" spans="1:24">
      <c r="A850" s="1" t="s">
        <v>2876</v>
      </c>
      <c r="B850" s="1" t="s">
        <v>29</v>
      </c>
      <c r="C850" s="2">
        <v>145</v>
      </c>
      <c r="D850" s="2">
        <v>2</v>
      </c>
      <c r="E850" s="3">
        <v>0.239255714988207</v>
      </c>
      <c r="F850" s="3">
        <v>2.00617459028018</v>
      </c>
      <c r="G850" s="4">
        <v>4.3470737287120903E-6</v>
      </c>
      <c r="H850" s="4" t="s">
        <v>8369</v>
      </c>
      <c r="I850" s="4" t="s">
        <v>8367</v>
      </c>
      <c r="J850" s="6" t="s">
        <v>2877</v>
      </c>
      <c r="K850" s="6" t="s">
        <v>31</v>
      </c>
      <c r="L850" s="2">
        <v>1647929</v>
      </c>
      <c r="M850" s="2">
        <v>1648173</v>
      </c>
      <c r="N850" s="2" t="s">
        <v>5</v>
      </c>
      <c r="O850" s="2">
        <v>2942725</v>
      </c>
      <c r="P850" s="2">
        <v>2942900</v>
      </c>
      <c r="Q850" s="2" t="s">
        <v>5</v>
      </c>
      <c r="R850" s="2">
        <v>1270</v>
      </c>
      <c r="S850" s="2">
        <v>2214799</v>
      </c>
      <c r="T850" s="2">
        <v>38916947</v>
      </c>
      <c r="U850" s="2">
        <v>190</v>
      </c>
      <c r="V850" s="2">
        <v>15878</v>
      </c>
      <c r="W850" s="2" t="s">
        <v>2875</v>
      </c>
      <c r="X850" s="5" t="s">
        <v>27</v>
      </c>
    </row>
    <row r="851" spans="1:24">
      <c r="A851" s="1" t="s">
        <v>3073</v>
      </c>
      <c r="B851" s="1" t="s">
        <v>29</v>
      </c>
      <c r="C851" s="2">
        <v>145</v>
      </c>
      <c r="D851" s="2" t="s">
        <v>6</v>
      </c>
      <c r="E851" s="3">
        <v>0.174103403699641</v>
      </c>
      <c r="F851" s="3">
        <v>1.8451584174828799</v>
      </c>
      <c r="G851" s="4">
        <v>9.823415346772921E-4</v>
      </c>
      <c r="H851" s="5" t="s">
        <v>8362</v>
      </c>
      <c r="I851" s="4" t="s">
        <v>8367</v>
      </c>
      <c r="J851" s="6" t="s">
        <v>3073</v>
      </c>
      <c r="K851" s="6" t="s">
        <v>31</v>
      </c>
      <c r="L851" s="2">
        <v>758558</v>
      </c>
      <c r="M851" s="2">
        <v>758598</v>
      </c>
      <c r="N851" s="2" t="s">
        <v>5</v>
      </c>
      <c r="O851" s="2">
        <v>2942830</v>
      </c>
      <c r="P851" s="2">
        <v>2942902</v>
      </c>
      <c r="Q851" s="2" t="s">
        <v>5</v>
      </c>
      <c r="R851" s="2">
        <v>1420</v>
      </c>
      <c r="S851" s="2">
        <v>2156894</v>
      </c>
      <c r="T851" s="2">
        <v>38974702</v>
      </c>
      <c r="U851" s="2">
        <v>266</v>
      </c>
      <c r="V851" s="2">
        <v>7296</v>
      </c>
      <c r="W851" s="2" t="s">
        <v>3072</v>
      </c>
      <c r="X851" s="5" t="s">
        <v>27</v>
      </c>
    </row>
    <row r="852" spans="1:24">
      <c r="A852" s="1" t="s">
        <v>1181</v>
      </c>
      <c r="B852" s="1" t="s">
        <v>53</v>
      </c>
      <c r="C852" s="2">
        <v>145</v>
      </c>
      <c r="D852" s="2">
        <v>2</v>
      </c>
      <c r="E852" s="3">
        <v>9.7093475499055106</v>
      </c>
      <c r="F852" s="3">
        <v>51.9886708750522</v>
      </c>
      <c r="G852" s="4">
        <v>7.4131160923220103E-181</v>
      </c>
      <c r="H852" s="5" t="s">
        <v>8364</v>
      </c>
      <c r="I852" s="4" t="s">
        <v>8367</v>
      </c>
      <c r="J852" s="6" t="s">
        <v>1182</v>
      </c>
      <c r="K852" s="6" t="s">
        <v>54</v>
      </c>
      <c r="L852" s="2">
        <v>3100502</v>
      </c>
      <c r="M852" s="2">
        <v>3100752</v>
      </c>
      <c r="N852" s="2" t="s">
        <v>9</v>
      </c>
      <c r="O852" s="2">
        <v>4158278</v>
      </c>
      <c r="P852" s="2">
        <v>4158373</v>
      </c>
      <c r="Q852" s="2" t="s">
        <v>9</v>
      </c>
      <c r="R852" s="2">
        <v>26167</v>
      </c>
      <c r="S852" s="2">
        <v>4381</v>
      </c>
      <c r="T852" s="2">
        <v>41102468</v>
      </c>
      <c r="U852" s="2">
        <v>2267</v>
      </c>
      <c r="V852" s="2">
        <v>36</v>
      </c>
      <c r="W852" s="2" t="s">
        <v>1180</v>
      </c>
      <c r="X852" s="5" t="s">
        <v>52</v>
      </c>
    </row>
    <row r="853" spans="1:24">
      <c r="A853" s="1" t="s">
        <v>34</v>
      </c>
      <c r="B853" s="1" t="s">
        <v>4423</v>
      </c>
      <c r="C853" s="2">
        <v>145</v>
      </c>
      <c r="D853" s="2">
        <v>2</v>
      </c>
      <c r="E853" s="3">
        <v>0.17447982495005601</v>
      </c>
      <c r="F853" s="3">
        <v>5.5300629428661203</v>
      </c>
      <c r="G853" s="4">
        <v>5.9067804593869102E-50</v>
      </c>
      <c r="H853" s="5" t="s">
        <v>8365</v>
      </c>
      <c r="I853" s="4" t="s">
        <v>8367</v>
      </c>
      <c r="J853" s="6" t="s">
        <v>34</v>
      </c>
      <c r="K853" s="6" t="s">
        <v>712</v>
      </c>
      <c r="L853" s="2">
        <v>122910</v>
      </c>
      <c r="M853" s="2">
        <v>123098</v>
      </c>
      <c r="N853" s="2" t="s">
        <v>5</v>
      </c>
      <c r="O853" s="2">
        <v>765031</v>
      </c>
      <c r="P853" s="2">
        <v>765149</v>
      </c>
      <c r="Q853" s="2" t="s">
        <v>5</v>
      </c>
      <c r="R853" s="2">
        <v>2889</v>
      </c>
      <c r="S853" s="2">
        <v>369936</v>
      </c>
      <c r="T853" s="2">
        <v>40760191</v>
      </c>
      <c r="U853" s="2">
        <v>1547</v>
      </c>
      <c r="V853" s="2">
        <v>4234</v>
      </c>
      <c r="W853" s="2" t="s">
        <v>32</v>
      </c>
      <c r="X853" s="5" t="s">
        <v>4422</v>
      </c>
    </row>
    <row r="854" spans="1:24">
      <c r="A854" s="1" t="s">
        <v>24</v>
      </c>
      <c r="B854" s="1" t="s">
        <v>102</v>
      </c>
      <c r="C854" s="2">
        <v>145</v>
      </c>
      <c r="D854" s="2">
        <v>2</v>
      </c>
      <c r="E854" s="3">
        <v>0.111399888267214</v>
      </c>
      <c r="F854" s="3">
        <v>4.5630165210073299</v>
      </c>
      <c r="G854" s="4">
        <v>8.77214518786305E-41</v>
      </c>
      <c r="H854" s="4" t="s">
        <v>8367</v>
      </c>
      <c r="I854" s="4" t="s">
        <v>8369</v>
      </c>
      <c r="J854" s="6" t="s">
        <v>25</v>
      </c>
      <c r="K854" s="6" t="s">
        <v>103</v>
      </c>
      <c r="L854" s="2">
        <v>1622854</v>
      </c>
      <c r="M854" s="2">
        <v>1622915</v>
      </c>
      <c r="N854" s="2" t="s">
        <v>9</v>
      </c>
      <c r="O854" s="2">
        <v>4368004</v>
      </c>
      <c r="P854" s="2">
        <v>4368074</v>
      </c>
      <c r="Q854" s="2" t="s">
        <v>9</v>
      </c>
      <c r="R854" s="2">
        <v>235660</v>
      </c>
      <c r="S854" s="2">
        <v>5514</v>
      </c>
      <c r="T854" s="2">
        <v>40891842</v>
      </c>
      <c r="U854" s="2">
        <v>5326</v>
      </c>
      <c r="V854" s="2">
        <v>2658</v>
      </c>
      <c r="W854" s="2" t="s">
        <v>22</v>
      </c>
      <c r="X854" s="5" t="s">
        <v>101</v>
      </c>
    </row>
    <row r="855" spans="1:24">
      <c r="A855" s="1" t="s">
        <v>2179</v>
      </c>
      <c r="B855" s="1" t="s">
        <v>4448</v>
      </c>
      <c r="C855" s="2">
        <v>145</v>
      </c>
      <c r="D855" s="2">
        <v>2</v>
      </c>
      <c r="E855" s="3">
        <v>2.2910521434700901</v>
      </c>
      <c r="F855" s="3">
        <v>17.5230649580297</v>
      </c>
      <c r="G855" s="4">
        <v>3.0949597088355002E-115</v>
      </c>
      <c r="H855" s="4" t="s">
        <v>8369</v>
      </c>
      <c r="I855" s="4" t="s">
        <v>8361</v>
      </c>
      <c r="J855" s="6" t="s">
        <v>2180</v>
      </c>
      <c r="K855" s="6" t="s">
        <v>4449</v>
      </c>
      <c r="L855" s="2">
        <v>1398140</v>
      </c>
      <c r="M855" s="2">
        <v>1398387</v>
      </c>
      <c r="N855" s="2" t="s">
        <v>9</v>
      </c>
      <c r="O855" s="2">
        <v>3845731</v>
      </c>
      <c r="P855" s="2">
        <v>3845776</v>
      </c>
      <c r="Q855" s="2" t="s">
        <v>9</v>
      </c>
      <c r="R855" s="2">
        <v>6921</v>
      </c>
      <c r="S855" s="2">
        <v>49112</v>
      </c>
      <c r="T855" s="2">
        <v>41076983</v>
      </c>
      <c r="U855" s="2">
        <v>869</v>
      </c>
      <c r="V855" s="2">
        <v>269</v>
      </c>
      <c r="W855" s="2" t="s">
        <v>2178</v>
      </c>
      <c r="X855" s="5" t="s">
        <v>5185</v>
      </c>
    </row>
    <row r="856" spans="1:24">
      <c r="A856" s="1" t="s">
        <v>1117</v>
      </c>
      <c r="B856" s="1" t="s">
        <v>1054</v>
      </c>
      <c r="C856" s="2">
        <v>144</v>
      </c>
      <c r="D856" s="2">
        <v>2</v>
      </c>
      <c r="E856" s="3">
        <v>1.39588642367019</v>
      </c>
      <c r="F856" s="3">
        <v>5.7808047620632497</v>
      </c>
      <c r="G856" s="4">
        <v>8.8901144126325208E-31</v>
      </c>
      <c r="H856" s="4" t="s">
        <v>8363</v>
      </c>
      <c r="I856" s="4" t="s">
        <v>8367</v>
      </c>
      <c r="J856" s="6" t="s">
        <v>881</v>
      </c>
      <c r="K856" s="6" t="s">
        <v>1055</v>
      </c>
      <c r="L856" s="2">
        <v>3893601</v>
      </c>
      <c r="M856" s="2">
        <v>3893700</v>
      </c>
      <c r="N856" s="2" t="s">
        <v>9</v>
      </c>
      <c r="O856" s="2">
        <v>507240</v>
      </c>
      <c r="P856" s="2">
        <v>507288</v>
      </c>
      <c r="Q856" s="2" t="s">
        <v>5</v>
      </c>
      <c r="R856" s="2">
        <v>81</v>
      </c>
      <c r="S856" s="2">
        <v>9674462</v>
      </c>
      <c r="T856" s="2">
        <v>31458474</v>
      </c>
      <c r="U856" s="2">
        <v>14</v>
      </c>
      <c r="V856" s="2">
        <v>5578</v>
      </c>
      <c r="W856" s="2" t="s">
        <v>1116</v>
      </c>
      <c r="X856" s="5" t="s">
        <v>1052</v>
      </c>
    </row>
    <row r="857" spans="1:24">
      <c r="A857" s="1" t="s">
        <v>3031</v>
      </c>
      <c r="B857" s="1" t="s">
        <v>29</v>
      </c>
      <c r="C857" s="2">
        <v>144</v>
      </c>
      <c r="D857" s="2" t="s">
        <v>6</v>
      </c>
      <c r="E857" s="3">
        <v>0.10006142773443601</v>
      </c>
      <c r="F857" s="3">
        <v>1.8099148374454801</v>
      </c>
      <c r="G857" s="4">
        <v>3.8750412930709998E-3</v>
      </c>
      <c r="H857" s="4" t="s">
        <v>8369</v>
      </c>
      <c r="I857" s="4" t="s">
        <v>8367</v>
      </c>
      <c r="J857" s="6" t="s">
        <v>3032</v>
      </c>
      <c r="K857" s="6" t="s">
        <v>31</v>
      </c>
      <c r="L857" s="2">
        <v>2373119</v>
      </c>
      <c r="M857" s="2">
        <v>2373572</v>
      </c>
      <c r="N857" s="2" t="s">
        <v>9</v>
      </c>
      <c r="O857" s="2">
        <v>2942724</v>
      </c>
      <c r="P857" s="2">
        <v>2942900</v>
      </c>
      <c r="Q857" s="2" t="s">
        <v>5</v>
      </c>
      <c r="R857" s="2">
        <v>1398</v>
      </c>
      <c r="S857" s="2">
        <v>2214800</v>
      </c>
      <c r="T857" s="2">
        <v>38916819</v>
      </c>
      <c r="U857" s="2">
        <v>448</v>
      </c>
      <c r="V857" s="2">
        <v>15878</v>
      </c>
      <c r="W857" s="2" t="s">
        <v>3030</v>
      </c>
      <c r="X857" s="5" t="s">
        <v>27</v>
      </c>
    </row>
    <row r="858" spans="1:24">
      <c r="A858" s="1" t="s">
        <v>2078</v>
      </c>
      <c r="B858" s="1" t="s">
        <v>8371</v>
      </c>
      <c r="C858" s="2">
        <v>144</v>
      </c>
      <c r="D858" s="2">
        <v>2</v>
      </c>
      <c r="E858" s="3">
        <v>85.945609899577505</v>
      </c>
      <c r="F858" s="3">
        <v>268.66712727260801</v>
      </c>
      <c r="G858" s="4">
        <v>2.88274406977949E-280</v>
      </c>
      <c r="H858" s="4" t="s">
        <v>8369</v>
      </c>
      <c r="I858" s="4" t="s">
        <v>8367</v>
      </c>
      <c r="J858" s="6" t="s">
        <v>2079</v>
      </c>
      <c r="K858" s="6" t="s">
        <v>8371</v>
      </c>
      <c r="L858" s="2">
        <v>2754831</v>
      </c>
      <c r="M858" s="2">
        <v>2754896</v>
      </c>
      <c r="N858" s="2" t="s">
        <v>5</v>
      </c>
      <c r="O858" s="2">
        <v>1991745</v>
      </c>
      <c r="P858" s="2">
        <v>1991790</v>
      </c>
      <c r="Q858" s="2" t="s">
        <v>9</v>
      </c>
      <c r="R858" s="2">
        <v>2622</v>
      </c>
      <c r="S858" s="2">
        <v>8406</v>
      </c>
      <c r="T858" s="2">
        <v>41121989</v>
      </c>
      <c r="U858" s="2">
        <v>92</v>
      </c>
      <c r="V858" s="2">
        <v>205</v>
      </c>
      <c r="W858" s="2" t="s">
        <v>2077</v>
      </c>
      <c r="X858" s="5" t="s">
        <v>2602</v>
      </c>
    </row>
    <row r="859" spans="1:24">
      <c r="A859" s="1" t="s">
        <v>2586</v>
      </c>
      <c r="B859" s="1" t="s">
        <v>5476</v>
      </c>
      <c r="C859" s="2">
        <v>144</v>
      </c>
      <c r="D859" s="2">
        <v>1</v>
      </c>
      <c r="E859" s="3">
        <v>2.0794242577548001</v>
      </c>
      <c r="F859" s="3">
        <v>2.0794242577548001</v>
      </c>
      <c r="G859" s="4">
        <v>6.0737456413866104E-8</v>
      </c>
      <c r="H859" s="5" t="s">
        <v>8364</v>
      </c>
      <c r="I859" s="4" t="s">
        <v>8369</v>
      </c>
      <c r="J859" s="6" t="s">
        <v>2587</v>
      </c>
      <c r="K859" s="6" t="s">
        <v>5477</v>
      </c>
      <c r="L859" s="2">
        <v>4425024</v>
      </c>
      <c r="M859" s="2">
        <v>4425099</v>
      </c>
      <c r="N859" s="2" t="s">
        <v>5</v>
      </c>
      <c r="O859" s="2">
        <v>468201</v>
      </c>
      <c r="P859" s="2">
        <v>468271</v>
      </c>
      <c r="Q859" s="2" t="s">
        <v>5</v>
      </c>
      <c r="R859" s="2">
        <v>172510</v>
      </c>
      <c r="S859" s="2">
        <v>16436</v>
      </c>
      <c r="T859" s="2">
        <v>40944071</v>
      </c>
      <c r="U859" s="2">
        <v>2447</v>
      </c>
      <c r="V859" s="2">
        <v>19</v>
      </c>
      <c r="W859" s="2" t="s">
        <v>2585</v>
      </c>
      <c r="X859" s="5" t="s">
        <v>5475</v>
      </c>
    </row>
    <row r="860" spans="1:24">
      <c r="A860" s="1" t="s">
        <v>29</v>
      </c>
      <c r="B860" s="1" t="s">
        <v>156</v>
      </c>
      <c r="C860" s="2">
        <v>144</v>
      </c>
      <c r="D860" s="2">
        <v>2</v>
      </c>
      <c r="E860" s="3">
        <v>0.20787410592233399</v>
      </c>
      <c r="F860" s="3">
        <v>2.0078827653569302</v>
      </c>
      <c r="G860" s="4">
        <v>8.3944046986397701E-7</v>
      </c>
      <c r="H860" s="4" t="s">
        <v>8367</v>
      </c>
      <c r="I860" s="5" t="s">
        <v>8364</v>
      </c>
      <c r="J860" s="6" t="s">
        <v>31</v>
      </c>
      <c r="K860" s="6" t="s">
        <v>157</v>
      </c>
      <c r="L860" s="2">
        <v>2942695</v>
      </c>
      <c r="M860" s="2">
        <v>2942800</v>
      </c>
      <c r="N860" s="2" t="s">
        <v>5</v>
      </c>
      <c r="O860" s="2">
        <v>629876</v>
      </c>
      <c r="P860" s="2">
        <v>629900</v>
      </c>
      <c r="Q860" s="2" t="s">
        <v>5</v>
      </c>
      <c r="R860" s="2">
        <v>1452595</v>
      </c>
      <c r="S860" s="2">
        <v>1959</v>
      </c>
      <c r="T860" s="2">
        <v>39678463</v>
      </c>
      <c r="U860" s="2">
        <v>13367</v>
      </c>
      <c r="V860" s="2">
        <v>326</v>
      </c>
      <c r="W860" s="2" t="s">
        <v>27</v>
      </c>
      <c r="X860" s="5" t="s">
        <v>155</v>
      </c>
    </row>
    <row r="861" spans="1:24">
      <c r="A861" s="1" t="s">
        <v>4123</v>
      </c>
      <c r="B861" s="1" t="s">
        <v>4265</v>
      </c>
      <c r="C861" s="2">
        <v>144</v>
      </c>
      <c r="D861" s="2">
        <v>2</v>
      </c>
      <c r="E861" s="3">
        <v>1.81502797325569</v>
      </c>
      <c r="F861" s="3">
        <v>17.081753813117398</v>
      </c>
      <c r="G861" s="4">
        <v>1.2058729806467101E-111</v>
      </c>
      <c r="H861" s="5" t="s">
        <v>8364</v>
      </c>
      <c r="I861" s="5" t="s">
        <v>8365</v>
      </c>
      <c r="J861" s="6" t="s">
        <v>3327</v>
      </c>
      <c r="K861" s="6" t="s">
        <v>4265</v>
      </c>
      <c r="L861" s="2">
        <v>3536501</v>
      </c>
      <c r="M861" s="2">
        <v>3536684</v>
      </c>
      <c r="N861" s="2" t="s">
        <v>9</v>
      </c>
      <c r="O861" s="2">
        <v>2001911</v>
      </c>
      <c r="P861" s="2">
        <v>2001953</v>
      </c>
      <c r="Q861" s="2" t="s">
        <v>9</v>
      </c>
      <c r="R861" s="2">
        <v>2067</v>
      </c>
      <c r="S861" s="2">
        <v>167067</v>
      </c>
      <c r="T861" s="2">
        <v>40963883</v>
      </c>
      <c r="U861" s="2">
        <v>205</v>
      </c>
      <c r="V861" s="2">
        <v>4376</v>
      </c>
      <c r="W861" s="2" t="s">
        <v>4122</v>
      </c>
      <c r="X861" s="5" t="s">
        <v>4264</v>
      </c>
    </row>
    <row r="862" spans="1:24">
      <c r="A862" s="1" t="s">
        <v>208</v>
      </c>
      <c r="B862" s="1" t="s">
        <v>3</v>
      </c>
      <c r="C862" s="2">
        <v>143</v>
      </c>
      <c r="D862" s="2">
        <v>1</v>
      </c>
      <c r="E862" s="3">
        <v>0.135491653367495</v>
      </c>
      <c r="F862" s="3">
        <v>2.1783796024664799</v>
      </c>
      <c r="G862" s="4">
        <v>3.3632483193825199E-9</v>
      </c>
      <c r="H862" s="4" t="s">
        <v>8369</v>
      </c>
      <c r="I862" s="4" t="s">
        <v>8367</v>
      </c>
      <c r="J862" s="6" t="s">
        <v>209</v>
      </c>
      <c r="K862" s="6" t="s">
        <v>4</v>
      </c>
      <c r="L862" s="2">
        <v>1133102</v>
      </c>
      <c r="M862" s="2">
        <v>1133192</v>
      </c>
      <c r="N862" s="2" t="s">
        <v>5</v>
      </c>
      <c r="O862" s="2">
        <v>3350662</v>
      </c>
      <c r="P862" s="2">
        <v>3350697</v>
      </c>
      <c r="Q862" s="2" t="s">
        <v>5</v>
      </c>
      <c r="R862" s="2">
        <v>4706</v>
      </c>
      <c r="S862" s="2">
        <v>565816</v>
      </c>
      <c r="T862" s="2">
        <v>40562496</v>
      </c>
      <c r="U862" s="2">
        <v>1254</v>
      </c>
      <c r="V862" s="2">
        <v>1630</v>
      </c>
      <c r="W862" s="2" t="s">
        <v>207</v>
      </c>
      <c r="X862" s="5" t="s">
        <v>1</v>
      </c>
    </row>
    <row r="863" spans="1:24">
      <c r="A863" s="1" t="s">
        <v>1298</v>
      </c>
      <c r="B863" s="1" t="s">
        <v>1131</v>
      </c>
      <c r="C863" s="2">
        <v>143</v>
      </c>
      <c r="D863" s="2">
        <v>2</v>
      </c>
      <c r="E863" s="3">
        <v>0.254332529913397</v>
      </c>
      <c r="F863" s="3">
        <v>3.0759241817308798</v>
      </c>
      <c r="G863" s="4">
        <v>1.42299245257607E-21</v>
      </c>
      <c r="H863" s="4" t="s">
        <v>8369</v>
      </c>
      <c r="I863" s="4" t="s">
        <v>8367</v>
      </c>
      <c r="J863" s="6" t="s">
        <v>1299</v>
      </c>
      <c r="K863" s="6" t="s">
        <v>1133</v>
      </c>
      <c r="L863" s="2">
        <v>2819102</v>
      </c>
      <c r="M863" s="2">
        <v>2819197</v>
      </c>
      <c r="N863" s="2" t="s">
        <v>9</v>
      </c>
      <c r="O863" s="2">
        <v>2167153</v>
      </c>
      <c r="P863" s="2">
        <v>2167201</v>
      </c>
      <c r="Q863" s="2" t="s">
        <v>5</v>
      </c>
      <c r="R863" s="2">
        <v>1778</v>
      </c>
      <c r="S863" s="2">
        <v>1048071</v>
      </c>
      <c r="T863" s="2">
        <v>40083169</v>
      </c>
      <c r="U863" s="2">
        <v>373</v>
      </c>
      <c r="V863" s="2">
        <v>2920</v>
      </c>
      <c r="W863" s="2" t="s">
        <v>1297</v>
      </c>
      <c r="X863" s="5" t="s">
        <v>1129</v>
      </c>
    </row>
    <row r="864" spans="1:24">
      <c r="A864" s="1" t="s">
        <v>2591</v>
      </c>
      <c r="B864" s="1" t="s">
        <v>2539</v>
      </c>
      <c r="C864" s="2">
        <v>143</v>
      </c>
      <c r="D864" s="2">
        <v>2</v>
      </c>
      <c r="E864" s="3">
        <v>0.74268310268798299</v>
      </c>
      <c r="F864" s="3">
        <v>21.088196286210401</v>
      </c>
      <c r="G864" s="4">
        <v>1.21595157588889E-124</v>
      </c>
      <c r="H864" s="4" t="s">
        <v>8369</v>
      </c>
      <c r="I864" s="4" t="s">
        <v>8367</v>
      </c>
      <c r="J864" s="6" t="s">
        <v>2592</v>
      </c>
      <c r="K864" s="6" t="s">
        <v>2541</v>
      </c>
      <c r="L864" s="2">
        <v>3446508</v>
      </c>
      <c r="M864" s="2">
        <v>3446799</v>
      </c>
      <c r="N864" s="2" t="s">
        <v>9</v>
      </c>
      <c r="O864" s="2">
        <v>1649404</v>
      </c>
      <c r="P864" s="2">
        <v>1649440</v>
      </c>
      <c r="Q864" s="2" t="s">
        <v>5</v>
      </c>
      <c r="R864" s="2">
        <v>21323</v>
      </c>
      <c r="S864" s="2">
        <v>13070</v>
      </c>
      <c r="T864" s="2">
        <v>41098625</v>
      </c>
      <c r="U864" s="2">
        <v>9811</v>
      </c>
      <c r="V864" s="2">
        <v>49</v>
      </c>
      <c r="W864" s="2" t="s">
        <v>2590</v>
      </c>
      <c r="X864" s="5" t="s">
        <v>2537</v>
      </c>
    </row>
    <row r="865" spans="1:24">
      <c r="A865" s="1" t="s">
        <v>2624</v>
      </c>
      <c r="B865" s="1" t="s">
        <v>2625</v>
      </c>
      <c r="C865" s="2">
        <v>143</v>
      </c>
      <c r="D865" s="2">
        <v>1</v>
      </c>
      <c r="E865" s="3">
        <v>0.26825469672816299</v>
      </c>
      <c r="F865" s="3">
        <v>2.7857134602224201</v>
      </c>
      <c r="G865" s="4">
        <v>4.9256876495607698E-18</v>
      </c>
      <c r="H865" s="5" t="s">
        <v>8364</v>
      </c>
      <c r="I865" s="4" t="s">
        <v>8367</v>
      </c>
      <c r="J865" s="6" t="s">
        <v>2626</v>
      </c>
      <c r="K865" s="6" t="s">
        <v>2627</v>
      </c>
      <c r="L865" s="2">
        <v>3405208</v>
      </c>
      <c r="M865" s="2">
        <v>3405398</v>
      </c>
      <c r="N865" s="2" t="s">
        <v>5</v>
      </c>
      <c r="O865" s="2">
        <v>1409205</v>
      </c>
      <c r="P865" s="2">
        <v>1409250</v>
      </c>
      <c r="Q865" s="2" t="s">
        <v>5</v>
      </c>
      <c r="R865" s="2">
        <v>3165</v>
      </c>
      <c r="S865" s="2">
        <v>656441</v>
      </c>
      <c r="T865" s="2">
        <v>40473412</v>
      </c>
      <c r="U865" s="2">
        <v>552</v>
      </c>
      <c r="V865" s="2">
        <v>5179</v>
      </c>
      <c r="W865" s="2" t="s">
        <v>2622</v>
      </c>
      <c r="X865" s="5" t="s">
        <v>2623</v>
      </c>
    </row>
    <row r="866" spans="1:24">
      <c r="A866" s="1" t="s">
        <v>2604</v>
      </c>
      <c r="B866" s="1" t="s">
        <v>2617</v>
      </c>
      <c r="C866" s="2">
        <v>143</v>
      </c>
      <c r="D866" s="2">
        <v>2</v>
      </c>
      <c r="E866" s="3">
        <v>1.33400278177186</v>
      </c>
      <c r="F866" s="3">
        <v>4.9237810108493099</v>
      </c>
      <c r="G866" s="4">
        <v>4.1039745173131801E-44</v>
      </c>
      <c r="H866" s="4" t="s">
        <v>8367</v>
      </c>
      <c r="I866" s="5" t="s">
        <v>8362</v>
      </c>
      <c r="J866" s="6" t="s">
        <v>2605</v>
      </c>
      <c r="K866" s="6" t="s">
        <v>2617</v>
      </c>
      <c r="L866" s="2">
        <v>2025262</v>
      </c>
      <c r="M866" s="2">
        <v>2025300</v>
      </c>
      <c r="N866" s="2" t="s">
        <v>9</v>
      </c>
      <c r="O866" s="2">
        <v>4180901</v>
      </c>
      <c r="P866" s="2">
        <v>4181054</v>
      </c>
      <c r="Q866" s="2" t="s">
        <v>5</v>
      </c>
      <c r="R866" s="2">
        <v>11184</v>
      </c>
      <c r="S866" s="2">
        <v>106509</v>
      </c>
      <c r="T866" s="2">
        <v>41015325</v>
      </c>
      <c r="U866" s="2">
        <v>233</v>
      </c>
      <c r="V866" s="2">
        <v>4937</v>
      </c>
      <c r="W866" s="2" t="s">
        <v>2603</v>
      </c>
      <c r="X866" s="5" t="s">
        <v>2616</v>
      </c>
    </row>
    <row r="867" spans="1:24">
      <c r="A867" s="1" t="s">
        <v>211</v>
      </c>
      <c r="B867" s="1" t="s">
        <v>3</v>
      </c>
      <c r="C867" s="2">
        <v>142</v>
      </c>
      <c r="D867" s="2">
        <v>2</v>
      </c>
      <c r="E867" s="3">
        <v>0.346069695704044</v>
      </c>
      <c r="F867" s="3">
        <v>3.09708063408593</v>
      </c>
      <c r="G867" s="4">
        <v>3.6609985130777902E-22</v>
      </c>
      <c r="H867" s="4" t="s">
        <v>8369</v>
      </c>
      <c r="I867" s="4" t="s">
        <v>8367</v>
      </c>
      <c r="J867" s="6" t="s">
        <v>212</v>
      </c>
      <c r="K867" s="6" t="s">
        <v>4</v>
      </c>
      <c r="L867" s="2">
        <v>1134903</v>
      </c>
      <c r="M867" s="2">
        <v>1134990</v>
      </c>
      <c r="N867" s="2" t="s">
        <v>5</v>
      </c>
      <c r="O867" s="2">
        <v>3350641</v>
      </c>
      <c r="P867" s="2">
        <v>3350698</v>
      </c>
      <c r="Q867" s="2" t="s">
        <v>5</v>
      </c>
      <c r="R867" s="2">
        <v>3287</v>
      </c>
      <c r="S867" s="2">
        <v>565817</v>
      </c>
      <c r="T867" s="2">
        <v>40563915</v>
      </c>
      <c r="U867" s="2">
        <v>493</v>
      </c>
      <c r="V867" s="2">
        <v>1630</v>
      </c>
      <c r="W867" s="2" t="s">
        <v>210</v>
      </c>
      <c r="X867" s="5" t="s">
        <v>1</v>
      </c>
    </row>
    <row r="868" spans="1:24">
      <c r="A868" s="1" t="s">
        <v>723</v>
      </c>
      <c r="B868" s="1" t="s">
        <v>3</v>
      </c>
      <c r="C868" s="2">
        <v>142</v>
      </c>
      <c r="D868" s="2">
        <v>2</v>
      </c>
      <c r="E868" s="3">
        <v>8.8617063818947805</v>
      </c>
      <c r="F868" s="3">
        <v>48.480363152919097</v>
      </c>
      <c r="G868" s="4">
        <v>2.3289547420446401E-157</v>
      </c>
      <c r="H868" s="4" t="s">
        <v>8369</v>
      </c>
      <c r="I868" s="4" t="s">
        <v>8367</v>
      </c>
      <c r="J868" s="6" t="s">
        <v>724</v>
      </c>
      <c r="K868" s="6" t="s">
        <v>4</v>
      </c>
      <c r="L868" s="2">
        <v>3261957</v>
      </c>
      <c r="M868" s="2">
        <v>3262011</v>
      </c>
      <c r="N868" s="2" t="s">
        <v>9</v>
      </c>
      <c r="O868" s="2">
        <v>3350676</v>
      </c>
      <c r="P868" s="2">
        <v>3350698</v>
      </c>
      <c r="Q868" s="2" t="s">
        <v>5</v>
      </c>
      <c r="R868" s="2">
        <v>210</v>
      </c>
      <c r="S868" s="2">
        <v>565817</v>
      </c>
      <c r="T868" s="2">
        <v>40566992</v>
      </c>
      <c r="U868" s="2">
        <v>30</v>
      </c>
      <c r="V868" s="2">
        <v>1630</v>
      </c>
      <c r="W868" s="2" t="s">
        <v>722</v>
      </c>
      <c r="X868" s="5" t="s">
        <v>1</v>
      </c>
    </row>
    <row r="869" spans="1:24">
      <c r="A869" s="1" t="s">
        <v>120</v>
      </c>
      <c r="B869" s="1" t="s">
        <v>3</v>
      </c>
      <c r="C869" s="2">
        <v>141</v>
      </c>
      <c r="D869" s="2">
        <v>2</v>
      </c>
      <c r="E869" s="3">
        <v>16.114381437085299</v>
      </c>
      <c r="F869" s="3">
        <v>27.6962286532235</v>
      </c>
      <c r="G869" s="4">
        <v>1.56608014614058E-129</v>
      </c>
      <c r="H869" s="5" t="s">
        <v>8362</v>
      </c>
      <c r="I869" s="4" t="s">
        <v>8367</v>
      </c>
      <c r="J869" s="6" t="s">
        <v>120</v>
      </c>
      <c r="K869" s="6" t="s">
        <v>4</v>
      </c>
      <c r="L869" s="2">
        <v>1794118</v>
      </c>
      <c r="M869" s="2">
        <v>1794196</v>
      </c>
      <c r="N869" s="2" t="s">
        <v>9</v>
      </c>
      <c r="O869" s="2">
        <v>3350671</v>
      </c>
      <c r="P869" s="2">
        <v>3350698</v>
      </c>
      <c r="Q869" s="2" t="s">
        <v>5</v>
      </c>
      <c r="R869" s="2">
        <v>365</v>
      </c>
      <c r="S869" s="2">
        <v>565818</v>
      </c>
      <c r="T869" s="2">
        <v>40566837</v>
      </c>
      <c r="U869" s="2">
        <v>13</v>
      </c>
      <c r="V869" s="2">
        <v>1630</v>
      </c>
      <c r="W869" s="2" t="s">
        <v>119</v>
      </c>
      <c r="X869" s="5" t="s">
        <v>1</v>
      </c>
    </row>
    <row r="870" spans="1:24">
      <c r="A870" s="1" t="s">
        <v>2856</v>
      </c>
      <c r="B870" s="1" t="s">
        <v>29</v>
      </c>
      <c r="C870" s="2">
        <v>141</v>
      </c>
      <c r="D870" s="2" t="s">
        <v>6</v>
      </c>
      <c r="E870" s="3">
        <v>1.5655034111574799</v>
      </c>
      <c r="F870" s="3">
        <v>1.93165088802231</v>
      </c>
      <c r="G870" s="4">
        <v>1.0162558424166001E-4</v>
      </c>
      <c r="H870" s="4" t="s">
        <v>8369</v>
      </c>
      <c r="I870" s="4" t="s">
        <v>8367</v>
      </c>
      <c r="J870" s="6" t="s">
        <v>2857</v>
      </c>
      <c r="K870" s="6" t="s">
        <v>31</v>
      </c>
      <c r="L870" s="2">
        <v>1179601</v>
      </c>
      <c r="M870" s="2">
        <v>1179700</v>
      </c>
      <c r="N870" s="2" t="s">
        <v>5</v>
      </c>
      <c r="O870" s="2">
        <v>2942802</v>
      </c>
      <c r="P870" s="2">
        <v>2942902</v>
      </c>
      <c r="Q870" s="2" t="s">
        <v>5</v>
      </c>
      <c r="R870" s="2">
        <v>1319</v>
      </c>
      <c r="S870" s="2">
        <v>2156898</v>
      </c>
      <c r="T870" s="2">
        <v>38974803</v>
      </c>
      <c r="U870" s="2">
        <v>28</v>
      </c>
      <c r="V870" s="2">
        <v>7296</v>
      </c>
      <c r="W870" s="2" t="s">
        <v>2855</v>
      </c>
      <c r="X870" s="5" t="s">
        <v>27</v>
      </c>
    </row>
    <row r="871" spans="1:24">
      <c r="A871" s="1" t="s">
        <v>3863</v>
      </c>
      <c r="B871" s="1" t="s">
        <v>24</v>
      </c>
      <c r="C871" s="2">
        <v>141</v>
      </c>
      <c r="D871" s="2">
        <v>2</v>
      </c>
      <c r="E871" s="3">
        <v>7.52071534943593</v>
      </c>
      <c r="F871" s="3">
        <v>9.7211018640454103</v>
      </c>
      <c r="G871" s="4">
        <v>5.4042757079376701E-77</v>
      </c>
      <c r="H871" s="4" t="s">
        <v>8369</v>
      </c>
      <c r="I871" s="4" t="s">
        <v>8367</v>
      </c>
      <c r="J871" s="6" t="s">
        <v>3864</v>
      </c>
      <c r="K871" s="6" t="s">
        <v>25</v>
      </c>
      <c r="L871" s="2">
        <v>1769011</v>
      </c>
      <c r="M871" s="2">
        <v>1769239</v>
      </c>
      <c r="N871" s="2" t="s">
        <v>5</v>
      </c>
      <c r="O871" s="2">
        <v>1622817</v>
      </c>
      <c r="P871" s="2">
        <v>1622863</v>
      </c>
      <c r="Q871" s="2" t="s">
        <v>9</v>
      </c>
      <c r="R871" s="2">
        <v>1493</v>
      </c>
      <c r="S871" s="2">
        <v>395749</v>
      </c>
      <c r="T871" s="2">
        <v>40735778</v>
      </c>
      <c r="U871" s="2">
        <v>33</v>
      </c>
      <c r="V871" s="2">
        <v>3759</v>
      </c>
      <c r="W871" s="2" t="s">
        <v>3862</v>
      </c>
      <c r="X871" s="5" t="s">
        <v>22</v>
      </c>
    </row>
    <row r="872" spans="1:24">
      <c r="A872" s="1" t="s">
        <v>4220</v>
      </c>
      <c r="B872" s="1" t="s">
        <v>4181</v>
      </c>
      <c r="C872" s="2">
        <v>141</v>
      </c>
      <c r="D872" s="2">
        <v>2</v>
      </c>
      <c r="E872" s="3">
        <v>979.743896245119</v>
      </c>
      <c r="F872" s="3">
        <v>2167.66683029359</v>
      </c>
      <c r="G872" s="4">
        <v>0</v>
      </c>
      <c r="H872" s="5" t="s">
        <v>8364</v>
      </c>
      <c r="I872" s="4" t="s">
        <v>8367</v>
      </c>
      <c r="J872" s="6" t="s">
        <v>4221</v>
      </c>
      <c r="K872" s="6" t="s">
        <v>4182</v>
      </c>
      <c r="L872" s="2">
        <v>1343037</v>
      </c>
      <c r="M872" s="2">
        <v>1343374</v>
      </c>
      <c r="N872" s="2" t="s">
        <v>9</v>
      </c>
      <c r="O872" s="2">
        <v>1770430</v>
      </c>
      <c r="P872" s="2">
        <v>1770481</v>
      </c>
      <c r="Q872" s="2" t="s">
        <v>5</v>
      </c>
      <c r="R872" s="2">
        <v>224</v>
      </c>
      <c r="S872" s="2">
        <v>11941</v>
      </c>
      <c r="T872" s="2">
        <v>41120855</v>
      </c>
      <c r="U872" s="2">
        <v>12</v>
      </c>
      <c r="V872" s="2">
        <v>16</v>
      </c>
      <c r="W872" s="2" t="s">
        <v>4219</v>
      </c>
      <c r="X872" s="5" t="s">
        <v>4180</v>
      </c>
    </row>
    <row r="873" spans="1:24">
      <c r="A873" s="1" t="s">
        <v>2742</v>
      </c>
      <c r="B873" s="1" t="s">
        <v>6022</v>
      </c>
      <c r="C873" s="2">
        <v>141</v>
      </c>
      <c r="D873" s="2">
        <v>2</v>
      </c>
      <c r="E873" s="3">
        <v>2.26662144634065</v>
      </c>
      <c r="F873" s="3">
        <v>7.0497560520538096</v>
      </c>
      <c r="G873" s="4">
        <v>1.9288051942689899E-61</v>
      </c>
      <c r="H873" s="5" t="s">
        <v>8364</v>
      </c>
      <c r="I873" s="5" t="s">
        <v>8365</v>
      </c>
      <c r="J873" s="6" t="s">
        <v>2743</v>
      </c>
      <c r="K873" s="6" t="s">
        <v>6022</v>
      </c>
      <c r="L873" s="2">
        <v>3453212</v>
      </c>
      <c r="M873" s="2">
        <v>3453383</v>
      </c>
      <c r="N873" s="2" t="s">
        <v>9</v>
      </c>
      <c r="O873" s="2">
        <v>4502103</v>
      </c>
      <c r="P873" s="2">
        <v>4502161</v>
      </c>
      <c r="Q873" s="2" t="s">
        <v>5</v>
      </c>
      <c r="R873" s="2">
        <v>126645</v>
      </c>
      <c r="S873" s="2">
        <v>6475</v>
      </c>
      <c r="T873" s="2">
        <v>40999900</v>
      </c>
      <c r="U873" s="2">
        <v>6347</v>
      </c>
      <c r="V873" s="2">
        <v>32</v>
      </c>
      <c r="W873" s="2" t="s">
        <v>2741</v>
      </c>
      <c r="X873" s="5" t="s">
        <v>6021</v>
      </c>
    </row>
    <row r="874" spans="1:24">
      <c r="A874" s="1" t="s">
        <v>2897</v>
      </c>
      <c r="B874" s="1" t="s">
        <v>29</v>
      </c>
      <c r="C874" s="2">
        <v>140</v>
      </c>
      <c r="D874" s="2">
        <v>2</v>
      </c>
      <c r="E874" s="3">
        <v>0.22928821081527001</v>
      </c>
      <c r="F874" s="3">
        <v>2.0356658150956402</v>
      </c>
      <c r="G874" s="4">
        <v>2.3906178263875202E-7</v>
      </c>
      <c r="H874" s="4" t="s">
        <v>8369</v>
      </c>
      <c r="I874" s="4" t="s">
        <v>8367</v>
      </c>
      <c r="J874" s="6" t="s">
        <v>215</v>
      </c>
      <c r="K874" s="6" t="s">
        <v>31</v>
      </c>
      <c r="L874" s="2">
        <v>1129802</v>
      </c>
      <c r="M874" s="2">
        <v>1129899</v>
      </c>
      <c r="N874" s="2" t="s">
        <v>9</v>
      </c>
      <c r="O874" s="2">
        <v>2942901</v>
      </c>
      <c r="P874" s="2">
        <v>2942902</v>
      </c>
      <c r="Q874" s="2" t="s">
        <v>5</v>
      </c>
      <c r="R874" s="2">
        <v>11090</v>
      </c>
      <c r="S874" s="2">
        <v>253442</v>
      </c>
      <c r="T874" s="2">
        <v>40868489</v>
      </c>
      <c r="U874" s="2">
        <v>1604</v>
      </c>
      <c r="V874" s="2">
        <v>35</v>
      </c>
      <c r="W874" s="2" t="s">
        <v>2896</v>
      </c>
      <c r="X874" s="5" t="s">
        <v>27</v>
      </c>
    </row>
    <row r="875" spans="1:24">
      <c r="A875" s="1" t="s">
        <v>1591</v>
      </c>
      <c r="B875" s="1" t="s">
        <v>4065</v>
      </c>
      <c r="C875" s="2">
        <v>140</v>
      </c>
      <c r="D875" s="2" t="s">
        <v>6</v>
      </c>
      <c r="E875" s="3">
        <v>0.63301439500537104</v>
      </c>
      <c r="F875" s="3">
        <v>1.73153436278495</v>
      </c>
      <c r="G875" s="4">
        <v>3.0084987537668199E-2</v>
      </c>
      <c r="H875" s="4" t="s">
        <v>8369</v>
      </c>
      <c r="I875" s="4" t="s">
        <v>8367</v>
      </c>
      <c r="J875" s="6" t="s">
        <v>1592</v>
      </c>
      <c r="K875" s="6" t="s">
        <v>4067</v>
      </c>
      <c r="L875" s="2">
        <v>4401725</v>
      </c>
      <c r="M875" s="2">
        <v>4401980</v>
      </c>
      <c r="N875" s="2" t="s">
        <v>5</v>
      </c>
      <c r="O875" s="2">
        <v>2976101</v>
      </c>
      <c r="P875" s="2">
        <v>2976353</v>
      </c>
      <c r="Q875" s="2" t="s">
        <v>9</v>
      </c>
      <c r="R875" s="2">
        <v>14099</v>
      </c>
      <c r="S875" s="2">
        <v>234459</v>
      </c>
      <c r="T875" s="2">
        <v>40884463</v>
      </c>
      <c r="U875" s="2">
        <v>626</v>
      </c>
      <c r="V875" s="2">
        <v>699</v>
      </c>
      <c r="W875" s="2" t="s">
        <v>1590</v>
      </c>
      <c r="X875" s="5" t="s">
        <v>4063</v>
      </c>
    </row>
    <row r="876" spans="1:24">
      <c r="A876" s="1" t="s">
        <v>4570</v>
      </c>
      <c r="B876" s="1" t="s">
        <v>58</v>
      </c>
      <c r="C876" s="2">
        <v>140</v>
      </c>
      <c r="D876" s="2">
        <v>2</v>
      </c>
      <c r="E876" s="3">
        <v>517.07711825283695</v>
      </c>
      <c r="F876" s="3">
        <v>517.07711825283695</v>
      </c>
      <c r="G876" s="4">
        <v>1.4695447213446799E-284</v>
      </c>
      <c r="H876" s="5" t="s">
        <v>8362</v>
      </c>
      <c r="I876" s="4" t="s">
        <v>8367</v>
      </c>
      <c r="J876" s="6" t="s">
        <v>4570</v>
      </c>
      <c r="K876" s="6" t="s">
        <v>59</v>
      </c>
      <c r="L876" s="2">
        <v>2849904</v>
      </c>
      <c r="M876" s="2">
        <v>2850000</v>
      </c>
      <c r="N876" s="2" t="s">
        <v>9</v>
      </c>
      <c r="O876" s="2">
        <v>4106366</v>
      </c>
      <c r="P876" s="2">
        <v>4106388</v>
      </c>
      <c r="Q876" s="2" t="s">
        <v>5</v>
      </c>
      <c r="R876" s="2">
        <v>104</v>
      </c>
      <c r="S876" s="2">
        <v>106807</v>
      </c>
      <c r="T876" s="2">
        <v>41026110</v>
      </c>
      <c r="U876" s="2">
        <v>0</v>
      </c>
      <c r="V876" s="2">
        <v>602</v>
      </c>
      <c r="W876" s="2" t="s">
        <v>4569</v>
      </c>
      <c r="X876" s="5" t="s">
        <v>56</v>
      </c>
    </row>
    <row r="877" spans="1:24">
      <c r="A877" s="1" t="s">
        <v>818</v>
      </c>
      <c r="B877" s="1" t="s">
        <v>3</v>
      </c>
      <c r="C877" s="2">
        <v>139</v>
      </c>
      <c r="D877" s="2">
        <v>2</v>
      </c>
      <c r="E877" s="3">
        <v>3.6218827336577601</v>
      </c>
      <c r="F877" s="3">
        <v>10.8557304574024</v>
      </c>
      <c r="G877" s="4">
        <v>1.71791837893669E-80</v>
      </c>
      <c r="H877" s="5" t="s">
        <v>8362</v>
      </c>
      <c r="I877" s="4" t="s">
        <v>8367</v>
      </c>
      <c r="J877" s="6" t="s">
        <v>818</v>
      </c>
      <c r="K877" s="6" t="s">
        <v>4</v>
      </c>
      <c r="L877" s="2">
        <v>3800217</v>
      </c>
      <c r="M877" s="2">
        <v>3800469</v>
      </c>
      <c r="N877" s="2" t="s">
        <v>9</v>
      </c>
      <c r="O877" s="2">
        <v>3350677</v>
      </c>
      <c r="P877" s="2">
        <v>3350698</v>
      </c>
      <c r="Q877" s="2" t="s">
        <v>5</v>
      </c>
      <c r="R877" s="2">
        <v>918</v>
      </c>
      <c r="S877" s="2">
        <v>565820</v>
      </c>
      <c r="T877" s="2">
        <v>40566284</v>
      </c>
      <c r="U877" s="2">
        <v>50</v>
      </c>
      <c r="V877" s="2">
        <v>1630</v>
      </c>
      <c r="W877" s="2" t="s">
        <v>817</v>
      </c>
      <c r="X877" s="5" t="s">
        <v>1</v>
      </c>
    </row>
    <row r="878" spans="1:24">
      <c r="A878" s="1" t="s">
        <v>1483</v>
      </c>
      <c r="B878" s="1" t="s">
        <v>29</v>
      </c>
      <c r="C878" s="2">
        <v>139</v>
      </c>
      <c r="D878" s="2">
        <v>2</v>
      </c>
      <c r="E878" s="3">
        <v>0.34024524015232199</v>
      </c>
      <c r="F878" s="3">
        <v>2.9138456638216801</v>
      </c>
      <c r="G878" s="4">
        <v>9.4976827956787999E-18</v>
      </c>
      <c r="H878" s="4" t="s">
        <v>8369</v>
      </c>
      <c r="I878" s="4" t="s">
        <v>8367</v>
      </c>
      <c r="J878" s="6" t="s">
        <v>1484</v>
      </c>
      <c r="K878" s="6" t="s">
        <v>31</v>
      </c>
      <c r="L878" s="2">
        <v>103901</v>
      </c>
      <c r="M878" s="2">
        <v>104095</v>
      </c>
      <c r="N878" s="2" t="s">
        <v>5</v>
      </c>
      <c r="O878" s="2">
        <v>2942802</v>
      </c>
      <c r="P878" s="2">
        <v>2942902</v>
      </c>
      <c r="Q878" s="2" t="s">
        <v>5</v>
      </c>
      <c r="R878" s="2">
        <v>862</v>
      </c>
      <c r="S878" s="2">
        <v>2156900</v>
      </c>
      <c r="T878" s="2">
        <v>38975260</v>
      </c>
      <c r="U878" s="2">
        <v>137</v>
      </c>
      <c r="V878" s="2">
        <v>7296</v>
      </c>
      <c r="W878" s="2" t="s">
        <v>1482</v>
      </c>
      <c r="X878" s="5" t="s">
        <v>27</v>
      </c>
    </row>
    <row r="879" spans="1:24">
      <c r="A879" s="1" t="s">
        <v>2991</v>
      </c>
      <c r="B879" s="1" t="s">
        <v>29</v>
      </c>
      <c r="C879" s="2">
        <v>139</v>
      </c>
      <c r="D879" s="2">
        <v>2</v>
      </c>
      <c r="E879" s="3">
        <v>1.5374545789383001</v>
      </c>
      <c r="F879" s="3">
        <v>16.971493077527398</v>
      </c>
      <c r="G879" s="4">
        <v>6.6560847819339198E-90</v>
      </c>
      <c r="H879" s="4" t="s">
        <v>8364</v>
      </c>
      <c r="I879" s="4" t="s">
        <v>8367</v>
      </c>
      <c r="J879" s="6" t="s">
        <v>2992</v>
      </c>
      <c r="K879" s="6" t="s">
        <v>31</v>
      </c>
      <c r="L879" s="2">
        <v>189508</v>
      </c>
      <c r="M879" s="2">
        <v>189554</v>
      </c>
      <c r="N879" s="2" t="s">
        <v>9</v>
      </c>
      <c r="O879" s="2">
        <v>2942863</v>
      </c>
      <c r="P879" s="2">
        <v>2942902</v>
      </c>
      <c r="Q879" s="2" t="s">
        <v>5</v>
      </c>
      <c r="R879" s="2">
        <v>148</v>
      </c>
      <c r="S879" s="2">
        <v>2156900</v>
      </c>
      <c r="T879" s="2">
        <v>38975974</v>
      </c>
      <c r="U879" s="2">
        <v>50</v>
      </c>
      <c r="V879" s="2">
        <v>7296</v>
      </c>
      <c r="W879" s="2" t="s">
        <v>2990</v>
      </c>
      <c r="X879" s="5" t="s">
        <v>27</v>
      </c>
    </row>
    <row r="880" spans="1:24">
      <c r="A880" s="1" t="s">
        <v>3853</v>
      </c>
      <c r="B880" s="1" t="s">
        <v>24</v>
      </c>
      <c r="C880" s="2">
        <v>139</v>
      </c>
      <c r="D880" s="2">
        <v>2</v>
      </c>
      <c r="E880" s="3">
        <v>30.006263986092399</v>
      </c>
      <c r="F880" s="3">
        <v>44.573450717001499</v>
      </c>
      <c r="G880" s="4">
        <v>3.72052436274427E-154</v>
      </c>
      <c r="H880" s="4" t="s">
        <v>8369</v>
      </c>
      <c r="I880" s="4" t="s">
        <v>8367</v>
      </c>
      <c r="J880" s="6" t="s">
        <v>3854</v>
      </c>
      <c r="K880" s="6" t="s">
        <v>25</v>
      </c>
      <c r="L880" s="2">
        <v>1517780</v>
      </c>
      <c r="M880" s="2">
        <v>1517984</v>
      </c>
      <c r="N880" s="2" t="s">
        <v>9</v>
      </c>
      <c r="O880" s="2">
        <v>1622817</v>
      </c>
      <c r="P880" s="2">
        <v>1622852</v>
      </c>
      <c r="Q880" s="2" t="s">
        <v>9</v>
      </c>
      <c r="R880" s="2">
        <v>321</v>
      </c>
      <c r="S880" s="2">
        <v>395751</v>
      </c>
      <c r="T880" s="2">
        <v>40736950</v>
      </c>
      <c r="U880" s="2">
        <v>10</v>
      </c>
      <c r="V880" s="2">
        <v>3759</v>
      </c>
      <c r="W880" s="2" t="s">
        <v>3852</v>
      </c>
      <c r="X880" s="5" t="s">
        <v>22</v>
      </c>
    </row>
    <row r="881" spans="1:24">
      <c r="A881" s="1" t="s">
        <v>208</v>
      </c>
      <c r="B881" s="1" t="s">
        <v>4181</v>
      </c>
      <c r="C881" s="2">
        <v>139</v>
      </c>
      <c r="D881" s="2">
        <v>2</v>
      </c>
      <c r="E881" s="3">
        <v>9.7109923597110903</v>
      </c>
      <c r="F881" s="3">
        <v>120.26794905860601</v>
      </c>
      <c r="G881" s="4">
        <v>7.1775827164554099E-223</v>
      </c>
      <c r="H881" s="4" t="s">
        <v>8369</v>
      </c>
      <c r="I881" s="4" t="s">
        <v>8367</v>
      </c>
      <c r="J881" s="6" t="s">
        <v>209</v>
      </c>
      <c r="K881" s="6" t="s">
        <v>4182</v>
      </c>
      <c r="L881" s="2">
        <v>1133310</v>
      </c>
      <c r="M881" s="2">
        <v>1133385</v>
      </c>
      <c r="N881" s="2" t="s">
        <v>5</v>
      </c>
      <c r="O881" s="2">
        <v>1770453</v>
      </c>
      <c r="P881" s="2">
        <v>1770477</v>
      </c>
      <c r="Q881" s="2" t="s">
        <v>5</v>
      </c>
      <c r="R881" s="2">
        <v>3979</v>
      </c>
      <c r="S881" s="2">
        <v>11943</v>
      </c>
      <c r="T881" s="2">
        <v>41117100</v>
      </c>
      <c r="U881" s="2">
        <v>820</v>
      </c>
      <c r="V881" s="2">
        <v>16</v>
      </c>
      <c r="W881" s="2" t="s">
        <v>207</v>
      </c>
      <c r="X881" s="5" t="s">
        <v>4180</v>
      </c>
    </row>
    <row r="882" spans="1:24">
      <c r="A882" s="1" t="s">
        <v>1190</v>
      </c>
      <c r="B882" s="1" t="s">
        <v>58</v>
      </c>
      <c r="C882" s="2">
        <v>139</v>
      </c>
      <c r="D882" s="2">
        <v>2</v>
      </c>
      <c r="E882" s="3">
        <v>59.921865071288998</v>
      </c>
      <c r="F882" s="3">
        <v>59.921865071288998</v>
      </c>
      <c r="G882" s="4">
        <v>2.6735676861508297E-178</v>
      </c>
      <c r="H882" s="4" t="s">
        <v>8369</v>
      </c>
      <c r="I882" s="4" t="s">
        <v>8367</v>
      </c>
      <c r="J882" s="6" t="s">
        <v>1191</v>
      </c>
      <c r="K882" s="6" t="s">
        <v>59</v>
      </c>
      <c r="L882" s="2">
        <v>412414</v>
      </c>
      <c r="M882" s="2">
        <v>412490</v>
      </c>
      <c r="N882" s="2" t="s">
        <v>9</v>
      </c>
      <c r="O882" s="2">
        <v>4106358</v>
      </c>
      <c r="P882" s="2">
        <v>4106388</v>
      </c>
      <c r="Q882" s="2" t="s">
        <v>5</v>
      </c>
      <c r="R882" s="2">
        <v>891</v>
      </c>
      <c r="S882" s="2">
        <v>106808</v>
      </c>
      <c r="T882" s="2">
        <v>41025323</v>
      </c>
      <c r="U882" s="2">
        <v>4</v>
      </c>
      <c r="V882" s="2">
        <v>602</v>
      </c>
      <c r="W882" s="2" t="s">
        <v>1189</v>
      </c>
      <c r="X882" s="5" t="s">
        <v>56</v>
      </c>
    </row>
    <row r="883" spans="1:24">
      <c r="A883" s="1" t="s">
        <v>2670</v>
      </c>
      <c r="B883" s="1" t="s">
        <v>58</v>
      </c>
      <c r="C883" s="2">
        <v>139</v>
      </c>
      <c r="D883" s="2">
        <v>2</v>
      </c>
      <c r="E883" s="3">
        <v>5.8664775750306601</v>
      </c>
      <c r="F883" s="3">
        <v>9.2057241772990199</v>
      </c>
      <c r="G883" s="4">
        <v>1.6220125390501401E-74</v>
      </c>
      <c r="H883" s="4" t="s">
        <v>8369</v>
      </c>
      <c r="I883" s="4" t="s">
        <v>8367</v>
      </c>
      <c r="J883" s="6" t="s">
        <v>2671</v>
      </c>
      <c r="K883" s="6" t="s">
        <v>59</v>
      </c>
      <c r="L883" s="2">
        <v>4160837</v>
      </c>
      <c r="M883" s="2">
        <v>4161196</v>
      </c>
      <c r="N883" s="2" t="s">
        <v>5</v>
      </c>
      <c r="O883" s="2">
        <v>4106346</v>
      </c>
      <c r="P883" s="2">
        <v>4106388</v>
      </c>
      <c r="Q883" s="2" t="s">
        <v>5</v>
      </c>
      <c r="R883" s="2">
        <v>5799</v>
      </c>
      <c r="S883" s="2">
        <v>106808</v>
      </c>
      <c r="T883" s="2">
        <v>41020415</v>
      </c>
      <c r="U883" s="2">
        <v>149</v>
      </c>
      <c r="V883" s="2">
        <v>602</v>
      </c>
      <c r="W883" s="2" t="s">
        <v>2669</v>
      </c>
      <c r="X883" s="5" t="s">
        <v>56</v>
      </c>
    </row>
    <row r="884" spans="1:24">
      <c r="A884" s="1" t="s">
        <v>4628</v>
      </c>
      <c r="B884" s="1" t="s">
        <v>58</v>
      </c>
      <c r="C884" s="2">
        <v>139</v>
      </c>
      <c r="D884" s="2">
        <v>2</v>
      </c>
      <c r="E884" s="3">
        <v>1.09476480236344</v>
      </c>
      <c r="F884" s="3">
        <v>11.250867477436399</v>
      </c>
      <c r="G884" s="4">
        <v>2.7588191145747498E-85</v>
      </c>
      <c r="H884" s="4" t="s">
        <v>8369</v>
      </c>
      <c r="I884" s="4" t="s">
        <v>8367</v>
      </c>
      <c r="J884" s="6" t="s">
        <v>4629</v>
      </c>
      <c r="K884" s="6" t="s">
        <v>59</v>
      </c>
      <c r="L884" s="2">
        <v>2302702</v>
      </c>
      <c r="M884" s="2">
        <v>2302884</v>
      </c>
      <c r="N884" s="2" t="s">
        <v>9</v>
      </c>
      <c r="O884" s="2">
        <v>4106354</v>
      </c>
      <c r="P884" s="2">
        <v>4106387</v>
      </c>
      <c r="Q884" s="2" t="s">
        <v>5</v>
      </c>
      <c r="R884" s="2">
        <v>4745</v>
      </c>
      <c r="S884" s="2">
        <v>106808</v>
      </c>
      <c r="T884" s="2">
        <v>41021469</v>
      </c>
      <c r="U884" s="2">
        <v>807</v>
      </c>
      <c r="V884" s="2">
        <v>602</v>
      </c>
      <c r="W884" s="2" t="s">
        <v>4627</v>
      </c>
      <c r="X884" s="5" t="s">
        <v>56</v>
      </c>
    </row>
    <row r="885" spans="1:24">
      <c r="A885" s="1" t="s">
        <v>5625</v>
      </c>
      <c r="B885" s="1" t="s">
        <v>4265</v>
      </c>
      <c r="C885" s="2">
        <v>139</v>
      </c>
      <c r="D885" s="2">
        <v>2</v>
      </c>
      <c r="E885" s="3">
        <v>2.5005692602956202</v>
      </c>
      <c r="F885" s="3">
        <v>67.356308619492694</v>
      </c>
      <c r="G885" s="4">
        <v>3.4448732266385E-182</v>
      </c>
      <c r="H885" s="4" t="s">
        <v>8369</v>
      </c>
      <c r="I885" s="5" t="s">
        <v>8365</v>
      </c>
      <c r="J885" s="6" t="s">
        <v>5626</v>
      </c>
      <c r="K885" s="6" t="s">
        <v>4265</v>
      </c>
      <c r="L885" s="2">
        <v>2376835</v>
      </c>
      <c r="M885" s="2">
        <v>2376989</v>
      </c>
      <c r="N885" s="2" t="s">
        <v>9</v>
      </c>
      <c r="O885" s="2">
        <v>2001911</v>
      </c>
      <c r="P885" s="2">
        <v>2001962</v>
      </c>
      <c r="Q885" s="2" t="s">
        <v>9</v>
      </c>
      <c r="R885" s="2">
        <v>506</v>
      </c>
      <c r="S885" s="2">
        <v>167072</v>
      </c>
      <c r="T885" s="2">
        <v>40965444</v>
      </c>
      <c r="U885" s="2">
        <v>171</v>
      </c>
      <c r="V885" s="2">
        <v>4376</v>
      </c>
      <c r="W885" s="2" t="s">
        <v>5624</v>
      </c>
      <c r="X885" s="5" t="s">
        <v>4264</v>
      </c>
    </row>
    <row r="886" spans="1:24">
      <c r="A886" s="1" t="s">
        <v>3</v>
      </c>
      <c r="B886" s="1" t="s">
        <v>244</v>
      </c>
      <c r="C886" s="2">
        <v>139</v>
      </c>
      <c r="D886" s="2">
        <v>2</v>
      </c>
      <c r="E886" s="3">
        <v>2.3249504039456199</v>
      </c>
      <c r="F886" s="3">
        <v>6.6145000182264404</v>
      </c>
      <c r="G886" s="4">
        <v>1.42485876511425E-56</v>
      </c>
      <c r="H886" s="4" t="s">
        <v>8367</v>
      </c>
      <c r="I886" s="4" t="s">
        <v>8369</v>
      </c>
      <c r="J886" s="6" t="s">
        <v>4</v>
      </c>
      <c r="K886" s="6" t="s">
        <v>245</v>
      </c>
      <c r="L886" s="2">
        <v>3350641</v>
      </c>
      <c r="M886" s="2">
        <v>3350667</v>
      </c>
      <c r="N886" s="2" t="s">
        <v>5</v>
      </c>
      <c r="O886" s="2">
        <v>4026811</v>
      </c>
      <c r="P886" s="2">
        <v>4026897</v>
      </c>
      <c r="Q886" s="2" t="s">
        <v>5</v>
      </c>
      <c r="R886" s="2">
        <v>325547</v>
      </c>
      <c r="S886" s="2">
        <v>2634</v>
      </c>
      <c r="T886" s="2">
        <v>40804841</v>
      </c>
      <c r="U886" s="2">
        <v>1630</v>
      </c>
      <c r="V886" s="2">
        <v>126</v>
      </c>
      <c r="W886" s="2" t="s">
        <v>1</v>
      </c>
      <c r="X886" s="5" t="s">
        <v>243</v>
      </c>
    </row>
    <row r="887" spans="1:24">
      <c r="A887" s="1" t="s">
        <v>490</v>
      </c>
      <c r="B887" s="1" t="s">
        <v>3</v>
      </c>
      <c r="C887" s="2">
        <v>138</v>
      </c>
      <c r="D887" s="2">
        <v>2</v>
      </c>
      <c r="E887" s="3">
        <v>22.346141650639002</v>
      </c>
      <c r="F887" s="3">
        <v>38.952796610074003</v>
      </c>
      <c r="G887" s="4">
        <v>7.6570337604555E-143</v>
      </c>
      <c r="H887" s="4" t="s">
        <v>8369</v>
      </c>
      <c r="I887" s="4" t="s">
        <v>8367</v>
      </c>
      <c r="J887" s="6" t="s">
        <v>491</v>
      </c>
      <c r="K887" s="6" t="s">
        <v>4</v>
      </c>
      <c r="L887" s="2">
        <v>588669</v>
      </c>
      <c r="M887" s="2">
        <v>588789</v>
      </c>
      <c r="N887" s="2" t="s">
        <v>9</v>
      </c>
      <c r="O887" s="2">
        <v>3350662</v>
      </c>
      <c r="P887" s="2">
        <v>3350698</v>
      </c>
      <c r="Q887" s="2" t="s">
        <v>5</v>
      </c>
      <c r="R887" s="2">
        <v>254</v>
      </c>
      <c r="S887" s="2">
        <v>565821</v>
      </c>
      <c r="T887" s="2">
        <v>40566948</v>
      </c>
      <c r="U887" s="2">
        <v>10</v>
      </c>
      <c r="V887" s="2">
        <v>1630</v>
      </c>
      <c r="W887" s="2" t="s">
        <v>489</v>
      </c>
      <c r="X887" s="5" t="s">
        <v>1</v>
      </c>
    </row>
    <row r="888" spans="1:24">
      <c r="A888" s="1" t="s">
        <v>1157</v>
      </c>
      <c r="B888" s="1" t="s">
        <v>1131</v>
      </c>
      <c r="C888" s="2">
        <v>138</v>
      </c>
      <c r="D888" s="2">
        <v>2</v>
      </c>
      <c r="E888" s="3">
        <v>0.70208326637003604</v>
      </c>
      <c r="F888" s="3">
        <v>9.7920363958933692</v>
      </c>
      <c r="G888" s="4">
        <v>3.4958744974350798E-72</v>
      </c>
      <c r="H888" s="4" t="s">
        <v>8369</v>
      </c>
      <c r="I888" s="4" t="s">
        <v>8367</v>
      </c>
      <c r="J888" s="6" t="s">
        <v>1158</v>
      </c>
      <c r="K888" s="6" t="s">
        <v>1133</v>
      </c>
      <c r="L888" s="2">
        <v>1066236</v>
      </c>
      <c r="M888" s="2">
        <v>1066398</v>
      </c>
      <c r="N888" s="2" t="s">
        <v>5</v>
      </c>
      <c r="O888" s="2">
        <v>2167167</v>
      </c>
      <c r="P888" s="2">
        <v>2167201</v>
      </c>
      <c r="Q888" s="2" t="s">
        <v>5</v>
      </c>
      <c r="R888" s="2">
        <v>539</v>
      </c>
      <c r="S888" s="2">
        <v>1048076</v>
      </c>
      <c r="T888" s="2">
        <v>40084408</v>
      </c>
      <c r="U888" s="2">
        <v>151</v>
      </c>
      <c r="V888" s="2">
        <v>2920</v>
      </c>
      <c r="W888" s="2" t="s">
        <v>1156</v>
      </c>
      <c r="X888" s="5" t="s">
        <v>1129</v>
      </c>
    </row>
    <row r="889" spans="1:24">
      <c r="A889" s="1" t="s">
        <v>1395</v>
      </c>
      <c r="B889" s="1" t="s">
        <v>1131</v>
      </c>
      <c r="C889" s="2">
        <v>138</v>
      </c>
      <c r="D889" s="2" t="s">
        <v>6</v>
      </c>
      <c r="E889" s="3">
        <v>0.102934290585631</v>
      </c>
      <c r="F889" s="3">
        <v>1.9289540711792501</v>
      </c>
      <c r="G889" s="4">
        <v>7.9459794837699198E-5</v>
      </c>
      <c r="H889" s="4" t="s">
        <v>8363</v>
      </c>
      <c r="I889" s="4" t="s">
        <v>8367</v>
      </c>
      <c r="J889" s="6" t="s">
        <v>1395</v>
      </c>
      <c r="K889" s="6" t="s">
        <v>1133</v>
      </c>
      <c r="L889" s="2">
        <v>2557309</v>
      </c>
      <c r="M889" s="2">
        <v>2557593</v>
      </c>
      <c r="N889" s="2" t="s">
        <v>5</v>
      </c>
      <c r="O889" s="2">
        <v>2167154</v>
      </c>
      <c r="P889" s="2">
        <v>2167201</v>
      </c>
      <c r="Q889" s="2" t="s">
        <v>5</v>
      </c>
      <c r="R889" s="2">
        <v>2736</v>
      </c>
      <c r="S889" s="2">
        <v>1048076</v>
      </c>
      <c r="T889" s="2">
        <v>40082211</v>
      </c>
      <c r="U889" s="2">
        <v>866</v>
      </c>
      <c r="V889" s="2">
        <v>2920</v>
      </c>
      <c r="W889" s="2" t="s">
        <v>1394</v>
      </c>
      <c r="X889" s="5" t="s">
        <v>1129</v>
      </c>
    </row>
    <row r="890" spans="1:24">
      <c r="A890" s="1" t="s">
        <v>1507</v>
      </c>
      <c r="B890" s="1" t="s">
        <v>1131</v>
      </c>
      <c r="C890" s="2">
        <v>138</v>
      </c>
      <c r="D890" s="2">
        <v>1</v>
      </c>
      <c r="E890" s="3">
        <v>3.2198874722936602E-2</v>
      </c>
      <c r="F890" s="3">
        <v>2.54666895853078</v>
      </c>
      <c r="G890" s="4">
        <v>1.13801852711282E-13</v>
      </c>
      <c r="H890" s="4" t="s">
        <v>8369</v>
      </c>
      <c r="I890" s="4" t="s">
        <v>8367</v>
      </c>
      <c r="J890" s="6" t="s">
        <v>1508</v>
      </c>
      <c r="K890" s="6" t="s">
        <v>1133</v>
      </c>
      <c r="L890" s="2">
        <v>3473301</v>
      </c>
      <c r="M890" s="2">
        <v>3473399</v>
      </c>
      <c r="N890" s="2" t="s">
        <v>9</v>
      </c>
      <c r="O890" s="2">
        <v>2167160</v>
      </c>
      <c r="P890" s="2">
        <v>2167200</v>
      </c>
      <c r="Q890" s="2" t="s">
        <v>5</v>
      </c>
      <c r="R890" s="2">
        <v>2091</v>
      </c>
      <c r="S890" s="2">
        <v>1038986</v>
      </c>
      <c r="T890" s="2">
        <v>40091946</v>
      </c>
      <c r="U890" s="2">
        <v>2837</v>
      </c>
      <c r="V890" s="2">
        <v>2896</v>
      </c>
      <c r="W890" s="2" t="s">
        <v>1506</v>
      </c>
      <c r="X890" s="5" t="s">
        <v>1129</v>
      </c>
    </row>
    <row r="891" spans="1:24">
      <c r="A891" s="1" t="s">
        <v>3738</v>
      </c>
      <c r="B891" s="1" t="s">
        <v>4089</v>
      </c>
      <c r="C891" s="2">
        <v>138</v>
      </c>
      <c r="D891" s="2">
        <v>2</v>
      </c>
      <c r="E891" s="3">
        <v>0.20994454355740499</v>
      </c>
      <c r="F891" s="3">
        <v>6.5208479532389898</v>
      </c>
      <c r="G891" s="4">
        <v>2.8274832619895102E-56</v>
      </c>
      <c r="H891" s="4" t="s">
        <v>8369</v>
      </c>
      <c r="I891" s="4" t="s">
        <v>8367</v>
      </c>
      <c r="J891" s="6" t="s">
        <v>3739</v>
      </c>
      <c r="K891" s="6" t="s">
        <v>4067</v>
      </c>
      <c r="L891" s="2">
        <v>953206</v>
      </c>
      <c r="M891" s="2">
        <v>953699</v>
      </c>
      <c r="N891" s="2" t="s">
        <v>9</v>
      </c>
      <c r="O891" s="2">
        <v>2976303</v>
      </c>
      <c r="P891" s="2">
        <v>2976358</v>
      </c>
      <c r="Q891" s="2" t="s">
        <v>9</v>
      </c>
      <c r="R891" s="2">
        <v>13998</v>
      </c>
      <c r="S891" s="2">
        <v>62072</v>
      </c>
      <c r="T891" s="2">
        <v>41056953</v>
      </c>
      <c r="U891" s="2">
        <v>7067</v>
      </c>
      <c r="V891" s="2">
        <v>584</v>
      </c>
      <c r="W891" s="2" t="s">
        <v>3737</v>
      </c>
      <c r="X891" s="5" t="s">
        <v>4088</v>
      </c>
    </row>
    <row r="892" spans="1:24">
      <c r="A892" s="1" t="s">
        <v>946</v>
      </c>
      <c r="B892" s="1" t="s">
        <v>3</v>
      </c>
      <c r="C892" s="2">
        <v>137</v>
      </c>
      <c r="D892" s="2">
        <v>2</v>
      </c>
      <c r="E892" s="3">
        <v>14.1972870569595</v>
      </c>
      <c r="F892" s="3">
        <v>24.8664888931166</v>
      </c>
      <c r="G892" s="4">
        <v>1.72677072520452E-120</v>
      </c>
      <c r="H892" s="4" t="s">
        <v>8369</v>
      </c>
      <c r="I892" s="4" t="s">
        <v>8367</v>
      </c>
      <c r="J892" s="6" t="s">
        <v>946</v>
      </c>
      <c r="K892" s="6" t="s">
        <v>4</v>
      </c>
      <c r="L892" s="2">
        <v>3118701</v>
      </c>
      <c r="M892" s="2">
        <v>3119100</v>
      </c>
      <c r="N892" s="2" t="s">
        <v>9</v>
      </c>
      <c r="O892" s="2">
        <v>3350669</v>
      </c>
      <c r="P892" s="2">
        <v>3350698</v>
      </c>
      <c r="Q892" s="2" t="s">
        <v>5</v>
      </c>
      <c r="R892" s="2">
        <v>395</v>
      </c>
      <c r="S892" s="2">
        <v>565822</v>
      </c>
      <c r="T892" s="2">
        <v>40566807</v>
      </c>
      <c r="U892" s="2">
        <v>14</v>
      </c>
      <c r="V892" s="2">
        <v>1630</v>
      </c>
      <c r="W892" s="2" t="s">
        <v>945</v>
      </c>
      <c r="X892" s="5" t="s">
        <v>1</v>
      </c>
    </row>
    <row r="893" spans="1:24">
      <c r="A893" s="1" t="s">
        <v>1301</v>
      </c>
      <c r="B893" s="1" t="s">
        <v>1131</v>
      </c>
      <c r="C893" s="2">
        <v>137</v>
      </c>
      <c r="D893" s="2">
        <v>2</v>
      </c>
      <c r="E893" s="3">
        <v>0.98282454772380501</v>
      </c>
      <c r="F893" s="3">
        <v>4.5364297748074902</v>
      </c>
      <c r="G893" s="4">
        <v>2.1314968428090599E-36</v>
      </c>
      <c r="H893" s="4" t="s">
        <v>8369</v>
      </c>
      <c r="I893" s="4" t="s">
        <v>8367</v>
      </c>
      <c r="J893" s="6" t="s">
        <v>157</v>
      </c>
      <c r="K893" s="6" t="s">
        <v>1133</v>
      </c>
      <c r="L893" s="2">
        <v>630105</v>
      </c>
      <c r="M893" s="2">
        <v>630291</v>
      </c>
      <c r="N893" s="2" t="s">
        <v>5</v>
      </c>
      <c r="O893" s="2">
        <v>2167140</v>
      </c>
      <c r="P893" s="2">
        <v>2167201</v>
      </c>
      <c r="Q893" s="2" t="s">
        <v>5</v>
      </c>
      <c r="R893" s="2">
        <v>1155</v>
      </c>
      <c r="S893" s="2">
        <v>1048077</v>
      </c>
      <c r="T893" s="2">
        <v>40083792</v>
      </c>
      <c r="U893" s="2">
        <v>95</v>
      </c>
      <c r="V893" s="2">
        <v>2920</v>
      </c>
      <c r="W893" s="2" t="s">
        <v>1300</v>
      </c>
      <c r="X893" s="5" t="s">
        <v>1129</v>
      </c>
    </row>
    <row r="894" spans="1:24">
      <c r="A894" s="1" t="s">
        <v>2897</v>
      </c>
      <c r="B894" s="1" t="s">
        <v>4448</v>
      </c>
      <c r="C894" s="2">
        <v>137</v>
      </c>
      <c r="D894" s="2">
        <v>2</v>
      </c>
      <c r="E894" s="3">
        <v>0.67414214537456596</v>
      </c>
      <c r="F894" s="3">
        <v>6.1179641569840797</v>
      </c>
      <c r="G894" s="4">
        <v>1.12007523690956E-52</v>
      </c>
      <c r="H894" s="4" t="s">
        <v>8369</v>
      </c>
      <c r="I894" s="4" t="s">
        <v>8361</v>
      </c>
      <c r="J894" s="6" t="s">
        <v>215</v>
      </c>
      <c r="K894" s="6" t="s">
        <v>4449</v>
      </c>
      <c r="L894" s="2">
        <v>1129614</v>
      </c>
      <c r="M894" s="2">
        <v>1129783</v>
      </c>
      <c r="N894" s="2" t="s">
        <v>9</v>
      </c>
      <c r="O894" s="2">
        <v>3845731</v>
      </c>
      <c r="P894" s="2">
        <v>3845767</v>
      </c>
      <c r="Q894" s="2" t="s">
        <v>9</v>
      </c>
      <c r="R894" s="2">
        <v>18721</v>
      </c>
      <c r="S894" s="2">
        <v>49120</v>
      </c>
      <c r="T894" s="2">
        <v>41065183</v>
      </c>
      <c r="U894" s="2">
        <v>2754</v>
      </c>
      <c r="V894" s="2">
        <v>269</v>
      </c>
      <c r="W894" s="2" t="s">
        <v>2896</v>
      </c>
      <c r="X894" s="5" t="s">
        <v>5138</v>
      </c>
    </row>
    <row r="895" spans="1:24">
      <c r="A895" s="1" t="s">
        <v>3296</v>
      </c>
      <c r="B895" s="1" t="s">
        <v>45</v>
      </c>
      <c r="C895" s="2">
        <v>136</v>
      </c>
      <c r="D895" s="2">
        <v>2</v>
      </c>
      <c r="E895" s="3">
        <v>4.4452847032685101</v>
      </c>
      <c r="F895" s="3">
        <v>37.412493581016001</v>
      </c>
      <c r="G895" s="4">
        <v>1.23690881841035E-141</v>
      </c>
      <c r="H895" s="4" t="s">
        <v>8369</v>
      </c>
      <c r="I895" s="4" t="s">
        <v>8367</v>
      </c>
      <c r="J895" s="6" t="s">
        <v>3297</v>
      </c>
      <c r="K895" s="6" t="s">
        <v>47</v>
      </c>
      <c r="L895" s="2">
        <v>2406202</v>
      </c>
      <c r="M895" s="2">
        <v>2406300</v>
      </c>
      <c r="N895" s="2" t="s">
        <v>9</v>
      </c>
      <c r="O895" s="2">
        <v>1405657</v>
      </c>
      <c r="P895" s="2">
        <v>1405710</v>
      </c>
      <c r="Q895" s="2" t="s">
        <v>9</v>
      </c>
      <c r="R895" s="2">
        <v>329</v>
      </c>
      <c r="S895" s="2">
        <v>449512</v>
      </c>
      <c r="T895" s="2">
        <v>40683184</v>
      </c>
      <c r="U895" s="2">
        <v>62</v>
      </c>
      <c r="V895" s="2">
        <v>4752</v>
      </c>
      <c r="W895" s="2" t="s">
        <v>3295</v>
      </c>
      <c r="X895" s="5" t="s">
        <v>43</v>
      </c>
    </row>
    <row r="896" spans="1:24">
      <c r="A896" s="1" t="s">
        <v>3939</v>
      </c>
      <c r="B896" s="1" t="s">
        <v>24</v>
      </c>
      <c r="C896" s="2">
        <v>136</v>
      </c>
      <c r="D896" s="2">
        <v>2</v>
      </c>
      <c r="E896" s="3">
        <v>6.0529357771284102</v>
      </c>
      <c r="F896" s="3">
        <v>18.7152638898269</v>
      </c>
      <c r="G896" s="4">
        <v>1.6884490493573199E-107</v>
      </c>
      <c r="H896" s="4" t="s">
        <v>8369</v>
      </c>
      <c r="I896" s="4" t="s">
        <v>8367</v>
      </c>
      <c r="J896" s="6" t="s">
        <v>3940</v>
      </c>
      <c r="K896" s="6" t="s">
        <v>25</v>
      </c>
      <c r="L896" s="2">
        <v>1809324</v>
      </c>
      <c r="M896" s="2">
        <v>1809498</v>
      </c>
      <c r="N896" s="2" t="s">
        <v>5</v>
      </c>
      <c r="O896" s="2">
        <v>1622817</v>
      </c>
      <c r="P896" s="2">
        <v>1622856</v>
      </c>
      <c r="Q896" s="2" t="s">
        <v>9</v>
      </c>
      <c r="R896" s="2">
        <v>748</v>
      </c>
      <c r="S896" s="2">
        <v>395754</v>
      </c>
      <c r="T896" s="2">
        <v>40736523</v>
      </c>
      <c r="U896" s="2">
        <v>43</v>
      </c>
      <c r="V896" s="2">
        <v>3759</v>
      </c>
      <c r="W896" s="2" t="s">
        <v>3938</v>
      </c>
      <c r="X896" s="5" t="s">
        <v>22</v>
      </c>
    </row>
    <row r="897" spans="1:24">
      <c r="A897" s="1" t="s">
        <v>4130</v>
      </c>
      <c r="B897" s="1" t="s">
        <v>58</v>
      </c>
      <c r="C897" s="2">
        <v>136</v>
      </c>
      <c r="D897" s="2">
        <v>2</v>
      </c>
      <c r="E897" s="3">
        <v>0.77662093562724699</v>
      </c>
      <c r="F897" s="3">
        <v>7.9387994786221601</v>
      </c>
      <c r="G897" s="4">
        <v>3.6748679973590898E-65</v>
      </c>
      <c r="H897" s="4" t="s">
        <v>8369</v>
      </c>
      <c r="I897" s="4" t="s">
        <v>8367</v>
      </c>
      <c r="J897" s="6" t="s">
        <v>4131</v>
      </c>
      <c r="K897" s="6" t="s">
        <v>59</v>
      </c>
      <c r="L897" s="2">
        <v>3431959</v>
      </c>
      <c r="M897" s="2">
        <v>3432393</v>
      </c>
      <c r="N897" s="2" t="s">
        <v>9</v>
      </c>
      <c r="O897" s="2">
        <v>4106352</v>
      </c>
      <c r="P897" s="2">
        <v>4106388</v>
      </c>
      <c r="Q897" s="2" t="s">
        <v>5</v>
      </c>
      <c r="R897" s="2">
        <v>6579</v>
      </c>
      <c r="S897" s="2">
        <v>106811</v>
      </c>
      <c r="T897" s="2">
        <v>41019635</v>
      </c>
      <c r="U897" s="2">
        <v>1104</v>
      </c>
      <c r="V897" s="2">
        <v>602</v>
      </c>
      <c r="W897" s="2" t="s">
        <v>4129</v>
      </c>
      <c r="X897" s="5" t="s">
        <v>56</v>
      </c>
    </row>
    <row r="898" spans="1:24">
      <c r="A898" s="1" t="s">
        <v>4957</v>
      </c>
      <c r="B898" s="1" t="s">
        <v>4935</v>
      </c>
      <c r="C898" s="2">
        <v>136</v>
      </c>
      <c r="D898" s="2">
        <v>1</v>
      </c>
      <c r="E898" s="3">
        <v>0.41599605489250702</v>
      </c>
      <c r="F898" s="3">
        <v>3.4621104401574798</v>
      </c>
      <c r="G898" s="4">
        <v>4.7696802342084302E-26</v>
      </c>
      <c r="H898" s="5" t="s">
        <v>8364</v>
      </c>
      <c r="I898" s="5" t="s">
        <v>8361</v>
      </c>
      <c r="J898" s="6" t="s">
        <v>1447</v>
      </c>
      <c r="K898" s="6" t="s">
        <v>412</v>
      </c>
      <c r="L898" s="2">
        <v>2003606</v>
      </c>
      <c r="M898" s="2">
        <v>2003677</v>
      </c>
      <c r="N898" s="2" t="s">
        <v>9</v>
      </c>
      <c r="O898" s="2">
        <v>4242530</v>
      </c>
      <c r="P898" s="2">
        <v>4242565</v>
      </c>
      <c r="Q898" s="2" t="s">
        <v>9</v>
      </c>
      <c r="R898" s="2">
        <v>76804</v>
      </c>
      <c r="S898" s="2">
        <v>20988</v>
      </c>
      <c r="T898" s="2">
        <v>41035233</v>
      </c>
      <c r="U898" s="2">
        <v>10307</v>
      </c>
      <c r="V898" s="2">
        <v>151</v>
      </c>
      <c r="W898" s="2" t="s">
        <v>4956</v>
      </c>
      <c r="X898" s="5" t="s">
        <v>4934</v>
      </c>
    </row>
    <row r="899" spans="1:24">
      <c r="A899" s="1" t="s">
        <v>774</v>
      </c>
      <c r="B899" s="1" t="s">
        <v>3</v>
      </c>
      <c r="C899" s="2">
        <v>135</v>
      </c>
      <c r="D899" s="2">
        <v>2</v>
      </c>
      <c r="E899" s="3">
        <v>1.22585170040416</v>
      </c>
      <c r="F899" s="3">
        <v>13.480168710590901</v>
      </c>
      <c r="G899" s="4">
        <v>1.04074232987424E-88</v>
      </c>
      <c r="H899" s="4" t="s">
        <v>8369</v>
      </c>
      <c r="I899" s="4" t="s">
        <v>8367</v>
      </c>
      <c r="J899" s="6" t="s">
        <v>775</v>
      </c>
      <c r="K899" s="6" t="s">
        <v>4</v>
      </c>
      <c r="L899" s="2">
        <v>1715909</v>
      </c>
      <c r="M899" s="2">
        <v>1715998</v>
      </c>
      <c r="N899" s="2" t="s">
        <v>9</v>
      </c>
      <c r="O899" s="2">
        <v>3350665</v>
      </c>
      <c r="P899" s="2">
        <v>3350698</v>
      </c>
      <c r="Q899" s="2" t="s">
        <v>5</v>
      </c>
      <c r="R899" s="2">
        <v>718</v>
      </c>
      <c r="S899" s="2">
        <v>565824</v>
      </c>
      <c r="T899" s="2">
        <v>40566484</v>
      </c>
      <c r="U899" s="2">
        <v>150</v>
      </c>
      <c r="V899" s="2">
        <v>1630</v>
      </c>
      <c r="W899" s="2" t="s">
        <v>773</v>
      </c>
      <c r="X899" s="5" t="s">
        <v>1</v>
      </c>
    </row>
    <row r="900" spans="1:24">
      <c r="A900" s="1" t="s">
        <v>1250</v>
      </c>
      <c r="B900" s="1" t="s">
        <v>1131</v>
      </c>
      <c r="C900" s="2">
        <v>135</v>
      </c>
      <c r="D900" s="2">
        <v>2</v>
      </c>
      <c r="E900" s="3">
        <v>2.4508021339091699</v>
      </c>
      <c r="F900" s="3">
        <v>5.3928087097855997</v>
      </c>
      <c r="G900" s="4">
        <v>2.4795131136656502E-43</v>
      </c>
      <c r="H900" s="4" t="s">
        <v>8369</v>
      </c>
      <c r="I900" s="4" t="s">
        <v>8367</v>
      </c>
      <c r="J900" s="6" t="s">
        <v>1251</v>
      </c>
      <c r="K900" s="6" t="s">
        <v>1133</v>
      </c>
      <c r="L900" s="2">
        <v>2294123</v>
      </c>
      <c r="M900" s="2">
        <v>2294371</v>
      </c>
      <c r="N900" s="2" t="s">
        <v>9</v>
      </c>
      <c r="O900" s="2">
        <v>2167146</v>
      </c>
      <c r="P900" s="2">
        <v>2167200</v>
      </c>
      <c r="Q900" s="2" t="s">
        <v>5</v>
      </c>
      <c r="R900" s="2">
        <v>966</v>
      </c>
      <c r="S900" s="2">
        <v>1038989</v>
      </c>
      <c r="T900" s="2">
        <v>40093071</v>
      </c>
      <c r="U900" s="2">
        <v>38</v>
      </c>
      <c r="V900" s="2">
        <v>2896</v>
      </c>
      <c r="W900" s="2" t="s">
        <v>1249</v>
      </c>
      <c r="X900" s="5" t="s">
        <v>1129</v>
      </c>
    </row>
    <row r="901" spans="1:24">
      <c r="A901" s="1" t="s">
        <v>2031</v>
      </c>
      <c r="B901" s="1" t="s">
        <v>1131</v>
      </c>
      <c r="C901" s="2">
        <v>135</v>
      </c>
      <c r="D901" s="2">
        <v>2</v>
      </c>
      <c r="E901" s="3">
        <v>33.610055420190001</v>
      </c>
      <c r="F901" s="3">
        <v>33.610055420190001</v>
      </c>
      <c r="G901" s="4">
        <v>3.2497907511157298E-125</v>
      </c>
      <c r="H901" s="4" t="s">
        <v>8369</v>
      </c>
      <c r="I901" s="4" t="s">
        <v>8367</v>
      </c>
      <c r="J901" s="6" t="s">
        <v>2032</v>
      </c>
      <c r="K901" s="6" t="s">
        <v>1133</v>
      </c>
      <c r="L901" s="2">
        <v>1068545</v>
      </c>
      <c r="M901" s="2">
        <v>1068698</v>
      </c>
      <c r="N901" s="2" t="s">
        <v>9</v>
      </c>
      <c r="O901" s="2">
        <v>2167153</v>
      </c>
      <c r="P901" s="2">
        <v>2167200</v>
      </c>
      <c r="Q901" s="2" t="s">
        <v>5</v>
      </c>
      <c r="R901" s="2">
        <v>155</v>
      </c>
      <c r="S901" s="2">
        <v>1038989</v>
      </c>
      <c r="T901" s="2">
        <v>40093882</v>
      </c>
      <c r="U901" s="2">
        <v>1</v>
      </c>
      <c r="V901" s="2">
        <v>2896</v>
      </c>
      <c r="W901" s="2" t="s">
        <v>2030</v>
      </c>
      <c r="X901" s="5" t="s">
        <v>1129</v>
      </c>
    </row>
    <row r="902" spans="1:24">
      <c r="A902" s="1" t="s">
        <v>182</v>
      </c>
      <c r="B902" s="1" t="s">
        <v>24</v>
      </c>
      <c r="C902" s="2">
        <v>135</v>
      </c>
      <c r="D902" s="2">
        <v>2</v>
      </c>
      <c r="E902" s="3">
        <v>1.25069350579875</v>
      </c>
      <c r="F902" s="3">
        <v>5.26540479998972</v>
      </c>
      <c r="G902" s="4">
        <v>8.4481177826450795E-44</v>
      </c>
      <c r="H902" s="4" t="s">
        <v>8369</v>
      </c>
      <c r="I902" s="4" t="s">
        <v>8367</v>
      </c>
      <c r="J902" s="6" t="s">
        <v>183</v>
      </c>
      <c r="K902" s="6" t="s">
        <v>25</v>
      </c>
      <c r="L902" s="2">
        <v>12313</v>
      </c>
      <c r="M902" s="2">
        <v>12600</v>
      </c>
      <c r="N902" s="2" t="s">
        <v>5</v>
      </c>
      <c r="O902" s="2">
        <v>1622817</v>
      </c>
      <c r="P902" s="2">
        <v>1622875</v>
      </c>
      <c r="Q902" s="2" t="s">
        <v>9</v>
      </c>
      <c r="R902" s="2">
        <v>2639</v>
      </c>
      <c r="S902" s="2">
        <v>395755</v>
      </c>
      <c r="T902" s="2">
        <v>40734632</v>
      </c>
      <c r="U902" s="2">
        <v>187</v>
      </c>
      <c r="V902" s="2">
        <v>3759</v>
      </c>
      <c r="W902" s="2" t="s">
        <v>181</v>
      </c>
      <c r="X902" s="5" t="s">
        <v>22</v>
      </c>
    </row>
    <row r="903" spans="1:24">
      <c r="A903" s="1" t="s">
        <v>1426</v>
      </c>
      <c r="B903" s="1" t="s">
        <v>24</v>
      </c>
      <c r="C903" s="2">
        <v>135</v>
      </c>
      <c r="D903" s="2">
        <v>2</v>
      </c>
      <c r="E903" s="3">
        <v>8.2939742519011492</v>
      </c>
      <c r="F903" s="3">
        <v>11.5606434748839</v>
      </c>
      <c r="G903" s="4">
        <v>3.27391361005163E-82</v>
      </c>
      <c r="H903" s="4" t="s">
        <v>8369</v>
      </c>
      <c r="I903" s="4" t="s">
        <v>8367</v>
      </c>
      <c r="J903" s="6" t="s">
        <v>1427</v>
      </c>
      <c r="K903" s="6" t="s">
        <v>25</v>
      </c>
      <c r="L903" s="2">
        <v>4106445</v>
      </c>
      <c r="M903" s="2">
        <v>4106695</v>
      </c>
      <c r="N903" s="2" t="s">
        <v>5</v>
      </c>
      <c r="O903" s="2">
        <v>1622817</v>
      </c>
      <c r="P903" s="2">
        <v>1622866</v>
      </c>
      <c r="Q903" s="2" t="s">
        <v>9</v>
      </c>
      <c r="R903" s="2">
        <v>1202</v>
      </c>
      <c r="S903" s="2">
        <v>395755</v>
      </c>
      <c r="T903" s="2">
        <v>40736069</v>
      </c>
      <c r="U903" s="2">
        <v>29</v>
      </c>
      <c r="V903" s="2">
        <v>3759</v>
      </c>
      <c r="W903" s="2" t="s">
        <v>1425</v>
      </c>
      <c r="X903" s="5" t="s">
        <v>22</v>
      </c>
    </row>
    <row r="904" spans="1:24">
      <c r="A904" s="1" t="s">
        <v>3611</v>
      </c>
      <c r="B904" s="1" t="s">
        <v>24</v>
      </c>
      <c r="C904" s="2">
        <v>135</v>
      </c>
      <c r="D904" s="2">
        <v>2</v>
      </c>
      <c r="E904" s="3">
        <v>0.37306793069789501</v>
      </c>
      <c r="F904" s="3">
        <v>2.9939065599348602</v>
      </c>
      <c r="G904" s="4">
        <v>1.16758471652885E-19</v>
      </c>
      <c r="H904" s="4" t="s">
        <v>8369</v>
      </c>
      <c r="I904" s="4" t="s">
        <v>8367</v>
      </c>
      <c r="J904" s="6" t="s">
        <v>3612</v>
      </c>
      <c r="K904" s="6" t="s">
        <v>25</v>
      </c>
      <c r="L904" s="2">
        <v>2016313</v>
      </c>
      <c r="M904" s="2">
        <v>2016499</v>
      </c>
      <c r="N904" s="2" t="s">
        <v>5</v>
      </c>
      <c r="O904" s="2">
        <v>1622817</v>
      </c>
      <c r="P904" s="2">
        <v>1622870</v>
      </c>
      <c r="Q904" s="2" t="s">
        <v>9</v>
      </c>
      <c r="R904" s="2">
        <v>4641</v>
      </c>
      <c r="S904" s="2">
        <v>395755</v>
      </c>
      <c r="T904" s="2">
        <v>40732630</v>
      </c>
      <c r="U904" s="2">
        <v>616</v>
      </c>
      <c r="V904" s="2">
        <v>3759</v>
      </c>
      <c r="W904" s="2" t="s">
        <v>3610</v>
      </c>
      <c r="X904" s="5" t="s">
        <v>22</v>
      </c>
    </row>
    <row r="905" spans="1:24">
      <c r="A905" s="1" t="s">
        <v>4423</v>
      </c>
      <c r="B905" s="1" t="s">
        <v>5094</v>
      </c>
      <c r="C905" s="2">
        <v>135</v>
      </c>
      <c r="D905" s="2">
        <v>1</v>
      </c>
      <c r="E905" s="3">
        <v>0.493551181218222</v>
      </c>
      <c r="F905" s="3">
        <v>3.9041754751248101</v>
      </c>
      <c r="G905" s="4">
        <v>1.3865114299196401E-30</v>
      </c>
      <c r="H905" s="4" t="s">
        <v>8367</v>
      </c>
      <c r="I905" s="4" t="s">
        <v>8369</v>
      </c>
      <c r="J905" s="6" t="s">
        <v>712</v>
      </c>
      <c r="K905" s="6" t="s">
        <v>5095</v>
      </c>
      <c r="L905" s="2">
        <v>765020</v>
      </c>
      <c r="M905" s="2">
        <v>765114</v>
      </c>
      <c r="N905" s="2" t="s">
        <v>5</v>
      </c>
      <c r="O905" s="2">
        <v>202603</v>
      </c>
      <c r="P905" s="2">
        <v>202896</v>
      </c>
      <c r="Q905" s="2" t="s">
        <v>5</v>
      </c>
      <c r="R905" s="2">
        <v>320409</v>
      </c>
      <c r="S905" s="2">
        <v>4404</v>
      </c>
      <c r="T905" s="2">
        <v>40808213</v>
      </c>
      <c r="U905" s="2">
        <v>4234</v>
      </c>
      <c r="V905" s="2">
        <v>577</v>
      </c>
      <c r="W905" s="2" t="s">
        <v>5096</v>
      </c>
      <c r="X905" s="5" t="s">
        <v>5093</v>
      </c>
    </row>
    <row r="906" spans="1:24">
      <c r="A906" s="1" t="s">
        <v>682</v>
      </c>
      <c r="B906" s="1" t="s">
        <v>3</v>
      </c>
      <c r="C906" s="2">
        <v>134</v>
      </c>
      <c r="D906" s="2">
        <v>1</v>
      </c>
      <c r="E906" s="3">
        <v>0.86406607230866594</v>
      </c>
      <c r="F906" s="3">
        <v>3.2150308037848099</v>
      </c>
      <c r="G906" s="4">
        <v>4.6361361887798503E-22</v>
      </c>
      <c r="H906" s="5" t="s">
        <v>8364</v>
      </c>
      <c r="I906" s="4" t="s">
        <v>8367</v>
      </c>
      <c r="J906" s="6" t="s">
        <v>680</v>
      </c>
      <c r="K906" s="6" t="s">
        <v>4</v>
      </c>
      <c r="L906" s="2">
        <v>1289106</v>
      </c>
      <c r="M906" s="2">
        <v>1289270</v>
      </c>
      <c r="N906" s="2" t="s">
        <v>5</v>
      </c>
      <c r="O906" s="2">
        <v>3350661</v>
      </c>
      <c r="P906" s="2">
        <v>3350698</v>
      </c>
      <c r="Q906" s="2" t="s">
        <v>5</v>
      </c>
      <c r="R906" s="2">
        <v>2988</v>
      </c>
      <c r="S906" s="2">
        <v>565825</v>
      </c>
      <c r="T906" s="2">
        <v>40564214</v>
      </c>
      <c r="U906" s="2">
        <v>186</v>
      </c>
      <c r="V906" s="2">
        <v>1630</v>
      </c>
      <c r="W906" s="2" t="s">
        <v>681</v>
      </c>
      <c r="X906" s="5" t="s">
        <v>1</v>
      </c>
    </row>
    <row r="907" spans="1:24">
      <c r="A907" s="1" t="s">
        <v>1306</v>
      </c>
      <c r="B907" s="1" t="s">
        <v>1131</v>
      </c>
      <c r="C907" s="2">
        <v>134</v>
      </c>
      <c r="D907" s="2">
        <v>2</v>
      </c>
      <c r="E907" s="3">
        <v>0.21303975100187</v>
      </c>
      <c r="F907" s="3">
        <v>2.6944954584482201</v>
      </c>
      <c r="G907" s="4">
        <v>4.5469100137419999E-15</v>
      </c>
      <c r="H907" s="4" t="s">
        <v>8369</v>
      </c>
      <c r="I907" s="4" t="s">
        <v>8367</v>
      </c>
      <c r="J907" s="6" t="s">
        <v>1307</v>
      </c>
      <c r="K907" s="6" t="s">
        <v>1133</v>
      </c>
      <c r="L907" s="2">
        <v>771703</v>
      </c>
      <c r="M907" s="2">
        <v>771800</v>
      </c>
      <c r="N907" s="2" t="s">
        <v>5</v>
      </c>
      <c r="O907" s="2">
        <v>2167146</v>
      </c>
      <c r="P907" s="2">
        <v>2167200</v>
      </c>
      <c r="Q907" s="2" t="s">
        <v>5</v>
      </c>
      <c r="R907" s="2">
        <v>1919</v>
      </c>
      <c r="S907" s="2">
        <v>1038990</v>
      </c>
      <c r="T907" s="2">
        <v>40092118</v>
      </c>
      <c r="U907" s="2">
        <v>417</v>
      </c>
      <c r="V907" s="2">
        <v>2896</v>
      </c>
      <c r="W907" s="2" t="s">
        <v>1305</v>
      </c>
      <c r="X907" s="5" t="s">
        <v>1129</v>
      </c>
    </row>
    <row r="908" spans="1:24">
      <c r="A908" s="1" t="s">
        <v>3311</v>
      </c>
      <c r="B908" s="1" t="s">
        <v>45</v>
      </c>
      <c r="C908" s="2">
        <v>134</v>
      </c>
      <c r="D908" s="2">
        <v>2</v>
      </c>
      <c r="E908" s="3">
        <v>1.1955077133735099</v>
      </c>
      <c r="F908" s="3">
        <v>7.5937808338467203</v>
      </c>
      <c r="G908" s="4">
        <v>1.48275138321301E-60</v>
      </c>
      <c r="H908" s="4" t="s">
        <v>8369</v>
      </c>
      <c r="I908" s="4" t="s">
        <v>8367</v>
      </c>
      <c r="J908" s="6" t="s">
        <v>3312</v>
      </c>
      <c r="K908" s="6" t="s">
        <v>47</v>
      </c>
      <c r="L908" s="2">
        <v>233901</v>
      </c>
      <c r="M908" s="2">
        <v>233988</v>
      </c>
      <c r="N908" s="2" t="s">
        <v>9</v>
      </c>
      <c r="O908" s="2">
        <v>1405656</v>
      </c>
      <c r="P908" s="2">
        <v>1405710</v>
      </c>
      <c r="Q908" s="2" t="s">
        <v>9</v>
      </c>
      <c r="R908" s="2">
        <v>1597</v>
      </c>
      <c r="S908" s="2">
        <v>449514</v>
      </c>
      <c r="T908" s="2">
        <v>40681916</v>
      </c>
      <c r="U908" s="2">
        <v>176</v>
      </c>
      <c r="V908" s="2">
        <v>4752</v>
      </c>
      <c r="W908" s="2" t="s">
        <v>3310</v>
      </c>
      <c r="X908" s="5" t="s">
        <v>43</v>
      </c>
    </row>
    <row r="909" spans="1:24">
      <c r="A909" s="1" t="s">
        <v>276</v>
      </c>
      <c r="B909" s="1" t="s">
        <v>4827</v>
      </c>
      <c r="C909" s="2">
        <v>134</v>
      </c>
      <c r="D909" s="2">
        <v>2</v>
      </c>
      <c r="E909" s="3">
        <v>0.92518648328458797</v>
      </c>
      <c r="F909" s="3">
        <v>7.7562068263956601</v>
      </c>
      <c r="G909" s="4">
        <v>3.0897488396794199E-63</v>
      </c>
      <c r="H909" s="4" t="s">
        <v>8369</v>
      </c>
      <c r="I909" s="5" t="s">
        <v>8361</v>
      </c>
      <c r="J909" s="6" t="s">
        <v>277</v>
      </c>
      <c r="K909" s="6" t="s">
        <v>4828</v>
      </c>
      <c r="L909" s="2">
        <v>4115805</v>
      </c>
      <c r="M909" s="2">
        <v>4116299</v>
      </c>
      <c r="N909" s="2" t="s">
        <v>9</v>
      </c>
      <c r="O909" s="2">
        <v>4114153</v>
      </c>
      <c r="P909" s="2">
        <v>4114526</v>
      </c>
      <c r="Q909" s="2" t="s">
        <v>9</v>
      </c>
      <c r="R909" s="2">
        <v>27401</v>
      </c>
      <c r="S909" s="2">
        <v>25901</v>
      </c>
      <c r="T909" s="2">
        <v>41079725</v>
      </c>
      <c r="U909" s="2">
        <v>3715</v>
      </c>
      <c r="V909" s="2">
        <v>290</v>
      </c>
      <c r="W909" s="2" t="s">
        <v>275</v>
      </c>
      <c r="X909" s="5" t="s">
        <v>4826</v>
      </c>
    </row>
    <row r="910" spans="1:24">
      <c r="A910" s="1" t="s">
        <v>2612</v>
      </c>
      <c r="B910" s="1" t="s">
        <v>2704</v>
      </c>
      <c r="C910" s="2">
        <v>134</v>
      </c>
      <c r="D910" s="2">
        <v>2</v>
      </c>
      <c r="E910" s="3">
        <v>0.31720112304363202</v>
      </c>
      <c r="F910" s="3">
        <v>11.5685551597984</v>
      </c>
      <c r="G910" s="4">
        <v>6.5900050296788799E-84</v>
      </c>
      <c r="H910" s="4" t="s">
        <v>8369</v>
      </c>
      <c r="I910" s="5" t="s">
        <v>8364</v>
      </c>
      <c r="J910" s="6" t="s">
        <v>2613</v>
      </c>
      <c r="K910" s="6" t="s">
        <v>2705</v>
      </c>
      <c r="L910" s="2">
        <v>1292814</v>
      </c>
      <c r="M910" s="2">
        <v>1292960</v>
      </c>
      <c r="N910" s="2" t="s">
        <v>9</v>
      </c>
      <c r="O910" s="2">
        <v>461229</v>
      </c>
      <c r="P910" s="2">
        <v>461499</v>
      </c>
      <c r="Q910" s="2" t="s">
        <v>5</v>
      </c>
      <c r="R910" s="2">
        <v>13330</v>
      </c>
      <c r="S910" s="2">
        <v>35700</v>
      </c>
      <c r="T910" s="2">
        <v>41083997</v>
      </c>
      <c r="U910" s="2">
        <v>2186</v>
      </c>
      <c r="V910" s="2">
        <v>2084</v>
      </c>
      <c r="W910" s="2" t="s">
        <v>2611</v>
      </c>
      <c r="X910" s="5" t="s">
        <v>2703</v>
      </c>
    </row>
    <row r="911" spans="1:24">
      <c r="A911" s="1" t="s">
        <v>117</v>
      </c>
      <c r="B911" s="1" t="s">
        <v>3</v>
      </c>
      <c r="C911" s="2">
        <v>133</v>
      </c>
      <c r="D911" s="2">
        <v>2</v>
      </c>
      <c r="E911" s="3">
        <v>13.317512355052701</v>
      </c>
      <c r="F911" s="3">
        <v>13.317512355052701</v>
      </c>
      <c r="G911" s="4">
        <v>1.00262368862329E-86</v>
      </c>
      <c r="H911" s="5" t="s">
        <v>8364</v>
      </c>
      <c r="I911" s="4" t="s">
        <v>8367</v>
      </c>
      <c r="J911" s="6" t="s">
        <v>118</v>
      </c>
      <c r="K911" s="6" t="s">
        <v>4</v>
      </c>
      <c r="L911" s="2">
        <v>419419</v>
      </c>
      <c r="M911" s="2">
        <v>419592</v>
      </c>
      <c r="N911" s="2" t="s">
        <v>5</v>
      </c>
      <c r="O911" s="2">
        <v>3350677</v>
      </c>
      <c r="P911" s="2">
        <v>3350698</v>
      </c>
      <c r="Q911" s="2" t="s">
        <v>5</v>
      </c>
      <c r="R911" s="2">
        <v>716</v>
      </c>
      <c r="S911" s="2">
        <v>565826</v>
      </c>
      <c r="T911" s="2">
        <v>40566486</v>
      </c>
      <c r="U911" s="2">
        <v>12</v>
      </c>
      <c r="V911" s="2">
        <v>1630</v>
      </c>
      <c r="W911" s="2" t="s">
        <v>116</v>
      </c>
      <c r="X911" s="5" t="s">
        <v>1</v>
      </c>
    </row>
    <row r="912" spans="1:24">
      <c r="A912" s="1" t="s">
        <v>86</v>
      </c>
      <c r="B912" s="1" t="s">
        <v>1131</v>
      </c>
      <c r="C912" s="2">
        <v>133</v>
      </c>
      <c r="D912" s="2">
        <v>2</v>
      </c>
      <c r="E912" s="3">
        <v>1.6536515013464701</v>
      </c>
      <c r="F912" s="3">
        <v>9.2976797922214907</v>
      </c>
      <c r="G912" s="4">
        <v>4.7047197662567997E-67</v>
      </c>
      <c r="H912" s="4" t="s">
        <v>8369</v>
      </c>
      <c r="I912" s="4" t="s">
        <v>8367</v>
      </c>
      <c r="J912" s="6" t="s">
        <v>87</v>
      </c>
      <c r="K912" s="6" t="s">
        <v>1133</v>
      </c>
      <c r="L912" s="2">
        <v>3351713</v>
      </c>
      <c r="M912" s="2">
        <v>3351788</v>
      </c>
      <c r="N912" s="2" t="s">
        <v>9</v>
      </c>
      <c r="O912" s="2">
        <v>2167151</v>
      </c>
      <c r="P912" s="2">
        <v>2167200</v>
      </c>
      <c r="Q912" s="2" t="s">
        <v>5</v>
      </c>
      <c r="R912" s="2">
        <v>552</v>
      </c>
      <c r="S912" s="2">
        <v>1038991</v>
      </c>
      <c r="T912" s="2">
        <v>40093485</v>
      </c>
      <c r="U912" s="2">
        <v>61</v>
      </c>
      <c r="V912" s="2">
        <v>2896</v>
      </c>
      <c r="W912" s="2" t="s">
        <v>85</v>
      </c>
      <c r="X912" s="5" t="s">
        <v>1129</v>
      </c>
    </row>
    <row r="913" spans="1:24">
      <c r="A913" s="1" t="s">
        <v>1323</v>
      </c>
      <c r="B913" s="1" t="s">
        <v>1131</v>
      </c>
      <c r="C913" s="2">
        <v>133</v>
      </c>
      <c r="D913" s="2">
        <v>2</v>
      </c>
      <c r="E913" s="3">
        <v>4.7934100993177298</v>
      </c>
      <c r="F913" s="3">
        <v>8.7700855362949195</v>
      </c>
      <c r="G913" s="4">
        <v>2.3737497518699699E-64</v>
      </c>
      <c r="H913" s="4" t="s">
        <v>8369</v>
      </c>
      <c r="I913" s="4" t="s">
        <v>8367</v>
      </c>
      <c r="J913" s="6" t="s">
        <v>1324</v>
      </c>
      <c r="K913" s="6" t="s">
        <v>1133</v>
      </c>
      <c r="L913" s="2">
        <v>2531506</v>
      </c>
      <c r="M913" s="2">
        <v>2531957</v>
      </c>
      <c r="N913" s="2" t="s">
        <v>5</v>
      </c>
      <c r="O913" s="2">
        <v>2167134</v>
      </c>
      <c r="P913" s="2">
        <v>2167201</v>
      </c>
      <c r="Q913" s="2" t="s">
        <v>5</v>
      </c>
      <c r="R913" s="2">
        <v>580</v>
      </c>
      <c r="S913" s="2">
        <v>1048081</v>
      </c>
      <c r="T913" s="2">
        <v>40084367</v>
      </c>
      <c r="U913" s="2">
        <v>20</v>
      </c>
      <c r="V913" s="2">
        <v>2920</v>
      </c>
      <c r="W913" s="2" t="s">
        <v>1322</v>
      </c>
      <c r="X913" s="5" t="s">
        <v>1129</v>
      </c>
    </row>
    <row r="914" spans="1:24">
      <c r="A914" s="1" t="s">
        <v>1525</v>
      </c>
      <c r="B914" s="1" t="s">
        <v>1131</v>
      </c>
      <c r="C914" s="2">
        <v>133</v>
      </c>
      <c r="D914" s="2">
        <v>2</v>
      </c>
      <c r="E914" s="3">
        <v>1.05314895762463</v>
      </c>
      <c r="F914" s="3">
        <v>13.0593882918749</v>
      </c>
      <c r="G914" s="4">
        <v>1.5327964177045101E-82</v>
      </c>
      <c r="H914" s="4" t="s">
        <v>8369</v>
      </c>
      <c r="I914" s="4" t="s">
        <v>8367</v>
      </c>
      <c r="J914" s="6" t="s">
        <v>1526</v>
      </c>
      <c r="K914" s="6" t="s">
        <v>1133</v>
      </c>
      <c r="L914" s="2">
        <v>3046904</v>
      </c>
      <c r="M914" s="2">
        <v>3046954</v>
      </c>
      <c r="N914" s="2" t="s">
        <v>9</v>
      </c>
      <c r="O914" s="2">
        <v>2167164</v>
      </c>
      <c r="P914" s="2">
        <v>2167200</v>
      </c>
      <c r="Q914" s="2" t="s">
        <v>5</v>
      </c>
      <c r="R914" s="2">
        <v>393</v>
      </c>
      <c r="S914" s="2">
        <v>1038991</v>
      </c>
      <c r="T914" s="2">
        <v>40093644</v>
      </c>
      <c r="U914" s="2">
        <v>104</v>
      </c>
      <c r="V914" s="2">
        <v>2896</v>
      </c>
      <c r="W914" s="2" t="s">
        <v>1524</v>
      </c>
      <c r="X914" s="5" t="s">
        <v>1129</v>
      </c>
    </row>
    <row r="915" spans="1:24">
      <c r="A915" s="1" t="s">
        <v>1549</v>
      </c>
      <c r="B915" s="1" t="s">
        <v>1131</v>
      </c>
      <c r="C915" s="2">
        <v>133</v>
      </c>
      <c r="D915" s="2" t="s">
        <v>6</v>
      </c>
      <c r="E915" s="3">
        <v>0.32827465151575203</v>
      </c>
      <c r="F915" s="3">
        <v>1.7747241873261399</v>
      </c>
      <c r="G915" s="4">
        <v>2.80332329190916E-2</v>
      </c>
      <c r="H915" s="4" t="s">
        <v>8369</v>
      </c>
      <c r="I915" s="4" t="s">
        <v>8367</v>
      </c>
      <c r="J915" s="6" t="s">
        <v>1550</v>
      </c>
      <c r="K915" s="6" t="s">
        <v>1133</v>
      </c>
      <c r="L915" s="2">
        <v>4117603</v>
      </c>
      <c r="M915" s="2">
        <v>4117687</v>
      </c>
      <c r="N915" s="2" t="s">
        <v>9</v>
      </c>
      <c r="O915" s="2">
        <v>2167140</v>
      </c>
      <c r="P915" s="2">
        <v>2167201</v>
      </c>
      <c r="Q915" s="2" t="s">
        <v>5</v>
      </c>
      <c r="R915" s="2">
        <v>2866</v>
      </c>
      <c r="S915" s="2">
        <v>1048081</v>
      </c>
      <c r="T915" s="2">
        <v>40082081</v>
      </c>
      <c r="U915" s="2">
        <v>260</v>
      </c>
      <c r="V915" s="2">
        <v>2920</v>
      </c>
      <c r="W915" s="2" t="s">
        <v>1548</v>
      </c>
      <c r="X915" s="5" t="s">
        <v>1129</v>
      </c>
    </row>
    <row r="916" spans="1:24">
      <c r="A916" s="1" t="s">
        <v>3100</v>
      </c>
      <c r="B916" s="1" t="s">
        <v>29</v>
      </c>
      <c r="C916" s="2">
        <v>133</v>
      </c>
      <c r="D916" s="2">
        <v>2</v>
      </c>
      <c r="E916" s="3">
        <v>0.316102655674384</v>
      </c>
      <c r="F916" s="3">
        <v>5.4603358942756097</v>
      </c>
      <c r="G916" s="4">
        <v>1.9879154254959699E-40</v>
      </c>
      <c r="H916" s="5" t="s">
        <v>8365</v>
      </c>
      <c r="I916" s="4" t="s">
        <v>8367</v>
      </c>
      <c r="J916" s="6" t="s">
        <v>3100</v>
      </c>
      <c r="K916" s="6" t="s">
        <v>31</v>
      </c>
      <c r="L916" s="2">
        <v>4534201</v>
      </c>
      <c r="M916" s="2">
        <v>4534225</v>
      </c>
      <c r="N916" s="2" t="s">
        <v>9</v>
      </c>
      <c r="O916" s="2">
        <v>2942728</v>
      </c>
      <c r="P916" s="2">
        <v>2942900</v>
      </c>
      <c r="Q916" s="2" t="s">
        <v>5</v>
      </c>
      <c r="R916" s="2">
        <v>428</v>
      </c>
      <c r="S916" s="2">
        <v>2214811</v>
      </c>
      <c r="T916" s="2">
        <v>38917789</v>
      </c>
      <c r="U916" s="2">
        <v>155</v>
      </c>
      <c r="V916" s="2">
        <v>15878</v>
      </c>
      <c r="W916" s="2" t="s">
        <v>3099</v>
      </c>
      <c r="X916" s="5" t="s">
        <v>27</v>
      </c>
    </row>
    <row r="917" spans="1:24">
      <c r="A917" s="1" t="s">
        <v>4347</v>
      </c>
      <c r="B917" s="1" t="s">
        <v>4321</v>
      </c>
      <c r="C917" s="2">
        <v>133</v>
      </c>
      <c r="D917" s="2" t="s">
        <v>6</v>
      </c>
      <c r="E917" s="3">
        <v>0.22665687381314401</v>
      </c>
      <c r="F917" s="3">
        <v>2.0911087237729502</v>
      </c>
      <c r="G917" s="4">
        <v>1.3864761789330501E-7</v>
      </c>
      <c r="H917" s="4" t="s">
        <v>8369</v>
      </c>
      <c r="I917" s="4" t="s">
        <v>8367</v>
      </c>
      <c r="J917" s="6" t="s">
        <v>308</v>
      </c>
      <c r="K917" s="6" t="s">
        <v>4322</v>
      </c>
      <c r="L917" s="2">
        <v>2716301</v>
      </c>
      <c r="M917" s="2">
        <v>2716499</v>
      </c>
      <c r="N917" s="2" t="s">
        <v>9</v>
      </c>
      <c r="O917" s="2">
        <v>4050001</v>
      </c>
      <c r="P917" s="2">
        <v>4050008</v>
      </c>
      <c r="Q917" s="2" t="s">
        <v>5</v>
      </c>
      <c r="R917" s="2">
        <v>24120</v>
      </c>
      <c r="S917" s="2">
        <v>108116</v>
      </c>
      <c r="T917" s="2">
        <v>41000792</v>
      </c>
      <c r="U917" s="2">
        <v>3601</v>
      </c>
      <c r="V917" s="2">
        <v>1094</v>
      </c>
      <c r="W917" s="2" t="s">
        <v>4346</v>
      </c>
      <c r="X917" s="5" t="s">
        <v>4320</v>
      </c>
    </row>
    <row r="918" spans="1:24">
      <c r="A918" s="1" t="s">
        <v>897</v>
      </c>
      <c r="B918" s="1" t="s">
        <v>3</v>
      </c>
      <c r="C918" s="2">
        <v>132</v>
      </c>
      <c r="D918" s="2">
        <v>2</v>
      </c>
      <c r="E918" s="3">
        <v>0.33031808759442599</v>
      </c>
      <c r="F918" s="3">
        <v>3.6232488187319598</v>
      </c>
      <c r="G918" s="4">
        <v>2.28089190156906E-26</v>
      </c>
      <c r="H918" s="4" t="s">
        <v>8369</v>
      </c>
      <c r="I918" s="4" t="s">
        <v>8367</v>
      </c>
      <c r="J918" s="6" t="s">
        <v>898</v>
      </c>
      <c r="K918" s="6" t="s">
        <v>4</v>
      </c>
      <c r="L918" s="2">
        <v>1861707</v>
      </c>
      <c r="M918" s="2">
        <v>1862075</v>
      </c>
      <c r="N918" s="2" t="s">
        <v>9</v>
      </c>
      <c r="O918" s="2">
        <v>3350667</v>
      </c>
      <c r="P918" s="2">
        <v>3350750</v>
      </c>
      <c r="Q918" s="2" t="s">
        <v>5</v>
      </c>
      <c r="R918" s="2">
        <v>2609</v>
      </c>
      <c r="S918" s="2">
        <v>566425</v>
      </c>
      <c r="T918" s="2">
        <v>40563995</v>
      </c>
      <c r="U918" s="2">
        <v>483</v>
      </c>
      <c r="V918" s="2">
        <v>1634</v>
      </c>
      <c r="W918" s="2" t="s">
        <v>896</v>
      </c>
      <c r="X918" s="5" t="s">
        <v>1</v>
      </c>
    </row>
    <row r="919" spans="1:24">
      <c r="A919" s="1" t="s">
        <v>3592</v>
      </c>
      <c r="B919" s="1" t="s">
        <v>24</v>
      </c>
      <c r="C919" s="2">
        <v>132</v>
      </c>
      <c r="D919" s="2">
        <v>2</v>
      </c>
      <c r="E919" s="3">
        <v>4.2984784870208301</v>
      </c>
      <c r="F919" s="3">
        <v>20.4626088432891</v>
      </c>
      <c r="G919" s="4">
        <v>1.3244204051027201E-108</v>
      </c>
      <c r="H919" s="4" t="s">
        <v>8369</v>
      </c>
      <c r="I919" s="4" t="s">
        <v>8367</v>
      </c>
      <c r="J919" s="6" t="s">
        <v>3593</v>
      </c>
      <c r="K919" s="6" t="s">
        <v>25</v>
      </c>
      <c r="L919" s="2">
        <v>3709407</v>
      </c>
      <c r="M919" s="2">
        <v>3709485</v>
      </c>
      <c r="N919" s="2" t="s">
        <v>9</v>
      </c>
      <c r="O919" s="2">
        <v>1622817</v>
      </c>
      <c r="P919" s="2">
        <v>1622863</v>
      </c>
      <c r="Q919" s="2" t="s">
        <v>9</v>
      </c>
      <c r="R919" s="2">
        <v>664</v>
      </c>
      <c r="S919" s="2">
        <v>395758</v>
      </c>
      <c r="T919" s="2">
        <v>40736607</v>
      </c>
      <c r="U919" s="2">
        <v>60</v>
      </c>
      <c r="V919" s="2">
        <v>3759</v>
      </c>
      <c r="W919" s="2" t="s">
        <v>3591</v>
      </c>
      <c r="X919" s="5" t="s">
        <v>22</v>
      </c>
    </row>
    <row r="920" spans="1:24">
      <c r="A920" s="1" t="s">
        <v>83</v>
      </c>
      <c r="B920" s="1" t="s">
        <v>3</v>
      </c>
      <c r="C920" s="2">
        <v>131</v>
      </c>
      <c r="D920" s="2">
        <v>2</v>
      </c>
      <c r="E920" s="3">
        <v>1.99041667053716</v>
      </c>
      <c r="F920" s="3">
        <v>25.5217327815243</v>
      </c>
      <c r="G920" s="4">
        <v>3.4562894798987997E-116</v>
      </c>
      <c r="H920" s="4" t="s">
        <v>8369</v>
      </c>
      <c r="I920" s="4" t="s">
        <v>8367</v>
      </c>
      <c r="J920" s="6" t="s">
        <v>84</v>
      </c>
      <c r="K920" s="6" t="s">
        <v>4</v>
      </c>
      <c r="L920" s="2">
        <v>4269807</v>
      </c>
      <c r="M920" s="2">
        <v>4269968</v>
      </c>
      <c r="N920" s="2" t="s">
        <v>5</v>
      </c>
      <c r="O920" s="2">
        <v>3350611</v>
      </c>
      <c r="P920" s="2">
        <v>3350698</v>
      </c>
      <c r="Q920" s="2" t="s">
        <v>5</v>
      </c>
      <c r="R920" s="2">
        <v>368</v>
      </c>
      <c r="S920" s="2">
        <v>565828</v>
      </c>
      <c r="T920" s="2">
        <v>40566834</v>
      </c>
      <c r="U920" s="2">
        <v>102</v>
      </c>
      <c r="V920" s="2">
        <v>1630</v>
      </c>
      <c r="W920" s="2" t="s">
        <v>82</v>
      </c>
      <c r="X920" s="5" t="s">
        <v>1</v>
      </c>
    </row>
    <row r="921" spans="1:24">
      <c r="A921" s="1" t="s">
        <v>1119</v>
      </c>
      <c r="B921" s="1" t="s">
        <v>1054</v>
      </c>
      <c r="C921" s="2">
        <v>131</v>
      </c>
      <c r="D921" s="2">
        <v>2</v>
      </c>
      <c r="E921" s="3">
        <v>3.3242903022386199</v>
      </c>
      <c r="F921" s="3">
        <v>4.6301340169340701</v>
      </c>
      <c r="G921" s="4">
        <v>4.4085049504205104E-22</v>
      </c>
      <c r="H921" s="5" t="s">
        <v>8362</v>
      </c>
      <c r="I921" s="4" t="s">
        <v>8367</v>
      </c>
      <c r="J921" s="6" t="s">
        <v>1119</v>
      </c>
      <c r="K921" s="6" t="s">
        <v>1055</v>
      </c>
      <c r="L921" s="2">
        <v>4074628</v>
      </c>
      <c r="M921" s="2">
        <v>4074686</v>
      </c>
      <c r="N921" s="2" t="s">
        <v>5</v>
      </c>
      <c r="O921" s="2">
        <v>507237</v>
      </c>
      <c r="P921" s="2">
        <v>507288</v>
      </c>
      <c r="Q921" s="2" t="s">
        <v>5</v>
      </c>
      <c r="R921" s="2">
        <v>92</v>
      </c>
      <c r="S921" s="2">
        <v>9674475</v>
      </c>
      <c r="T921" s="2">
        <v>31458463</v>
      </c>
      <c r="U921" s="2">
        <v>4</v>
      </c>
      <c r="V921" s="2">
        <v>5578</v>
      </c>
      <c r="W921" s="2" t="s">
        <v>1118</v>
      </c>
      <c r="X921" s="5" t="s">
        <v>1052</v>
      </c>
    </row>
    <row r="922" spans="1:24">
      <c r="A922" s="1" t="s">
        <v>1370</v>
      </c>
      <c r="B922" s="1" t="s">
        <v>1131</v>
      </c>
      <c r="C922" s="2">
        <v>131</v>
      </c>
      <c r="D922" s="2">
        <v>2</v>
      </c>
      <c r="E922" s="3">
        <v>17.579599827795899</v>
      </c>
      <c r="F922" s="3">
        <v>17.579599827795899</v>
      </c>
      <c r="G922" s="4">
        <v>2.7584311102670101E-94</v>
      </c>
      <c r="H922" s="4" t="s">
        <v>8369</v>
      </c>
      <c r="I922" s="4" t="s">
        <v>8367</v>
      </c>
      <c r="J922" s="6" t="s">
        <v>1370</v>
      </c>
      <c r="K922" s="6" t="s">
        <v>1133</v>
      </c>
      <c r="L922" s="2">
        <v>652703</v>
      </c>
      <c r="M922" s="2">
        <v>652884</v>
      </c>
      <c r="N922" s="2" t="s">
        <v>5</v>
      </c>
      <c r="O922" s="2">
        <v>2167143</v>
      </c>
      <c r="P922" s="2">
        <v>2167201</v>
      </c>
      <c r="Q922" s="2" t="s">
        <v>5</v>
      </c>
      <c r="R922" s="2">
        <v>285</v>
      </c>
      <c r="S922" s="2">
        <v>1048083</v>
      </c>
      <c r="T922" s="2">
        <v>40084662</v>
      </c>
      <c r="U922" s="2">
        <v>4</v>
      </c>
      <c r="V922" s="2">
        <v>2920</v>
      </c>
      <c r="W922" s="2" t="s">
        <v>1369</v>
      </c>
      <c r="X922" s="5" t="s">
        <v>1129</v>
      </c>
    </row>
    <row r="923" spans="1:24">
      <c r="A923" s="1" t="s">
        <v>2940</v>
      </c>
      <c r="B923" s="1" t="s">
        <v>29</v>
      </c>
      <c r="C923" s="2">
        <v>131</v>
      </c>
      <c r="D923" s="2">
        <v>1</v>
      </c>
      <c r="E923" s="3">
        <v>0.39469268061873197</v>
      </c>
      <c r="F923" s="3">
        <v>2.2678263549161199</v>
      </c>
      <c r="G923" s="4">
        <v>2.08688196026877E-8</v>
      </c>
      <c r="H923" s="5" t="s">
        <v>8362</v>
      </c>
      <c r="I923" s="4" t="s">
        <v>8367</v>
      </c>
      <c r="J923" s="6" t="s">
        <v>2940</v>
      </c>
      <c r="K923" s="6" t="s">
        <v>31</v>
      </c>
      <c r="L923" s="2">
        <v>3346501</v>
      </c>
      <c r="M923" s="2">
        <v>3346600</v>
      </c>
      <c r="N923" s="2" t="s">
        <v>5</v>
      </c>
      <c r="O923" s="2">
        <v>2942732</v>
      </c>
      <c r="P923" s="2">
        <v>2942900</v>
      </c>
      <c r="Q923" s="2" t="s">
        <v>5</v>
      </c>
      <c r="R923" s="2">
        <v>1015</v>
      </c>
      <c r="S923" s="2">
        <v>2214813</v>
      </c>
      <c r="T923" s="2">
        <v>38917202</v>
      </c>
      <c r="U923" s="2">
        <v>105</v>
      </c>
      <c r="V923" s="2">
        <v>15878</v>
      </c>
      <c r="W923" s="2" t="s">
        <v>2939</v>
      </c>
      <c r="X923" s="5" t="s">
        <v>27</v>
      </c>
    </row>
    <row r="924" spans="1:24">
      <c r="A924" s="1" t="s">
        <v>3165</v>
      </c>
      <c r="B924" s="1" t="s">
        <v>29</v>
      </c>
      <c r="C924" s="2">
        <v>131</v>
      </c>
      <c r="D924" s="2" t="s">
        <v>6</v>
      </c>
      <c r="E924" s="3">
        <v>1.8061396176361399</v>
      </c>
      <c r="F924" s="3">
        <v>2.1273935188327902</v>
      </c>
      <c r="G924" s="4">
        <v>1.4337344871441099E-6</v>
      </c>
      <c r="H924" s="4" t="s">
        <v>8369</v>
      </c>
      <c r="I924" s="4" t="s">
        <v>8367</v>
      </c>
      <c r="J924" s="6" t="s">
        <v>1304</v>
      </c>
      <c r="K924" s="6" t="s">
        <v>31</v>
      </c>
      <c r="L924" s="2">
        <v>4279915</v>
      </c>
      <c r="M924" s="2">
        <v>4280000</v>
      </c>
      <c r="N924" s="2" t="s">
        <v>5</v>
      </c>
      <c r="O924" s="2">
        <v>2942731</v>
      </c>
      <c r="P924" s="2">
        <v>2942900</v>
      </c>
      <c r="Q924" s="2" t="s">
        <v>5</v>
      </c>
      <c r="R924" s="2">
        <v>1082</v>
      </c>
      <c r="S924" s="2">
        <v>2214813</v>
      </c>
      <c r="T924" s="2">
        <v>38917135</v>
      </c>
      <c r="U924" s="2">
        <v>22</v>
      </c>
      <c r="V924" s="2">
        <v>15878</v>
      </c>
      <c r="W924" s="2" t="s">
        <v>3164</v>
      </c>
      <c r="X924" s="5" t="s">
        <v>27</v>
      </c>
    </row>
    <row r="925" spans="1:24">
      <c r="A925" s="1" t="s">
        <v>2107</v>
      </c>
      <c r="B925" s="1" t="s">
        <v>58</v>
      </c>
      <c r="C925" s="2">
        <v>131</v>
      </c>
      <c r="D925" s="2">
        <v>2</v>
      </c>
      <c r="E925" s="3">
        <v>1.9765459490444</v>
      </c>
      <c r="F925" s="3">
        <v>4.0629802348803796</v>
      </c>
      <c r="G925" s="4">
        <v>1.6114884008282099E-31</v>
      </c>
      <c r="H925" s="4" t="s">
        <v>8369</v>
      </c>
      <c r="I925" s="4" t="s">
        <v>8367</v>
      </c>
      <c r="J925" s="6" t="s">
        <v>2107</v>
      </c>
      <c r="K925" s="6" t="s">
        <v>59</v>
      </c>
      <c r="L925" s="2">
        <v>2000210</v>
      </c>
      <c r="M925" s="2">
        <v>2000400</v>
      </c>
      <c r="N925" s="2" t="s">
        <v>9</v>
      </c>
      <c r="O925" s="2">
        <v>4106346</v>
      </c>
      <c r="P925" s="2">
        <v>4106387</v>
      </c>
      <c r="Q925" s="2" t="s">
        <v>5</v>
      </c>
      <c r="R925" s="2">
        <v>12380</v>
      </c>
      <c r="S925" s="2">
        <v>106816</v>
      </c>
      <c r="T925" s="2">
        <v>41013834</v>
      </c>
      <c r="U925" s="2">
        <v>413</v>
      </c>
      <c r="V925" s="2">
        <v>602</v>
      </c>
      <c r="W925" s="2" t="s">
        <v>2106</v>
      </c>
      <c r="X925" s="5" t="s">
        <v>56</v>
      </c>
    </row>
    <row r="926" spans="1:24">
      <c r="A926" s="1" t="s">
        <v>58</v>
      </c>
      <c r="B926" s="1" t="s">
        <v>279</v>
      </c>
      <c r="C926" s="2">
        <v>131</v>
      </c>
      <c r="D926" s="2">
        <v>2</v>
      </c>
      <c r="E926" s="3">
        <v>1.8855152663404999</v>
      </c>
      <c r="F926" s="3">
        <v>4.6600426295087702</v>
      </c>
      <c r="G926" s="4">
        <v>1.41463170766429E-37</v>
      </c>
      <c r="H926" s="4" t="s">
        <v>8367</v>
      </c>
      <c r="I926" s="4" t="s">
        <v>8369</v>
      </c>
      <c r="J926" s="6" t="s">
        <v>59</v>
      </c>
      <c r="K926" s="6" t="s">
        <v>280</v>
      </c>
      <c r="L926" s="2">
        <v>4106321</v>
      </c>
      <c r="M926" s="2">
        <v>4106583</v>
      </c>
      <c r="N926" s="2" t="s">
        <v>5</v>
      </c>
      <c r="O926" s="2">
        <v>2352215</v>
      </c>
      <c r="P926" s="2">
        <v>2352288</v>
      </c>
      <c r="Q926" s="2" t="s">
        <v>9</v>
      </c>
      <c r="R926" s="2">
        <v>60353</v>
      </c>
      <c r="S926" s="2">
        <v>19122</v>
      </c>
      <c r="T926" s="2">
        <v>41053555</v>
      </c>
      <c r="U926" s="2">
        <v>620</v>
      </c>
      <c r="V926" s="2">
        <v>765</v>
      </c>
      <c r="W926" s="2" t="s">
        <v>56</v>
      </c>
      <c r="X926" s="5" t="s">
        <v>278</v>
      </c>
    </row>
    <row r="927" spans="1:24">
      <c r="A927" s="1" t="s">
        <v>276</v>
      </c>
      <c r="B927" s="1" t="s">
        <v>4811</v>
      </c>
      <c r="C927" s="2">
        <v>131</v>
      </c>
      <c r="D927" s="2">
        <v>2</v>
      </c>
      <c r="E927" s="3">
        <v>0.54428727112374597</v>
      </c>
      <c r="F927" s="3">
        <v>16.8799532784865</v>
      </c>
      <c r="G927" s="4">
        <v>1.41820902667416E-101</v>
      </c>
      <c r="H927" s="4" t="s">
        <v>8369</v>
      </c>
      <c r="I927" s="4" t="s">
        <v>8369</v>
      </c>
      <c r="J927" s="6" t="s">
        <v>277</v>
      </c>
      <c r="K927" s="6" t="s">
        <v>4449</v>
      </c>
      <c r="L927" s="2">
        <v>4115707</v>
      </c>
      <c r="M927" s="2">
        <v>4115796</v>
      </c>
      <c r="N927" s="2" t="s">
        <v>9</v>
      </c>
      <c r="O927" s="2">
        <v>3845731</v>
      </c>
      <c r="P927" s="2">
        <v>3845945</v>
      </c>
      <c r="Q927" s="2" t="s">
        <v>9</v>
      </c>
      <c r="R927" s="2">
        <v>5828</v>
      </c>
      <c r="S927" s="2">
        <v>54693</v>
      </c>
      <c r="T927" s="2">
        <v>41072509</v>
      </c>
      <c r="U927" s="2">
        <v>2974</v>
      </c>
      <c r="V927" s="2">
        <v>483</v>
      </c>
      <c r="W927" s="2" t="s">
        <v>275</v>
      </c>
      <c r="X927" s="5" t="s">
        <v>4809</v>
      </c>
    </row>
    <row r="928" spans="1:24">
      <c r="A928" s="1" t="s">
        <v>809</v>
      </c>
      <c r="B928" s="1" t="s">
        <v>3</v>
      </c>
      <c r="C928" s="2">
        <v>130</v>
      </c>
      <c r="D928" s="2">
        <v>2</v>
      </c>
      <c r="E928" s="3">
        <v>3.4021182138530102</v>
      </c>
      <c r="F928" s="3">
        <v>6.3401587530416998</v>
      </c>
      <c r="G928" s="4">
        <v>7.0221862511127302E-50</v>
      </c>
      <c r="H928" s="4" t="s">
        <v>8369</v>
      </c>
      <c r="I928" s="4" t="s">
        <v>8367</v>
      </c>
      <c r="J928" s="6" t="s">
        <v>810</v>
      </c>
      <c r="K928" s="6" t="s">
        <v>4</v>
      </c>
      <c r="L928" s="2">
        <v>3804528</v>
      </c>
      <c r="M928" s="2">
        <v>3804681</v>
      </c>
      <c r="N928" s="2" t="s">
        <v>9</v>
      </c>
      <c r="O928" s="2">
        <v>3350666</v>
      </c>
      <c r="P928" s="2">
        <v>3350698</v>
      </c>
      <c r="Q928" s="2" t="s">
        <v>5</v>
      </c>
      <c r="R928" s="2">
        <v>1470</v>
      </c>
      <c r="S928" s="2">
        <v>565829</v>
      </c>
      <c r="T928" s="2">
        <v>40565732</v>
      </c>
      <c r="U928" s="2">
        <v>47</v>
      </c>
      <c r="V928" s="2">
        <v>1630</v>
      </c>
      <c r="W928" s="2" t="s">
        <v>808</v>
      </c>
      <c r="X928" s="5" t="s">
        <v>1</v>
      </c>
    </row>
    <row r="929" spans="1:24">
      <c r="A929" s="1" t="s">
        <v>969</v>
      </c>
      <c r="B929" s="1" t="s">
        <v>3</v>
      </c>
      <c r="C929" s="2">
        <v>130</v>
      </c>
      <c r="D929" s="2">
        <v>2</v>
      </c>
      <c r="E929" s="3">
        <v>56.146584113166099</v>
      </c>
      <c r="F929" s="3">
        <v>56.146584113166099</v>
      </c>
      <c r="G929" s="4">
        <v>1.15079489290456E-149</v>
      </c>
      <c r="H929" s="4" t="s">
        <v>8363</v>
      </c>
      <c r="I929" s="4" t="s">
        <v>8367</v>
      </c>
      <c r="J929" s="6" t="s">
        <v>970</v>
      </c>
      <c r="K929" s="6" t="s">
        <v>4</v>
      </c>
      <c r="L929" s="2">
        <v>3753457</v>
      </c>
      <c r="M929" s="2">
        <v>3753504</v>
      </c>
      <c r="N929" s="2" t="s">
        <v>5</v>
      </c>
      <c r="O929" s="2">
        <v>3350669</v>
      </c>
      <c r="P929" s="2">
        <v>3350697</v>
      </c>
      <c r="Q929" s="2" t="s">
        <v>5</v>
      </c>
      <c r="R929" s="2">
        <v>166</v>
      </c>
      <c r="S929" s="2">
        <v>565829</v>
      </c>
      <c r="T929" s="2">
        <v>40567036</v>
      </c>
      <c r="U929" s="2">
        <v>0</v>
      </c>
      <c r="V929" s="2">
        <v>1630</v>
      </c>
      <c r="W929" s="2" t="s">
        <v>968</v>
      </c>
      <c r="X929" s="5" t="s">
        <v>1</v>
      </c>
    </row>
    <row r="930" spans="1:24">
      <c r="A930" s="1" t="s">
        <v>1606</v>
      </c>
      <c r="B930" s="1" t="s">
        <v>24</v>
      </c>
      <c r="C930" s="2">
        <v>130</v>
      </c>
      <c r="D930" s="2">
        <v>2</v>
      </c>
      <c r="E930" s="3">
        <v>11.9294566791067</v>
      </c>
      <c r="F930" s="3">
        <v>33.876776616949797</v>
      </c>
      <c r="G930" s="4">
        <v>4.2243165268649201E-131</v>
      </c>
      <c r="H930" s="4" t="s">
        <v>8369</v>
      </c>
      <c r="I930" s="4" t="s">
        <v>8367</v>
      </c>
      <c r="J930" s="6" t="s">
        <v>1606</v>
      </c>
      <c r="K930" s="6" t="s">
        <v>25</v>
      </c>
      <c r="L930" s="2">
        <v>3793201</v>
      </c>
      <c r="M930" s="2">
        <v>3793398</v>
      </c>
      <c r="N930" s="2" t="s">
        <v>9</v>
      </c>
      <c r="O930" s="2">
        <v>1622817</v>
      </c>
      <c r="P930" s="2">
        <v>1622848</v>
      </c>
      <c r="Q930" s="2" t="s">
        <v>9</v>
      </c>
      <c r="R930" s="2">
        <v>395</v>
      </c>
      <c r="S930" s="2">
        <v>395760</v>
      </c>
      <c r="T930" s="2">
        <v>40736876</v>
      </c>
      <c r="U930" s="2">
        <v>23</v>
      </c>
      <c r="V930" s="2">
        <v>3759</v>
      </c>
      <c r="W930" s="2" t="s">
        <v>1605</v>
      </c>
      <c r="X930" s="5" t="s">
        <v>22</v>
      </c>
    </row>
    <row r="931" spans="1:24">
      <c r="A931" s="1" t="s">
        <v>2003</v>
      </c>
      <c r="B931" s="1" t="s">
        <v>5397</v>
      </c>
      <c r="C931" s="2">
        <v>130</v>
      </c>
      <c r="D931" s="2">
        <v>2</v>
      </c>
      <c r="E931" s="3">
        <v>20.3916667069517</v>
      </c>
      <c r="F931" s="3">
        <v>23.5744113487719</v>
      </c>
      <c r="G931" s="4">
        <v>7.7928045368650299E-119</v>
      </c>
      <c r="H931" s="5" t="s">
        <v>8364</v>
      </c>
      <c r="I931" s="4" t="s">
        <v>8367</v>
      </c>
      <c r="J931" s="6" t="s">
        <v>2004</v>
      </c>
      <c r="K931" s="6" t="s">
        <v>5397</v>
      </c>
      <c r="L931" s="2">
        <v>2710003</v>
      </c>
      <c r="M931" s="2">
        <v>2710205</v>
      </c>
      <c r="N931" s="2" t="s">
        <v>9</v>
      </c>
      <c r="O931" s="2">
        <v>1958440</v>
      </c>
      <c r="P931" s="2">
        <v>1958477</v>
      </c>
      <c r="Q931" s="2" t="s">
        <v>9</v>
      </c>
      <c r="R931" s="2">
        <v>11745</v>
      </c>
      <c r="S931" s="2">
        <v>19298</v>
      </c>
      <c r="T931" s="2">
        <v>41101988</v>
      </c>
      <c r="U931" s="2">
        <v>220</v>
      </c>
      <c r="V931" s="2">
        <v>39</v>
      </c>
      <c r="W931" s="2" t="s">
        <v>2002</v>
      </c>
      <c r="X931" s="5" t="s">
        <v>5396</v>
      </c>
    </row>
    <row r="932" spans="1:24">
      <c r="A932" s="1" t="s">
        <v>4310</v>
      </c>
      <c r="B932" s="1" t="s">
        <v>58</v>
      </c>
      <c r="C932" s="2">
        <v>130</v>
      </c>
      <c r="D932" s="2">
        <v>2</v>
      </c>
      <c r="E932" s="3">
        <v>78.382343023057004</v>
      </c>
      <c r="F932" s="3">
        <v>78.382343023057004</v>
      </c>
      <c r="G932" s="4">
        <v>3.9077376834102204E-180</v>
      </c>
      <c r="H932" s="4" t="s">
        <v>8369</v>
      </c>
      <c r="I932" s="4" t="s">
        <v>8367</v>
      </c>
      <c r="J932" s="6" t="s">
        <v>976</v>
      </c>
      <c r="K932" s="6" t="s">
        <v>59</v>
      </c>
      <c r="L932" s="2">
        <v>947188</v>
      </c>
      <c r="M932" s="2">
        <v>947240</v>
      </c>
      <c r="N932" s="2" t="s">
        <v>5</v>
      </c>
      <c r="O932" s="2">
        <v>4106354</v>
      </c>
      <c r="P932" s="2">
        <v>4106387</v>
      </c>
      <c r="Q932" s="2" t="s">
        <v>5</v>
      </c>
      <c r="R932" s="2">
        <v>637</v>
      </c>
      <c r="S932" s="2">
        <v>106817</v>
      </c>
      <c r="T932" s="2">
        <v>41025577</v>
      </c>
      <c r="U932" s="2">
        <v>3</v>
      </c>
      <c r="V932" s="2">
        <v>602</v>
      </c>
      <c r="W932" s="2" t="s">
        <v>4309</v>
      </c>
      <c r="X932" s="5" t="s">
        <v>56</v>
      </c>
    </row>
    <row r="933" spans="1:24">
      <c r="A933" s="1" t="s">
        <v>133</v>
      </c>
      <c r="B933" s="1" t="s">
        <v>3</v>
      </c>
      <c r="C933" s="2">
        <v>129</v>
      </c>
      <c r="D933" s="2">
        <v>2</v>
      </c>
      <c r="E933" s="3">
        <v>2.65513080601642</v>
      </c>
      <c r="F933" s="3">
        <v>13.970556901331401</v>
      </c>
      <c r="G933" s="4">
        <v>3.2324252430507499E-86</v>
      </c>
      <c r="H933" s="4" t="s">
        <v>8369</v>
      </c>
      <c r="I933" s="4" t="s">
        <v>8367</v>
      </c>
      <c r="J933" s="6" t="s">
        <v>134</v>
      </c>
      <c r="K933" s="6" t="s">
        <v>4</v>
      </c>
      <c r="L933" s="2">
        <v>176406</v>
      </c>
      <c r="M933" s="2">
        <v>176575</v>
      </c>
      <c r="N933" s="2" t="s">
        <v>5</v>
      </c>
      <c r="O933" s="2">
        <v>3350666</v>
      </c>
      <c r="P933" s="2">
        <v>3350698</v>
      </c>
      <c r="Q933" s="2" t="s">
        <v>5</v>
      </c>
      <c r="R933" s="2">
        <v>662</v>
      </c>
      <c r="S933" s="2">
        <v>565830</v>
      </c>
      <c r="T933" s="2">
        <v>40566540</v>
      </c>
      <c r="U933" s="2">
        <v>66</v>
      </c>
      <c r="V933" s="2">
        <v>1630</v>
      </c>
      <c r="W933" s="2" t="s">
        <v>132</v>
      </c>
      <c r="X933" s="5" t="s">
        <v>1</v>
      </c>
    </row>
    <row r="934" spans="1:24">
      <c r="A934" s="1" t="s">
        <v>1731</v>
      </c>
      <c r="B934" s="1" t="s">
        <v>1131</v>
      </c>
      <c r="C934" s="2">
        <v>129</v>
      </c>
      <c r="D934" s="2">
        <v>2</v>
      </c>
      <c r="E934" s="3">
        <v>10.0564680642002</v>
      </c>
      <c r="F934" s="3">
        <v>10.0564680642002</v>
      </c>
      <c r="G934" s="4">
        <v>2.3791422943348499E-68</v>
      </c>
      <c r="H934" s="4" t="s">
        <v>8369</v>
      </c>
      <c r="I934" s="4" t="s">
        <v>8367</v>
      </c>
      <c r="J934" s="6" t="s">
        <v>1732</v>
      </c>
      <c r="K934" s="6" t="s">
        <v>1133</v>
      </c>
      <c r="L934" s="2">
        <v>3104508</v>
      </c>
      <c r="M934" s="2">
        <v>3104589</v>
      </c>
      <c r="N934" s="2" t="s">
        <v>5</v>
      </c>
      <c r="O934" s="2">
        <v>2167175</v>
      </c>
      <c r="P934" s="2">
        <v>2167200</v>
      </c>
      <c r="Q934" s="2" t="s">
        <v>5</v>
      </c>
      <c r="R934" s="2">
        <v>495</v>
      </c>
      <c r="S934" s="2">
        <v>1038995</v>
      </c>
      <c r="T934" s="2">
        <v>40093542</v>
      </c>
      <c r="U934" s="2">
        <v>8</v>
      </c>
      <c r="V934" s="2">
        <v>2896</v>
      </c>
      <c r="W934" s="2" t="s">
        <v>1730</v>
      </c>
      <c r="X934" s="5" t="s">
        <v>1129</v>
      </c>
    </row>
    <row r="935" spans="1:24">
      <c r="A935" s="1" t="s">
        <v>487</v>
      </c>
      <c r="B935" s="1" t="s">
        <v>1131</v>
      </c>
      <c r="C935" s="2">
        <v>129</v>
      </c>
      <c r="D935" s="2">
        <v>2</v>
      </c>
      <c r="E935" s="3">
        <v>5.1858789876679599E-2</v>
      </c>
      <c r="F935" s="3">
        <v>2.2928344551962199</v>
      </c>
      <c r="G935" s="4">
        <v>4.3179913830590399E-9</v>
      </c>
      <c r="H935" s="4" t="s">
        <v>8369</v>
      </c>
      <c r="I935" s="4" t="s">
        <v>8367</v>
      </c>
      <c r="J935" s="6" t="s">
        <v>488</v>
      </c>
      <c r="K935" s="6" t="s">
        <v>1133</v>
      </c>
      <c r="L935" s="2">
        <v>1279806</v>
      </c>
      <c r="M935" s="2">
        <v>1279889</v>
      </c>
      <c r="N935" s="2" t="s">
        <v>5</v>
      </c>
      <c r="O935" s="2">
        <v>2167147</v>
      </c>
      <c r="P935" s="2">
        <v>2167200</v>
      </c>
      <c r="Q935" s="2" t="s">
        <v>5</v>
      </c>
      <c r="R935" s="2">
        <v>2171</v>
      </c>
      <c r="S935" s="2">
        <v>1038995</v>
      </c>
      <c r="T935" s="2">
        <v>40091866</v>
      </c>
      <c r="U935" s="2">
        <v>1636</v>
      </c>
      <c r="V935" s="2">
        <v>2896</v>
      </c>
      <c r="W935" s="2" t="s">
        <v>486</v>
      </c>
      <c r="X935" s="5" t="s">
        <v>1129</v>
      </c>
    </row>
    <row r="936" spans="1:24">
      <c r="A936" s="1" t="s">
        <v>1858</v>
      </c>
      <c r="B936" s="1" t="s">
        <v>1131</v>
      </c>
      <c r="C936" s="2">
        <v>129</v>
      </c>
      <c r="D936" s="2">
        <v>2</v>
      </c>
      <c r="E936" s="3">
        <v>0.66813029808283897</v>
      </c>
      <c r="F936" s="3">
        <v>7.4413855547837402</v>
      </c>
      <c r="G936" s="4">
        <v>4.6673371294425201E-55</v>
      </c>
      <c r="H936" s="4" t="s">
        <v>8369</v>
      </c>
      <c r="I936" s="4" t="s">
        <v>8367</v>
      </c>
      <c r="J936" s="6" t="s">
        <v>1859</v>
      </c>
      <c r="K936" s="6" t="s">
        <v>1133</v>
      </c>
      <c r="L936" s="2">
        <v>4107601</v>
      </c>
      <c r="M936" s="2">
        <v>4107699</v>
      </c>
      <c r="N936" s="2" t="s">
        <v>5</v>
      </c>
      <c r="O936" s="2">
        <v>2167149</v>
      </c>
      <c r="P936" s="2">
        <v>2167201</v>
      </c>
      <c r="Q936" s="2" t="s">
        <v>5</v>
      </c>
      <c r="R936" s="2">
        <v>663</v>
      </c>
      <c r="S936" s="2">
        <v>1048085</v>
      </c>
      <c r="T936" s="2">
        <v>40084284</v>
      </c>
      <c r="U936" s="2">
        <v>141</v>
      </c>
      <c r="V936" s="2">
        <v>2920</v>
      </c>
      <c r="W936" s="2" t="s">
        <v>1857</v>
      </c>
      <c r="X936" s="5" t="s">
        <v>1129</v>
      </c>
    </row>
    <row r="937" spans="1:24">
      <c r="A937" s="1" t="s">
        <v>2325</v>
      </c>
      <c r="B937" s="1" t="s">
        <v>1131</v>
      </c>
      <c r="C937" s="2">
        <v>129</v>
      </c>
      <c r="D937" s="2">
        <v>2</v>
      </c>
      <c r="E937" s="3">
        <v>0.59685287551228094</v>
      </c>
      <c r="F937" s="3">
        <v>4.23648277790537</v>
      </c>
      <c r="G937" s="4">
        <v>3.3538108638988701E-31</v>
      </c>
      <c r="H937" s="4" t="s">
        <v>8369</v>
      </c>
      <c r="I937" s="4" t="s">
        <v>8367</v>
      </c>
      <c r="J937" s="6" t="s">
        <v>2326</v>
      </c>
      <c r="K937" s="6" t="s">
        <v>1133</v>
      </c>
      <c r="L937" s="2">
        <v>1991303</v>
      </c>
      <c r="M937" s="2">
        <v>1991588</v>
      </c>
      <c r="N937" s="2" t="s">
        <v>9</v>
      </c>
      <c r="O937" s="2">
        <v>2167162</v>
      </c>
      <c r="P937" s="2">
        <v>2167200</v>
      </c>
      <c r="Q937" s="2" t="s">
        <v>5</v>
      </c>
      <c r="R937" s="2">
        <v>1175</v>
      </c>
      <c r="S937" s="2">
        <v>1038995</v>
      </c>
      <c r="T937" s="2">
        <v>40092862</v>
      </c>
      <c r="U937" s="2">
        <v>148</v>
      </c>
      <c r="V937" s="2">
        <v>2896</v>
      </c>
      <c r="W937" s="2" t="s">
        <v>2324</v>
      </c>
      <c r="X937" s="5" t="s">
        <v>1129</v>
      </c>
    </row>
    <row r="938" spans="1:24">
      <c r="A938" s="1" t="s">
        <v>2513</v>
      </c>
      <c r="B938" s="1" t="s">
        <v>1131</v>
      </c>
      <c r="C938" s="2">
        <v>129</v>
      </c>
      <c r="D938" s="2">
        <v>2</v>
      </c>
      <c r="E938" s="3">
        <v>0.54922318380730994</v>
      </c>
      <c r="F938" s="3">
        <v>3.4640464401719702</v>
      </c>
      <c r="G938" s="4">
        <v>2.4655055272312601E-23</v>
      </c>
      <c r="H938" s="4" t="s">
        <v>8369</v>
      </c>
      <c r="I938" s="4" t="s">
        <v>8367</v>
      </c>
      <c r="J938" s="6" t="s">
        <v>2514</v>
      </c>
      <c r="K938" s="6" t="s">
        <v>1133</v>
      </c>
      <c r="L938" s="2">
        <v>3042613</v>
      </c>
      <c r="M938" s="2">
        <v>3042890</v>
      </c>
      <c r="N938" s="2" t="s">
        <v>9</v>
      </c>
      <c r="O938" s="2">
        <v>2167154</v>
      </c>
      <c r="P938" s="2">
        <v>2167200</v>
      </c>
      <c r="Q938" s="2" t="s">
        <v>5</v>
      </c>
      <c r="R938" s="2">
        <v>1437</v>
      </c>
      <c r="S938" s="2">
        <v>1038995</v>
      </c>
      <c r="T938" s="2">
        <v>40092600</v>
      </c>
      <c r="U938" s="2">
        <v>158</v>
      </c>
      <c r="V938" s="2">
        <v>2896</v>
      </c>
      <c r="W938" s="2" t="s">
        <v>2512</v>
      </c>
      <c r="X938" s="5" t="s">
        <v>1129</v>
      </c>
    </row>
    <row r="939" spans="1:24">
      <c r="A939" s="1" t="s">
        <v>5391</v>
      </c>
      <c r="B939" s="1" t="s">
        <v>4296</v>
      </c>
      <c r="C939" s="2">
        <v>129</v>
      </c>
      <c r="D939" s="2">
        <v>2</v>
      </c>
      <c r="E939" s="3">
        <v>5.9181846207640103E-2</v>
      </c>
      <c r="F939" s="3">
        <v>3.9504649709838899</v>
      </c>
      <c r="G939" s="4">
        <v>9.4517769745015201E-29</v>
      </c>
      <c r="H939" s="5" t="s">
        <v>8365</v>
      </c>
      <c r="I939" s="4" t="s">
        <v>8369</v>
      </c>
      <c r="J939" s="6" t="s">
        <v>5391</v>
      </c>
      <c r="K939" s="6" t="s">
        <v>4297</v>
      </c>
      <c r="L939" s="2">
        <v>2731310</v>
      </c>
      <c r="M939" s="2">
        <v>2731374</v>
      </c>
      <c r="N939" s="2" t="s">
        <v>9</v>
      </c>
      <c r="O939" s="2">
        <v>4218625</v>
      </c>
      <c r="P939" s="2">
        <v>4218964</v>
      </c>
      <c r="Q939" s="2" t="s">
        <v>5</v>
      </c>
      <c r="R939" s="2">
        <v>1628</v>
      </c>
      <c r="S939" s="2">
        <v>808790</v>
      </c>
      <c r="T939" s="2">
        <v>40322614</v>
      </c>
      <c r="U939" s="2">
        <v>1887</v>
      </c>
      <c r="V939" s="2">
        <v>1680</v>
      </c>
      <c r="W939" s="2" t="s">
        <v>5390</v>
      </c>
      <c r="X939" s="5" t="s">
        <v>4294</v>
      </c>
    </row>
    <row r="940" spans="1:24">
      <c r="A940" s="1" t="s">
        <v>2975</v>
      </c>
      <c r="B940" s="1" t="s">
        <v>4832</v>
      </c>
      <c r="C940" s="2">
        <v>129</v>
      </c>
      <c r="D940" s="2" t="s">
        <v>6</v>
      </c>
      <c r="E940" s="3">
        <v>0.225344349569472</v>
      </c>
      <c r="F940" s="3">
        <v>1.9990745786052899</v>
      </c>
      <c r="G940" s="4">
        <v>3.7809693487273402E-5</v>
      </c>
      <c r="H940" s="4" t="s">
        <v>8369</v>
      </c>
      <c r="I940" s="4" t="s">
        <v>8361</v>
      </c>
      <c r="J940" s="6" t="s">
        <v>2976</v>
      </c>
      <c r="K940" s="6" t="s">
        <v>4545</v>
      </c>
      <c r="L940" s="2">
        <v>4248603</v>
      </c>
      <c r="M940" s="2">
        <v>4248691</v>
      </c>
      <c r="N940" s="2" t="s">
        <v>5</v>
      </c>
      <c r="O940" s="2">
        <v>1141031</v>
      </c>
      <c r="P940" s="2">
        <v>1141064</v>
      </c>
      <c r="Q940" s="2" t="s">
        <v>5</v>
      </c>
      <c r="R940" s="2">
        <v>2784</v>
      </c>
      <c r="S940" s="2">
        <v>931754</v>
      </c>
      <c r="T940" s="2">
        <v>40198494</v>
      </c>
      <c r="U940" s="2">
        <v>415</v>
      </c>
      <c r="V940" s="2">
        <v>1718</v>
      </c>
      <c r="W940" s="2" t="s">
        <v>2974</v>
      </c>
      <c r="X940" s="5" t="s">
        <v>4834</v>
      </c>
    </row>
    <row r="941" spans="1:24">
      <c r="A941" s="1" t="s">
        <v>229</v>
      </c>
      <c r="B941" s="1" t="s">
        <v>3</v>
      </c>
      <c r="C941" s="2">
        <v>128</v>
      </c>
      <c r="D941" s="2">
        <v>1</v>
      </c>
      <c r="E941" s="3">
        <v>0.28237560093381903</v>
      </c>
      <c r="F941" s="3">
        <v>2.17698572703405</v>
      </c>
      <c r="G941" s="4">
        <v>1.2261056913415399E-7</v>
      </c>
      <c r="H941" s="5" t="s">
        <v>8362</v>
      </c>
      <c r="I941" s="4" t="s">
        <v>8367</v>
      </c>
      <c r="J941" s="6" t="s">
        <v>229</v>
      </c>
      <c r="K941" s="6" t="s">
        <v>4</v>
      </c>
      <c r="L941" s="2">
        <v>2001007</v>
      </c>
      <c r="M941" s="2">
        <v>2001100</v>
      </c>
      <c r="N941" s="2" t="s">
        <v>9</v>
      </c>
      <c r="O941" s="2">
        <v>3350670</v>
      </c>
      <c r="P941" s="2">
        <v>3350698</v>
      </c>
      <c r="Q941" s="2" t="s">
        <v>5</v>
      </c>
      <c r="R941" s="2">
        <v>4215</v>
      </c>
      <c r="S941" s="2">
        <v>565831</v>
      </c>
      <c r="T941" s="2">
        <v>40562987</v>
      </c>
      <c r="U941" s="2">
        <v>538</v>
      </c>
      <c r="V941" s="2">
        <v>1630</v>
      </c>
      <c r="W941" s="2" t="s">
        <v>228</v>
      </c>
      <c r="X941" s="5" t="s">
        <v>1</v>
      </c>
    </row>
    <row r="942" spans="1:24">
      <c r="A942" s="1" t="s">
        <v>880</v>
      </c>
      <c r="B942" s="1" t="s">
        <v>3</v>
      </c>
      <c r="C942" s="2">
        <v>128</v>
      </c>
      <c r="D942" s="2">
        <v>2</v>
      </c>
      <c r="E942" s="3">
        <v>11.723467529988699</v>
      </c>
      <c r="F942" s="3">
        <v>42.095867085414802</v>
      </c>
      <c r="G942" s="4">
        <v>2.0610333775032799E-135</v>
      </c>
      <c r="H942" s="4" t="s">
        <v>8369</v>
      </c>
      <c r="I942" s="4" t="s">
        <v>8367</v>
      </c>
      <c r="J942" s="6" t="s">
        <v>881</v>
      </c>
      <c r="K942" s="6" t="s">
        <v>4</v>
      </c>
      <c r="L942" s="2">
        <v>1494635</v>
      </c>
      <c r="M942" s="2">
        <v>1494897</v>
      </c>
      <c r="N942" s="2" t="s">
        <v>9</v>
      </c>
      <c r="O942" s="2">
        <v>3350657</v>
      </c>
      <c r="P942" s="2">
        <v>3350698</v>
      </c>
      <c r="Q942" s="2" t="s">
        <v>5</v>
      </c>
      <c r="R942" s="2">
        <v>218</v>
      </c>
      <c r="S942" s="2">
        <v>565831</v>
      </c>
      <c r="T942" s="2">
        <v>40566984</v>
      </c>
      <c r="U942" s="2">
        <v>19</v>
      </c>
      <c r="V942" s="2">
        <v>1630</v>
      </c>
      <c r="W942" s="2" t="s">
        <v>879</v>
      </c>
      <c r="X942" s="5" t="s">
        <v>1</v>
      </c>
    </row>
    <row r="943" spans="1:24">
      <c r="A943" s="1" t="s">
        <v>995</v>
      </c>
      <c r="B943" s="1" t="s">
        <v>3</v>
      </c>
      <c r="C943" s="2">
        <v>128</v>
      </c>
      <c r="D943" s="2">
        <v>2</v>
      </c>
      <c r="E943" s="3">
        <v>4.11980628096385</v>
      </c>
      <c r="F943" s="3">
        <v>36.272296865857697</v>
      </c>
      <c r="G943" s="4">
        <v>5.0111310491670399E-129</v>
      </c>
      <c r="H943" s="4" t="s">
        <v>8369</v>
      </c>
      <c r="I943" s="4" t="s">
        <v>8367</v>
      </c>
      <c r="J943" s="6" t="s">
        <v>996</v>
      </c>
      <c r="K943" s="6" t="s">
        <v>4</v>
      </c>
      <c r="L943" s="2">
        <v>4457714</v>
      </c>
      <c r="M943" s="2">
        <v>4457793</v>
      </c>
      <c r="N943" s="2" t="s">
        <v>9</v>
      </c>
      <c r="O943" s="2">
        <v>3350665</v>
      </c>
      <c r="P943" s="2">
        <v>3350697</v>
      </c>
      <c r="Q943" s="2" t="s">
        <v>5</v>
      </c>
      <c r="R943" s="2">
        <v>253</v>
      </c>
      <c r="S943" s="2">
        <v>565831</v>
      </c>
      <c r="T943" s="2">
        <v>40566949</v>
      </c>
      <c r="U943" s="2">
        <v>53</v>
      </c>
      <c r="V943" s="2">
        <v>1630</v>
      </c>
      <c r="W943" s="2" t="s">
        <v>994</v>
      </c>
      <c r="X943" s="5" t="s">
        <v>1</v>
      </c>
    </row>
    <row r="944" spans="1:24">
      <c r="A944" s="1" t="s">
        <v>528</v>
      </c>
      <c r="B944" s="1" t="s">
        <v>58</v>
      </c>
      <c r="C944" s="2">
        <v>128</v>
      </c>
      <c r="D944" s="2">
        <v>2</v>
      </c>
      <c r="E944" s="3">
        <v>3.58067773259129</v>
      </c>
      <c r="F944" s="3">
        <v>3.58067773259129</v>
      </c>
      <c r="G944" s="4">
        <v>1.6535600650916399E-25</v>
      </c>
      <c r="H944" s="4" t="s">
        <v>8369</v>
      </c>
      <c r="I944" s="4" t="s">
        <v>8367</v>
      </c>
      <c r="J944" s="6" t="s">
        <v>529</v>
      </c>
      <c r="K944" s="6" t="s">
        <v>59</v>
      </c>
      <c r="L944" s="2">
        <v>1301125</v>
      </c>
      <c r="M944" s="2">
        <v>1301296</v>
      </c>
      <c r="N944" s="2" t="s">
        <v>5</v>
      </c>
      <c r="O944" s="2">
        <v>4106357</v>
      </c>
      <c r="P944" s="2">
        <v>4106387</v>
      </c>
      <c r="Q944" s="2" t="s">
        <v>5</v>
      </c>
      <c r="R944" s="2">
        <v>13725</v>
      </c>
      <c r="S944" s="2">
        <v>106819</v>
      </c>
      <c r="T944" s="2">
        <v>41012489</v>
      </c>
      <c r="U944" s="2">
        <v>210</v>
      </c>
      <c r="V944" s="2">
        <v>602</v>
      </c>
      <c r="W944" s="2" t="s">
        <v>527</v>
      </c>
      <c r="X944" s="5" t="s">
        <v>56</v>
      </c>
    </row>
    <row r="945" spans="1:24">
      <c r="A945" s="1" t="s">
        <v>5090</v>
      </c>
      <c r="B945" s="1" t="s">
        <v>4423</v>
      </c>
      <c r="C945" s="2">
        <v>128</v>
      </c>
      <c r="D945" s="2">
        <v>2</v>
      </c>
      <c r="E945" s="3">
        <v>4.34708379261712</v>
      </c>
      <c r="F945" s="3">
        <v>18.5083335513152</v>
      </c>
      <c r="G945" s="4">
        <v>1.3659183384692901E-100</v>
      </c>
      <c r="H945" s="4" t="s">
        <v>8369</v>
      </c>
      <c r="I945" s="4" t="s">
        <v>8367</v>
      </c>
      <c r="J945" s="6" t="s">
        <v>5091</v>
      </c>
      <c r="K945" s="6" t="s">
        <v>712</v>
      </c>
      <c r="L945" s="2">
        <v>3679609</v>
      </c>
      <c r="M945" s="2">
        <v>3679697</v>
      </c>
      <c r="N945" s="2" t="s">
        <v>5</v>
      </c>
      <c r="O945" s="2">
        <v>765083</v>
      </c>
      <c r="P945" s="2">
        <v>765149</v>
      </c>
      <c r="Q945" s="2" t="s">
        <v>5</v>
      </c>
      <c r="R945" s="2">
        <v>762</v>
      </c>
      <c r="S945" s="2">
        <v>369953</v>
      </c>
      <c r="T945" s="2">
        <v>40762318</v>
      </c>
      <c r="U945" s="2">
        <v>60</v>
      </c>
      <c r="V945" s="2">
        <v>4234</v>
      </c>
      <c r="W945" s="2" t="s">
        <v>5089</v>
      </c>
      <c r="X945" s="5" t="s">
        <v>4422</v>
      </c>
    </row>
    <row r="946" spans="1:24">
      <c r="A946" s="1" t="s">
        <v>4127</v>
      </c>
      <c r="B946" s="1" t="s">
        <v>4265</v>
      </c>
      <c r="C946" s="2">
        <v>128</v>
      </c>
      <c r="D946" s="2">
        <v>2</v>
      </c>
      <c r="E946" s="3">
        <v>0.115476765582056</v>
      </c>
      <c r="F946" s="3">
        <v>5.0931234985847702</v>
      </c>
      <c r="G946" s="4">
        <v>2.69104642225669E-40</v>
      </c>
      <c r="H946" s="4" t="s">
        <v>8369</v>
      </c>
      <c r="I946" s="5" t="s">
        <v>8365</v>
      </c>
      <c r="J946" s="6" t="s">
        <v>4128</v>
      </c>
      <c r="K946" s="6" t="s">
        <v>4265</v>
      </c>
      <c r="L946" s="2">
        <v>962001</v>
      </c>
      <c r="M946" s="2">
        <v>962188</v>
      </c>
      <c r="N946" s="2" t="s">
        <v>5</v>
      </c>
      <c r="O946" s="2">
        <v>2001911</v>
      </c>
      <c r="P946" s="2">
        <v>2001952</v>
      </c>
      <c r="Q946" s="2" t="s">
        <v>9</v>
      </c>
      <c r="R946" s="2">
        <v>6161</v>
      </c>
      <c r="S946" s="2">
        <v>167083</v>
      </c>
      <c r="T946" s="2">
        <v>40959789</v>
      </c>
      <c r="U946" s="2">
        <v>2745</v>
      </c>
      <c r="V946" s="2">
        <v>4376</v>
      </c>
      <c r="W946" s="2" t="s">
        <v>4126</v>
      </c>
      <c r="X946" s="5" t="s">
        <v>4264</v>
      </c>
    </row>
    <row r="947" spans="1:24">
      <c r="A947" s="1" t="s">
        <v>3</v>
      </c>
      <c r="B947" s="1" t="s">
        <v>869</v>
      </c>
      <c r="C947" s="2">
        <v>128</v>
      </c>
      <c r="D947" s="2">
        <v>2</v>
      </c>
      <c r="E947" s="3">
        <v>1.4155568534529801</v>
      </c>
      <c r="F947" s="3">
        <v>5.1902636432858298</v>
      </c>
      <c r="G947" s="4">
        <v>8.8384908790553096E-41</v>
      </c>
      <c r="H947" s="4" t="s">
        <v>8367</v>
      </c>
      <c r="I947" s="4" t="s">
        <v>8369</v>
      </c>
      <c r="J947" s="6" t="s">
        <v>4</v>
      </c>
      <c r="K947" s="6" t="s">
        <v>870</v>
      </c>
      <c r="L947" s="2">
        <v>3350617</v>
      </c>
      <c r="M947" s="2">
        <v>3350660</v>
      </c>
      <c r="N947" s="2" t="s">
        <v>5</v>
      </c>
      <c r="O947" s="2">
        <v>1344224</v>
      </c>
      <c r="P947" s="2">
        <v>1344493</v>
      </c>
      <c r="Q947" s="2" t="s">
        <v>9</v>
      </c>
      <c r="R947" s="2">
        <v>325558</v>
      </c>
      <c r="S947" s="2">
        <v>3091</v>
      </c>
      <c r="T947" s="2">
        <v>40804384</v>
      </c>
      <c r="U947" s="2">
        <v>1630</v>
      </c>
      <c r="V947" s="2">
        <v>189</v>
      </c>
      <c r="W947" s="2" t="s">
        <v>1</v>
      </c>
      <c r="X947" s="5" t="s">
        <v>868</v>
      </c>
    </row>
    <row r="948" spans="1:24">
      <c r="A948" s="1" t="s">
        <v>2168</v>
      </c>
      <c r="B948" s="1" t="s">
        <v>1131</v>
      </c>
      <c r="C948" s="2">
        <v>127</v>
      </c>
      <c r="D948" s="2">
        <v>1</v>
      </c>
      <c r="E948" s="3">
        <v>0.70003078355399495</v>
      </c>
      <c r="F948" s="3">
        <v>2.5015751725371498</v>
      </c>
      <c r="G948" s="4">
        <v>1.43149296592095E-11</v>
      </c>
      <c r="H948" s="4" t="s">
        <v>8369</v>
      </c>
      <c r="I948" s="4" t="s">
        <v>8367</v>
      </c>
      <c r="J948" s="6" t="s">
        <v>2169</v>
      </c>
      <c r="K948" s="6" t="s">
        <v>1133</v>
      </c>
      <c r="L948" s="2">
        <v>4018801</v>
      </c>
      <c r="M948" s="2">
        <v>4018895</v>
      </c>
      <c r="N948" s="2" t="s">
        <v>5</v>
      </c>
      <c r="O948" s="2">
        <v>2167149</v>
      </c>
      <c r="P948" s="2">
        <v>2167200</v>
      </c>
      <c r="Q948" s="2" t="s">
        <v>5</v>
      </c>
      <c r="R948" s="2">
        <v>1959</v>
      </c>
      <c r="S948" s="2">
        <v>1038997</v>
      </c>
      <c r="T948" s="2">
        <v>40092078</v>
      </c>
      <c r="U948" s="2">
        <v>119</v>
      </c>
      <c r="V948" s="2">
        <v>2896</v>
      </c>
      <c r="W948" s="2" t="s">
        <v>2167</v>
      </c>
      <c r="X948" s="5" t="s">
        <v>1129</v>
      </c>
    </row>
    <row r="949" spans="1:24">
      <c r="A949" s="1" t="s">
        <v>806</v>
      </c>
      <c r="B949" s="1" t="s">
        <v>2625</v>
      </c>
      <c r="C949" s="2">
        <v>127</v>
      </c>
      <c r="D949" s="2">
        <v>2</v>
      </c>
      <c r="E949" s="3">
        <v>3.8184253570770101</v>
      </c>
      <c r="F949" s="3">
        <v>3.8184253570770101</v>
      </c>
      <c r="G949" s="4">
        <v>6.1605982935825101E-27</v>
      </c>
      <c r="H949" s="4" t="s">
        <v>8363</v>
      </c>
      <c r="I949" s="4" t="s">
        <v>8367</v>
      </c>
      <c r="J949" s="6" t="s">
        <v>807</v>
      </c>
      <c r="K949" s="6" t="s">
        <v>2627</v>
      </c>
      <c r="L949" s="2">
        <v>3797806</v>
      </c>
      <c r="M949" s="2">
        <v>3797900</v>
      </c>
      <c r="N949" s="2" t="s">
        <v>9</v>
      </c>
      <c r="O949" s="2">
        <v>1409166</v>
      </c>
      <c r="P949" s="2">
        <v>1409249</v>
      </c>
      <c r="Q949" s="2" t="s">
        <v>5</v>
      </c>
      <c r="R949" s="2">
        <v>1734</v>
      </c>
      <c r="S949" s="2">
        <v>774090</v>
      </c>
      <c r="T949" s="2">
        <v>40357210</v>
      </c>
      <c r="U949" s="2">
        <v>17</v>
      </c>
      <c r="V949" s="2">
        <v>12233</v>
      </c>
      <c r="W949" s="2" t="s">
        <v>805</v>
      </c>
      <c r="X949" s="5" t="s">
        <v>2623</v>
      </c>
    </row>
    <row r="950" spans="1:24">
      <c r="A950" s="1" t="s">
        <v>3880</v>
      </c>
      <c r="B950" s="1" t="s">
        <v>24</v>
      </c>
      <c r="C950" s="2">
        <v>127</v>
      </c>
      <c r="D950" s="2">
        <v>2</v>
      </c>
      <c r="E950" s="3">
        <v>43.846162483439898</v>
      </c>
      <c r="F950" s="3">
        <v>47.193016923458501</v>
      </c>
      <c r="G950" s="4">
        <v>6.3968661809922597E-143</v>
      </c>
      <c r="H950" s="4" t="s">
        <v>8369</v>
      </c>
      <c r="I950" s="4" t="s">
        <v>8367</v>
      </c>
      <c r="J950" s="6" t="s">
        <v>3881</v>
      </c>
      <c r="K950" s="6" t="s">
        <v>25</v>
      </c>
      <c r="L950" s="2">
        <v>2364208</v>
      </c>
      <c r="M950" s="2">
        <v>2364447</v>
      </c>
      <c r="N950" s="2" t="s">
        <v>9</v>
      </c>
      <c r="O950" s="2">
        <v>1622818</v>
      </c>
      <c r="P950" s="2">
        <v>1622876</v>
      </c>
      <c r="Q950" s="2" t="s">
        <v>9</v>
      </c>
      <c r="R950" s="2">
        <v>277</v>
      </c>
      <c r="S950" s="2">
        <v>395763</v>
      </c>
      <c r="T950" s="2">
        <v>40736994</v>
      </c>
      <c r="U950" s="2">
        <v>6</v>
      </c>
      <c r="V950" s="2">
        <v>3759</v>
      </c>
      <c r="W950" s="2" t="s">
        <v>3879</v>
      </c>
      <c r="X950" s="5" t="s">
        <v>22</v>
      </c>
    </row>
    <row r="951" spans="1:24">
      <c r="A951" s="1" t="s">
        <v>2625</v>
      </c>
      <c r="B951" s="1" t="s">
        <v>2687</v>
      </c>
      <c r="C951" s="2">
        <v>127</v>
      </c>
      <c r="D951" s="2">
        <v>2</v>
      </c>
      <c r="E951" s="3">
        <v>0.43991022622206999</v>
      </c>
      <c r="F951" s="3">
        <v>3.8389491844147901</v>
      </c>
      <c r="G951" s="4">
        <v>2.33833620098275E-27</v>
      </c>
      <c r="H951" s="4" t="s">
        <v>8367</v>
      </c>
      <c r="I951" s="4" t="s">
        <v>8369</v>
      </c>
      <c r="J951" s="6" t="s">
        <v>2627</v>
      </c>
      <c r="K951" s="6" t="s">
        <v>2688</v>
      </c>
      <c r="L951" s="2">
        <v>1408779</v>
      </c>
      <c r="M951" s="2">
        <v>1409200</v>
      </c>
      <c r="N951" s="2" t="s">
        <v>5</v>
      </c>
      <c r="O951" s="2">
        <v>753407</v>
      </c>
      <c r="P951" s="2">
        <v>753499</v>
      </c>
      <c r="Q951" s="2" t="s">
        <v>9</v>
      </c>
      <c r="R951" s="2">
        <v>621013</v>
      </c>
      <c r="S951" s="2">
        <v>2158</v>
      </c>
      <c r="T951" s="2">
        <v>40509863</v>
      </c>
      <c r="U951" s="2">
        <v>7087</v>
      </c>
      <c r="V951" s="2">
        <v>320</v>
      </c>
      <c r="W951" s="2" t="s">
        <v>2623</v>
      </c>
      <c r="X951" s="5" t="s">
        <v>2686</v>
      </c>
    </row>
    <row r="952" spans="1:24">
      <c r="A952" s="1" t="s">
        <v>2130</v>
      </c>
      <c r="B952" s="1" t="s">
        <v>3204</v>
      </c>
      <c r="C952" s="2">
        <v>127</v>
      </c>
      <c r="D952" s="2">
        <v>2</v>
      </c>
      <c r="E952" s="3">
        <v>2.9942754191215499</v>
      </c>
      <c r="F952" s="3">
        <v>20.259763156205199</v>
      </c>
      <c r="G952" s="4">
        <v>7.00650675411057E-108</v>
      </c>
      <c r="H952" s="4" t="s">
        <v>8369</v>
      </c>
      <c r="I952" s="5" t="s">
        <v>8364</v>
      </c>
      <c r="J952" s="6" t="s">
        <v>2131</v>
      </c>
      <c r="K952" s="6" t="s">
        <v>3205</v>
      </c>
      <c r="L952" s="2">
        <v>779002</v>
      </c>
      <c r="M952" s="2">
        <v>779078</v>
      </c>
      <c r="N952" s="2" t="s">
        <v>5</v>
      </c>
      <c r="O952" s="2">
        <v>1977207</v>
      </c>
      <c r="P952" s="2">
        <v>1977259</v>
      </c>
      <c r="Q952" s="2" t="s">
        <v>9</v>
      </c>
      <c r="R952" s="2">
        <v>6561</v>
      </c>
      <c r="S952" s="2">
        <v>39256</v>
      </c>
      <c r="T952" s="2">
        <v>41087217</v>
      </c>
      <c r="U952" s="2">
        <v>420</v>
      </c>
      <c r="V952" s="2">
        <v>1096</v>
      </c>
      <c r="W952" s="2" t="s">
        <v>2129</v>
      </c>
      <c r="X952" s="5" t="s">
        <v>3203</v>
      </c>
    </row>
    <row r="953" spans="1:24">
      <c r="A953" s="1" t="s">
        <v>293</v>
      </c>
      <c r="B953" s="1" t="s">
        <v>3</v>
      </c>
      <c r="C953" s="2">
        <v>126</v>
      </c>
      <c r="D953" s="2">
        <v>2</v>
      </c>
      <c r="E953" s="3">
        <v>0.35981870274500999</v>
      </c>
      <c r="F953" s="3">
        <v>7.7805926439768998</v>
      </c>
      <c r="G953" s="4">
        <v>2.7244707023389302E-57</v>
      </c>
      <c r="H953" s="4" t="s">
        <v>8369</v>
      </c>
      <c r="I953" s="4" t="s">
        <v>8367</v>
      </c>
      <c r="J953" s="6" t="s">
        <v>294</v>
      </c>
      <c r="K953" s="6" t="s">
        <v>4</v>
      </c>
      <c r="L953" s="2">
        <v>3725223</v>
      </c>
      <c r="M953" s="2">
        <v>3725593</v>
      </c>
      <c r="N953" s="2" t="s">
        <v>9</v>
      </c>
      <c r="O953" s="2">
        <v>3350662</v>
      </c>
      <c r="P953" s="2">
        <v>3350698</v>
      </c>
      <c r="Q953" s="2" t="s">
        <v>5</v>
      </c>
      <c r="R953" s="2">
        <v>1161</v>
      </c>
      <c r="S953" s="2">
        <v>565833</v>
      </c>
      <c r="T953" s="2">
        <v>40566041</v>
      </c>
      <c r="U953" s="2">
        <v>447</v>
      </c>
      <c r="V953" s="2">
        <v>1630</v>
      </c>
      <c r="W953" s="2" t="s">
        <v>292</v>
      </c>
      <c r="X953" s="5" t="s">
        <v>1</v>
      </c>
    </row>
    <row r="954" spans="1:24">
      <c r="A954" s="1" t="s">
        <v>1918</v>
      </c>
      <c r="B954" s="1" t="s">
        <v>1131</v>
      </c>
      <c r="C954" s="2">
        <v>126</v>
      </c>
      <c r="D954" s="2">
        <v>2</v>
      </c>
      <c r="E954" s="3">
        <v>25.3887938773325</v>
      </c>
      <c r="F954" s="3">
        <v>61.547111176076903</v>
      </c>
      <c r="G954" s="4">
        <v>1.46454234761479E-137</v>
      </c>
      <c r="H954" s="4" t="s">
        <v>8369</v>
      </c>
      <c r="I954" s="4" t="s">
        <v>8367</v>
      </c>
      <c r="J954" s="6" t="s">
        <v>1919</v>
      </c>
      <c r="K954" s="6" t="s">
        <v>1133</v>
      </c>
      <c r="L954" s="2">
        <v>1931926</v>
      </c>
      <c r="M954" s="2">
        <v>1931966</v>
      </c>
      <c r="N954" s="2" t="s">
        <v>5</v>
      </c>
      <c r="O954" s="2">
        <v>2167163</v>
      </c>
      <c r="P954" s="2">
        <v>2167200</v>
      </c>
      <c r="Q954" s="2" t="s">
        <v>5</v>
      </c>
      <c r="R954" s="2">
        <v>79</v>
      </c>
      <c r="S954" s="2">
        <v>1038998</v>
      </c>
      <c r="T954" s="2">
        <v>40093958</v>
      </c>
      <c r="U954" s="2">
        <v>7</v>
      </c>
      <c r="V954" s="2">
        <v>2896</v>
      </c>
      <c r="W954" s="2" t="s">
        <v>1917</v>
      </c>
      <c r="X954" s="5" t="s">
        <v>1129</v>
      </c>
    </row>
    <row r="955" spans="1:24">
      <c r="A955" s="1" t="s">
        <v>2747</v>
      </c>
      <c r="B955" s="1" t="s">
        <v>2625</v>
      </c>
      <c r="C955" s="2">
        <v>126</v>
      </c>
      <c r="D955" s="2">
        <v>1</v>
      </c>
      <c r="E955" s="3">
        <v>0.82763881086371904</v>
      </c>
      <c r="F955" s="3">
        <v>2.5431157003630802</v>
      </c>
      <c r="G955" s="4">
        <v>3.9915719889194998E-12</v>
      </c>
      <c r="H955" s="5" t="s">
        <v>8364</v>
      </c>
      <c r="I955" s="4" t="s">
        <v>8367</v>
      </c>
      <c r="J955" s="6" t="s">
        <v>2748</v>
      </c>
      <c r="K955" s="6" t="s">
        <v>2627</v>
      </c>
      <c r="L955" s="2">
        <v>3041046</v>
      </c>
      <c r="M955" s="2">
        <v>3041138</v>
      </c>
      <c r="N955" s="2" t="s">
        <v>9</v>
      </c>
      <c r="O955" s="2">
        <v>1409166</v>
      </c>
      <c r="P955" s="2">
        <v>1409249</v>
      </c>
      <c r="Q955" s="2" t="s">
        <v>5</v>
      </c>
      <c r="R955" s="2">
        <v>2583</v>
      </c>
      <c r="S955" s="2">
        <v>774091</v>
      </c>
      <c r="T955" s="2">
        <v>40356361</v>
      </c>
      <c r="U955" s="2">
        <v>133</v>
      </c>
      <c r="V955" s="2">
        <v>12233</v>
      </c>
      <c r="W955" s="2" t="s">
        <v>2746</v>
      </c>
      <c r="X955" s="5" t="s">
        <v>2623</v>
      </c>
    </row>
    <row r="956" spans="1:24">
      <c r="A956" s="1" t="s">
        <v>3992</v>
      </c>
      <c r="B956" s="1" t="s">
        <v>40</v>
      </c>
      <c r="C956" s="2">
        <v>126</v>
      </c>
      <c r="D956" s="2">
        <v>2</v>
      </c>
      <c r="E956" s="3">
        <v>0.63554328327642295</v>
      </c>
      <c r="F956" s="3">
        <v>36.0561673063347</v>
      </c>
      <c r="G956" s="4">
        <v>6.1833264703897399E-134</v>
      </c>
      <c r="H956" s="4" t="s">
        <v>8369</v>
      </c>
      <c r="I956" s="4" t="s">
        <v>8367</v>
      </c>
      <c r="J956" s="6" t="s">
        <v>3993</v>
      </c>
      <c r="K956" s="6" t="s">
        <v>41</v>
      </c>
      <c r="L956" s="2">
        <v>817006</v>
      </c>
      <c r="M956" s="2">
        <v>817057</v>
      </c>
      <c r="N956" s="2" t="s">
        <v>5</v>
      </c>
      <c r="O956" s="2">
        <v>2814826</v>
      </c>
      <c r="P956" s="2">
        <v>2814879</v>
      </c>
      <c r="Q956" s="2" t="s">
        <v>5</v>
      </c>
      <c r="R956" s="2">
        <v>785</v>
      </c>
      <c r="S956" s="2">
        <v>182295</v>
      </c>
      <c r="T956" s="2">
        <v>40949955</v>
      </c>
      <c r="U956" s="2">
        <v>831</v>
      </c>
      <c r="V956" s="2">
        <v>1128</v>
      </c>
      <c r="W956" s="2" t="s">
        <v>3991</v>
      </c>
      <c r="X956" s="5" t="s">
        <v>38</v>
      </c>
    </row>
    <row r="957" spans="1:24">
      <c r="A957" s="1" t="s">
        <v>1944</v>
      </c>
      <c r="B957" s="1" t="s">
        <v>1131</v>
      </c>
      <c r="C957" s="2">
        <v>125</v>
      </c>
      <c r="D957" s="2">
        <v>2</v>
      </c>
      <c r="E957" s="3">
        <v>0.538231151888932</v>
      </c>
      <c r="F957" s="3">
        <v>6.9587139340116</v>
      </c>
      <c r="G957" s="4">
        <v>2.5701573218085399E-50</v>
      </c>
      <c r="H957" s="4" t="s">
        <v>8369</v>
      </c>
      <c r="I957" s="4" t="s">
        <v>8367</v>
      </c>
      <c r="J957" s="6" t="s">
        <v>1945</v>
      </c>
      <c r="K957" s="6" t="s">
        <v>1133</v>
      </c>
      <c r="L957" s="2">
        <v>2822906</v>
      </c>
      <c r="M957" s="2">
        <v>2822998</v>
      </c>
      <c r="N957" s="2" t="s">
        <v>9</v>
      </c>
      <c r="O957" s="2">
        <v>2167154</v>
      </c>
      <c r="P957" s="2">
        <v>2167201</v>
      </c>
      <c r="Q957" s="2" t="s">
        <v>5</v>
      </c>
      <c r="R957" s="2">
        <v>687</v>
      </c>
      <c r="S957" s="2">
        <v>1048089</v>
      </c>
      <c r="T957" s="2">
        <v>40084260</v>
      </c>
      <c r="U957" s="2">
        <v>168</v>
      </c>
      <c r="V957" s="2">
        <v>2920</v>
      </c>
      <c r="W957" s="2" t="s">
        <v>1943</v>
      </c>
      <c r="X957" s="5" t="s">
        <v>1129</v>
      </c>
    </row>
    <row r="958" spans="1:24">
      <c r="A958" s="1" t="s">
        <v>1679</v>
      </c>
      <c r="B958" s="1" t="s">
        <v>29</v>
      </c>
      <c r="C958" s="2">
        <v>125</v>
      </c>
      <c r="D958" s="2">
        <v>1</v>
      </c>
      <c r="E958" s="3">
        <v>1.5673656254182899</v>
      </c>
      <c r="F958" s="3">
        <v>1.9016467019441501</v>
      </c>
      <c r="G958" s="4">
        <v>3.7525444758605602E-3</v>
      </c>
      <c r="H958" s="4" t="s">
        <v>8369</v>
      </c>
      <c r="I958" s="4" t="s">
        <v>8367</v>
      </c>
      <c r="J958" s="6" t="s">
        <v>1680</v>
      </c>
      <c r="K958" s="6" t="s">
        <v>31</v>
      </c>
      <c r="L958" s="2">
        <v>4579301</v>
      </c>
      <c r="M958" s="2">
        <v>4579362</v>
      </c>
      <c r="N958" s="2" t="s">
        <v>9</v>
      </c>
      <c r="O958" s="2">
        <v>2942722</v>
      </c>
      <c r="P958" s="2">
        <v>2942900</v>
      </c>
      <c r="Q958" s="2" t="s">
        <v>5</v>
      </c>
      <c r="R958" s="2">
        <v>1155</v>
      </c>
      <c r="S958" s="2">
        <v>2214819</v>
      </c>
      <c r="T958" s="2">
        <v>38917062</v>
      </c>
      <c r="U958" s="2">
        <v>24</v>
      </c>
      <c r="V958" s="2">
        <v>15878</v>
      </c>
      <c r="W958" s="2" t="s">
        <v>1678</v>
      </c>
      <c r="X958" s="5" t="s">
        <v>27</v>
      </c>
    </row>
    <row r="959" spans="1:24">
      <c r="A959" s="1" t="s">
        <v>812</v>
      </c>
      <c r="B959" s="1" t="s">
        <v>45</v>
      </c>
      <c r="C959" s="2">
        <v>125</v>
      </c>
      <c r="D959" s="2">
        <v>2</v>
      </c>
      <c r="E959" s="3">
        <v>4.8616699005927</v>
      </c>
      <c r="F959" s="3">
        <v>4.8616699005927</v>
      </c>
      <c r="G959" s="4">
        <v>1.06163734629909E-36</v>
      </c>
      <c r="H959" s="4" t="s">
        <v>8369</v>
      </c>
      <c r="I959" s="4" t="s">
        <v>8367</v>
      </c>
      <c r="J959" s="6" t="s">
        <v>813</v>
      </c>
      <c r="K959" s="6" t="s">
        <v>47</v>
      </c>
      <c r="L959" s="2">
        <v>3798806</v>
      </c>
      <c r="M959" s="2">
        <v>3798894</v>
      </c>
      <c r="N959" s="2" t="s">
        <v>9</v>
      </c>
      <c r="O959" s="2">
        <v>1405657</v>
      </c>
      <c r="P959" s="2">
        <v>1405698</v>
      </c>
      <c r="Q959" s="2" t="s">
        <v>9</v>
      </c>
      <c r="R959" s="2">
        <v>2412</v>
      </c>
      <c r="S959" s="2">
        <v>433818</v>
      </c>
      <c r="T959" s="2">
        <v>40696806</v>
      </c>
      <c r="U959" s="2">
        <v>24</v>
      </c>
      <c r="V959" s="2">
        <v>2357</v>
      </c>
      <c r="W959" s="2" t="s">
        <v>811</v>
      </c>
      <c r="X959" s="5" t="s">
        <v>43</v>
      </c>
    </row>
    <row r="960" spans="1:24">
      <c r="A960" s="1" t="s">
        <v>392</v>
      </c>
      <c r="B960" s="1" t="s">
        <v>3</v>
      </c>
      <c r="C960" s="2">
        <v>124</v>
      </c>
      <c r="D960" s="2">
        <v>2</v>
      </c>
      <c r="E960" s="3">
        <v>2.08522374278752</v>
      </c>
      <c r="F960" s="3">
        <v>12.921446345707199</v>
      </c>
      <c r="G960" s="4">
        <v>3.98112177327755E-79</v>
      </c>
      <c r="H960" s="4" t="s">
        <v>8369</v>
      </c>
      <c r="I960" s="4" t="s">
        <v>8367</v>
      </c>
      <c r="J960" s="6" t="s">
        <v>393</v>
      </c>
      <c r="K960" s="6" t="s">
        <v>4</v>
      </c>
      <c r="L960" s="2">
        <v>4486729</v>
      </c>
      <c r="M960" s="2">
        <v>4486900</v>
      </c>
      <c r="N960" s="2" t="s">
        <v>5</v>
      </c>
      <c r="O960" s="2">
        <v>3350620</v>
      </c>
      <c r="P960" s="2">
        <v>3350697</v>
      </c>
      <c r="Q960" s="2" t="s">
        <v>5</v>
      </c>
      <c r="R960" s="2">
        <v>688</v>
      </c>
      <c r="S960" s="2">
        <v>565835</v>
      </c>
      <c r="T960" s="2">
        <v>40566514</v>
      </c>
      <c r="U960" s="2">
        <v>80</v>
      </c>
      <c r="V960" s="2">
        <v>1630</v>
      </c>
      <c r="W960" s="2" t="s">
        <v>391</v>
      </c>
      <c r="X960" s="5" t="s">
        <v>1</v>
      </c>
    </row>
    <row r="961" spans="1:24">
      <c r="A961" s="1" t="s">
        <v>1337</v>
      </c>
      <c r="B961" s="1" t="s">
        <v>1131</v>
      </c>
      <c r="C961" s="2">
        <v>124</v>
      </c>
      <c r="D961" s="2">
        <v>1</v>
      </c>
      <c r="E961" s="3">
        <v>2.5294365571219402</v>
      </c>
      <c r="F961" s="3">
        <v>3.2286552002275601</v>
      </c>
      <c r="G961" s="4">
        <v>1.07972450388897E-19</v>
      </c>
      <c r="H961" s="4" t="s">
        <v>8369</v>
      </c>
      <c r="I961" s="4" t="s">
        <v>8367</v>
      </c>
      <c r="J961" s="6" t="s">
        <v>1338</v>
      </c>
      <c r="K961" s="6" t="s">
        <v>1133</v>
      </c>
      <c r="L961" s="2">
        <v>400817</v>
      </c>
      <c r="M961" s="2">
        <v>400957</v>
      </c>
      <c r="N961" s="2" t="s">
        <v>9</v>
      </c>
      <c r="O961" s="2">
        <v>2167149</v>
      </c>
      <c r="P961" s="2">
        <v>2167200</v>
      </c>
      <c r="Q961" s="2" t="s">
        <v>5</v>
      </c>
      <c r="R961" s="2">
        <v>1482</v>
      </c>
      <c r="S961" s="2">
        <v>1039000</v>
      </c>
      <c r="T961" s="2">
        <v>40092555</v>
      </c>
      <c r="U961" s="2">
        <v>32</v>
      </c>
      <c r="V961" s="2">
        <v>2896</v>
      </c>
      <c r="W961" s="2" t="s">
        <v>1336</v>
      </c>
      <c r="X961" s="5" t="s">
        <v>1129</v>
      </c>
    </row>
    <row r="962" spans="1:24">
      <c r="A962" s="1" t="s">
        <v>1572</v>
      </c>
      <c r="B962" s="1" t="s">
        <v>1131</v>
      </c>
      <c r="C962" s="2">
        <v>124</v>
      </c>
      <c r="D962" s="2">
        <v>2</v>
      </c>
      <c r="E962" s="3">
        <v>6.8432700522769103</v>
      </c>
      <c r="F962" s="3">
        <v>6.8432700522769103</v>
      </c>
      <c r="G962" s="4">
        <v>3.5926708984476501E-49</v>
      </c>
      <c r="H962" s="5" t="s">
        <v>8365</v>
      </c>
      <c r="I962" s="4" t="s">
        <v>8367</v>
      </c>
      <c r="J962" s="6" t="s">
        <v>1572</v>
      </c>
      <c r="K962" s="6" t="s">
        <v>1133</v>
      </c>
      <c r="L962" s="2">
        <v>1734446</v>
      </c>
      <c r="M962" s="2">
        <v>1734681</v>
      </c>
      <c r="N962" s="2" t="s">
        <v>9</v>
      </c>
      <c r="O962" s="2">
        <v>2167171</v>
      </c>
      <c r="P962" s="2">
        <v>2167201</v>
      </c>
      <c r="Q962" s="2" t="s">
        <v>5</v>
      </c>
      <c r="R962" s="2">
        <v>693</v>
      </c>
      <c r="S962" s="2">
        <v>1048090</v>
      </c>
      <c r="T962" s="2">
        <v>40084254</v>
      </c>
      <c r="U962" s="2">
        <v>2</v>
      </c>
      <c r="V962" s="2">
        <v>2920</v>
      </c>
      <c r="W962" s="2" t="s">
        <v>1571</v>
      </c>
      <c r="X962" s="5" t="s">
        <v>1129</v>
      </c>
    </row>
    <row r="963" spans="1:24">
      <c r="A963" s="1" t="s">
        <v>2301</v>
      </c>
      <c r="B963" s="1" t="s">
        <v>1131</v>
      </c>
      <c r="C963" s="2">
        <v>124</v>
      </c>
      <c r="D963" s="2">
        <v>2</v>
      </c>
      <c r="E963" s="3">
        <v>1.00506892121377</v>
      </c>
      <c r="F963" s="3">
        <v>4.0498117795325301</v>
      </c>
      <c r="G963" s="4">
        <v>4.8860302347814404E-28</v>
      </c>
      <c r="H963" s="4" t="s">
        <v>8369</v>
      </c>
      <c r="I963" s="4" t="s">
        <v>8367</v>
      </c>
      <c r="J963" s="6" t="s">
        <v>873</v>
      </c>
      <c r="K963" s="6" t="s">
        <v>1133</v>
      </c>
      <c r="L963" s="2">
        <v>1725403</v>
      </c>
      <c r="M963" s="2">
        <v>1725588</v>
      </c>
      <c r="N963" s="2" t="s">
        <v>9</v>
      </c>
      <c r="O963" s="2">
        <v>2167148</v>
      </c>
      <c r="P963" s="2">
        <v>2167201</v>
      </c>
      <c r="Q963" s="2" t="s">
        <v>5</v>
      </c>
      <c r="R963" s="2">
        <v>1171</v>
      </c>
      <c r="S963" s="2">
        <v>1048090</v>
      </c>
      <c r="T963" s="2">
        <v>40083776</v>
      </c>
      <c r="U963" s="2">
        <v>83</v>
      </c>
      <c r="V963" s="2">
        <v>2920</v>
      </c>
      <c r="W963" s="2" t="s">
        <v>2300</v>
      </c>
      <c r="X963" s="5" t="s">
        <v>1129</v>
      </c>
    </row>
    <row r="964" spans="1:24">
      <c r="A964" s="1" t="s">
        <v>2199</v>
      </c>
      <c r="B964" s="1" t="s">
        <v>2625</v>
      </c>
      <c r="C964" s="2">
        <v>124</v>
      </c>
      <c r="D964" s="2">
        <v>1</v>
      </c>
      <c r="E964" s="3">
        <v>1.0149808148609101</v>
      </c>
      <c r="F964" s="3">
        <v>2.41322618801426</v>
      </c>
      <c r="G964" s="4">
        <v>2.8858113147146401E-10</v>
      </c>
      <c r="H964" s="4" t="s">
        <v>8369</v>
      </c>
      <c r="I964" s="4" t="s">
        <v>8367</v>
      </c>
      <c r="J964" s="6" t="s">
        <v>2200</v>
      </c>
      <c r="K964" s="6" t="s">
        <v>2627</v>
      </c>
      <c r="L964" s="2">
        <v>2105101</v>
      </c>
      <c r="M964" s="2">
        <v>2105273</v>
      </c>
      <c r="N964" s="2" t="s">
        <v>9</v>
      </c>
      <c r="O964" s="2">
        <v>1409204</v>
      </c>
      <c r="P964" s="2">
        <v>1409249</v>
      </c>
      <c r="Q964" s="2" t="s">
        <v>5</v>
      </c>
      <c r="R964" s="2">
        <v>3168</v>
      </c>
      <c r="S964" s="2">
        <v>656460</v>
      </c>
      <c r="T964" s="2">
        <v>40473409</v>
      </c>
      <c r="U964" s="2">
        <v>125</v>
      </c>
      <c r="V964" s="2">
        <v>5179</v>
      </c>
      <c r="W964" s="2" t="s">
        <v>2198</v>
      </c>
      <c r="X964" s="5" t="s">
        <v>2623</v>
      </c>
    </row>
    <row r="965" spans="1:24">
      <c r="A965" s="1" t="s">
        <v>3871</v>
      </c>
      <c r="B965" s="1" t="s">
        <v>24</v>
      </c>
      <c r="C965" s="2">
        <v>124</v>
      </c>
      <c r="D965" s="2">
        <v>2</v>
      </c>
      <c r="E965" s="3">
        <v>1.1891043242035899</v>
      </c>
      <c r="F965" s="3">
        <v>4.8956043370786704</v>
      </c>
      <c r="G965" s="4">
        <v>9.9384386232356299E-37</v>
      </c>
      <c r="H965" s="4" t="s">
        <v>8369</v>
      </c>
      <c r="I965" s="4" t="s">
        <v>8367</v>
      </c>
      <c r="J965" s="6" t="s">
        <v>3872</v>
      </c>
      <c r="K965" s="6" t="s">
        <v>25</v>
      </c>
      <c r="L965" s="2">
        <v>2088908</v>
      </c>
      <c r="M965" s="2">
        <v>2089187</v>
      </c>
      <c r="N965" s="2" t="s">
        <v>9</v>
      </c>
      <c r="O965" s="2">
        <v>1622817</v>
      </c>
      <c r="P965" s="2">
        <v>1622866</v>
      </c>
      <c r="Q965" s="2" t="s">
        <v>9</v>
      </c>
      <c r="R965" s="2">
        <v>2607</v>
      </c>
      <c r="S965" s="2">
        <v>395766</v>
      </c>
      <c r="T965" s="2">
        <v>40734664</v>
      </c>
      <c r="U965" s="2">
        <v>180</v>
      </c>
      <c r="V965" s="2">
        <v>3759</v>
      </c>
      <c r="W965" s="2" t="s">
        <v>3870</v>
      </c>
      <c r="X965" s="5" t="s">
        <v>22</v>
      </c>
    </row>
    <row r="966" spans="1:24">
      <c r="A966" s="1" t="s">
        <v>1097</v>
      </c>
      <c r="B966" s="1" t="s">
        <v>4089</v>
      </c>
      <c r="C966" s="2">
        <v>124</v>
      </c>
      <c r="D966" s="2">
        <v>1</v>
      </c>
      <c r="E966" s="3">
        <v>0.54602327887435398</v>
      </c>
      <c r="F966" s="3">
        <v>2.8592936586115201</v>
      </c>
      <c r="G966" s="4">
        <v>3.9355302749280899E-16</v>
      </c>
      <c r="H966" s="4" t="s">
        <v>8369</v>
      </c>
      <c r="I966" s="4" t="s">
        <v>8367</v>
      </c>
      <c r="J966" s="6" t="s">
        <v>1098</v>
      </c>
      <c r="K966" s="6" t="s">
        <v>4067</v>
      </c>
      <c r="L966" s="2">
        <v>3266202</v>
      </c>
      <c r="M966" s="2">
        <v>3266352</v>
      </c>
      <c r="N966" s="2" t="s">
        <v>9</v>
      </c>
      <c r="O966" s="2">
        <v>2976102</v>
      </c>
      <c r="P966" s="2">
        <v>2976344</v>
      </c>
      <c r="Q966" s="2" t="s">
        <v>9</v>
      </c>
      <c r="R966" s="2">
        <v>7563</v>
      </c>
      <c r="S966" s="2">
        <v>234475</v>
      </c>
      <c r="T966" s="2">
        <v>40890999</v>
      </c>
      <c r="U966" s="2">
        <v>647</v>
      </c>
      <c r="V966" s="2">
        <v>699</v>
      </c>
      <c r="W966" s="2" t="s">
        <v>1096</v>
      </c>
      <c r="X966" s="5" t="s">
        <v>4088</v>
      </c>
    </row>
    <row r="967" spans="1:24">
      <c r="A967" s="1" t="s">
        <v>1649</v>
      </c>
      <c r="B967" s="1" t="s">
        <v>4429</v>
      </c>
      <c r="C967" s="2">
        <v>124</v>
      </c>
      <c r="D967" s="2">
        <v>2</v>
      </c>
      <c r="E967" s="3">
        <v>0.78249162994830102</v>
      </c>
      <c r="F967" s="3">
        <v>32.004608344687703</v>
      </c>
      <c r="G967" s="4">
        <v>3.8522822160837199E-128</v>
      </c>
      <c r="H967" s="4" t="s">
        <v>8369</v>
      </c>
      <c r="I967" s="4" t="s">
        <v>8361</v>
      </c>
      <c r="J967" s="6" t="s">
        <v>1650</v>
      </c>
      <c r="K967" s="6" t="s">
        <v>4430</v>
      </c>
      <c r="L967" s="2">
        <v>1757405</v>
      </c>
      <c r="M967" s="2">
        <v>1757626</v>
      </c>
      <c r="N967" s="2" t="s">
        <v>5</v>
      </c>
      <c r="O967" s="2">
        <v>543190</v>
      </c>
      <c r="P967" s="2">
        <v>543216</v>
      </c>
      <c r="Q967" s="2" t="s">
        <v>9</v>
      </c>
      <c r="R967" s="2">
        <v>62693</v>
      </c>
      <c r="S967" s="2">
        <v>2538</v>
      </c>
      <c r="T967" s="2">
        <v>41067806</v>
      </c>
      <c r="U967" s="2">
        <v>41359</v>
      </c>
      <c r="V967" s="2">
        <v>15</v>
      </c>
      <c r="W967" s="2" t="s">
        <v>1648</v>
      </c>
      <c r="X967" s="5" t="s">
        <v>4428</v>
      </c>
    </row>
    <row r="968" spans="1:24">
      <c r="A968" s="1" t="s">
        <v>3</v>
      </c>
      <c r="B968" s="1" t="s">
        <v>797</v>
      </c>
      <c r="C968" s="2">
        <v>124</v>
      </c>
      <c r="D968" s="2">
        <v>2</v>
      </c>
      <c r="E968" s="3">
        <v>3.2124772880236798</v>
      </c>
      <c r="F968" s="3">
        <v>11.453373165261601</v>
      </c>
      <c r="G968" s="4">
        <v>4.6060539630023496E-75</v>
      </c>
      <c r="H968" s="4" t="s">
        <v>8367</v>
      </c>
      <c r="I968" s="4" t="s">
        <v>8369</v>
      </c>
      <c r="J968" s="6" t="s">
        <v>4</v>
      </c>
      <c r="K968" s="6" t="s">
        <v>798</v>
      </c>
      <c r="L968" s="2">
        <v>3350641</v>
      </c>
      <c r="M968" s="2">
        <v>3350655</v>
      </c>
      <c r="N968" s="2" t="s">
        <v>5</v>
      </c>
      <c r="O968" s="2">
        <v>1010701</v>
      </c>
      <c r="P968" s="2">
        <v>1010899</v>
      </c>
      <c r="Q968" s="2" t="s">
        <v>5</v>
      </c>
      <c r="R968" s="2">
        <v>325562</v>
      </c>
      <c r="S968" s="2">
        <v>1357</v>
      </c>
      <c r="T968" s="2">
        <v>40806118</v>
      </c>
      <c r="U968" s="2">
        <v>1630</v>
      </c>
      <c r="V968" s="2">
        <v>84</v>
      </c>
      <c r="W968" s="2" t="s">
        <v>1</v>
      </c>
      <c r="X968" s="5" t="s">
        <v>796</v>
      </c>
    </row>
    <row r="969" spans="1:24">
      <c r="A969" s="1" t="s">
        <v>24</v>
      </c>
      <c r="B969" s="1" t="s">
        <v>2400</v>
      </c>
      <c r="C969" s="2">
        <v>124</v>
      </c>
      <c r="D969" s="2">
        <v>2</v>
      </c>
      <c r="E969" s="3">
        <v>5.2264901235324803</v>
      </c>
      <c r="F969" s="3">
        <v>13.2435643845954</v>
      </c>
      <c r="G969" s="4">
        <v>1.5102832650444199E-83</v>
      </c>
      <c r="H969" s="4" t="s">
        <v>8367</v>
      </c>
      <c r="I969" s="4" t="s">
        <v>8369</v>
      </c>
      <c r="J969" s="6" t="s">
        <v>25</v>
      </c>
      <c r="K969" s="6" t="s">
        <v>2401</v>
      </c>
      <c r="L969" s="2">
        <v>1622854</v>
      </c>
      <c r="M969" s="2">
        <v>1622900</v>
      </c>
      <c r="N969" s="2" t="s">
        <v>9</v>
      </c>
      <c r="O969" s="2">
        <v>2970437</v>
      </c>
      <c r="P969" s="2">
        <v>2970593</v>
      </c>
      <c r="Q969" s="2" t="s">
        <v>5</v>
      </c>
      <c r="R969" s="2">
        <v>92053</v>
      </c>
      <c r="S969" s="2">
        <v>4174</v>
      </c>
      <c r="T969" s="2">
        <v>41036810</v>
      </c>
      <c r="U969" s="2">
        <v>3759</v>
      </c>
      <c r="V969" s="2">
        <v>32</v>
      </c>
      <c r="W969" s="2" t="s">
        <v>22</v>
      </c>
      <c r="X969" s="5" t="s">
        <v>2399</v>
      </c>
    </row>
    <row r="970" spans="1:24">
      <c r="A970" s="1" t="s">
        <v>154</v>
      </c>
      <c r="B970" s="1" t="s">
        <v>3</v>
      </c>
      <c r="C970" s="2">
        <v>123</v>
      </c>
      <c r="D970" s="2">
        <v>2</v>
      </c>
      <c r="E970" s="3">
        <v>4.9765446132687696</v>
      </c>
      <c r="F970" s="3">
        <v>21.300255740614599</v>
      </c>
      <c r="G970" s="4">
        <v>8.0071112743390096E-101</v>
      </c>
      <c r="H970" s="5" t="s">
        <v>8365</v>
      </c>
      <c r="I970" s="4" t="s">
        <v>8367</v>
      </c>
      <c r="J970" s="6" t="s">
        <v>154</v>
      </c>
      <c r="K970" s="6" t="s">
        <v>4</v>
      </c>
      <c r="L970" s="2">
        <v>1642204</v>
      </c>
      <c r="M970" s="2">
        <v>1642300</v>
      </c>
      <c r="N970" s="2" t="s">
        <v>5</v>
      </c>
      <c r="O970" s="2">
        <v>3350671</v>
      </c>
      <c r="P970" s="2">
        <v>3350698</v>
      </c>
      <c r="Q970" s="2" t="s">
        <v>5</v>
      </c>
      <c r="R970" s="2">
        <v>414</v>
      </c>
      <c r="S970" s="2">
        <v>565836</v>
      </c>
      <c r="T970" s="2">
        <v>40566788</v>
      </c>
      <c r="U970" s="2">
        <v>36</v>
      </c>
      <c r="V970" s="2">
        <v>1630</v>
      </c>
      <c r="W970" s="2" t="s">
        <v>153</v>
      </c>
      <c r="X970" s="5" t="s">
        <v>1</v>
      </c>
    </row>
    <row r="971" spans="1:24">
      <c r="A971" s="1" t="s">
        <v>433</v>
      </c>
      <c r="B971" s="1" t="s">
        <v>3</v>
      </c>
      <c r="C971" s="2">
        <v>123</v>
      </c>
      <c r="D971" s="2">
        <v>2</v>
      </c>
      <c r="E971" s="3">
        <v>4.8117475050518497</v>
      </c>
      <c r="F971" s="3">
        <v>13.360988487509101</v>
      </c>
      <c r="G971" s="4">
        <v>5.9622103036777301E-80</v>
      </c>
      <c r="H971" s="4" t="s">
        <v>8369</v>
      </c>
      <c r="I971" s="4" t="s">
        <v>8367</v>
      </c>
      <c r="J971" s="6" t="s">
        <v>434</v>
      </c>
      <c r="K971" s="6" t="s">
        <v>4</v>
      </c>
      <c r="L971" s="2">
        <v>222522</v>
      </c>
      <c r="M971" s="2">
        <v>222715</v>
      </c>
      <c r="N971" s="2" t="s">
        <v>9</v>
      </c>
      <c r="O971" s="2">
        <v>3350677</v>
      </c>
      <c r="P971" s="2">
        <v>3350698</v>
      </c>
      <c r="Q971" s="2" t="s">
        <v>5</v>
      </c>
      <c r="R971" s="2">
        <v>660</v>
      </c>
      <c r="S971" s="2">
        <v>565836</v>
      </c>
      <c r="T971" s="2">
        <v>40566542</v>
      </c>
      <c r="U971" s="2">
        <v>34</v>
      </c>
      <c r="V971" s="2">
        <v>1630</v>
      </c>
      <c r="W971" s="2" t="s">
        <v>432</v>
      </c>
      <c r="X971" s="5" t="s">
        <v>1</v>
      </c>
    </row>
    <row r="972" spans="1:24">
      <c r="A972" s="1" t="s">
        <v>20</v>
      </c>
      <c r="B972" s="1" t="s">
        <v>24</v>
      </c>
      <c r="C972" s="2">
        <v>123</v>
      </c>
      <c r="D972" s="2">
        <v>2</v>
      </c>
      <c r="E972" s="3">
        <v>0.68032956241685205</v>
      </c>
      <c r="F972" s="3">
        <v>7.0217039709581899</v>
      </c>
      <c r="G972" s="4">
        <v>7.2912382014491501E-52</v>
      </c>
      <c r="H972" s="4" t="s">
        <v>8367</v>
      </c>
      <c r="I972" s="4" t="s">
        <v>8367</v>
      </c>
      <c r="J972" s="6" t="s">
        <v>20</v>
      </c>
      <c r="K972" s="6" t="s">
        <v>25</v>
      </c>
      <c r="L972" s="2">
        <v>686632</v>
      </c>
      <c r="M972" s="2">
        <v>686700</v>
      </c>
      <c r="N972" s="2" t="s">
        <v>9</v>
      </c>
      <c r="O972" s="2">
        <v>1622817</v>
      </c>
      <c r="P972" s="2">
        <v>1622856</v>
      </c>
      <c r="Q972" s="2" t="s">
        <v>9</v>
      </c>
      <c r="R972" s="2">
        <v>1803</v>
      </c>
      <c r="S972" s="2">
        <v>395767</v>
      </c>
      <c r="T972" s="2">
        <v>40735468</v>
      </c>
      <c r="U972" s="2">
        <v>319</v>
      </c>
      <c r="V972" s="2">
        <v>3759</v>
      </c>
      <c r="W972" s="2" t="s">
        <v>19</v>
      </c>
      <c r="X972" s="5" t="s">
        <v>22</v>
      </c>
    </row>
    <row r="973" spans="1:24">
      <c r="A973" s="1" t="s">
        <v>3731</v>
      </c>
      <c r="B973" s="1" t="s">
        <v>24</v>
      </c>
      <c r="C973" s="2">
        <v>123</v>
      </c>
      <c r="D973" s="2">
        <v>2</v>
      </c>
      <c r="E973" s="3">
        <v>14.947808895576401</v>
      </c>
      <c r="F973" s="3">
        <v>17.8568014989002</v>
      </c>
      <c r="G973" s="4">
        <v>1.5218691939981699E-94</v>
      </c>
      <c r="H973" s="5" t="s">
        <v>8364</v>
      </c>
      <c r="I973" s="4" t="s">
        <v>8367</v>
      </c>
      <c r="J973" s="6" t="s">
        <v>3731</v>
      </c>
      <c r="K973" s="6" t="s">
        <v>25</v>
      </c>
      <c r="L973" s="2">
        <v>332113</v>
      </c>
      <c r="M973" s="2">
        <v>332393</v>
      </c>
      <c r="N973" s="2" t="s">
        <v>5</v>
      </c>
      <c r="O973" s="2">
        <v>1622817</v>
      </c>
      <c r="P973" s="2">
        <v>1622866</v>
      </c>
      <c r="Q973" s="2" t="s">
        <v>9</v>
      </c>
      <c r="R973" s="2">
        <v>709</v>
      </c>
      <c r="S973" s="2">
        <v>395767</v>
      </c>
      <c r="T973" s="2">
        <v>40736562</v>
      </c>
      <c r="U973" s="2">
        <v>15</v>
      </c>
      <c r="V973" s="2">
        <v>3759</v>
      </c>
      <c r="W973" s="2" t="s">
        <v>3730</v>
      </c>
      <c r="X973" s="5" t="s">
        <v>22</v>
      </c>
    </row>
    <row r="974" spans="1:24">
      <c r="A974" s="1" t="s">
        <v>3958</v>
      </c>
      <c r="B974" s="1" t="s">
        <v>24</v>
      </c>
      <c r="C974" s="2">
        <v>123</v>
      </c>
      <c r="D974" s="2">
        <v>2</v>
      </c>
      <c r="E974" s="3">
        <v>2.7119737000952</v>
      </c>
      <c r="F974" s="3">
        <v>14.859657065615201</v>
      </c>
      <c r="G974" s="4">
        <v>4.9225624751336699E-86</v>
      </c>
      <c r="H974" s="4" t="s">
        <v>8369</v>
      </c>
      <c r="I974" s="4" t="s">
        <v>8367</v>
      </c>
      <c r="J974" s="6" t="s">
        <v>3959</v>
      </c>
      <c r="K974" s="6" t="s">
        <v>25</v>
      </c>
      <c r="L974" s="2">
        <v>4428608</v>
      </c>
      <c r="M974" s="2">
        <v>4428789</v>
      </c>
      <c r="N974" s="2" t="s">
        <v>9</v>
      </c>
      <c r="O974" s="2">
        <v>1622817</v>
      </c>
      <c r="P974" s="2">
        <v>1622860</v>
      </c>
      <c r="Q974" s="2" t="s">
        <v>9</v>
      </c>
      <c r="R974" s="2">
        <v>852</v>
      </c>
      <c r="S974" s="2">
        <v>395767</v>
      </c>
      <c r="T974" s="2">
        <v>40736419</v>
      </c>
      <c r="U974" s="2">
        <v>85</v>
      </c>
      <c r="V974" s="2">
        <v>3759</v>
      </c>
      <c r="W974" s="2" t="s">
        <v>3957</v>
      </c>
      <c r="X974" s="5" t="s">
        <v>22</v>
      </c>
    </row>
    <row r="975" spans="1:24">
      <c r="A975" s="1" t="s">
        <v>2565</v>
      </c>
      <c r="B975" s="1" t="s">
        <v>4411</v>
      </c>
      <c r="C975" s="2">
        <v>123</v>
      </c>
      <c r="D975" s="2">
        <v>2</v>
      </c>
      <c r="E975" s="3">
        <v>2.2669159243891799</v>
      </c>
      <c r="F975" s="3">
        <v>10.217215496273401</v>
      </c>
      <c r="G975" s="4">
        <v>2.2046649311514999E-70</v>
      </c>
      <c r="H975" s="5" t="s">
        <v>8364</v>
      </c>
      <c r="I975" s="4" t="s">
        <v>8367</v>
      </c>
      <c r="J975" s="6" t="s">
        <v>514</v>
      </c>
      <c r="K975" s="6" t="s">
        <v>4411</v>
      </c>
      <c r="L975" s="2">
        <v>1020001</v>
      </c>
      <c r="M975" s="2">
        <v>1020186</v>
      </c>
      <c r="N975" s="2" t="s">
        <v>9</v>
      </c>
      <c r="O975" s="2">
        <v>1888015</v>
      </c>
      <c r="P975" s="2">
        <v>1888041</v>
      </c>
      <c r="Q975" s="2" t="s">
        <v>9</v>
      </c>
      <c r="R975" s="2">
        <v>82752</v>
      </c>
      <c r="S975" s="2">
        <v>5971</v>
      </c>
      <c r="T975" s="2">
        <v>41044315</v>
      </c>
      <c r="U975" s="2">
        <v>6012</v>
      </c>
      <c r="V975" s="2">
        <v>91</v>
      </c>
      <c r="W975" s="2" t="s">
        <v>2564</v>
      </c>
      <c r="X975" s="5" t="s">
        <v>4409</v>
      </c>
    </row>
    <row r="976" spans="1:24">
      <c r="A976" s="1" t="s">
        <v>5383</v>
      </c>
      <c r="B976" s="1" t="s">
        <v>4296</v>
      </c>
      <c r="C976" s="2">
        <v>123</v>
      </c>
      <c r="D976" s="2">
        <v>2</v>
      </c>
      <c r="E976" s="3">
        <v>2.9186766319491001E-3</v>
      </c>
      <c r="F976" s="3">
        <v>7.3730410032561204</v>
      </c>
      <c r="G976" s="4">
        <v>1.18625343003734E-52</v>
      </c>
      <c r="H976" s="4" t="s">
        <v>8368</v>
      </c>
      <c r="I976" s="4" t="s">
        <v>8369</v>
      </c>
      <c r="J976" s="6" t="s">
        <v>5384</v>
      </c>
      <c r="K976" s="6" t="s">
        <v>4297</v>
      </c>
      <c r="L976" s="2">
        <v>2999013</v>
      </c>
      <c r="M976" s="2">
        <v>2999070</v>
      </c>
      <c r="N976" s="2" t="s">
        <v>9</v>
      </c>
      <c r="O976" s="2">
        <v>4218848</v>
      </c>
      <c r="P976" s="2">
        <v>4218964</v>
      </c>
      <c r="Q976" s="2" t="s">
        <v>5</v>
      </c>
      <c r="R976" s="2">
        <v>841</v>
      </c>
      <c r="S976" s="2">
        <v>800044</v>
      </c>
      <c r="T976" s="2">
        <v>40332153</v>
      </c>
      <c r="U976" s="2">
        <v>39201</v>
      </c>
      <c r="V976" s="2">
        <v>1491</v>
      </c>
      <c r="W976" s="2" t="s">
        <v>5382</v>
      </c>
      <c r="X976" s="5" t="s">
        <v>4294</v>
      </c>
    </row>
    <row r="977" spans="1:24">
      <c r="A977" s="1" t="s">
        <v>578</v>
      </c>
      <c r="B977" s="1" t="s">
        <v>3</v>
      </c>
      <c r="C977" s="2">
        <v>122</v>
      </c>
      <c r="D977" s="2">
        <v>2</v>
      </c>
      <c r="E977" s="3">
        <v>10.085053286675301</v>
      </c>
      <c r="F977" s="3">
        <v>36.143115537010999</v>
      </c>
      <c r="G977" s="4">
        <v>1.4025811582218699E-122</v>
      </c>
      <c r="H977" s="4" t="s">
        <v>8369</v>
      </c>
      <c r="I977" s="4" t="s">
        <v>8367</v>
      </c>
      <c r="J977" s="6" t="s">
        <v>579</v>
      </c>
      <c r="K977" s="6" t="s">
        <v>4</v>
      </c>
      <c r="L977" s="2">
        <v>1266301</v>
      </c>
      <c r="M977" s="2">
        <v>1266346</v>
      </c>
      <c r="N977" s="2" t="s">
        <v>5</v>
      </c>
      <c r="O977" s="2">
        <v>3350662</v>
      </c>
      <c r="P977" s="2">
        <v>3350698</v>
      </c>
      <c r="Q977" s="2" t="s">
        <v>5</v>
      </c>
      <c r="R977" s="2">
        <v>242</v>
      </c>
      <c r="S977" s="2">
        <v>565837</v>
      </c>
      <c r="T977" s="2">
        <v>40566960</v>
      </c>
      <c r="U977" s="2">
        <v>20</v>
      </c>
      <c r="V977" s="2">
        <v>1630</v>
      </c>
      <c r="W977" s="2" t="s">
        <v>577</v>
      </c>
      <c r="X977" s="5" t="s">
        <v>1</v>
      </c>
    </row>
    <row r="978" spans="1:24">
      <c r="A978" s="1" t="s">
        <v>3608</v>
      </c>
      <c r="B978" s="1" t="s">
        <v>24</v>
      </c>
      <c r="C978" s="2">
        <v>122</v>
      </c>
      <c r="D978" s="2">
        <v>2</v>
      </c>
      <c r="E978" s="3">
        <v>0.385509300206828</v>
      </c>
      <c r="F978" s="3">
        <v>5.6233945696295304</v>
      </c>
      <c r="G978" s="4">
        <v>7.8666379363780202E-42</v>
      </c>
      <c r="H978" s="4" t="s">
        <v>8369</v>
      </c>
      <c r="I978" s="4" t="s">
        <v>8367</v>
      </c>
      <c r="J978" s="6" t="s">
        <v>3609</v>
      </c>
      <c r="K978" s="6" t="s">
        <v>25</v>
      </c>
      <c r="L978" s="2">
        <v>1136507</v>
      </c>
      <c r="M978" s="2">
        <v>1136876</v>
      </c>
      <c r="N978" s="2" t="s">
        <v>5</v>
      </c>
      <c r="O978" s="2">
        <v>1622817</v>
      </c>
      <c r="P978" s="2">
        <v>1622885</v>
      </c>
      <c r="Q978" s="2" t="s">
        <v>9</v>
      </c>
      <c r="R978" s="2">
        <v>2233</v>
      </c>
      <c r="S978" s="2">
        <v>395768</v>
      </c>
      <c r="T978" s="2">
        <v>40735038</v>
      </c>
      <c r="U978" s="2">
        <v>552</v>
      </c>
      <c r="V978" s="2">
        <v>3759</v>
      </c>
      <c r="W978" s="2" t="s">
        <v>3607</v>
      </c>
      <c r="X978" s="5" t="s">
        <v>22</v>
      </c>
    </row>
    <row r="979" spans="1:24">
      <c r="A979" s="1" t="s">
        <v>1406</v>
      </c>
      <c r="B979" s="1" t="s">
        <v>4181</v>
      </c>
      <c r="C979" s="2">
        <v>122</v>
      </c>
      <c r="D979" s="2">
        <v>2</v>
      </c>
      <c r="E979" s="3">
        <v>31.187923656222001</v>
      </c>
      <c r="F979" s="3">
        <v>103.407578310014</v>
      </c>
      <c r="G979" s="4">
        <v>3.3442983584416799E-187</v>
      </c>
      <c r="H979" s="4" t="s">
        <v>8369</v>
      </c>
      <c r="I979" s="4" t="s">
        <v>8367</v>
      </c>
      <c r="J979" s="6" t="s">
        <v>1407</v>
      </c>
      <c r="K979" s="6" t="s">
        <v>4182</v>
      </c>
      <c r="L979" s="2">
        <v>202110</v>
      </c>
      <c r="M979" s="2">
        <v>202197</v>
      </c>
      <c r="N979" s="2" t="s">
        <v>5</v>
      </c>
      <c r="O979" s="2">
        <v>1770456</v>
      </c>
      <c r="P979" s="2">
        <v>1770478</v>
      </c>
      <c r="Q979" s="2" t="s">
        <v>5</v>
      </c>
      <c r="R979" s="2">
        <v>4056</v>
      </c>
      <c r="S979" s="2">
        <v>11960</v>
      </c>
      <c r="T979" s="2">
        <v>41117023</v>
      </c>
      <c r="U979" s="2">
        <v>222</v>
      </c>
      <c r="V979" s="2">
        <v>16</v>
      </c>
      <c r="W979" s="2" t="s">
        <v>1405</v>
      </c>
      <c r="X979" s="5" t="s">
        <v>4180</v>
      </c>
    </row>
    <row r="980" spans="1:24">
      <c r="A980" s="1" t="s">
        <v>5785</v>
      </c>
      <c r="B980" s="1" t="s">
        <v>3974</v>
      </c>
      <c r="C980" s="2">
        <v>122</v>
      </c>
      <c r="D980" s="2">
        <v>2</v>
      </c>
      <c r="E980" s="3">
        <v>59.729643322453299</v>
      </c>
      <c r="F980" s="3">
        <v>1397.6263435767901</v>
      </c>
      <c r="G980" s="4">
        <v>0</v>
      </c>
      <c r="H980" s="5" t="s">
        <v>8362</v>
      </c>
      <c r="I980" s="5" t="s">
        <v>8364</v>
      </c>
      <c r="J980" s="6" t="s">
        <v>5785</v>
      </c>
      <c r="K980" s="6" t="s">
        <v>1570</v>
      </c>
      <c r="L980" s="2">
        <v>3048808</v>
      </c>
      <c r="M980" s="2">
        <v>3049243</v>
      </c>
      <c r="N980" s="2" t="s">
        <v>9</v>
      </c>
      <c r="O980" s="2">
        <v>3328809</v>
      </c>
      <c r="P980" s="2">
        <v>3328834</v>
      </c>
      <c r="Q980" s="2" t="s">
        <v>9</v>
      </c>
      <c r="R980" s="2">
        <v>9547</v>
      </c>
      <c r="S980" s="2">
        <v>376</v>
      </c>
      <c r="T980" s="2">
        <v>41123116</v>
      </c>
      <c r="U980" s="2">
        <v>2245</v>
      </c>
      <c r="V980" s="2">
        <v>12</v>
      </c>
      <c r="W980" s="2" t="s">
        <v>5784</v>
      </c>
      <c r="X980" s="5" t="s">
        <v>3973</v>
      </c>
    </row>
    <row r="981" spans="1:24">
      <c r="A981" s="1" t="s">
        <v>2555</v>
      </c>
      <c r="B981" s="1" t="s">
        <v>3204</v>
      </c>
      <c r="C981" s="2">
        <v>122</v>
      </c>
      <c r="D981" s="2">
        <v>2</v>
      </c>
      <c r="E981" s="3">
        <v>1.04919696575303</v>
      </c>
      <c r="F981" s="3">
        <v>4.1965634307137503</v>
      </c>
      <c r="G981" s="4">
        <v>2.3468309655959801E-30</v>
      </c>
      <c r="H981" s="5" t="s">
        <v>8362</v>
      </c>
      <c r="I981" s="5" t="s">
        <v>8364</v>
      </c>
      <c r="J981" s="6" t="s">
        <v>2555</v>
      </c>
      <c r="K981" s="6" t="s">
        <v>3205</v>
      </c>
      <c r="L981" s="2">
        <v>3049505</v>
      </c>
      <c r="M981" s="2">
        <v>3049612</v>
      </c>
      <c r="N981" s="2" t="s">
        <v>9</v>
      </c>
      <c r="O981" s="2">
        <v>1977208</v>
      </c>
      <c r="P981" s="2">
        <v>1977275</v>
      </c>
      <c r="Q981" s="2" t="s">
        <v>9</v>
      </c>
      <c r="R981" s="2">
        <v>30406</v>
      </c>
      <c r="S981" s="2">
        <v>39261</v>
      </c>
      <c r="T981" s="2">
        <v>41063372</v>
      </c>
      <c r="U981" s="2">
        <v>1135</v>
      </c>
      <c r="V981" s="2">
        <v>1096</v>
      </c>
      <c r="W981" s="2" t="s">
        <v>2554</v>
      </c>
      <c r="X981" s="5" t="s">
        <v>3203</v>
      </c>
    </row>
    <row r="982" spans="1:24">
      <c r="A982" s="1" t="s">
        <v>414</v>
      </c>
      <c r="B982" s="1" t="s">
        <v>3</v>
      </c>
      <c r="C982" s="2">
        <v>121</v>
      </c>
      <c r="D982" s="2">
        <v>1</v>
      </c>
      <c r="E982" s="3">
        <v>0.52077968230507399</v>
      </c>
      <c r="F982" s="3">
        <v>2.6381610537484201</v>
      </c>
      <c r="G982" s="4">
        <v>1.02573019356231E-12</v>
      </c>
      <c r="H982" s="4" t="s">
        <v>8369</v>
      </c>
      <c r="I982" s="4" t="s">
        <v>8367</v>
      </c>
      <c r="J982" s="6" t="s">
        <v>415</v>
      </c>
      <c r="K982" s="6" t="s">
        <v>4</v>
      </c>
      <c r="L982" s="2">
        <v>3554001</v>
      </c>
      <c r="M982" s="2">
        <v>3554091</v>
      </c>
      <c r="N982" s="2" t="s">
        <v>5</v>
      </c>
      <c r="O982" s="2">
        <v>3350667</v>
      </c>
      <c r="P982" s="2">
        <v>3350698</v>
      </c>
      <c r="Q982" s="2" t="s">
        <v>5</v>
      </c>
      <c r="R982" s="2">
        <v>3288</v>
      </c>
      <c r="S982" s="2">
        <v>565838</v>
      </c>
      <c r="T982" s="2">
        <v>40563914</v>
      </c>
      <c r="U982" s="2">
        <v>277</v>
      </c>
      <c r="V982" s="2">
        <v>1630</v>
      </c>
      <c r="W982" s="2" t="s">
        <v>413</v>
      </c>
      <c r="X982" s="5" t="s">
        <v>1</v>
      </c>
    </row>
    <row r="983" spans="1:24">
      <c r="A983" s="1" t="s">
        <v>708</v>
      </c>
      <c r="B983" s="1" t="s">
        <v>1131</v>
      </c>
      <c r="C983" s="2">
        <v>121</v>
      </c>
      <c r="D983" s="2">
        <v>2</v>
      </c>
      <c r="E983" s="3">
        <v>6.3836957292903396</v>
      </c>
      <c r="F983" s="3">
        <v>10.9143132242028</v>
      </c>
      <c r="G983" s="4">
        <v>3.9138955238669901E-67</v>
      </c>
      <c r="H983" s="4" t="s">
        <v>8369</v>
      </c>
      <c r="I983" s="4" t="s">
        <v>8367</v>
      </c>
      <c r="J983" s="6" t="s">
        <v>709</v>
      </c>
      <c r="K983" s="6" t="s">
        <v>1133</v>
      </c>
      <c r="L983" s="2">
        <v>1848906</v>
      </c>
      <c r="M983" s="2">
        <v>1848995</v>
      </c>
      <c r="N983" s="2" t="s">
        <v>5</v>
      </c>
      <c r="O983" s="2">
        <v>2167154</v>
      </c>
      <c r="P983" s="2">
        <v>2167201</v>
      </c>
      <c r="Q983" s="2" t="s">
        <v>5</v>
      </c>
      <c r="R983" s="2">
        <v>424</v>
      </c>
      <c r="S983" s="2">
        <v>1048093</v>
      </c>
      <c r="T983" s="2">
        <v>40084523</v>
      </c>
      <c r="U983" s="2">
        <v>14</v>
      </c>
      <c r="V983" s="2">
        <v>2920</v>
      </c>
      <c r="W983" s="2" t="s">
        <v>707</v>
      </c>
      <c r="X983" s="5" t="s">
        <v>1129</v>
      </c>
    </row>
    <row r="984" spans="1:24">
      <c r="A984" s="1" t="s">
        <v>1012</v>
      </c>
      <c r="B984" s="1" t="s">
        <v>1131</v>
      </c>
      <c r="C984" s="2">
        <v>121</v>
      </c>
      <c r="D984" s="2">
        <v>1</v>
      </c>
      <c r="E984" s="3">
        <v>2.0339525950826598</v>
      </c>
      <c r="F984" s="3">
        <v>3.1805805478198099</v>
      </c>
      <c r="G984" s="4">
        <v>1.4402088858272E-18</v>
      </c>
      <c r="H984" s="4" t="s">
        <v>8369</v>
      </c>
      <c r="I984" s="4" t="s">
        <v>8367</v>
      </c>
      <c r="J984" s="6" t="s">
        <v>1013</v>
      </c>
      <c r="K984" s="6" t="s">
        <v>1133</v>
      </c>
      <c r="L984" s="2">
        <v>1434205</v>
      </c>
      <c r="M984" s="2">
        <v>1434286</v>
      </c>
      <c r="N984" s="2" t="s">
        <v>9</v>
      </c>
      <c r="O984" s="2">
        <v>2167159</v>
      </c>
      <c r="P984" s="2">
        <v>2167200</v>
      </c>
      <c r="Q984" s="2" t="s">
        <v>5</v>
      </c>
      <c r="R984" s="2">
        <v>1468</v>
      </c>
      <c r="S984" s="2">
        <v>1039003</v>
      </c>
      <c r="T984" s="2">
        <v>40092569</v>
      </c>
      <c r="U984" s="2">
        <v>39</v>
      </c>
      <c r="V984" s="2">
        <v>2896</v>
      </c>
      <c r="W984" s="2" t="s">
        <v>1011</v>
      </c>
      <c r="X984" s="5" t="s">
        <v>1129</v>
      </c>
    </row>
    <row r="985" spans="1:24">
      <c r="A985" s="1" t="s">
        <v>2984</v>
      </c>
      <c r="B985" s="1" t="s">
        <v>29</v>
      </c>
      <c r="C985" s="2">
        <v>121</v>
      </c>
      <c r="D985" s="2">
        <v>2</v>
      </c>
      <c r="E985" s="3">
        <v>2.9616342742688202</v>
      </c>
      <c r="F985" s="3">
        <v>4.1023782660501498</v>
      </c>
      <c r="G985" s="4">
        <v>1.00492668087016E-25</v>
      </c>
      <c r="H985" s="5" t="s">
        <v>8364</v>
      </c>
      <c r="I985" s="4" t="s">
        <v>8367</v>
      </c>
      <c r="J985" s="6" t="s">
        <v>1647</v>
      </c>
      <c r="K985" s="6" t="s">
        <v>31</v>
      </c>
      <c r="L985" s="2">
        <v>3597505</v>
      </c>
      <c r="M985" s="2">
        <v>3597736</v>
      </c>
      <c r="N985" s="2" t="s">
        <v>9</v>
      </c>
      <c r="O985" s="2">
        <v>2942728</v>
      </c>
      <c r="P985" s="2">
        <v>2942902</v>
      </c>
      <c r="Q985" s="2" t="s">
        <v>5</v>
      </c>
      <c r="R985" s="2">
        <v>462</v>
      </c>
      <c r="S985" s="2">
        <v>2468405</v>
      </c>
      <c r="T985" s="2">
        <v>38664173</v>
      </c>
      <c r="U985" s="2">
        <v>12</v>
      </c>
      <c r="V985" s="2">
        <v>15913</v>
      </c>
      <c r="W985" s="2" t="s">
        <v>2983</v>
      </c>
      <c r="X985" s="5" t="s">
        <v>27</v>
      </c>
    </row>
    <row r="986" spans="1:24">
      <c r="A986" s="1" t="s">
        <v>4460</v>
      </c>
      <c r="B986" s="1" t="s">
        <v>58</v>
      </c>
      <c r="C986" s="2">
        <v>121</v>
      </c>
      <c r="D986" s="2">
        <v>2</v>
      </c>
      <c r="E986" s="3">
        <v>23.603384599802599</v>
      </c>
      <c r="F986" s="3">
        <v>76.429290665243101</v>
      </c>
      <c r="G986" s="4">
        <v>4.1547105587069499E-166</v>
      </c>
      <c r="H986" s="4" t="s">
        <v>8369</v>
      </c>
      <c r="I986" s="4" t="s">
        <v>8367</v>
      </c>
      <c r="J986" s="6" t="s">
        <v>4461</v>
      </c>
      <c r="K986" s="6" t="s">
        <v>59</v>
      </c>
      <c r="L986" s="2">
        <v>395231</v>
      </c>
      <c r="M986" s="2">
        <v>395452</v>
      </c>
      <c r="N986" s="2" t="s">
        <v>9</v>
      </c>
      <c r="O986" s="2">
        <v>4106364</v>
      </c>
      <c r="P986" s="2">
        <v>4106388</v>
      </c>
      <c r="Q986" s="2" t="s">
        <v>5</v>
      </c>
      <c r="R986" s="2">
        <v>608</v>
      </c>
      <c r="S986" s="2">
        <v>106826</v>
      </c>
      <c r="T986" s="2">
        <v>41025606</v>
      </c>
      <c r="U986" s="2">
        <v>37</v>
      </c>
      <c r="V986" s="2">
        <v>602</v>
      </c>
      <c r="W986" s="2" t="s">
        <v>4459</v>
      </c>
      <c r="X986" s="5" t="s">
        <v>56</v>
      </c>
    </row>
    <row r="987" spans="1:24">
      <c r="A987" s="1" t="s">
        <v>629</v>
      </c>
      <c r="B987" s="1" t="s">
        <v>58</v>
      </c>
      <c r="C987" s="2">
        <v>121</v>
      </c>
      <c r="D987" s="2">
        <v>2</v>
      </c>
      <c r="E987" s="3">
        <v>3.3342232929906301</v>
      </c>
      <c r="F987" s="3">
        <v>18.2365821504481</v>
      </c>
      <c r="G987" s="4">
        <v>1.07146634016436E-96</v>
      </c>
      <c r="H987" s="4" t="s">
        <v>8369</v>
      </c>
      <c r="I987" s="4" t="s">
        <v>8367</v>
      </c>
      <c r="J987" s="6" t="s">
        <v>630</v>
      </c>
      <c r="K987" s="6" t="s">
        <v>59</v>
      </c>
      <c r="L987" s="2">
        <v>2110301</v>
      </c>
      <c r="M987" s="2">
        <v>2110483</v>
      </c>
      <c r="N987" s="2" t="s">
        <v>9</v>
      </c>
      <c r="O987" s="2">
        <v>4106318</v>
      </c>
      <c r="P987" s="2">
        <v>4106387</v>
      </c>
      <c r="Q987" s="2" t="s">
        <v>5</v>
      </c>
      <c r="R987" s="2">
        <v>2548</v>
      </c>
      <c r="S987" s="2">
        <v>106826</v>
      </c>
      <c r="T987" s="2">
        <v>41023666</v>
      </c>
      <c r="U987" s="2">
        <v>234</v>
      </c>
      <c r="V987" s="2">
        <v>602</v>
      </c>
      <c r="W987" s="2" t="s">
        <v>628</v>
      </c>
      <c r="X987" s="5" t="s">
        <v>56</v>
      </c>
    </row>
    <row r="988" spans="1:24">
      <c r="A988" s="1" t="s">
        <v>4685</v>
      </c>
      <c r="B988" s="1" t="s">
        <v>58</v>
      </c>
      <c r="C988" s="2">
        <v>121</v>
      </c>
      <c r="D988" s="2">
        <v>2</v>
      </c>
      <c r="E988" s="3">
        <v>2.3099529970263699</v>
      </c>
      <c r="F988" s="3">
        <v>17.996426339317502</v>
      </c>
      <c r="G988" s="4">
        <v>4.7035348920630597E-96</v>
      </c>
      <c r="H988" s="4" t="s">
        <v>8369</v>
      </c>
      <c r="I988" s="4" t="s">
        <v>8367</v>
      </c>
      <c r="J988" s="6" t="s">
        <v>4686</v>
      </c>
      <c r="K988" s="6" t="s">
        <v>59</v>
      </c>
      <c r="L988" s="2">
        <v>107650</v>
      </c>
      <c r="M988" s="2">
        <v>107799</v>
      </c>
      <c r="N988" s="2" t="s">
        <v>5</v>
      </c>
      <c r="O988" s="2">
        <v>4106328</v>
      </c>
      <c r="P988" s="2">
        <v>4106388</v>
      </c>
      <c r="Q988" s="2" t="s">
        <v>5</v>
      </c>
      <c r="R988" s="2">
        <v>2582</v>
      </c>
      <c r="S988" s="2">
        <v>106826</v>
      </c>
      <c r="T988" s="2">
        <v>41023632</v>
      </c>
      <c r="U988" s="2">
        <v>338</v>
      </c>
      <c r="V988" s="2">
        <v>602</v>
      </c>
      <c r="W988" s="2" t="s">
        <v>4684</v>
      </c>
      <c r="X988" s="5" t="s">
        <v>56</v>
      </c>
    </row>
    <row r="989" spans="1:24">
      <c r="A989" s="1" t="s">
        <v>4896</v>
      </c>
      <c r="B989" s="1" t="s">
        <v>4827</v>
      </c>
      <c r="C989" s="2">
        <v>121</v>
      </c>
      <c r="D989" s="2" t="s">
        <v>6</v>
      </c>
      <c r="E989" s="3">
        <v>0.56643176297520303</v>
      </c>
      <c r="F989" s="3">
        <v>23.964240216802299</v>
      </c>
      <c r="G989" s="4">
        <v>5.0725770521995501E-111</v>
      </c>
      <c r="H989" s="4" t="s">
        <v>8369</v>
      </c>
      <c r="I989" s="5" t="s">
        <v>8361</v>
      </c>
      <c r="J989" s="6" t="s">
        <v>4828</v>
      </c>
      <c r="K989" s="6" t="s">
        <v>4828</v>
      </c>
      <c r="L989" s="2">
        <v>4115547</v>
      </c>
      <c r="M989" s="2">
        <v>4115797</v>
      </c>
      <c r="N989" s="2" t="s">
        <v>9</v>
      </c>
      <c r="O989" s="2">
        <v>4114249</v>
      </c>
      <c r="P989" s="2">
        <v>4114526</v>
      </c>
      <c r="Q989" s="2" t="s">
        <v>9</v>
      </c>
      <c r="R989" s="2">
        <v>8053</v>
      </c>
      <c r="S989" s="2">
        <v>25769</v>
      </c>
      <c r="T989" s="2">
        <v>41099218</v>
      </c>
      <c r="U989" s="2">
        <v>5566</v>
      </c>
      <c r="V989" s="2">
        <v>261</v>
      </c>
      <c r="W989" s="2" t="s">
        <v>4895</v>
      </c>
      <c r="X989" s="5" t="s">
        <v>4826</v>
      </c>
    </row>
    <row r="990" spans="1:24">
      <c r="A990" s="1" t="s">
        <v>1764</v>
      </c>
      <c r="B990" s="1" t="s">
        <v>1131</v>
      </c>
      <c r="C990" s="2">
        <v>120</v>
      </c>
      <c r="D990" s="2">
        <v>2</v>
      </c>
      <c r="E990" s="3">
        <v>0.28764390973800602</v>
      </c>
      <c r="F990" s="3">
        <v>1.8117559275917201</v>
      </c>
      <c r="G990" s="4">
        <v>1.8709246795780499E-2</v>
      </c>
      <c r="H990" s="4" t="s">
        <v>8369</v>
      </c>
      <c r="I990" s="4" t="s">
        <v>8367</v>
      </c>
      <c r="J990" s="6" t="s">
        <v>1765</v>
      </c>
      <c r="K990" s="6" t="s">
        <v>1133</v>
      </c>
      <c r="L990" s="2">
        <v>2043701</v>
      </c>
      <c r="M990" s="2">
        <v>2043793</v>
      </c>
      <c r="N990" s="2" t="s">
        <v>5</v>
      </c>
      <c r="O990" s="2">
        <v>2167161</v>
      </c>
      <c r="P990" s="2">
        <v>2167201</v>
      </c>
      <c r="Q990" s="2" t="s">
        <v>5</v>
      </c>
      <c r="R990" s="2">
        <v>2533</v>
      </c>
      <c r="S990" s="2">
        <v>1048094</v>
      </c>
      <c r="T990" s="2">
        <v>40082414</v>
      </c>
      <c r="U990" s="2">
        <v>268</v>
      </c>
      <c r="V990" s="2">
        <v>2920</v>
      </c>
      <c r="W990" s="2" t="s">
        <v>1763</v>
      </c>
      <c r="X990" s="5" t="s">
        <v>1129</v>
      </c>
    </row>
    <row r="991" spans="1:24">
      <c r="A991" s="1" t="s">
        <v>820</v>
      </c>
      <c r="B991" s="1" t="s">
        <v>1131</v>
      </c>
      <c r="C991" s="2">
        <v>120</v>
      </c>
      <c r="D991" s="2" t="s">
        <v>6</v>
      </c>
      <c r="E991" s="3">
        <v>1.23906529308517</v>
      </c>
      <c r="F991" s="3">
        <v>1.82298284938359</v>
      </c>
      <c r="G991" s="4">
        <v>4.0207496218355301E-2</v>
      </c>
      <c r="H991" s="4" t="s">
        <v>8369</v>
      </c>
      <c r="I991" s="4" t="s">
        <v>8367</v>
      </c>
      <c r="J991" s="6" t="s">
        <v>821</v>
      </c>
      <c r="K991" s="6" t="s">
        <v>1133</v>
      </c>
      <c r="L991" s="2">
        <v>3977201</v>
      </c>
      <c r="M991" s="2">
        <v>3977597</v>
      </c>
      <c r="N991" s="2" t="s">
        <v>5</v>
      </c>
      <c r="O991" s="2">
        <v>2167146</v>
      </c>
      <c r="P991" s="2">
        <v>2167200</v>
      </c>
      <c r="Q991" s="2" t="s">
        <v>5</v>
      </c>
      <c r="R991" s="2">
        <v>2540</v>
      </c>
      <c r="S991" s="2">
        <v>1039004</v>
      </c>
      <c r="T991" s="2">
        <v>40091497</v>
      </c>
      <c r="U991" s="2">
        <v>62</v>
      </c>
      <c r="V991" s="2">
        <v>2896</v>
      </c>
      <c r="W991" s="2" t="s">
        <v>819</v>
      </c>
      <c r="X991" s="5" t="s">
        <v>1129</v>
      </c>
    </row>
    <row r="992" spans="1:24">
      <c r="A992" s="1" t="s">
        <v>2565</v>
      </c>
      <c r="B992" s="1" t="s">
        <v>2539</v>
      </c>
      <c r="C992" s="2">
        <v>120</v>
      </c>
      <c r="D992" s="2">
        <v>2</v>
      </c>
      <c r="E992" s="3">
        <v>0.80483104669946604</v>
      </c>
      <c r="F992" s="3">
        <v>3.6468411195367798</v>
      </c>
      <c r="G992" s="4">
        <v>2.7268698703623501E-24</v>
      </c>
      <c r="H992" s="5" t="s">
        <v>8364</v>
      </c>
      <c r="I992" s="4" t="s">
        <v>8367</v>
      </c>
      <c r="J992" s="6" t="s">
        <v>514</v>
      </c>
      <c r="K992" s="6" t="s">
        <v>2541</v>
      </c>
      <c r="L992" s="2">
        <v>1020008</v>
      </c>
      <c r="M992" s="2">
        <v>1020187</v>
      </c>
      <c r="N992" s="2" t="s">
        <v>9</v>
      </c>
      <c r="O992" s="2">
        <v>1649277</v>
      </c>
      <c r="P992" s="2">
        <v>1649440</v>
      </c>
      <c r="Q992" s="2" t="s">
        <v>5</v>
      </c>
      <c r="R992" s="2">
        <v>82755</v>
      </c>
      <c r="S992" s="2">
        <v>16316</v>
      </c>
      <c r="T992" s="2">
        <v>41033970</v>
      </c>
      <c r="U992" s="2">
        <v>6012</v>
      </c>
      <c r="V992" s="2">
        <v>265</v>
      </c>
      <c r="W992" s="2" t="s">
        <v>2564</v>
      </c>
      <c r="X992" s="5" t="s">
        <v>2537</v>
      </c>
    </row>
    <row r="993" spans="1:24">
      <c r="A993" s="1" t="s">
        <v>2583</v>
      </c>
      <c r="B993" s="1" t="s">
        <v>2539</v>
      </c>
      <c r="C993" s="2">
        <v>120</v>
      </c>
      <c r="D993" s="2">
        <v>2</v>
      </c>
      <c r="E993" s="3">
        <v>13.270936332599801</v>
      </c>
      <c r="F993" s="3">
        <v>27.461689941737799</v>
      </c>
      <c r="G993" s="4">
        <v>6.3577704598306694E-117</v>
      </c>
      <c r="H993" s="4" t="s">
        <v>8369</v>
      </c>
      <c r="I993" s="4" t="s">
        <v>8367</v>
      </c>
      <c r="J993" s="6" t="s">
        <v>2584</v>
      </c>
      <c r="K993" s="6" t="s">
        <v>2541</v>
      </c>
      <c r="L993" s="2">
        <v>2867501</v>
      </c>
      <c r="M993" s="2">
        <v>2867586</v>
      </c>
      <c r="N993" s="2" t="s">
        <v>9</v>
      </c>
      <c r="O993" s="2">
        <v>1649405</v>
      </c>
      <c r="P993" s="2">
        <v>1649440</v>
      </c>
      <c r="Q993" s="2" t="s">
        <v>5</v>
      </c>
      <c r="R993" s="2">
        <v>13719</v>
      </c>
      <c r="S993" s="2">
        <v>13093</v>
      </c>
      <c r="T993" s="2">
        <v>41106229</v>
      </c>
      <c r="U993" s="2">
        <v>460</v>
      </c>
      <c r="V993" s="2">
        <v>49</v>
      </c>
      <c r="W993" s="2" t="s">
        <v>2582</v>
      </c>
      <c r="X993" s="5" t="s">
        <v>2537</v>
      </c>
    </row>
    <row r="994" spans="1:24">
      <c r="A994" s="1" t="s">
        <v>2452</v>
      </c>
      <c r="B994" s="1" t="s">
        <v>1131</v>
      </c>
      <c r="C994" s="2">
        <v>119</v>
      </c>
      <c r="D994" s="2">
        <v>2</v>
      </c>
      <c r="E994" s="3">
        <v>2.9982776473913</v>
      </c>
      <c r="F994" s="3">
        <v>5.2360045786942297</v>
      </c>
      <c r="G994" s="4">
        <v>1.9250696714304801E-36</v>
      </c>
      <c r="H994" s="4" t="s">
        <v>8369</v>
      </c>
      <c r="I994" s="4" t="s">
        <v>8367</v>
      </c>
      <c r="J994" s="6" t="s">
        <v>2453</v>
      </c>
      <c r="K994" s="6" t="s">
        <v>1133</v>
      </c>
      <c r="L994" s="2">
        <v>4076628</v>
      </c>
      <c r="M994" s="2">
        <v>4076700</v>
      </c>
      <c r="N994" s="2" t="s">
        <v>5</v>
      </c>
      <c r="O994" s="2">
        <v>2167156</v>
      </c>
      <c r="P994" s="2">
        <v>2167200</v>
      </c>
      <c r="Q994" s="2" t="s">
        <v>5</v>
      </c>
      <c r="R994" s="2">
        <v>877</v>
      </c>
      <c r="S994" s="2">
        <v>1039005</v>
      </c>
      <c r="T994" s="2">
        <v>40093160</v>
      </c>
      <c r="U994" s="2">
        <v>27</v>
      </c>
      <c r="V994" s="2">
        <v>2896</v>
      </c>
      <c r="W994" s="2" t="s">
        <v>2451</v>
      </c>
      <c r="X994" s="5" t="s">
        <v>1129</v>
      </c>
    </row>
    <row r="995" spans="1:24">
      <c r="A995" s="1" t="s">
        <v>743</v>
      </c>
      <c r="B995" s="1" t="s">
        <v>2539</v>
      </c>
      <c r="C995" s="2">
        <v>119</v>
      </c>
      <c r="D995" s="2">
        <v>2</v>
      </c>
      <c r="E995" s="3">
        <v>0.57350207521514196</v>
      </c>
      <c r="F995" s="3">
        <v>4.1918102018051497</v>
      </c>
      <c r="G995" s="4">
        <v>2.20758210739201E-29</v>
      </c>
      <c r="H995" s="4" t="s">
        <v>8369</v>
      </c>
      <c r="I995" s="4" t="s">
        <v>8367</v>
      </c>
      <c r="J995" s="6" t="s">
        <v>744</v>
      </c>
      <c r="K995" s="6" t="s">
        <v>2541</v>
      </c>
      <c r="L995" s="2">
        <v>3888465</v>
      </c>
      <c r="M995" s="2">
        <v>3888522</v>
      </c>
      <c r="N995" s="2" t="s">
        <v>5</v>
      </c>
      <c r="O995" s="2">
        <v>1649403</v>
      </c>
      <c r="P995" s="2">
        <v>1649439</v>
      </c>
      <c r="Q995" s="2" t="s">
        <v>5</v>
      </c>
      <c r="R995" s="2">
        <v>88958</v>
      </c>
      <c r="S995" s="2">
        <v>13094</v>
      </c>
      <c r="T995" s="2">
        <v>41030990</v>
      </c>
      <c r="U995" s="2">
        <v>10480</v>
      </c>
      <c r="V995" s="2">
        <v>49</v>
      </c>
      <c r="W995" s="2" t="s">
        <v>742</v>
      </c>
      <c r="X995" s="5" t="s">
        <v>2537</v>
      </c>
    </row>
    <row r="996" spans="1:24">
      <c r="A996" s="1" t="s">
        <v>24</v>
      </c>
      <c r="B996" s="1" t="s">
        <v>3512</v>
      </c>
      <c r="C996" s="2">
        <v>119</v>
      </c>
      <c r="D996" s="2">
        <v>2</v>
      </c>
      <c r="E996" s="3">
        <v>1.3229205765131599E-3</v>
      </c>
      <c r="F996" s="3">
        <v>7.5495668073598603</v>
      </c>
      <c r="G996" s="4">
        <v>1.1402509975944299E-53</v>
      </c>
      <c r="H996" s="4" t="s">
        <v>8367</v>
      </c>
      <c r="I996" s="4" t="s">
        <v>8368</v>
      </c>
      <c r="J996" s="6" t="s">
        <v>25</v>
      </c>
      <c r="K996" s="6" t="s">
        <v>3513</v>
      </c>
      <c r="L996" s="2">
        <v>1622862</v>
      </c>
      <c r="M996" s="2">
        <v>1622915</v>
      </c>
      <c r="N996" s="2" t="s">
        <v>9</v>
      </c>
      <c r="O996" s="2">
        <v>2518071</v>
      </c>
      <c r="P996" s="2">
        <v>2518084</v>
      </c>
      <c r="Q996" s="2" t="s">
        <v>9</v>
      </c>
      <c r="R996" s="2">
        <v>235686</v>
      </c>
      <c r="S996" s="2">
        <v>2735</v>
      </c>
      <c r="T996" s="2">
        <v>40894621</v>
      </c>
      <c r="U996" s="2">
        <v>5326</v>
      </c>
      <c r="V996" s="2">
        <v>186832</v>
      </c>
      <c r="W996" s="2" t="s">
        <v>22</v>
      </c>
      <c r="X996" s="5" t="s">
        <v>3511</v>
      </c>
    </row>
    <row r="997" spans="1:24">
      <c r="A997" s="1" t="s">
        <v>29</v>
      </c>
      <c r="B997" s="1" t="s">
        <v>3037</v>
      </c>
      <c r="C997" s="2">
        <v>119</v>
      </c>
      <c r="D997" s="2">
        <v>2</v>
      </c>
      <c r="E997" s="3">
        <v>1.0051872165776701</v>
      </c>
      <c r="F997" s="3">
        <v>6.1586577609017503</v>
      </c>
      <c r="G997" s="4">
        <v>2.11875694046322E-43</v>
      </c>
      <c r="H997" s="4" t="s">
        <v>8367</v>
      </c>
      <c r="I997" s="4" t="s">
        <v>8369</v>
      </c>
      <c r="J997" s="6" t="s">
        <v>31</v>
      </c>
      <c r="K997" s="6" t="s">
        <v>3038</v>
      </c>
      <c r="L997" s="2">
        <v>2942801</v>
      </c>
      <c r="M997" s="2">
        <v>2942858</v>
      </c>
      <c r="N997" s="2" t="s">
        <v>5</v>
      </c>
      <c r="O997" s="2">
        <v>1787001</v>
      </c>
      <c r="P997" s="2">
        <v>1787080</v>
      </c>
      <c r="Q997" s="2" t="s">
        <v>9</v>
      </c>
      <c r="R997" s="2">
        <v>798505</v>
      </c>
      <c r="S997" s="2">
        <v>976</v>
      </c>
      <c r="T997" s="2">
        <v>40333561</v>
      </c>
      <c r="U997" s="2">
        <v>7261</v>
      </c>
      <c r="V997" s="2">
        <v>107</v>
      </c>
      <c r="W997" s="2" t="s">
        <v>27</v>
      </c>
      <c r="X997" s="5" t="s">
        <v>3036</v>
      </c>
    </row>
    <row r="998" spans="1:24">
      <c r="A998" s="1" t="s">
        <v>948</v>
      </c>
      <c r="B998" s="1" t="s">
        <v>3</v>
      </c>
      <c r="C998" s="2">
        <v>118</v>
      </c>
      <c r="D998" s="2">
        <v>2</v>
      </c>
      <c r="E998" s="3">
        <v>7.8458010888417196</v>
      </c>
      <c r="F998" s="3">
        <v>35.695359978605303</v>
      </c>
      <c r="G998" s="4">
        <v>6.9407628029854004E-118</v>
      </c>
      <c r="H998" s="4" t="s">
        <v>8369</v>
      </c>
      <c r="I998" s="4" t="s">
        <v>8367</v>
      </c>
      <c r="J998" s="6" t="s">
        <v>949</v>
      </c>
      <c r="K998" s="6" t="s">
        <v>4</v>
      </c>
      <c r="L998" s="2">
        <v>3201304</v>
      </c>
      <c r="M998" s="2">
        <v>3201388</v>
      </c>
      <c r="N998" s="2" t="s">
        <v>5</v>
      </c>
      <c r="O998" s="2">
        <v>3350667</v>
      </c>
      <c r="P998" s="2">
        <v>3350698</v>
      </c>
      <c r="Q998" s="2" t="s">
        <v>5</v>
      </c>
      <c r="R998" s="2">
        <v>237</v>
      </c>
      <c r="S998" s="2">
        <v>565841</v>
      </c>
      <c r="T998" s="2">
        <v>40566965</v>
      </c>
      <c r="U998" s="2">
        <v>25</v>
      </c>
      <c r="V998" s="2">
        <v>1630</v>
      </c>
      <c r="W998" s="2" t="s">
        <v>947</v>
      </c>
      <c r="X998" s="5" t="s">
        <v>1</v>
      </c>
    </row>
    <row r="999" spans="1:24">
      <c r="A999" s="1" t="s">
        <v>1446</v>
      </c>
      <c r="B999" s="1" t="s">
        <v>5579</v>
      </c>
      <c r="C999" s="2">
        <v>118</v>
      </c>
      <c r="D999" s="2">
        <v>2</v>
      </c>
      <c r="E999" s="3">
        <v>1.1067135625268301</v>
      </c>
      <c r="F999" s="3">
        <v>4.0420630218742204</v>
      </c>
      <c r="G999" s="4">
        <v>2.01472524711706E-27</v>
      </c>
      <c r="H999" s="4" t="s">
        <v>8369</v>
      </c>
      <c r="I999" s="4" t="s">
        <v>8369</v>
      </c>
      <c r="J999" s="6" t="s">
        <v>1447</v>
      </c>
      <c r="K999" s="6" t="s">
        <v>5580</v>
      </c>
      <c r="L999" s="2">
        <v>2003430</v>
      </c>
      <c r="M999" s="2">
        <v>2003587</v>
      </c>
      <c r="N999" s="2" t="s">
        <v>9</v>
      </c>
      <c r="O999" s="2">
        <v>4545112</v>
      </c>
      <c r="P999" s="2">
        <v>4545178</v>
      </c>
      <c r="Q999" s="2" t="s">
        <v>5</v>
      </c>
      <c r="R999" s="2">
        <v>279669</v>
      </c>
      <c r="S999" s="2">
        <v>4264</v>
      </c>
      <c r="T999" s="2">
        <v>40849110</v>
      </c>
      <c r="U999" s="2">
        <v>16449</v>
      </c>
      <c r="V999" s="2">
        <v>14</v>
      </c>
      <c r="W999" s="2" t="s">
        <v>1445</v>
      </c>
      <c r="X999" s="5" t="s">
        <v>5578</v>
      </c>
    </row>
    <row r="1000" spans="1:24">
      <c r="A1000" s="1" t="s">
        <v>2742</v>
      </c>
      <c r="B1000" s="1" t="s">
        <v>5057</v>
      </c>
      <c r="C1000" s="2">
        <v>118</v>
      </c>
      <c r="D1000" s="2">
        <v>2</v>
      </c>
      <c r="E1000" s="3">
        <v>4.37525676052715</v>
      </c>
      <c r="F1000" s="3">
        <v>10.990793192060099</v>
      </c>
      <c r="G1000" s="4">
        <v>9.2047993286761292E-71</v>
      </c>
      <c r="H1000" s="5" t="s">
        <v>8364</v>
      </c>
      <c r="I1000" s="4" t="s">
        <v>8361</v>
      </c>
      <c r="J1000" s="6" t="s">
        <v>2743</v>
      </c>
      <c r="K1000" s="6" t="s">
        <v>2079</v>
      </c>
      <c r="L1000" s="2">
        <v>3453301</v>
      </c>
      <c r="M1000" s="2">
        <v>3453386</v>
      </c>
      <c r="N1000" s="2" t="s">
        <v>9</v>
      </c>
      <c r="O1000" s="2">
        <v>2755402</v>
      </c>
      <c r="P1000" s="2">
        <v>2755440</v>
      </c>
      <c r="Q1000" s="2" t="s">
        <v>5</v>
      </c>
      <c r="R1000" s="2">
        <v>62446</v>
      </c>
      <c r="S1000" s="2">
        <v>7060</v>
      </c>
      <c r="T1000" s="2">
        <v>41063537</v>
      </c>
      <c r="U1000" s="2">
        <v>2529</v>
      </c>
      <c r="V1000" s="2">
        <v>82</v>
      </c>
      <c r="W1000" s="2" t="s">
        <v>2741</v>
      </c>
      <c r="X1000" s="5" t="s">
        <v>5056</v>
      </c>
    </row>
    <row r="1001" spans="1:24">
      <c r="A1001" s="1" t="s">
        <v>173</v>
      </c>
      <c r="B1001" s="1" t="s">
        <v>3</v>
      </c>
      <c r="C1001" s="2">
        <v>117</v>
      </c>
      <c r="D1001" s="2">
        <v>2</v>
      </c>
      <c r="E1001" s="3">
        <v>10.4531441383259</v>
      </c>
      <c r="F1001" s="3">
        <v>44.856163670488201</v>
      </c>
      <c r="G1001" s="4">
        <v>9.3019899840637598E-126</v>
      </c>
      <c r="H1001" s="4" t="s">
        <v>8369</v>
      </c>
      <c r="I1001" s="4" t="s">
        <v>8367</v>
      </c>
      <c r="J1001" s="6" t="s">
        <v>174</v>
      </c>
      <c r="K1001" s="6" t="s">
        <v>4</v>
      </c>
      <c r="L1001" s="2">
        <v>180108</v>
      </c>
      <c r="M1001" s="2">
        <v>180177</v>
      </c>
      <c r="N1001" s="2" t="s">
        <v>5</v>
      </c>
      <c r="O1001" s="2">
        <v>3350663</v>
      </c>
      <c r="P1001" s="2">
        <v>3350698</v>
      </c>
      <c r="Q1001" s="2" t="s">
        <v>5</v>
      </c>
      <c r="R1001" s="2">
        <v>187</v>
      </c>
      <c r="S1001" s="2">
        <v>565842</v>
      </c>
      <c r="T1001" s="2">
        <v>40567015</v>
      </c>
      <c r="U1001" s="2">
        <v>20</v>
      </c>
      <c r="V1001" s="2">
        <v>1630</v>
      </c>
      <c r="W1001" s="2" t="s">
        <v>172</v>
      </c>
      <c r="X1001" s="5" t="s">
        <v>1</v>
      </c>
    </row>
    <row r="1002" spans="1:24">
      <c r="A1002" s="1" t="s">
        <v>487</v>
      </c>
      <c r="B1002" s="1" t="s">
        <v>3</v>
      </c>
      <c r="C1002" s="2">
        <v>117</v>
      </c>
      <c r="D1002" s="2">
        <v>2</v>
      </c>
      <c r="E1002" s="3">
        <v>0.49475272428003197</v>
      </c>
      <c r="F1002" s="3">
        <v>4.48783029251772</v>
      </c>
      <c r="G1002" s="4">
        <v>1.1110029310790401E-30</v>
      </c>
      <c r="H1002" s="4" t="s">
        <v>8369</v>
      </c>
      <c r="I1002" s="4" t="s">
        <v>8367</v>
      </c>
      <c r="J1002" s="6" t="s">
        <v>488</v>
      </c>
      <c r="K1002" s="6" t="s">
        <v>4</v>
      </c>
      <c r="L1002" s="2">
        <v>1282001</v>
      </c>
      <c r="M1002" s="2">
        <v>1282093</v>
      </c>
      <c r="N1002" s="2" t="s">
        <v>5</v>
      </c>
      <c r="O1002" s="2">
        <v>3350660</v>
      </c>
      <c r="P1002" s="2">
        <v>3350698</v>
      </c>
      <c r="Q1002" s="2" t="s">
        <v>5</v>
      </c>
      <c r="R1002" s="2">
        <v>1869</v>
      </c>
      <c r="S1002" s="2">
        <v>565842</v>
      </c>
      <c r="T1002" s="2">
        <v>40565333</v>
      </c>
      <c r="U1002" s="2">
        <v>289</v>
      </c>
      <c r="V1002" s="2">
        <v>1630</v>
      </c>
      <c r="W1002" s="2" t="s">
        <v>486</v>
      </c>
      <c r="X1002" s="5" t="s">
        <v>1</v>
      </c>
    </row>
    <row r="1003" spans="1:24">
      <c r="A1003" s="1" t="s">
        <v>1375</v>
      </c>
      <c r="B1003" s="1" t="s">
        <v>1131</v>
      </c>
      <c r="C1003" s="2">
        <v>117</v>
      </c>
      <c r="D1003" s="2">
        <v>2</v>
      </c>
      <c r="E1003" s="3">
        <v>17.833982759802101</v>
      </c>
      <c r="F1003" s="3">
        <v>18.567184112543998</v>
      </c>
      <c r="G1003" s="4">
        <v>9.3456058589227397E-86</v>
      </c>
      <c r="H1003" s="4" t="s">
        <v>8369</v>
      </c>
      <c r="I1003" s="4" t="s">
        <v>8367</v>
      </c>
      <c r="J1003" s="6" t="s">
        <v>1376</v>
      </c>
      <c r="K1003" s="6" t="s">
        <v>1133</v>
      </c>
      <c r="L1003" s="2">
        <v>2476605</v>
      </c>
      <c r="M1003" s="2">
        <v>2476900</v>
      </c>
      <c r="N1003" s="2" t="s">
        <v>9</v>
      </c>
      <c r="O1003" s="2">
        <v>2167148</v>
      </c>
      <c r="P1003" s="2">
        <v>2167201</v>
      </c>
      <c r="Q1003" s="2" t="s">
        <v>5</v>
      </c>
      <c r="R1003" s="2">
        <v>241</v>
      </c>
      <c r="S1003" s="2">
        <v>1048097</v>
      </c>
      <c r="T1003" s="2">
        <v>40084706</v>
      </c>
      <c r="U1003" s="2">
        <v>5</v>
      </c>
      <c r="V1003" s="2">
        <v>2920</v>
      </c>
      <c r="W1003" s="2" t="s">
        <v>1374</v>
      </c>
      <c r="X1003" s="5" t="s">
        <v>1129</v>
      </c>
    </row>
    <row r="1004" spans="1:24">
      <c r="A1004" s="1" t="s">
        <v>1799</v>
      </c>
      <c r="B1004" s="1" t="s">
        <v>1131</v>
      </c>
      <c r="C1004" s="2">
        <v>117</v>
      </c>
      <c r="D1004" s="2">
        <v>1</v>
      </c>
      <c r="E1004" s="3">
        <v>2.0180696563996001</v>
      </c>
      <c r="F1004" s="3">
        <v>2.4721084100873201</v>
      </c>
      <c r="G1004" s="4">
        <v>2.3711106837350301E-10</v>
      </c>
      <c r="H1004" s="4" t="s">
        <v>8369</v>
      </c>
      <c r="I1004" s="4" t="s">
        <v>8367</v>
      </c>
      <c r="J1004" s="6" t="s">
        <v>1800</v>
      </c>
      <c r="K1004" s="6" t="s">
        <v>1133</v>
      </c>
      <c r="L1004" s="2">
        <v>18602</v>
      </c>
      <c r="M1004" s="2">
        <v>18894</v>
      </c>
      <c r="N1004" s="2" t="s">
        <v>5</v>
      </c>
      <c r="O1004" s="2">
        <v>2167149</v>
      </c>
      <c r="P1004" s="2">
        <v>2167201</v>
      </c>
      <c r="Q1004" s="2" t="s">
        <v>5</v>
      </c>
      <c r="R1004" s="2">
        <v>1810</v>
      </c>
      <c r="S1004" s="2">
        <v>1048097</v>
      </c>
      <c r="T1004" s="2">
        <v>40083137</v>
      </c>
      <c r="U1004" s="2">
        <v>37</v>
      </c>
      <c r="V1004" s="2">
        <v>2920</v>
      </c>
      <c r="W1004" s="2" t="s">
        <v>1798</v>
      </c>
      <c r="X1004" s="5" t="s">
        <v>1129</v>
      </c>
    </row>
    <row r="1005" spans="1:24">
      <c r="A1005" s="1" t="s">
        <v>2407</v>
      </c>
      <c r="B1005" s="1" t="s">
        <v>1131</v>
      </c>
      <c r="C1005" s="2">
        <v>117</v>
      </c>
      <c r="D1005" s="2">
        <v>2</v>
      </c>
      <c r="E1005" s="3">
        <v>1.0176837643608101</v>
      </c>
      <c r="F1005" s="3">
        <v>3.90112487666743</v>
      </c>
      <c r="G1005" s="4">
        <v>8.2779450987117694E-25</v>
      </c>
      <c r="H1005" s="4" t="s">
        <v>8369</v>
      </c>
      <c r="I1005" s="4" t="s">
        <v>8367</v>
      </c>
      <c r="J1005" s="6" t="s">
        <v>2408</v>
      </c>
      <c r="K1005" s="6" t="s">
        <v>1133</v>
      </c>
      <c r="L1005" s="2">
        <v>3237814</v>
      </c>
      <c r="M1005" s="2">
        <v>3238000</v>
      </c>
      <c r="N1005" s="2" t="s">
        <v>5</v>
      </c>
      <c r="O1005" s="2">
        <v>2167161</v>
      </c>
      <c r="P1005" s="2">
        <v>2167201</v>
      </c>
      <c r="Q1005" s="2" t="s">
        <v>5</v>
      </c>
      <c r="R1005" s="2">
        <v>1147</v>
      </c>
      <c r="S1005" s="2">
        <v>1048097</v>
      </c>
      <c r="T1005" s="2">
        <v>40083800</v>
      </c>
      <c r="U1005" s="2">
        <v>77</v>
      </c>
      <c r="V1005" s="2">
        <v>2920</v>
      </c>
      <c r="W1005" s="2" t="s">
        <v>2406</v>
      </c>
      <c r="X1005" s="5" t="s">
        <v>1129</v>
      </c>
    </row>
    <row r="1006" spans="1:24">
      <c r="A1006" s="1" t="s">
        <v>2942</v>
      </c>
      <c r="B1006" s="1" t="s">
        <v>4181</v>
      </c>
      <c r="C1006" s="2">
        <v>117</v>
      </c>
      <c r="D1006" s="2">
        <v>2</v>
      </c>
      <c r="E1006" s="3">
        <v>53.8176587048087</v>
      </c>
      <c r="F1006" s="3">
        <v>135.19644932218</v>
      </c>
      <c r="G1006" s="4">
        <v>1.3486243129704E-192</v>
      </c>
      <c r="H1006" s="4" t="s">
        <v>8369</v>
      </c>
      <c r="I1006" s="4" t="s">
        <v>8367</v>
      </c>
      <c r="J1006" s="6" t="s">
        <v>2943</v>
      </c>
      <c r="K1006" s="6" t="s">
        <v>4182</v>
      </c>
      <c r="L1006" s="2">
        <v>4586724</v>
      </c>
      <c r="M1006" s="2">
        <v>4586813</v>
      </c>
      <c r="N1006" s="2" t="s">
        <v>9</v>
      </c>
      <c r="O1006" s="2">
        <v>1770423</v>
      </c>
      <c r="P1006" s="2">
        <v>1770478</v>
      </c>
      <c r="Q1006" s="2" t="s">
        <v>5</v>
      </c>
      <c r="R1006" s="2">
        <v>2974</v>
      </c>
      <c r="S1006" s="2">
        <v>11965</v>
      </c>
      <c r="T1006" s="2">
        <v>41118105</v>
      </c>
      <c r="U1006" s="2">
        <v>124</v>
      </c>
      <c r="V1006" s="2">
        <v>16</v>
      </c>
      <c r="W1006" s="2" t="s">
        <v>2941</v>
      </c>
      <c r="X1006" s="5" t="s">
        <v>4180</v>
      </c>
    </row>
    <row r="1007" spans="1:24">
      <c r="A1007" s="1" t="s">
        <v>3720</v>
      </c>
      <c r="B1007" s="1" t="s">
        <v>58</v>
      </c>
      <c r="C1007" s="2">
        <v>117</v>
      </c>
      <c r="D1007" s="2">
        <v>2</v>
      </c>
      <c r="E1007" s="3">
        <v>8.85436969381057</v>
      </c>
      <c r="F1007" s="3">
        <v>15.5894067526588</v>
      </c>
      <c r="G1007" s="4">
        <v>5.3727396617947401E-86</v>
      </c>
      <c r="H1007" s="4" t="s">
        <v>8369</v>
      </c>
      <c r="I1007" s="4" t="s">
        <v>8367</v>
      </c>
      <c r="J1007" s="6" t="s">
        <v>3721</v>
      </c>
      <c r="K1007" s="6" t="s">
        <v>59</v>
      </c>
      <c r="L1007" s="2">
        <v>1463606</v>
      </c>
      <c r="M1007" s="2">
        <v>1463986</v>
      </c>
      <c r="N1007" s="2" t="s">
        <v>5</v>
      </c>
      <c r="O1007" s="2">
        <v>4106352</v>
      </c>
      <c r="P1007" s="2">
        <v>4106388</v>
      </c>
      <c r="Q1007" s="2" t="s">
        <v>5</v>
      </c>
      <c r="R1007" s="2">
        <v>2882</v>
      </c>
      <c r="S1007" s="2">
        <v>106830</v>
      </c>
      <c r="T1007" s="2">
        <v>41023332</v>
      </c>
      <c r="U1007" s="2">
        <v>84</v>
      </c>
      <c r="V1007" s="2">
        <v>602</v>
      </c>
      <c r="W1007" s="2" t="s">
        <v>3719</v>
      </c>
      <c r="X1007" s="5" t="s">
        <v>56</v>
      </c>
    </row>
    <row r="1008" spans="1:24">
      <c r="A1008" s="1" t="s">
        <v>5409</v>
      </c>
      <c r="B1008" s="1" t="s">
        <v>4265</v>
      </c>
      <c r="C1008" s="2">
        <v>117</v>
      </c>
      <c r="D1008" s="2">
        <v>2</v>
      </c>
      <c r="E1008" s="3">
        <v>0.80738775500564097</v>
      </c>
      <c r="F1008" s="3">
        <v>24.600114301784402</v>
      </c>
      <c r="G1008" s="4">
        <v>1.30174348601079E-106</v>
      </c>
      <c r="H1008" s="4" t="s">
        <v>8369</v>
      </c>
      <c r="I1008" s="5" t="s">
        <v>8365</v>
      </c>
      <c r="J1008" s="6" t="s">
        <v>2540</v>
      </c>
      <c r="K1008" s="6" t="s">
        <v>4265</v>
      </c>
      <c r="L1008" s="2">
        <v>639001</v>
      </c>
      <c r="M1008" s="2">
        <v>639094</v>
      </c>
      <c r="N1008" s="2" t="s">
        <v>5</v>
      </c>
      <c r="O1008" s="2">
        <v>2001911</v>
      </c>
      <c r="P1008" s="2">
        <v>2001931</v>
      </c>
      <c r="Q1008" s="2" t="s">
        <v>9</v>
      </c>
      <c r="R1008" s="2">
        <v>1166</v>
      </c>
      <c r="S1008" s="2">
        <v>167094</v>
      </c>
      <c r="T1008" s="2">
        <v>40964784</v>
      </c>
      <c r="U1008" s="2">
        <v>386</v>
      </c>
      <c r="V1008" s="2">
        <v>4376</v>
      </c>
      <c r="W1008" s="2" t="s">
        <v>5408</v>
      </c>
      <c r="X1008" s="5" t="s">
        <v>4264</v>
      </c>
    </row>
    <row r="1009" spans="1:24">
      <c r="A1009" s="1" t="s">
        <v>405</v>
      </c>
      <c r="B1009" s="1" t="s">
        <v>5007</v>
      </c>
      <c r="C1009" s="2">
        <v>117</v>
      </c>
      <c r="D1009" s="2">
        <v>1</v>
      </c>
      <c r="E1009" s="3">
        <v>2.3039432910388201E-2</v>
      </c>
      <c r="F1009" s="3">
        <v>2.6596620173718701</v>
      </c>
      <c r="G1009" s="4">
        <v>1.11378900512339E-12</v>
      </c>
      <c r="H1009" s="4" t="s">
        <v>8368</v>
      </c>
      <c r="I1009" s="5" t="s">
        <v>8365</v>
      </c>
      <c r="J1009" s="6" t="s">
        <v>406</v>
      </c>
      <c r="K1009" s="6" t="s">
        <v>5007</v>
      </c>
      <c r="L1009" s="2">
        <v>780554</v>
      </c>
      <c r="M1009" s="2">
        <v>780603</v>
      </c>
      <c r="N1009" s="2" t="s">
        <v>5</v>
      </c>
      <c r="O1009" s="2">
        <v>1279501</v>
      </c>
      <c r="P1009" s="2">
        <v>1279521</v>
      </c>
      <c r="Q1009" s="2" t="s">
        <v>5</v>
      </c>
      <c r="R1009" s="2">
        <v>38306</v>
      </c>
      <c r="S1009" s="2">
        <v>47139</v>
      </c>
      <c r="T1009" s="2">
        <v>41047599</v>
      </c>
      <c r="U1009" s="2">
        <v>71402</v>
      </c>
      <c r="V1009" s="2">
        <v>261</v>
      </c>
      <c r="W1009" s="2" t="s">
        <v>404</v>
      </c>
      <c r="X1009" s="5" t="s">
        <v>5005</v>
      </c>
    </row>
    <row r="1010" spans="1:24">
      <c r="A1010" s="1" t="s">
        <v>1666</v>
      </c>
      <c r="B1010" s="1" t="s">
        <v>1131</v>
      </c>
      <c r="C1010" s="2">
        <v>116</v>
      </c>
      <c r="D1010" s="2">
        <v>2</v>
      </c>
      <c r="E1010" s="3">
        <v>4.9058077125914803</v>
      </c>
      <c r="F1010" s="3">
        <v>21.835483001046398</v>
      </c>
      <c r="G1010" s="4">
        <v>3.2669315315762401E-91</v>
      </c>
      <c r="H1010" s="4" t="s">
        <v>8369</v>
      </c>
      <c r="I1010" s="4" t="s">
        <v>8367</v>
      </c>
      <c r="J1010" s="6" t="s">
        <v>1667</v>
      </c>
      <c r="K1010" s="6" t="s">
        <v>1133</v>
      </c>
      <c r="L1010" s="2">
        <v>4231969</v>
      </c>
      <c r="M1010" s="2">
        <v>4232280</v>
      </c>
      <c r="N1010" s="2" t="s">
        <v>9</v>
      </c>
      <c r="O1010" s="2">
        <v>2167163</v>
      </c>
      <c r="P1010" s="2">
        <v>2167200</v>
      </c>
      <c r="Q1010" s="2" t="s">
        <v>5</v>
      </c>
      <c r="R1010" s="2">
        <v>205</v>
      </c>
      <c r="S1010" s="2">
        <v>1039008</v>
      </c>
      <c r="T1010" s="2">
        <v>40093832</v>
      </c>
      <c r="U1010" s="2">
        <v>22</v>
      </c>
      <c r="V1010" s="2">
        <v>2896</v>
      </c>
      <c r="W1010" s="2" t="s">
        <v>1665</v>
      </c>
      <c r="X1010" s="5" t="s">
        <v>1129</v>
      </c>
    </row>
    <row r="1011" spans="1:24">
      <c r="A1011" s="1" t="s">
        <v>3509</v>
      </c>
      <c r="B1011" s="1" t="s">
        <v>24</v>
      </c>
      <c r="C1011" s="2">
        <v>116</v>
      </c>
      <c r="D1011" s="2">
        <v>2</v>
      </c>
      <c r="E1011" s="3">
        <v>1.2090639791953699</v>
      </c>
      <c r="F1011" s="3">
        <v>5.8497579598720204</v>
      </c>
      <c r="G1011" s="4">
        <v>4.2074682920714299E-41</v>
      </c>
      <c r="H1011" s="4" t="s">
        <v>8369</v>
      </c>
      <c r="I1011" s="4" t="s">
        <v>8367</v>
      </c>
      <c r="J1011" s="6" t="s">
        <v>3510</v>
      </c>
      <c r="K1011" s="6" t="s">
        <v>25</v>
      </c>
      <c r="L1011" s="2">
        <v>2821605</v>
      </c>
      <c r="M1011" s="2">
        <v>2821798</v>
      </c>
      <c r="N1011" s="2" t="s">
        <v>9</v>
      </c>
      <c r="O1011" s="2">
        <v>1622817</v>
      </c>
      <c r="P1011" s="2">
        <v>1622871</v>
      </c>
      <c r="Q1011" s="2" t="s">
        <v>9</v>
      </c>
      <c r="R1011" s="2">
        <v>2041</v>
      </c>
      <c r="S1011" s="2">
        <v>395774</v>
      </c>
      <c r="T1011" s="2">
        <v>40735230</v>
      </c>
      <c r="U1011" s="2">
        <v>167</v>
      </c>
      <c r="V1011" s="2">
        <v>3759</v>
      </c>
      <c r="W1011" s="2" t="s">
        <v>3508</v>
      </c>
      <c r="X1011" s="5" t="s">
        <v>22</v>
      </c>
    </row>
    <row r="1012" spans="1:24">
      <c r="A1012" s="1" t="s">
        <v>2670</v>
      </c>
      <c r="B1012" s="1" t="s">
        <v>4321</v>
      </c>
      <c r="C1012" s="2">
        <v>116</v>
      </c>
      <c r="D1012" s="2">
        <v>2</v>
      </c>
      <c r="E1012" s="3">
        <v>2.0007175807472501</v>
      </c>
      <c r="F1012" s="3">
        <v>29.993345644391301</v>
      </c>
      <c r="G1012" s="4">
        <v>4.3191816159894103E-115</v>
      </c>
      <c r="H1012" s="4" t="s">
        <v>8369</v>
      </c>
      <c r="I1012" s="4" t="s">
        <v>8367</v>
      </c>
      <c r="J1012" s="6" t="s">
        <v>2671</v>
      </c>
      <c r="K1012" s="6" t="s">
        <v>4322</v>
      </c>
      <c r="L1012" s="2">
        <v>4161707</v>
      </c>
      <c r="M1012" s="2">
        <v>4161782</v>
      </c>
      <c r="N1012" s="2" t="s">
        <v>5</v>
      </c>
      <c r="O1012" s="2">
        <v>4049948</v>
      </c>
      <c r="P1012" s="2">
        <v>4050007</v>
      </c>
      <c r="Q1012" s="2" t="s">
        <v>5</v>
      </c>
      <c r="R1012" s="2">
        <v>1084</v>
      </c>
      <c r="S1012" s="2">
        <v>146230</v>
      </c>
      <c r="T1012" s="2">
        <v>40985731</v>
      </c>
      <c r="U1012" s="2">
        <v>247</v>
      </c>
      <c r="V1012" s="2">
        <v>2750</v>
      </c>
      <c r="W1012" s="2" t="s">
        <v>2669</v>
      </c>
      <c r="X1012" s="5" t="s">
        <v>4320</v>
      </c>
    </row>
    <row r="1013" spans="1:24">
      <c r="A1013" s="1" t="s">
        <v>35</v>
      </c>
      <c r="B1013" s="1" t="s">
        <v>3204</v>
      </c>
      <c r="C1013" s="2">
        <v>116</v>
      </c>
      <c r="D1013" s="2">
        <v>2</v>
      </c>
      <c r="E1013" s="3">
        <v>1.6674168722866201</v>
      </c>
      <c r="F1013" s="3">
        <v>2.8851706231996501</v>
      </c>
      <c r="G1013" s="4">
        <v>3.7169895475008797E-15</v>
      </c>
      <c r="H1013" s="4" t="s">
        <v>8367</v>
      </c>
      <c r="I1013" s="5" t="s">
        <v>8364</v>
      </c>
      <c r="J1013" s="6" t="s">
        <v>36</v>
      </c>
      <c r="K1013" s="6" t="s">
        <v>3205</v>
      </c>
      <c r="L1013" s="2">
        <v>3986502</v>
      </c>
      <c r="M1013" s="2">
        <v>3986593</v>
      </c>
      <c r="N1013" s="2" t="s">
        <v>5</v>
      </c>
      <c r="O1013" s="2">
        <v>1977208</v>
      </c>
      <c r="P1013" s="2">
        <v>1977269</v>
      </c>
      <c r="Q1013" s="2" t="s">
        <v>9</v>
      </c>
      <c r="R1013" s="2">
        <v>42033</v>
      </c>
      <c r="S1013" s="2">
        <v>39267</v>
      </c>
      <c r="T1013" s="2">
        <v>41051745</v>
      </c>
      <c r="U1013" s="2">
        <v>581</v>
      </c>
      <c r="V1013" s="2">
        <v>1096</v>
      </c>
      <c r="W1013" s="2" t="s">
        <v>33</v>
      </c>
      <c r="X1013" s="5" t="s">
        <v>3203</v>
      </c>
    </row>
    <row r="1014" spans="1:24">
      <c r="A1014" s="1" t="s">
        <v>226</v>
      </c>
      <c r="B1014" s="1" t="s">
        <v>3</v>
      </c>
      <c r="C1014" s="2">
        <v>115</v>
      </c>
      <c r="D1014" s="2">
        <v>2</v>
      </c>
      <c r="E1014" s="3">
        <v>1.47742173435775</v>
      </c>
      <c r="F1014" s="3">
        <v>12.9023399576866</v>
      </c>
      <c r="G1014" s="4">
        <v>6.2064981752315899E-73</v>
      </c>
      <c r="H1014" s="4" t="s">
        <v>8369</v>
      </c>
      <c r="I1014" s="4" t="s">
        <v>8367</v>
      </c>
      <c r="J1014" s="6" t="s">
        <v>227</v>
      </c>
      <c r="K1014" s="6" t="s">
        <v>4</v>
      </c>
      <c r="L1014" s="2">
        <v>2019102</v>
      </c>
      <c r="M1014" s="2">
        <v>2019138</v>
      </c>
      <c r="N1014" s="2" t="s">
        <v>5</v>
      </c>
      <c r="O1014" s="2">
        <v>3350666</v>
      </c>
      <c r="P1014" s="2">
        <v>3350698</v>
      </c>
      <c r="Q1014" s="2" t="s">
        <v>5</v>
      </c>
      <c r="R1014" s="2">
        <v>639</v>
      </c>
      <c r="S1014" s="2">
        <v>565844</v>
      </c>
      <c r="T1014" s="2">
        <v>40566563</v>
      </c>
      <c r="U1014" s="2">
        <v>105</v>
      </c>
      <c r="V1014" s="2">
        <v>1630</v>
      </c>
      <c r="W1014" s="2" t="s">
        <v>225</v>
      </c>
      <c r="X1014" s="5" t="s">
        <v>1</v>
      </c>
    </row>
    <row r="1015" spans="1:24">
      <c r="A1015" s="1" t="s">
        <v>2645</v>
      </c>
      <c r="B1015" s="1" t="s">
        <v>2625</v>
      </c>
      <c r="C1015" s="2">
        <v>115</v>
      </c>
      <c r="D1015" s="2">
        <v>2</v>
      </c>
      <c r="E1015" s="3">
        <v>6.2099664690791999E-2</v>
      </c>
      <c r="F1015" s="3">
        <v>5.9303101919612704</v>
      </c>
      <c r="G1015" s="4">
        <v>2.41683871649669E-40</v>
      </c>
      <c r="H1015" s="5" t="s">
        <v>8365</v>
      </c>
      <c r="I1015" s="4" t="s">
        <v>8367</v>
      </c>
      <c r="J1015" s="6" t="s">
        <v>2645</v>
      </c>
      <c r="K1015" s="6" t="s">
        <v>2627</v>
      </c>
      <c r="L1015" s="2">
        <v>1641549</v>
      </c>
      <c r="M1015" s="2">
        <v>1641716</v>
      </c>
      <c r="N1015" s="2" t="s">
        <v>9</v>
      </c>
      <c r="O1015" s="2">
        <v>1409167</v>
      </c>
      <c r="P1015" s="2">
        <v>1409250</v>
      </c>
      <c r="Q1015" s="2" t="s">
        <v>5</v>
      </c>
      <c r="R1015" s="2">
        <v>1011</v>
      </c>
      <c r="S1015" s="2">
        <v>774102</v>
      </c>
      <c r="T1015" s="2">
        <v>40357933</v>
      </c>
      <c r="U1015" s="2">
        <v>1730</v>
      </c>
      <c r="V1015" s="2">
        <v>12233</v>
      </c>
      <c r="W1015" s="2" t="s">
        <v>2644</v>
      </c>
      <c r="X1015" s="5" t="s">
        <v>2623</v>
      </c>
    </row>
    <row r="1016" spans="1:24">
      <c r="A1016" s="1" t="s">
        <v>3293</v>
      </c>
      <c r="B1016" s="1" t="s">
        <v>45</v>
      </c>
      <c r="C1016" s="2">
        <v>115</v>
      </c>
      <c r="D1016" s="2">
        <v>2</v>
      </c>
      <c r="E1016" s="3">
        <v>0.527370816243385</v>
      </c>
      <c r="F1016" s="3">
        <v>5.2192520250163703</v>
      </c>
      <c r="G1016" s="4">
        <v>4.6211866184033198E-36</v>
      </c>
      <c r="H1016" s="4" t="s">
        <v>8369</v>
      </c>
      <c r="I1016" s="4" t="s">
        <v>8367</v>
      </c>
      <c r="J1016" s="6" t="s">
        <v>3294</v>
      </c>
      <c r="K1016" s="6" t="s">
        <v>47</v>
      </c>
      <c r="L1016" s="2">
        <v>4257402</v>
      </c>
      <c r="M1016" s="2">
        <v>4257596</v>
      </c>
      <c r="N1016" s="2" t="s">
        <v>5</v>
      </c>
      <c r="O1016" s="2">
        <v>1405656</v>
      </c>
      <c r="P1016" s="2">
        <v>1405714</v>
      </c>
      <c r="Q1016" s="2" t="s">
        <v>9</v>
      </c>
      <c r="R1016" s="2">
        <v>1994</v>
      </c>
      <c r="S1016" s="2">
        <v>449533</v>
      </c>
      <c r="T1016" s="2">
        <v>40681519</v>
      </c>
      <c r="U1016" s="2">
        <v>335</v>
      </c>
      <c r="V1016" s="2">
        <v>4752</v>
      </c>
      <c r="W1016" s="2" t="s">
        <v>3292</v>
      </c>
      <c r="X1016" s="5" t="s">
        <v>43</v>
      </c>
    </row>
    <row r="1017" spans="1:24">
      <c r="A1017" s="1" t="s">
        <v>2640</v>
      </c>
      <c r="B1017" s="1" t="s">
        <v>24</v>
      </c>
      <c r="C1017" s="2">
        <v>115</v>
      </c>
      <c r="D1017" s="2">
        <v>2</v>
      </c>
      <c r="E1017" s="3">
        <v>12.004933436339</v>
      </c>
      <c r="F1017" s="3">
        <v>33.249691616292601</v>
      </c>
      <c r="G1017" s="4">
        <v>1.4053306428028899E-114</v>
      </c>
      <c r="H1017" s="5" t="s">
        <v>8362</v>
      </c>
      <c r="I1017" s="4" t="s">
        <v>8367</v>
      </c>
      <c r="J1017" s="6" t="s">
        <v>2640</v>
      </c>
      <c r="K1017" s="6" t="s">
        <v>25</v>
      </c>
      <c r="L1017" s="2">
        <v>420902</v>
      </c>
      <c r="M1017" s="2">
        <v>420995</v>
      </c>
      <c r="N1017" s="2" t="s">
        <v>5</v>
      </c>
      <c r="O1017" s="2">
        <v>1622817</v>
      </c>
      <c r="P1017" s="2">
        <v>1622848</v>
      </c>
      <c r="Q1017" s="2" t="s">
        <v>9</v>
      </c>
      <c r="R1017" s="2">
        <v>356</v>
      </c>
      <c r="S1017" s="2">
        <v>395775</v>
      </c>
      <c r="T1017" s="2">
        <v>40736915</v>
      </c>
      <c r="U1017" s="2">
        <v>20</v>
      </c>
      <c r="V1017" s="2">
        <v>3759</v>
      </c>
      <c r="W1017" s="2" t="s">
        <v>2639</v>
      </c>
      <c r="X1017" s="5" t="s">
        <v>22</v>
      </c>
    </row>
    <row r="1018" spans="1:24">
      <c r="A1018" s="1" t="s">
        <v>4477</v>
      </c>
      <c r="B1018" s="1" t="s">
        <v>58</v>
      </c>
      <c r="C1018" s="2">
        <v>115</v>
      </c>
      <c r="D1018" s="2">
        <v>2</v>
      </c>
      <c r="E1018" s="3">
        <v>0.29349583030241999</v>
      </c>
      <c r="F1018" s="3">
        <v>15.833607810412699</v>
      </c>
      <c r="G1018" s="4">
        <v>3.79265764296627E-85</v>
      </c>
      <c r="H1018" s="5" t="s">
        <v>8362</v>
      </c>
      <c r="I1018" s="4" t="s">
        <v>8367</v>
      </c>
      <c r="J1018" s="6" t="s">
        <v>4477</v>
      </c>
      <c r="K1018" s="6" t="s">
        <v>59</v>
      </c>
      <c r="L1018" s="2">
        <v>3915905</v>
      </c>
      <c r="M1018" s="2">
        <v>3916094</v>
      </c>
      <c r="N1018" s="2" t="s">
        <v>9</v>
      </c>
      <c r="O1018" s="2">
        <v>4106353</v>
      </c>
      <c r="P1018" s="2">
        <v>4106387</v>
      </c>
      <c r="Q1018" s="2" t="s">
        <v>5</v>
      </c>
      <c r="R1018" s="2">
        <v>2789</v>
      </c>
      <c r="S1018" s="2">
        <v>106832</v>
      </c>
      <c r="T1018" s="2">
        <v>41023425</v>
      </c>
      <c r="U1018" s="2">
        <v>2521</v>
      </c>
      <c r="V1018" s="2">
        <v>602</v>
      </c>
      <c r="W1018" s="2" t="s">
        <v>4476</v>
      </c>
      <c r="X1018" s="5" t="s">
        <v>56</v>
      </c>
    </row>
    <row r="1019" spans="1:24">
      <c r="A1019" s="1" t="s">
        <v>3815</v>
      </c>
      <c r="B1019" s="1" t="s">
        <v>4827</v>
      </c>
      <c r="C1019" s="2">
        <v>115</v>
      </c>
      <c r="D1019" s="2">
        <v>2</v>
      </c>
      <c r="E1019" s="3">
        <v>0.67436798910735596</v>
      </c>
      <c r="F1019" s="3">
        <v>3.7129166471635502</v>
      </c>
      <c r="G1019" s="4">
        <v>9.8230823548431603E-24</v>
      </c>
      <c r="H1019" s="5" t="s">
        <v>8364</v>
      </c>
      <c r="I1019" s="5" t="s">
        <v>8361</v>
      </c>
      <c r="J1019" s="6" t="s">
        <v>744</v>
      </c>
      <c r="K1019" s="6" t="s">
        <v>4828</v>
      </c>
      <c r="L1019" s="2">
        <v>3888409</v>
      </c>
      <c r="M1019" s="2">
        <v>3888487</v>
      </c>
      <c r="N1019" s="2" t="s">
        <v>5</v>
      </c>
      <c r="O1019" s="2">
        <v>4114519</v>
      </c>
      <c r="P1019" s="2">
        <v>4114568</v>
      </c>
      <c r="Q1019" s="2" t="s">
        <v>9</v>
      </c>
      <c r="R1019" s="2">
        <v>49901</v>
      </c>
      <c r="S1019" s="2">
        <v>25484</v>
      </c>
      <c r="T1019" s="2">
        <v>41057661</v>
      </c>
      <c r="U1019" s="2">
        <v>4432</v>
      </c>
      <c r="V1019" s="2">
        <v>204</v>
      </c>
      <c r="W1019" s="2" t="s">
        <v>3814</v>
      </c>
      <c r="X1019" s="5" t="s">
        <v>4826</v>
      </c>
    </row>
    <row r="1020" spans="1:24">
      <c r="A1020" s="1" t="s">
        <v>2520</v>
      </c>
      <c r="B1020" s="1" t="s">
        <v>1131</v>
      </c>
      <c r="C1020" s="2">
        <v>114</v>
      </c>
      <c r="D1020" s="2">
        <v>2</v>
      </c>
      <c r="E1020" s="3">
        <v>7.9718076232250299</v>
      </c>
      <c r="F1020" s="3">
        <v>17.882454921324001</v>
      </c>
      <c r="G1020" s="4">
        <v>4.5463424439531698E-82</v>
      </c>
      <c r="H1020" s="4" t="s">
        <v>8369</v>
      </c>
      <c r="I1020" s="4" t="s">
        <v>8367</v>
      </c>
      <c r="J1020" s="6" t="s">
        <v>2521</v>
      </c>
      <c r="K1020" s="6" t="s">
        <v>1133</v>
      </c>
      <c r="L1020" s="2">
        <v>3341101</v>
      </c>
      <c r="M1020" s="2">
        <v>3341200</v>
      </c>
      <c r="N1020" s="2" t="s">
        <v>5</v>
      </c>
      <c r="O1020" s="2">
        <v>2167160</v>
      </c>
      <c r="P1020" s="2">
        <v>2167200</v>
      </c>
      <c r="Q1020" s="2" t="s">
        <v>5</v>
      </c>
      <c r="R1020" s="2">
        <v>246</v>
      </c>
      <c r="S1020" s="2">
        <v>1039010</v>
      </c>
      <c r="T1020" s="2">
        <v>40093791</v>
      </c>
      <c r="U1020" s="2">
        <v>12</v>
      </c>
      <c r="V1020" s="2">
        <v>2896</v>
      </c>
      <c r="W1020" s="2" t="s">
        <v>2519</v>
      </c>
      <c r="X1020" s="5" t="s">
        <v>1129</v>
      </c>
    </row>
    <row r="1021" spans="1:24">
      <c r="A1021" s="1" t="s">
        <v>3689</v>
      </c>
      <c r="B1021" s="1" t="s">
        <v>24</v>
      </c>
      <c r="C1021" s="2">
        <v>114</v>
      </c>
      <c r="D1021" s="2">
        <v>2</v>
      </c>
      <c r="E1021" s="3">
        <v>3.6075831701754901</v>
      </c>
      <c r="F1021" s="3">
        <v>9.1241549055066606</v>
      </c>
      <c r="G1021" s="4">
        <v>1.47079499371072E-58</v>
      </c>
      <c r="H1021" s="4" t="s">
        <v>8369</v>
      </c>
      <c r="I1021" s="4" t="s">
        <v>8367</v>
      </c>
      <c r="J1021" s="6" t="s">
        <v>434</v>
      </c>
      <c r="K1021" s="6" t="s">
        <v>25</v>
      </c>
      <c r="L1021" s="2">
        <v>221203</v>
      </c>
      <c r="M1021" s="2">
        <v>221485</v>
      </c>
      <c r="N1021" s="2" t="s">
        <v>9</v>
      </c>
      <c r="O1021" s="2">
        <v>1622817</v>
      </c>
      <c r="P1021" s="2">
        <v>1622856</v>
      </c>
      <c r="Q1021" s="2" t="s">
        <v>9</v>
      </c>
      <c r="R1021" s="2">
        <v>1286</v>
      </c>
      <c r="S1021" s="2">
        <v>395776</v>
      </c>
      <c r="T1021" s="2">
        <v>40735985</v>
      </c>
      <c r="U1021" s="2">
        <v>56</v>
      </c>
      <c r="V1021" s="2">
        <v>3759</v>
      </c>
      <c r="W1021" s="2" t="s">
        <v>3688</v>
      </c>
      <c r="X1021" s="5" t="s">
        <v>22</v>
      </c>
    </row>
    <row r="1022" spans="1:24">
      <c r="A1022" s="1" t="s">
        <v>2449</v>
      </c>
      <c r="B1022" s="1" t="s">
        <v>4089</v>
      </c>
      <c r="C1022" s="2">
        <v>114</v>
      </c>
      <c r="D1022" s="2">
        <v>2</v>
      </c>
      <c r="E1022" s="3">
        <v>22.820581900944799</v>
      </c>
      <c r="F1022" s="3">
        <v>24.547326742056502</v>
      </c>
      <c r="G1022" s="4">
        <v>8.6300426920959699E-103</v>
      </c>
      <c r="H1022" s="4" t="s">
        <v>8369</v>
      </c>
      <c r="I1022" s="4" t="s">
        <v>8367</v>
      </c>
      <c r="J1022" s="6" t="s">
        <v>2450</v>
      </c>
      <c r="K1022" s="6" t="s">
        <v>4067</v>
      </c>
      <c r="L1022" s="2">
        <v>4075528</v>
      </c>
      <c r="M1022" s="2">
        <v>4075600</v>
      </c>
      <c r="N1022" s="2" t="s">
        <v>5</v>
      </c>
      <c r="O1022" s="2">
        <v>2976102</v>
      </c>
      <c r="P1022" s="2">
        <v>2976344</v>
      </c>
      <c r="Q1022" s="2" t="s">
        <v>9</v>
      </c>
      <c r="R1022" s="2">
        <v>810</v>
      </c>
      <c r="S1022" s="2">
        <v>234485</v>
      </c>
      <c r="T1022" s="2">
        <v>40897752</v>
      </c>
      <c r="U1022" s="2">
        <v>15</v>
      </c>
      <c r="V1022" s="2">
        <v>699</v>
      </c>
      <c r="W1022" s="2" t="s">
        <v>2448</v>
      </c>
      <c r="X1022" s="5" t="s">
        <v>4088</v>
      </c>
    </row>
    <row r="1023" spans="1:24">
      <c r="A1023" s="1" t="s">
        <v>2742</v>
      </c>
      <c r="B1023" s="1" t="s">
        <v>1622</v>
      </c>
      <c r="C1023" s="2">
        <v>114</v>
      </c>
      <c r="D1023" s="2">
        <v>2</v>
      </c>
      <c r="E1023" s="3">
        <v>2.8526437409993601</v>
      </c>
      <c r="F1023" s="3">
        <v>8.8724310404505395</v>
      </c>
      <c r="G1023" s="4">
        <v>1.7706873513656799E-58</v>
      </c>
      <c r="H1023" s="5" t="s">
        <v>8364</v>
      </c>
      <c r="I1023" s="4" t="s">
        <v>8363</v>
      </c>
      <c r="J1023" s="6" t="s">
        <v>2743</v>
      </c>
      <c r="K1023" s="6" t="s">
        <v>1622</v>
      </c>
      <c r="L1023" s="2">
        <v>3453204</v>
      </c>
      <c r="M1023" s="2">
        <v>3453394</v>
      </c>
      <c r="N1023" s="2" t="s">
        <v>9</v>
      </c>
      <c r="O1023" s="2">
        <v>16149</v>
      </c>
      <c r="P1023" s="2">
        <v>16194</v>
      </c>
      <c r="Q1023" s="2" t="s">
        <v>9</v>
      </c>
      <c r="R1023" s="2">
        <v>126672</v>
      </c>
      <c r="S1023" s="2">
        <v>4159</v>
      </c>
      <c r="T1023" s="2">
        <v>41002216</v>
      </c>
      <c r="U1023" s="2">
        <v>6347</v>
      </c>
      <c r="V1023" s="2">
        <v>8</v>
      </c>
      <c r="W1023" s="2" t="s">
        <v>2741</v>
      </c>
      <c r="X1023" s="5" t="s">
        <v>1621</v>
      </c>
    </row>
    <row r="1024" spans="1:24">
      <c r="A1024" s="1" t="s">
        <v>5003</v>
      </c>
      <c r="B1024" s="1" t="s">
        <v>5001</v>
      </c>
      <c r="C1024" s="2">
        <v>114</v>
      </c>
      <c r="D1024" s="2">
        <v>2</v>
      </c>
      <c r="E1024" s="3">
        <v>0.40150764729419702</v>
      </c>
      <c r="F1024" s="3">
        <v>25.9589276083613</v>
      </c>
      <c r="G1024" s="4">
        <v>5.5119819057242102E-108</v>
      </c>
      <c r="H1024" s="5" t="s">
        <v>8362</v>
      </c>
      <c r="I1024" s="4" t="s">
        <v>8361</v>
      </c>
      <c r="J1024" s="6" t="s">
        <v>5003</v>
      </c>
      <c r="K1024" s="6" t="s">
        <v>4215</v>
      </c>
      <c r="L1024" s="2">
        <v>1151309</v>
      </c>
      <c r="M1024" s="2">
        <v>1151497</v>
      </c>
      <c r="N1024" s="2" t="s">
        <v>5</v>
      </c>
      <c r="O1024" s="2">
        <v>4250502</v>
      </c>
      <c r="P1024" s="2">
        <v>4250535</v>
      </c>
      <c r="Q1024" s="2" t="s">
        <v>5</v>
      </c>
      <c r="R1024" s="2">
        <v>5458</v>
      </c>
      <c r="S1024" s="2">
        <v>33065</v>
      </c>
      <c r="T1024" s="2">
        <v>41094524</v>
      </c>
      <c r="U1024" s="2">
        <v>1770</v>
      </c>
      <c r="V1024" s="2">
        <v>1748</v>
      </c>
      <c r="W1024" s="2" t="s">
        <v>5002</v>
      </c>
      <c r="X1024" s="5" t="s">
        <v>4999</v>
      </c>
    </row>
    <row r="1025" spans="1:24">
      <c r="A1025" s="1" t="s">
        <v>4263</v>
      </c>
      <c r="B1025" s="1" t="s">
        <v>4387</v>
      </c>
      <c r="C1025" s="2">
        <v>114</v>
      </c>
      <c r="D1025" s="2">
        <v>2</v>
      </c>
      <c r="E1025" s="3">
        <v>0.577615581871745</v>
      </c>
      <c r="F1025" s="3">
        <v>6.8064801239635102</v>
      </c>
      <c r="G1025" s="4">
        <v>2.00144740203162E-47</v>
      </c>
      <c r="H1025" s="5" t="s">
        <v>8364</v>
      </c>
      <c r="I1025" s="5" t="s">
        <v>8365</v>
      </c>
      <c r="J1025" s="6" t="s">
        <v>517</v>
      </c>
      <c r="K1025" s="6" t="s">
        <v>4387</v>
      </c>
      <c r="L1025" s="2">
        <v>2312705</v>
      </c>
      <c r="M1025" s="2">
        <v>2312847</v>
      </c>
      <c r="N1025" s="2" t="s">
        <v>9</v>
      </c>
      <c r="O1025" s="2">
        <v>574364</v>
      </c>
      <c r="P1025" s="2">
        <v>574482</v>
      </c>
      <c r="Q1025" s="2" t="s">
        <v>9</v>
      </c>
      <c r="R1025" s="2">
        <v>27230</v>
      </c>
      <c r="S1025" s="2">
        <v>25268</v>
      </c>
      <c r="T1025" s="2">
        <v>41080549</v>
      </c>
      <c r="U1025" s="2">
        <v>5186</v>
      </c>
      <c r="V1025" s="2">
        <v>190</v>
      </c>
      <c r="W1025" s="2" t="s">
        <v>4262</v>
      </c>
      <c r="X1025" s="5" t="s">
        <v>4386</v>
      </c>
    </row>
    <row r="1026" spans="1:24">
      <c r="A1026" s="1" t="s">
        <v>2981</v>
      </c>
      <c r="B1026" s="1" t="s">
        <v>29</v>
      </c>
      <c r="C1026" s="2">
        <v>113</v>
      </c>
      <c r="D1026" s="2">
        <v>2</v>
      </c>
      <c r="E1026" s="3">
        <v>0.96871099792624205</v>
      </c>
      <c r="F1026" s="3">
        <v>3.19736528375857</v>
      </c>
      <c r="G1026" s="4">
        <v>3.9573854231931699E-16</v>
      </c>
      <c r="H1026" s="5" t="s">
        <v>8364</v>
      </c>
      <c r="I1026" s="4" t="s">
        <v>8367</v>
      </c>
      <c r="J1026" s="6" t="s">
        <v>2982</v>
      </c>
      <c r="K1026" s="6" t="s">
        <v>31</v>
      </c>
      <c r="L1026" s="2">
        <v>3599522</v>
      </c>
      <c r="M1026" s="2">
        <v>3599805</v>
      </c>
      <c r="N1026" s="2" t="s">
        <v>9</v>
      </c>
      <c r="O1026" s="2">
        <v>2942722</v>
      </c>
      <c r="P1026" s="2">
        <v>2942900</v>
      </c>
      <c r="Q1026" s="2" t="s">
        <v>5</v>
      </c>
      <c r="R1026" s="2">
        <v>621</v>
      </c>
      <c r="S1026" s="2">
        <v>2214831</v>
      </c>
      <c r="T1026" s="2">
        <v>38917596</v>
      </c>
      <c r="U1026" s="2">
        <v>38</v>
      </c>
      <c r="V1026" s="2">
        <v>15878</v>
      </c>
      <c r="W1026" s="2" t="s">
        <v>2980</v>
      </c>
      <c r="X1026" s="5" t="s">
        <v>27</v>
      </c>
    </row>
    <row r="1027" spans="1:24">
      <c r="A1027" s="1" t="s">
        <v>3</v>
      </c>
      <c r="B1027" s="1" t="s">
        <v>261</v>
      </c>
      <c r="C1027" s="2">
        <v>113</v>
      </c>
      <c r="D1027" s="2" t="s">
        <v>6</v>
      </c>
      <c r="E1027" s="3">
        <v>0.24591675830366</v>
      </c>
      <c r="F1027" s="3">
        <v>1.89468554738905</v>
      </c>
      <c r="G1027" s="4">
        <v>1.0248596577092201E-2</v>
      </c>
      <c r="H1027" s="4" t="s">
        <v>8367</v>
      </c>
      <c r="I1027" s="4" t="s">
        <v>8369</v>
      </c>
      <c r="J1027" s="6" t="s">
        <v>4</v>
      </c>
      <c r="K1027" s="6" t="s">
        <v>262</v>
      </c>
      <c r="L1027" s="2">
        <v>3350641</v>
      </c>
      <c r="M1027" s="2">
        <v>3350658</v>
      </c>
      <c r="N1027" s="2" t="s">
        <v>5</v>
      </c>
      <c r="O1027" s="2">
        <v>2175101</v>
      </c>
      <c r="P1027" s="2">
        <v>2175191</v>
      </c>
      <c r="Q1027" s="2" t="s">
        <v>9</v>
      </c>
      <c r="R1027" s="2">
        <v>325573</v>
      </c>
      <c r="S1027" s="2">
        <v>7474</v>
      </c>
      <c r="T1027" s="2">
        <v>40800001</v>
      </c>
      <c r="U1027" s="2">
        <v>1630</v>
      </c>
      <c r="V1027" s="2">
        <v>940</v>
      </c>
      <c r="W1027" s="2" t="s">
        <v>1</v>
      </c>
      <c r="X1027" s="5" t="s">
        <v>260</v>
      </c>
    </row>
    <row r="1028" spans="1:24">
      <c r="A1028" s="1" t="s">
        <v>2625</v>
      </c>
      <c r="B1028" s="1" t="s">
        <v>2681</v>
      </c>
      <c r="C1028" s="2">
        <v>113</v>
      </c>
      <c r="D1028" s="2">
        <v>2</v>
      </c>
      <c r="E1028" s="3">
        <v>1.3059565942892499</v>
      </c>
      <c r="F1028" s="3">
        <v>5.7244760658966296</v>
      </c>
      <c r="G1028" s="4">
        <v>1.5314668547955899E-38</v>
      </c>
      <c r="H1028" s="4" t="s">
        <v>8367</v>
      </c>
      <c r="I1028" s="4" t="s">
        <v>8369</v>
      </c>
      <c r="J1028" s="6" t="s">
        <v>2627</v>
      </c>
      <c r="K1028" s="6" t="s">
        <v>2682</v>
      </c>
      <c r="L1028" s="2">
        <v>1409128</v>
      </c>
      <c r="M1028" s="2">
        <v>1409197</v>
      </c>
      <c r="N1028" s="2" t="s">
        <v>5</v>
      </c>
      <c r="O1028" s="2">
        <v>1097831</v>
      </c>
      <c r="P1028" s="2">
        <v>1097989</v>
      </c>
      <c r="Q1028" s="2" t="s">
        <v>5</v>
      </c>
      <c r="R1028" s="2">
        <v>619919</v>
      </c>
      <c r="S1028" s="2">
        <v>1290</v>
      </c>
      <c r="T1028" s="2">
        <v>40511839</v>
      </c>
      <c r="U1028" s="2">
        <v>7054</v>
      </c>
      <c r="V1028" s="2">
        <v>98</v>
      </c>
      <c r="W1028" s="2" t="s">
        <v>2623</v>
      </c>
      <c r="X1028" s="5" t="s">
        <v>2680</v>
      </c>
    </row>
    <row r="1029" spans="1:24">
      <c r="A1029" s="1" t="s">
        <v>29</v>
      </c>
      <c r="B1029" s="1" t="s">
        <v>2911</v>
      </c>
      <c r="C1029" s="2">
        <v>113</v>
      </c>
      <c r="D1029" s="2">
        <v>1</v>
      </c>
      <c r="E1029" s="3">
        <v>0.919733503612161</v>
      </c>
      <c r="F1029" s="3">
        <v>2.1457465988836102</v>
      </c>
      <c r="G1029" s="4">
        <v>3.15304245442393E-6</v>
      </c>
      <c r="H1029" s="4" t="s">
        <v>8367</v>
      </c>
      <c r="I1029" s="4" t="s">
        <v>8369</v>
      </c>
      <c r="J1029" s="6" t="s">
        <v>31</v>
      </c>
      <c r="K1029" s="6" t="s">
        <v>2912</v>
      </c>
      <c r="L1029" s="2">
        <v>2942695</v>
      </c>
      <c r="M1029" s="2">
        <v>2942700</v>
      </c>
      <c r="N1029" s="2" t="s">
        <v>5</v>
      </c>
      <c r="O1029" s="2">
        <v>3127901</v>
      </c>
      <c r="P1029" s="2">
        <v>3128000</v>
      </c>
      <c r="Q1029" s="2" t="s">
        <v>9</v>
      </c>
      <c r="R1029" s="2">
        <v>473668</v>
      </c>
      <c r="S1029" s="2">
        <v>4520</v>
      </c>
      <c r="T1029" s="2">
        <v>40654860</v>
      </c>
      <c r="U1029" s="2">
        <v>4750</v>
      </c>
      <c r="V1029" s="2">
        <v>173</v>
      </c>
      <c r="W1029" s="2" t="s">
        <v>27</v>
      </c>
      <c r="X1029" s="5" t="s">
        <v>2910</v>
      </c>
    </row>
    <row r="1030" spans="1:24">
      <c r="A1030" s="1" t="s">
        <v>3207</v>
      </c>
      <c r="B1030" s="1" t="s">
        <v>4935</v>
      </c>
      <c r="C1030" s="2">
        <v>113</v>
      </c>
      <c r="D1030" s="2">
        <v>2</v>
      </c>
      <c r="E1030" s="3">
        <v>2.1807688239477701</v>
      </c>
      <c r="F1030" s="3">
        <v>21.873317283513099</v>
      </c>
      <c r="G1030" s="4">
        <v>4.0550372589340004E-99</v>
      </c>
      <c r="H1030" s="4" t="s">
        <v>8369</v>
      </c>
      <c r="I1030" s="5" t="s">
        <v>8361</v>
      </c>
      <c r="J1030" s="6" t="s">
        <v>360</v>
      </c>
      <c r="K1030" s="6" t="s">
        <v>412</v>
      </c>
      <c r="L1030" s="2">
        <v>576653</v>
      </c>
      <c r="M1030" s="2">
        <v>576871</v>
      </c>
      <c r="N1030" s="2" t="s">
        <v>9</v>
      </c>
      <c r="O1030" s="2">
        <v>4242530</v>
      </c>
      <c r="P1030" s="2">
        <v>4242578</v>
      </c>
      <c r="Q1030" s="2" t="s">
        <v>9</v>
      </c>
      <c r="R1030" s="2">
        <v>10106</v>
      </c>
      <c r="S1030" s="2">
        <v>21011</v>
      </c>
      <c r="T1030" s="2">
        <v>41101931</v>
      </c>
      <c r="U1030" s="2">
        <v>1649</v>
      </c>
      <c r="V1030" s="2">
        <v>151</v>
      </c>
      <c r="W1030" s="2" t="s">
        <v>3206</v>
      </c>
      <c r="X1030" s="5" t="s">
        <v>4934</v>
      </c>
    </row>
    <row r="1031" spans="1:24">
      <c r="A1031" s="1" t="s">
        <v>2822</v>
      </c>
      <c r="B1031" s="1" t="s">
        <v>29</v>
      </c>
      <c r="C1031" s="2">
        <v>112</v>
      </c>
      <c r="D1031" s="2">
        <v>2</v>
      </c>
      <c r="E1031" s="3">
        <v>0.12552347847998899</v>
      </c>
      <c r="F1031" s="3">
        <v>2.6770160957215001</v>
      </c>
      <c r="G1031" s="4">
        <v>7.9877835749026996E-11</v>
      </c>
      <c r="H1031" s="4" t="s">
        <v>8369</v>
      </c>
      <c r="I1031" s="4" t="s">
        <v>8367</v>
      </c>
      <c r="J1031" s="6" t="s">
        <v>2823</v>
      </c>
      <c r="K1031" s="6" t="s">
        <v>31</v>
      </c>
      <c r="L1031" s="2">
        <v>497801</v>
      </c>
      <c r="M1031" s="2">
        <v>497907</v>
      </c>
      <c r="N1031" s="2" t="s">
        <v>5</v>
      </c>
      <c r="O1031" s="2">
        <v>2942802</v>
      </c>
      <c r="P1031" s="2">
        <v>2942901</v>
      </c>
      <c r="Q1031" s="2" t="s">
        <v>5</v>
      </c>
      <c r="R1031" s="2">
        <v>756</v>
      </c>
      <c r="S1031" s="2">
        <v>2156927</v>
      </c>
      <c r="T1031" s="2">
        <v>38975366</v>
      </c>
      <c r="U1031" s="2">
        <v>297</v>
      </c>
      <c r="V1031" s="2">
        <v>7296</v>
      </c>
      <c r="W1031" s="2" t="s">
        <v>2821</v>
      </c>
      <c r="X1031" s="5" t="s">
        <v>27</v>
      </c>
    </row>
    <row r="1032" spans="1:24">
      <c r="A1032" s="1" t="s">
        <v>1406</v>
      </c>
      <c r="B1032" s="1" t="s">
        <v>40</v>
      </c>
      <c r="C1032" s="2">
        <v>112</v>
      </c>
      <c r="D1032" s="2">
        <v>2</v>
      </c>
      <c r="E1032" s="3">
        <v>1.8659296475734699</v>
      </c>
      <c r="F1032" s="3">
        <v>6.18673010359052</v>
      </c>
      <c r="G1032" s="4">
        <v>3.08143574481228E-42</v>
      </c>
      <c r="H1032" s="4" t="s">
        <v>8369</v>
      </c>
      <c r="I1032" s="4" t="s">
        <v>8367</v>
      </c>
      <c r="J1032" s="6" t="s">
        <v>1407</v>
      </c>
      <c r="K1032" s="6" t="s">
        <v>41</v>
      </c>
      <c r="L1032" s="2">
        <v>202116</v>
      </c>
      <c r="M1032" s="2">
        <v>202197</v>
      </c>
      <c r="N1032" s="2" t="s">
        <v>5</v>
      </c>
      <c r="O1032" s="2">
        <v>2814830</v>
      </c>
      <c r="P1032" s="2">
        <v>2814879</v>
      </c>
      <c r="Q1032" s="2" t="s">
        <v>5</v>
      </c>
      <c r="R1032" s="2">
        <v>4066</v>
      </c>
      <c r="S1032" s="2">
        <v>182309</v>
      </c>
      <c r="T1032" s="2">
        <v>40946674</v>
      </c>
      <c r="U1032" s="2">
        <v>222</v>
      </c>
      <c r="V1032" s="2">
        <v>1128</v>
      </c>
      <c r="W1032" s="2" t="s">
        <v>1405</v>
      </c>
      <c r="X1032" s="5" t="s">
        <v>38</v>
      </c>
    </row>
    <row r="1033" spans="1:24">
      <c r="A1033" s="1" t="s">
        <v>4021</v>
      </c>
      <c r="B1033" s="1" t="s">
        <v>4265</v>
      </c>
      <c r="C1033" s="2">
        <v>112</v>
      </c>
      <c r="D1033" s="2">
        <v>2</v>
      </c>
      <c r="E1033" s="3">
        <v>0.12867640954175999</v>
      </c>
      <c r="F1033" s="3">
        <v>10.633680097498701</v>
      </c>
      <c r="G1033" s="4">
        <v>6.1775318844411404E-65</v>
      </c>
      <c r="H1033" s="4" t="s">
        <v>8369</v>
      </c>
      <c r="I1033" s="5" t="s">
        <v>8365</v>
      </c>
      <c r="J1033" s="6" t="s">
        <v>4022</v>
      </c>
      <c r="K1033" s="6" t="s">
        <v>4265</v>
      </c>
      <c r="L1033" s="2">
        <v>2745969</v>
      </c>
      <c r="M1033" s="2">
        <v>2745999</v>
      </c>
      <c r="N1033" s="2" t="s">
        <v>9</v>
      </c>
      <c r="O1033" s="2">
        <v>2001911</v>
      </c>
      <c r="P1033" s="2">
        <v>2001929</v>
      </c>
      <c r="Q1033" s="2" t="s">
        <v>9</v>
      </c>
      <c r="R1033" s="2">
        <v>2582</v>
      </c>
      <c r="S1033" s="2">
        <v>167099</v>
      </c>
      <c r="T1033" s="2">
        <v>40963368</v>
      </c>
      <c r="U1033" s="2">
        <v>2203</v>
      </c>
      <c r="V1033" s="2">
        <v>4376</v>
      </c>
      <c r="W1033" s="2" t="s">
        <v>4020</v>
      </c>
      <c r="X1033" s="5" t="s">
        <v>4264</v>
      </c>
    </row>
    <row r="1034" spans="1:24">
      <c r="A1034" s="1" t="s">
        <v>2095</v>
      </c>
      <c r="B1034" s="1" t="s">
        <v>1131</v>
      </c>
      <c r="C1034" s="2">
        <v>111</v>
      </c>
      <c r="D1034" s="2" t="s">
        <v>6</v>
      </c>
      <c r="E1034" s="3">
        <v>0.157632057261027</v>
      </c>
      <c r="F1034" s="3">
        <v>1.9836423372315899</v>
      </c>
      <c r="G1034" s="4">
        <v>1.9493420611640399E-3</v>
      </c>
      <c r="H1034" s="4" t="s">
        <v>8369</v>
      </c>
      <c r="I1034" s="4" t="s">
        <v>8367</v>
      </c>
      <c r="J1034" s="6" t="s">
        <v>2096</v>
      </c>
      <c r="K1034" s="6" t="s">
        <v>1133</v>
      </c>
      <c r="L1034" s="2">
        <v>8701</v>
      </c>
      <c r="M1034" s="2">
        <v>8800</v>
      </c>
      <c r="N1034" s="2" t="s">
        <v>5</v>
      </c>
      <c r="O1034" s="2">
        <v>2167155</v>
      </c>
      <c r="P1034" s="2">
        <v>2167201</v>
      </c>
      <c r="Q1034" s="2" t="s">
        <v>5</v>
      </c>
      <c r="R1034" s="2">
        <v>2140</v>
      </c>
      <c r="S1034" s="2">
        <v>1048103</v>
      </c>
      <c r="T1034" s="2">
        <v>40082807</v>
      </c>
      <c r="U1034" s="2">
        <v>455</v>
      </c>
      <c r="V1034" s="2">
        <v>2920</v>
      </c>
      <c r="W1034" s="2" t="s">
        <v>2094</v>
      </c>
      <c r="X1034" s="5" t="s">
        <v>1129</v>
      </c>
    </row>
    <row r="1035" spans="1:24">
      <c r="A1035" s="1" t="s">
        <v>516</v>
      </c>
      <c r="B1035" s="1" t="s">
        <v>4299</v>
      </c>
      <c r="C1035" s="2">
        <v>111</v>
      </c>
      <c r="D1035" s="2">
        <v>2</v>
      </c>
      <c r="E1035" s="3">
        <v>0.817183963821424</v>
      </c>
      <c r="F1035" s="3">
        <v>12.686174908674101</v>
      </c>
      <c r="G1035" s="4">
        <v>1.11831915612898E-72</v>
      </c>
      <c r="H1035" s="4" t="s">
        <v>8369</v>
      </c>
      <c r="I1035" s="4" t="s">
        <v>8367</v>
      </c>
      <c r="J1035" s="6" t="s">
        <v>517</v>
      </c>
      <c r="K1035" s="6" t="s">
        <v>18</v>
      </c>
      <c r="L1035" s="2">
        <v>2312417</v>
      </c>
      <c r="M1035" s="2">
        <v>2312583</v>
      </c>
      <c r="N1035" s="2" t="s">
        <v>9</v>
      </c>
      <c r="O1035" s="2">
        <v>1923102</v>
      </c>
      <c r="P1035" s="2">
        <v>1923171</v>
      </c>
      <c r="Q1035" s="2" t="s">
        <v>9</v>
      </c>
      <c r="R1035" s="2">
        <v>32749</v>
      </c>
      <c r="S1035" s="2">
        <v>10978</v>
      </c>
      <c r="T1035" s="2">
        <v>41089323</v>
      </c>
      <c r="U1035" s="2">
        <v>8211</v>
      </c>
      <c r="V1035" s="2">
        <v>19</v>
      </c>
      <c r="W1035" s="2" t="s">
        <v>515</v>
      </c>
      <c r="X1035" s="5" t="s">
        <v>4298</v>
      </c>
    </row>
    <row r="1036" spans="1:24">
      <c r="A1036" s="1" t="s">
        <v>5647</v>
      </c>
      <c r="B1036" s="1" t="s">
        <v>4265</v>
      </c>
      <c r="C1036" s="2">
        <v>111</v>
      </c>
      <c r="D1036" s="2">
        <v>2</v>
      </c>
      <c r="E1036" s="3">
        <v>0.54526081723731201</v>
      </c>
      <c r="F1036" s="3">
        <v>8.4164622405500698</v>
      </c>
      <c r="G1036" s="4">
        <v>1.9751281376963301E-54</v>
      </c>
      <c r="H1036" s="5" t="s">
        <v>8364</v>
      </c>
      <c r="I1036" s="5" t="s">
        <v>8365</v>
      </c>
      <c r="J1036" s="6" t="s">
        <v>5648</v>
      </c>
      <c r="K1036" s="6" t="s">
        <v>4265</v>
      </c>
      <c r="L1036" s="2">
        <v>1144503</v>
      </c>
      <c r="M1036" s="2">
        <v>1144682</v>
      </c>
      <c r="N1036" s="2" t="s">
        <v>9</v>
      </c>
      <c r="O1036" s="2">
        <v>2001912</v>
      </c>
      <c r="P1036" s="2">
        <v>2001948</v>
      </c>
      <c r="Q1036" s="2" t="s">
        <v>9</v>
      </c>
      <c r="R1036" s="2">
        <v>3233</v>
      </c>
      <c r="S1036" s="2">
        <v>167100</v>
      </c>
      <c r="T1036" s="2">
        <v>40962717</v>
      </c>
      <c r="U1036" s="2">
        <v>510</v>
      </c>
      <c r="V1036" s="2">
        <v>4376</v>
      </c>
      <c r="W1036" s="2" t="s">
        <v>5646</v>
      </c>
      <c r="X1036" s="5" t="s">
        <v>4264</v>
      </c>
    </row>
    <row r="1037" spans="1:24">
      <c r="A1037" s="1" t="s">
        <v>2578</v>
      </c>
      <c r="B1037" s="1" t="s">
        <v>4935</v>
      </c>
      <c r="C1037" s="2">
        <v>111</v>
      </c>
      <c r="D1037" s="2">
        <v>2</v>
      </c>
      <c r="E1037" s="3">
        <v>1.14690617415101</v>
      </c>
      <c r="F1037" s="3">
        <v>43.101514191473797</v>
      </c>
      <c r="G1037" s="4">
        <v>1.2523446972436201E-128</v>
      </c>
      <c r="H1037" s="4" t="s">
        <v>8369</v>
      </c>
      <c r="I1037" s="5" t="s">
        <v>8361</v>
      </c>
      <c r="J1037" s="6" t="s">
        <v>2579</v>
      </c>
      <c r="K1037" s="6" t="s">
        <v>412</v>
      </c>
      <c r="L1037" s="2">
        <v>1799720</v>
      </c>
      <c r="M1037" s="2">
        <v>1799790</v>
      </c>
      <c r="N1037" s="2" t="s">
        <v>9</v>
      </c>
      <c r="O1037" s="2">
        <v>4242530</v>
      </c>
      <c r="P1037" s="2">
        <v>4242549</v>
      </c>
      <c r="Q1037" s="2" t="s">
        <v>9</v>
      </c>
      <c r="R1037" s="2">
        <v>5038</v>
      </c>
      <c r="S1037" s="2">
        <v>21013</v>
      </c>
      <c r="T1037" s="2">
        <v>41106999</v>
      </c>
      <c r="U1037" s="2">
        <v>3114</v>
      </c>
      <c r="V1037" s="2">
        <v>151</v>
      </c>
      <c r="W1037" s="2" t="s">
        <v>2577</v>
      </c>
      <c r="X1037" s="5" t="s">
        <v>4934</v>
      </c>
    </row>
    <row r="1038" spans="1:24">
      <c r="A1038" s="1" t="s">
        <v>922</v>
      </c>
      <c r="B1038" s="1" t="s">
        <v>3</v>
      </c>
      <c r="C1038" s="2">
        <v>110</v>
      </c>
      <c r="D1038" s="2">
        <v>2</v>
      </c>
      <c r="E1038" s="3">
        <v>1.2138904161361399</v>
      </c>
      <c r="F1038" s="3">
        <v>5.0876695418400404</v>
      </c>
      <c r="G1038" s="4">
        <v>4.3333669506459603E-33</v>
      </c>
      <c r="H1038" s="4" t="s">
        <v>8369</v>
      </c>
      <c r="I1038" s="4" t="s">
        <v>8367</v>
      </c>
      <c r="J1038" s="6" t="s">
        <v>923</v>
      </c>
      <c r="K1038" s="6" t="s">
        <v>4</v>
      </c>
      <c r="L1038" s="2">
        <v>2363307</v>
      </c>
      <c r="M1038" s="2">
        <v>2363657</v>
      </c>
      <c r="N1038" s="2" t="s">
        <v>9</v>
      </c>
      <c r="O1038" s="2">
        <v>3350662</v>
      </c>
      <c r="P1038" s="2">
        <v>3350697</v>
      </c>
      <c r="Q1038" s="2" t="s">
        <v>5</v>
      </c>
      <c r="R1038" s="2">
        <v>1550</v>
      </c>
      <c r="S1038" s="2">
        <v>565849</v>
      </c>
      <c r="T1038" s="2">
        <v>40565652</v>
      </c>
      <c r="U1038" s="2">
        <v>111</v>
      </c>
      <c r="V1038" s="2">
        <v>1630</v>
      </c>
      <c r="W1038" s="2" t="s">
        <v>921</v>
      </c>
      <c r="X1038" s="5" t="s">
        <v>1</v>
      </c>
    </row>
    <row r="1039" spans="1:24">
      <c r="A1039" s="1" t="s">
        <v>1287</v>
      </c>
      <c r="B1039" s="1" t="s">
        <v>1131</v>
      </c>
      <c r="C1039" s="2">
        <v>110</v>
      </c>
      <c r="D1039" s="2">
        <v>2</v>
      </c>
      <c r="E1039" s="3">
        <v>5.0654046924325202</v>
      </c>
      <c r="F1039" s="3">
        <v>12.9018387862147</v>
      </c>
      <c r="G1039" s="4">
        <v>6.9647810732346795E-67</v>
      </c>
      <c r="H1039" s="4" t="s">
        <v>8369</v>
      </c>
      <c r="I1039" s="4" t="s">
        <v>8367</v>
      </c>
      <c r="J1039" s="6" t="s">
        <v>1287</v>
      </c>
      <c r="K1039" s="6" t="s">
        <v>1133</v>
      </c>
      <c r="L1039" s="2">
        <v>657601</v>
      </c>
      <c r="M1039" s="2">
        <v>657967</v>
      </c>
      <c r="N1039" s="2" t="s">
        <v>9</v>
      </c>
      <c r="O1039" s="2">
        <v>2167170</v>
      </c>
      <c r="P1039" s="2">
        <v>2167200</v>
      </c>
      <c r="Q1039" s="2" t="s">
        <v>5</v>
      </c>
      <c r="R1039" s="2">
        <v>329</v>
      </c>
      <c r="S1039" s="2">
        <v>1039014</v>
      </c>
      <c r="T1039" s="2">
        <v>40093708</v>
      </c>
      <c r="U1039" s="2">
        <v>17</v>
      </c>
      <c r="V1039" s="2">
        <v>2896</v>
      </c>
      <c r="W1039" s="2" t="s">
        <v>1286</v>
      </c>
      <c r="X1039" s="5" t="s">
        <v>1129</v>
      </c>
    </row>
    <row r="1040" spans="1:24">
      <c r="A1040" s="1" t="s">
        <v>2109</v>
      </c>
      <c r="B1040" s="1" t="s">
        <v>1131</v>
      </c>
      <c r="C1040" s="2">
        <v>110</v>
      </c>
      <c r="D1040" s="2">
        <v>2</v>
      </c>
      <c r="E1040" s="3">
        <v>0.70379127452715595</v>
      </c>
      <c r="F1040" s="3">
        <v>2.2962771388782102</v>
      </c>
      <c r="G1040" s="4">
        <v>1.8857483474371101E-7</v>
      </c>
      <c r="H1040" s="4" t="s">
        <v>8369</v>
      </c>
      <c r="I1040" s="4" t="s">
        <v>8367</v>
      </c>
      <c r="J1040" s="6" t="s">
        <v>2110</v>
      </c>
      <c r="K1040" s="6" t="s">
        <v>1133</v>
      </c>
      <c r="L1040" s="2">
        <v>3264403</v>
      </c>
      <c r="M1040" s="2">
        <v>3264598</v>
      </c>
      <c r="N1040" s="2" t="s">
        <v>9</v>
      </c>
      <c r="O1040" s="2">
        <v>2167140</v>
      </c>
      <c r="P1040" s="2">
        <v>2167201</v>
      </c>
      <c r="Q1040" s="2" t="s">
        <v>5</v>
      </c>
      <c r="R1040" s="2">
        <v>1832</v>
      </c>
      <c r="S1040" s="2">
        <v>1048104</v>
      </c>
      <c r="T1040" s="2">
        <v>40083115</v>
      </c>
      <c r="U1040" s="2">
        <v>101</v>
      </c>
      <c r="V1040" s="2">
        <v>2920</v>
      </c>
      <c r="W1040" s="2" t="s">
        <v>2108</v>
      </c>
      <c r="X1040" s="5" t="s">
        <v>1129</v>
      </c>
    </row>
    <row r="1041" spans="1:24">
      <c r="A1041" s="1" t="s">
        <v>911</v>
      </c>
      <c r="B1041" s="1" t="s">
        <v>1131</v>
      </c>
      <c r="C1041" s="2">
        <v>110</v>
      </c>
      <c r="D1041" s="2">
        <v>2</v>
      </c>
      <c r="E1041" s="3">
        <v>4.2029099444746496</v>
      </c>
      <c r="F1041" s="3">
        <v>6.8516409596919203</v>
      </c>
      <c r="G1041" s="4">
        <v>4.6657602246704203E-43</v>
      </c>
      <c r="H1041" s="4" t="s">
        <v>8369</v>
      </c>
      <c r="I1041" s="4" t="s">
        <v>8367</v>
      </c>
      <c r="J1041" s="6" t="s">
        <v>912</v>
      </c>
      <c r="K1041" s="6" t="s">
        <v>1133</v>
      </c>
      <c r="L1041" s="2">
        <v>2214616</v>
      </c>
      <c r="M1041" s="2">
        <v>2214672</v>
      </c>
      <c r="N1041" s="2" t="s">
        <v>9</v>
      </c>
      <c r="O1041" s="2">
        <v>2167139</v>
      </c>
      <c r="P1041" s="2">
        <v>2167201</v>
      </c>
      <c r="Q1041" s="2" t="s">
        <v>5</v>
      </c>
      <c r="R1041" s="2">
        <v>614</v>
      </c>
      <c r="S1041" s="2">
        <v>1048104</v>
      </c>
      <c r="T1041" s="2">
        <v>40084333</v>
      </c>
      <c r="U1041" s="2">
        <v>18</v>
      </c>
      <c r="V1041" s="2">
        <v>2920</v>
      </c>
      <c r="W1041" s="2" t="s">
        <v>910</v>
      </c>
      <c r="X1041" s="5" t="s">
        <v>1129</v>
      </c>
    </row>
    <row r="1042" spans="1:24">
      <c r="A1042" s="1" t="s">
        <v>1111</v>
      </c>
      <c r="B1042" s="1" t="s">
        <v>1131</v>
      </c>
      <c r="C1042" s="2">
        <v>110</v>
      </c>
      <c r="D1042" s="2">
        <v>2</v>
      </c>
      <c r="E1042" s="3">
        <v>4.4094371969250101</v>
      </c>
      <c r="F1042" s="3">
        <v>11.5575104041349</v>
      </c>
      <c r="G1042" s="4">
        <v>1.06354380997568E-62</v>
      </c>
      <c r="H1042" s="4" t="s">
        <v>8369</v>
      </c>
      <c r="I1042" s="4" t="s">
        <v>8367</v>
      </c>
      <c r="J1042" s="6" t="s">
        <v>1112</v>
      </c>
      <c r="K1042" s="6" t="s">
        <v>1133</v>
      </c>
      <c r="L1042" s="2">
        <v>2527403</v>
      </c>
      <c r="M1042" s="2">
        <v>2527586</v>
      </c>
      <c r="N1042" s="2" t="s">
        <v>5</v>
      </c>
      <c r="O1042" s="2">
        <v>2167158</v>
      </c>
      <c r="P1042" s="2">
        <v>2167201</v>
      </c>
      <c r="Q1042" s="2" t="s">
        <v>5</v>
      </c>
      <c r="R1042" s="2">
        <v>364</v>
      </c>
      <c r="S1042" s="2">
        <v>1048104</v>
      </c>
      <c r="T1042" s="2">
        <v>40084583</v>
      </c>
      <c r="U1042" s="2">
        <v>19</v>
      </c>
      <c r="V1042" s="2">
        <v>2920</v>
      </c>
      <c r="W1042" s="2" t="s">
        <v>1110</v>
      </c>
      <c r="X1042" s="5" t="s">
        <v>1129</v>
      </c>
    </row>
    <row r="1043" spans="1:24">
      <c r="A1043" s="1" t="s">
        <v>2681</v>
      </c>
      <c r="B1043" s="1" t="s">
        <v>2625</v>
      </c>
      <c r="C1043" s="2">
        <v>110</v>
      </c>
      <c r="D1043" s="2">
        <v>2</v>
      </c>
      <c r="E1043" s="3">
        <v>3.68591134784175</v>
      </c>
      <c r="F1043" s="3">
        <v>23.2516387773791</v>
      </c>
      <c r="G1043" s="4">
        <v>4.84187603798524E-98</v>
      </c>
      <c r="H1043" s="4" t="s">
        <v>8369</v>
      </c>
      <c r="I1043" s="4" t="s">
        <v>8367</v>
      </c>
      <c r="J1043" s="6" t="s">
        <v>2682</v>
      </c>
      <c r="K1043" s="6" t="s">
        <v>2627</v>
      </c>
      <c r="L1043" s="2">
        <v>1097828</v>
      </c>
      <c r="M1043" s="2">
        <v>1097899</v>
      </c>
      <c r="N1043" s="2" t="s">
        <v>5</v>
      </c>
      <c r="O1043" s="2">
        <v>1409158</v>
      </c>
      <c r="P1043" s="2">
        <v>1409200</v>
      </c>
      <c r="Q1043" s="2" t="s">
        <v>5</v>
      </c>
      <c r="R1043" s="2">
        <v>1651</v>
      </c>
      <c r="S1043" s="2">
        <v>117523</v>
      </c>
      <c r="T1043" s="2">
        <v>41013877</v>
      </c>
      <c r="U1043" s="2">
        <v>47</v>
      </c>
      <c r="V1043" s="2">
        <v>7054</v>
      </c>
      <c r="W1043" s="2" t="s">
        <v>2680</v>
      </c>
      <c r="X1043" s="5" t="s">
        <v>2623</v>
      </c>
    </row>
    <row r="1044" spans="1:24">
      <c r="A1044" s="1" t="s">
        <v>3306</v>
      </c>
      <c r="B1044" s="1" t="s">
        <v>4265</v>
      </c>
      <c r="C1044" s="2">
        <v>110</v>
      </c>
      <c r="D1044" s="2">
        <v>2</v>
      </c>
      <c r="E1044" s="3">
        <v>0.64577313175908402</v>
      </c>
      <c r="F1044" s="3">
        <v>8.6676960535155896</v>
      </c>
      <c r="G1044" s="4">
        <v>4.1272228028727401E-55</v>
      </c>
      <c r="H1044" s="4" t="s">
        <v>8369</v>
      </c>
      <c r="I1044" s="5" t="s">
        <v>8365</v>
      </c>
      <c r="J1044" s="6" t="s">
        <v>440</v>
      </c>
      <c r="K1044" s="6" t="s">
        <v>4265</v>
      </c>
      <c r="L1044" s="2">
        <v>2240209</v>
      </c>
      <c r="M1044" s="2">
        <v>2240374</v>
      </c>
      <c r="N1044" s="2" t="s">
        <v>9</v>
      </c>
      <c r="O1044" s="2">
        <v>2001911</v>
      </c>
      <c r="P1044" s="2">
        <v>2001929</v>
      </c>
      <c r="Q1044" s="2" t="s">
        <v>9</v>
      </c>
      <c r="R1044" s="2">
        <v>3111</v>
      </c>
      <c r="S1044" s="2">
        <v>167101</v>
      </c>
      <c r="T1044" s="2">
        <v>40962839</v>
      </c>
      <c r="U1044" s="2">
        <v>427</v>
      </c>
      <c r="V1044" s="2">
        <v>4376</v>
      </c>
      <c r="W1044" s="2" t="s">
        <v>3305</v>
      </c>
      <c r="X1044" s="5" t="s">
        <v>4264</v>
      </c>
    </row>
    <row r="1045" spans="1:24">
      <c r="A1045" s="1" t="s">
        <v>519</v>
      </c>
      <c r="B1045" s="1" t="s">
        <v>743</v>
      </c>
      <c r="C1045" s="2">
        <v>110</v>
      </c>
      <c r="D1045" s="2" t="s">
        <v>6</v>
      </c>
      <c r="E1045" s="3">
        <v>2.3775728169400899E-2</v>
      </c>
      <c r="F1045" s="3">
        <v>2.9945740463409698</v>
      </c>
      <c r="G1045" s="4">
        <v>2.8845187889731701E-15</v>
      </c>
      <c r="H1045" s="4" t="s">
        <v>8369</v>
      </c>
      <c r="I1045" s="4" t="s">
        <v>8369</v>
      </c>
      <c r="J1045" s="6" t="s">
        <v>520</v>
      </c>
      <c r="K1045" s="6" t="s">
        <v>744</v>
      </c>
      <c r="L1045" s="2">
        <v>986902</v>
      </c>
      <c r="M1045" s="2">
        <v>987115</v>
      </c>
      <c r="N1045" s="2" t="s">
        <v>9</v>
      </c>
      <c r="O1045" s="2">
        <v>3888258</v>
      </c>
      <c r="P1045" s="2">
        <v>3888596</v>
      </c>
      <c r="Q1045" s="2" t="s">
        <v>5</v>
      </c>
      <c r="R1045" s="2">
        <v>52242</v>
      </c>
      <c r="S1045" s="2">
        <v>28865</v>
      </c>
      <c r="T1045" s="2">
        <v>41051944</v>
      </c>
      <c r="U1045" s="2">
        <v>4717</v>
      </c>
      <c r="V1045" s="2">
        <v>10493</v>
      </c>
      <c r="W1045" s="2" t="s">
        <v>518</v>
      </c>
      <c r="X1045" s="5" t="s">
        <v>742</v>
      </c>
    </row>
    <row r="1046" spans="1:24">
      <c r="A1046" s="1" t="s">
        <v>167</v>
      </c>
      <c r="B1046" s="1" t="s">
        <v>3</v>
      </c>
      <c r="C1046" s="2">
        <v>109</v>
      </c>
      <c r="D1046" s="2">
        <v>2</v>
      </c>
      <c r="E1046" s="3">
        <v>1.0251040495886901</v>
      </c>
      <c r="F1046" s="3">
        <v>4.2583810307802903</v>
      </c>
      <c r="G1046" s="4">
        <v>2.3221595200467899E-26</v>
      </c>
      <c r="H1046" s="4" t="s">
        <v>8369</v>
      </c>
      <c r="I1046" s="4" t="s">
        <v>8367</v>
      </c>
      <c r="J1046" s="6" t="s">
        <v>168</v>
      </c>
      <c r="K1046" s="6" t="s">
        <v>4</v>
      </c>
      <c r="L1046" s="2">
        <v>4366708</v>
      </c>
      <c r="M1046" s="2">
        <v>4366797</v>
      </c>
      <c r="N1046" s="2" t="s">
        <v>9</v>
      </c>
      <c r="O1046" s="2">
        <v>3350665</v>
      </c>
      <c r="P1046" s="2">
        <v>3350698</v>
      </c>
      <c r="Q1046" s="2" t="s">
        <v>5</v>
      </c>
      <c r="R1046" s="2">
        <v>1835</v>
      </c>
      <c r="S1046" s="2">
        <v>565850</v>
      </c>
      <c r="T1046" s="2">
        <v>40565367</v>
      </c>
      <c r="U1046" s="2">
        <v>129</v>
      </c>
      <c r="V1046" s="2">
        <v>1630</v>
      </c>
      <c r="W1046" s="2" t="s">
        <v>166</v>
      </c>
      <c r="X1046" s="5" t="s">
        <v>1</v>
      </c>
    </row>
    <row r="1047" spans="1:24">
      <c r="A1047" s="1" t="s">
        <v>1956</v>
      </c>
      <c r="B1047" s="1" t="s">
        <v>1131</v>
      </c>
      <c r="C1047" s="2">
        <v>109</v>
      </c>
      <c r="D1047" s="2">
        <v>2</v>
      </c>
      <c r="E1047" s="3">
        <v>1.03781053575556</v>
      </c>
      <c r="F1047" s="3">
        <v>5.17987932939233</v>
      </c>
      <c r="G1047" s="4">
        <v>1.62398921775502E-32</v>
      </c>
      <c r="H1047" s="4" t="s">
        <v>8369</v>
      </c>
      <c r="I1047" s="4" t="s">
        <v>8367</v>
      </c>
      <c r="J1047" s="6" t="s">
        <v>1957</v>
      </c>
      <c r="K1047" s="6" t="s">
        <v>1133</v>
      </c>
      <c r="L1047" s="2">
        <v>2113009</v>
      </c>
      <c r="M1047" s="2">
        <v>2113129</v>
      </c>
      <c r="N1047" s="2" t="s">
        <v>9</v>
      </c>
      <c r="O1047" s="2">
        <v>2167152</v>
      </c>
      <c r="P1047" s="2">
        <v>2167200</v>
      </c>
      <c r="Q1047" s="2" t="s">
        <v>5</v>
      </c>
      <c r="R1047" s="2">
        <v>812</v>
      </c>
      <c r="S1047" s="2">
        <v>1039015</v>
      </c>
      <c r="T1047" s="2">
        <v>40093225</v>
      </c>
      <c r="U1047" s="2">
        <v>73</v>
      </c>
      <c r="V1047" s="2">
        <v>2896</v>
      </c>
      <c r="W1047" s="2" t="s">
        <v>1955</v>
      </c>
      <c r="X1047" s="5" t="s">
        <v>1129</v>
      </c>
    </row>
    <row r="1048" spans="1:24">
      <c r="A1048" s="1" t="s">
        <v>2854</v>
      </c>
      <c r="B1048" s="1" t="s">
        <v>29</v>
      </c>
      <c r="C1048" s="2">
        <v>109</v>
      </c>
      <c r="D1048" s="2" t="s">
        <v>6</v>
      </c>
      <c r="E1048" s="3">
        <v>2.2006757861700099</v>
      </c>
      <c r="F1048" s="3">
        <v>2.2006757861700099</v>
      </c>
      <c r="G1048" s="4">
        <v>2.34266782256691E-5</v>
      </c>
      <c r="H1048" s="5" t="s">
        <v>8365</v>
      </c>
      <c r="I1048" s="4" t="s">
        <v>8367</v>
      </c>
      <c r="J1048" s="6" t="s">
        <v>2854</v>
      </c>
      <c r="K1048" s="6" t="s">
        <v>31</v>
      </c>
      <c r="L1048" s="2">
        <v>4174944</v>
      </c>
      <c r="M1048" s="2">
        <v>4175196</v>
      </c>
      <c r="N1048" s="2" t="s">
        <v>5</v>
      </c>
      <c r="O1048" s="2">
        <v>2942815</v>
      </c>
      <c r="P1048" s="2">
        <v>2942902</v>
      </c>
      <c r="Q1048" s="2" t="s">
        <v>5</v>
      </c>
      <c r="R1048" s="2">
        <v>895</v>
      </c>
      <c r="S1048" s="2">
        <v>2156930</v>
      </c>
      <c r="T1048" s="2">
        <v>38975227</v>
      </c>
      <c r="U1048" s="2">
        <v>11</v>
      </c>
      <c r="V1048" s="2">
        <v>7296</v>
      </c>
      <c r="W1048" s="2" t="s">
        <v>2853</v>
      </c>
      <c r="X1048" s="5" t="s">
        <v>27</v>
      </c>
    </row>
    <row r="1049" spans="1:24">
      <c r="A1049" s="1" t="s">
        <v>3067</v>
      </c>
      <c r="B1049" s="1" t="s">
        <v>29</v>
      </c>
      <c r="C1049" s="2">
        <v>109</v>
      </c>
      <c r="D1049" s="2">
        <v>2</v>
      </c>
      <c r="E1049" s="3">
        <v>6.0822113519283703E-2</v>
      </c>
      <c r="F1049" s="3">
        <v>2.3017741395257398</v>
      </c>
      <c r="G1049" s="4">
        <v>8.7847298364962596E-7</v>
      </c>
      <c r="H1049" s="4" t="s">
        <v>8369</v>
      </c>
      <c r="I1049" s="4" t="s">
        <v>8367</v>
      </c>
      <c r="J1049" s="6" t="s">
        <v>3068</v>
      </c>
      <c r="K1049" s="6" t="s">
        <v>31</v>
      </c>
      <c r="L1049" s="2">
        <v>2282702</v>
      </c>
      <c r="M1049" s="2">
        <v>2282779</v>
      </c>
      <c r="N1049" s="2" t="s">
        <v>5</v>
      </c>
      <c r="O1049" s="2">
        <v>2942803</v>
      </c>
      <c r="P1049" s="2">
        <v>2942900</v>
      </c>
      <c r="Q1049" s="2" t="s">
        <v>5</v>
      </c>
      <c r="R1049" s="2">
        <v>976</v>
      </c>
      <c r="S1049" s="2">
        <v>1903348</v>
      </c>
      <c r="T1049" s="2">
        <v>39228728</v>
      </c>
      <c r="U1049" s="2">
        <v>660</v>
      </c>
      <c r="V1049" s="2">
        <v>7261</v>
      </c>
      <c r="W1049" s="2" t="s">
        <v>3066</v>
      </c>
      <c r="X1049" s="5" t="s">
        <v>27</v>
      </c>
    </row>
    <row r="1050" spans="1:24">
      <c r="A1050" s="1" t="s">
        <v>3</v>
      </c>
      <c r="B1050" s="1" t="s">
        <v>71</v>
      </c>
      <c r="C1050" s="2">
        <v>109</v>
      </c>
      <c r="D1050" s="2">
        <v>2</v>
      </c>
      <c r="E1050" s="3">
        <v>6.9236263453610301</v>
      </c>
      <c r="F1050" s="3">
        <v>12.767837268006099</v>
      </c>
      <c r="G1050" s="4">
        <v>7.9499156596229899E-70</v>
      </c>
      <c r="H1050" s="4" t="s">
        <v>8367</v>
      </c>
      <c r="I1050" s="4" t="s">
        <v>8369</v>
      </c>
      <c r="J1050" s="6" t="s">
        <v>4</v>
      </c>
      <c r="K1050" s="6" t="s">
        <v>72</v>
      </c>
      <c r="L1050" s="2">
        <v>3350641</v>
      </c>
      <c r="M1050" s="2">
        <v>3350657</v>
      </c>
      <c r="N1050" s="2" t="s">
        <v>5</v>
      </c>
      <c r="O1050" s="2">
        <v>2585401</v>
      </c>
      <c r="P1050" s="2">
        <v>2585516</v>
      </c>
      <c r="Q1050" s="2" t="s">
        <v>9</v>
      </c>
      <c r="R1050" s="2">
        <v>325577</v>
      </c>
      <c r="S1050" s="2">
        <v>1070</v>
      </c>
      <c r="T1050" s="2">
        <v>40806405</v>
      </c>
      <c r="U1050" s="2">
        <v>1630</v>
      </c>
      <c r="V1050" s="2">
        <v>34</v>
      </c>
      <c r="W1050" s="2" t="s">
        <v>1</v>
      </c>
      <c r="X1050" s="5" t="s">
        <v>70</v>
      </c>
    </row>
    <row r="1051" spans="1:24">
      <c r="A1051" s="1" t="s">
        <v>4946</v>
      </c>
      <c r="B1051" s="1" t="s">
        <v>4935</v>
      </c>
      <c r="C1051" s="2">
        <v>109</v>
      </c>
      <c r="D1051" s="2">
        <v>2</v>
      </c>
      <c r="E1051" s="3">
        <v>24.938693363120699</v>
      </c>
      <c r="F1051" s="3">
        <v>175.64451323503499</v>
      </c>
      <c r="G1051" s="4">
        <v>2.4488470169849902E-190</v>
      </c>
      <c r="H1051" s="5" t="s">
        <v>8362</v>
      </c>
      <c r="I1051" s="5" t="s">
        <v>8361</v>
      </c>
      <c r="J1051" s="6" t="s">
        <v>4946</v>
      </c>
      <c r="K1051" s="6" t="s">
        <v>412</v>
      </c>
      <c r="L1051" s="2">
        <v>4620720</v>
      </c>
      <c r="M1051" s="2">
        <v>4620859</v>
      </c>
      <c r="N1051" s="2" t="s">
        <v>5</v>
      </c>
      <c r="O1051" s="2">
        <v>4242528</v>
      </c>
      <c r="P1051" s="2">
        <v>4242548</v>
      </c>
      <c r="Q1051" s="2" t="s">
        <v>9</v>
      </c>
      <c r="R1051" s="2">
        <v>1214</v>
      </c>
      <c r="S1051" s="2">
        <v>21015</v>
      </c>
      <c r="T1051" s="2">
        <v>41110823</v>
      </c>
      <c r="U1051" s="2">
        <v>149</v>
      </c>
      <c r="V1051" s="2">
        <v>151</v>
      </c>
      <c r="W1051" s="2" t="s">
        <v>4945</v>
      </c>
      <c r="X1051" s="5" t="s">
        <v>4934</v>
      </c>
    </row>
    <row r="1052" spans="1:24">
      <c r="A1052" s="1" t="s">
        <v>4205</v>
      </c>
      <c r="B1052" s="1" t="s">
        <v>4448</v>
      </c>
      <c r="C1052" s="2">
        <v>109</v>
      </c>
      <c r="D1052" s="2">
        <v>1</v>
      </c>
      <c r="E1052" s="3">
        <v>1.9792478007441601</v>
      </c>
      <c r="F1052" s="3">
        <v>11.3574030998246</v>
      </c>
      <c r="G1052" s="4">
        <v>1.9924382002181301E-66</v>
      </c>
      <c r="H1052" s="4" t="s">
        <v>8369</v>
      </c>
      <c r="I1052" s="4" t="s">
        <v>8361</v>
      </c>
      <c r="J1052" s="6" t="s">
        <v>4206</v>
      </c>
      <c r="K1052" s="6" t="s">
        <v>4449</v>
      </c>
      <c r="L1052" s="2">
        <v>2001102</v>
      </c>
      <c r="M1052" s="2">
        <v>2001200</v>
      </c>
      <c r="N1052" s="2" t="s">
        <v>9</v>
      </c>
      <c r="O1052" s="2">
        <v>3845731</v>
      </c>
      <c r="P1052" s="2">
        <v>3845778</v>
      </c>
      <c r="Q1052" s="2" t="s">
        <v>9</v>
      </c>
      <c r="R1052" s="2">
        <v>8021</v>
      </c>
      <c r="S1052" s="2">
        <v>49148</v>
      </c>
      <c r="T1052" s="2">
        <v>41075883</v>
      </c>
      <c r="U1052" s="2">
        <v>750</v>
      </c>
      <c r="V1052" s="2">
        <v>269</v>
      </c>
      <c r="W1052" s="2" t="s">
        <v>4204</v>
      </c>
      <c r="X1052" s="5" t="s">
        <v>5150</v>
      </c>
    </row>
    <row r="1053" spans="1:24">
      <c r="A1053" s="1" t="s">
        <v>389</v>
      </c>
      <c r="B1053" s="1" t="s">
        <v>3</v>
      </c>
      <c r="C1053" s="2">
        <v>108</v>
      </c>
      <c r="D1053" s="2">
        <v>2</v>
      </c>
      <c r="E1053" s="3">
        <v>0.83072715361850002</v>
      </c>
      <c r="F1053" s="3">
        <v>4.7616642929764499</v>
      </c>
      <c r="G1053" s="4">
        <v>5.2486848061696099E-30</v>
      </c>
      <c r="H1053" s="4" t="s">
        <v>8369</v>
      </c>
      <c r="I1053" s="4" t="s">
        <v>8367</v>
      </c>
      <c r="J1053" s="6" t="s">
        <v>390</v>
      </c>
      <c r="K1053" s="6" t="s">
        <v>4</v>
      </c>
      <c r="L1053" s="2">
        <v>3343919</v>
      </c>
      <c r="M1053" s="2">
        <v>3344093</v>
      </c>
      <c r="N1053" s="2" t="s">
        <v>5</v>
      </c>
      <c r="O1053" s="2">
        <v>3350664</v>
      </c>
      <c r="P1053" s="2">
        <v>3350697</v>
      </c>
      <c r="Q1053" s="2" t="s">
        <v>5</v>
      </c>
      <c r="R1053" s="2">
        <v>1626</v>
      </c>
      <c r="S1053" s="2">
        <v>565851</v>
      </c>
      <c r="T1053" s="2">
        <v>40565576</v>
      </c>
      <c r="U1053" s="2">
        <v>159</v>
      </c>
      <c r="V1053" s="2">
        <v>1630</v>
      </c>
      <c r="W1053" s="2" t="s">
        <v>388</v>
      </c>
      <c r="X1053" s="5" t="s">
        <v>1</v>
      </c>
    </row>
    <row r="1054" spans="1:24">
      <c r="A1054" s="1" t="s">
        <v>402</v>
      </c>
      <c r="B1054" s="1" t="s">
        <v>3</v>
      </c>
      <c r="C1054" s="2">
        <v>108</v>
      </c>
      <c r="D1054" s="2">
        <v>2</v>
      </c>
      <c r="E1054" s="3">
        <v>6.7403514021039204</v>
      </c>
      <c r="F1054" s="3">
        <v>17.477859889995798</v>
      </c>
      <c r="G1054" s="4">
        <v>3.8306444563784803E-80</v>
      </c>
      <c r="H1054" s="4" t="s">
        <v>8369</v>
      </c>
      <c r="I1054" s="4" t="s">
        <v>8367</v>
      </c>
      <c r="J1054" s="6" t="s">
        <v>403</v>
      </c>
      <c r="K1054" s="6" t="s">
        <v>4</v>
      </c>
      <c r="L1054" s="2">
        <v>2979122</v>
      </c>
      <c r="M1054" s="2">
        <v>2979281</v>
      </c>
      <c r="N1054" s="2" t="s">
        <v>5</v>
      </c>
      <c r="O1054" s="2">
        <v>3350666</v>
      </c>
      <c r="P1054" s="2">
        <v>3350697</v>
      </c>
      <c r="Q1054" s="2" t="s">
        <v>5</v>
      </c>
      <c r="R1054" s="2">
        <v>443</v>
      </c>
      <c r="S1054" s="2">
        <v>565851</v>
      </c>
      <c r="T1054" s="2">
        <v>40566759</v>
      </c>
      <c r="U1054" s="2">
        <v>22</v>
      </c>
      <c r="V1054" s="2">
        <v>1630</v>
      </c>
      <c r="W1054" s="2" t="s">
        <v>401</v>
      </c>
      <c r="X1054" s="5" t="s">
        <v>1</v>
      </c>
    </row>
    <row r="1055" spans="1:24">
      <c r="A1055" s="1" t="s">
        <v>2039</v>
      </c>
      <c r="B1055" s="1" t="s">
        <v>1131</v>
      </c>
      <c r="C1055" s="2">
        <v>108</v>
      </c>
      <c r="D1055" s="2">
        <v>2</v>
      </c>
      <c r="E1055" s="3">
        <v>7.9737844238057001</v>
      </c>
      <c r="F1055" s="3">
        <v>7.9737844238057001</v>
      </c>
      <c r="G1055" s="4">
        <v>9.8298913207596103E-48</v>
      </c>
      <c r="H1055" s="4" t="s">
        <v>8369</v>
      </c>
      <c r="I1055" s="4" t="s">
        <v>8367</v>
      </c>
      <c r="J1055" s="6" t="s">
        <v>2040</v>
      </c>
      <c r="K1055" s="6" t="s">
        <v>1133</v>
      </c>
      <c r="L1055" s="2">
        <v>396702</v>
      </c>
      <c r="M1055" s="2">
        <v>396783</v>
      </c>
      <c r="N1055" s="2" t="s">
        <v>5</v>
      </c>
      <c r="O1055" s="2">
        <v>2167173</v>
      </c>
      <c r="P1055" s="2">
        <v>2167201</v>
      </c>
      <c r="Q1055" s="2" t="s">
        <v>5</v>
      </c>
      <c r="R1055" s="2">
        <v>518</v>
      </c>
      <c r="S1055" s="2">
        <v>1048106</v>
      </c>
      <c r="T1055" s="2">
        <v>40084429</v>
      </c>
      <c r="U1055" s="2">
        <v>6</v>
      </c>
      <c r="V1055" s="2">
        <v>2920</v>
      </c>
      <c r="W1055" s="2" t="s">
        <v>2038</v>
      </c>
      <c r="X1055" s="5" t="s">
        <v>1129</v>
      </c>
    </row>
    <row r="1056" spans="1:24">
      <c r="A1056" s="1" t="s">
        <v>2093</v>
      </c>
      <c r="B1056" s="1" t="s">
        <v>1131</v>
      </c>
      <c r="C1056" s="2">
        <v>108</v>
      </c>
      <c r="D1056" s="2">
        <v>2</v>
      </c>
      <c r="E1056" s="3">
        <v>1.2689982325765401</v>
      </c>
      <c r="F1056" s="3">
        <v>9.1991702483279205</v>
      </c>
      <c r="G1056" s="4">
        <v>5.1714600742099299E-53</v>
      </c>
      <c r="H1056" s="4" t="s">
        <v>8369</v>
      </c>
      <c r="I1056" s="4" t="s">
        <v>8367</v>
      </c>
      <c r="J1056" s="6" t="s">
        <v>1147</v>
      </c>
      <c r="K1056" s="6" t="s">
        <v>1133</v>
      </c>
      <c r="L1056" s="2">
        <v>4376606</v>
      </c>
      <c r="M1056" s="2">
        <v>4376900</v>
      </c>
      <c r="N1056" s="2" t="s">
        <v>5</v>
      </c>
      <c r="O1056" s="2">
        <v>2167137</v>
      </c>
      <c r="P1056" s="2">
        <v>2167201</v>
      </c>
      <c r="Q1056" s="2" t="s">
        <v>5</v>
      </c>
      <c r="R1056" s="2">
        <v>449</v>
      </c>
      <c r="S1056" s="2">
        <v>1048106</v>
      </c>
      <c r="T1056" s="2">
        <v>40084498</v>
      </c>
      <c r="U1056" s="2">
        <v>64</v>
      </c>
      <c r="V1056" s="2">
        <v>2920</v>
      </c>
      <c r="W1056" s="2" t="s">
        <v>2092</v>
      </c>
      <c r="X1056" s="5" t="s">
        <v>1129</v>
      </c>
    </row>
    <row r="1057" spans="1:24">
      <c r="A1057" s="1" t="s">
        <v>2919</v>
      </c>
      <c r="B1057" s="1" t="s">
        <v>29</v>
      </c>
      <c r="C1057" s="2">
        <v>108</v>
      </c>
      <c r="D1057" s="2">
        <v>1</v>
      </c>
      <c r="E1057" s="3">
        <v>0.228468070062991</v>
      </c>
      <c r="F1057" s="3">
        <v>1.9515087997610401</v>
      </c>
      <c r="G1057" s="4">
        <v>5.0625141693188798E-3</v>
      </c>
      <c r="H1057" s="5" t="s">
        <v>8364</v>
      </c>
      <c r="I1057" s="4" t="s">
        <v>8367</v>
      </c>
      <c r="J1057" s="6" t="s">
        <v>1550</v>
      </c>
      <c r="K1057" s="6" t="s">
        <v>31</v>
      </c>
      <c r="L1057" s="2">
        <v>4118104</v>
      </c>
      <c r="M1057" s="2">
        <v>4118161</v>
      </c>
      <c r="N1057" s="2" t="s">
        <v>9</v>
      </c>
      <c r="O1057" s="2">
        <v>2942719</v>
      </c>
      <c r="P1057" s="2">
        <v>2942800</v>
      </c>
      <c r="Q1057" s="2" t="s">
        <v>5</v>
      </c>
      <c r="R1057" s="2">
        <v>7254</v>
      </c>
      <c r="S1057" s="2">
        <v>311379</v>
      </c>
      <c r="T1057" s="2">
        <v>40814420</v>
      </c>
      <c r="U1057" s="2">
        <v>588</v>
      </c>
      <c r="V1057" s="2">
        <v>8617</v>
      </c>
      <c r="W1057" s="2" t="s">
        <v>2918</v>
      </c>
      <c r="X1057" s="5" t="s">
        <v>27</v>
      </c>
    </row>
    <row r="1058" spans="1:24">
      <c r="A1058" s="1" t="s">
        <v>3640</v>
      </c>
      <c r="B1058" s="1" t="s">
        <v>24</v>
      </c>
      <c r="C1058" s="2">
        <v>108</v>
      </c>
      <c r="D1058" s="2">
        <v>2</v>
      </c>
      <c r="E1058" s="3">
        <v>0.91404041322013196</v>
      </c>
      <c r="F1058" s="3">
        <v>3.8040681180170202</v>
      </c>
      <c r="G1058" s="4">
        <v>2.0671927187928599E-22</v>
      </c>
      <c r="H1058" s="5" t="s">
        <v>8365</v>
      </c>
      <c r="I1058" s="4" t="s">
        <v>8367</v>
      </c>
      <c r="J1058" s="6" t="s">
        <v>3640</v>
      </c>
      <c r="K1058" s="6" t="s">
        <v>25</v>
      </c>
      <c r="L1058" s="2">
        <v>2101301</v>
      </c>
      <c r="M1058" s="2">
        <v>2101499</v>
      </c>
      <c r="N1058" s="2" t="s">
        <v>9</v>
      </c>
      <c r="O1058" s="2">
        <v>1622817</v>
      </c>
      <c r="P1058" s="2">
        <v>1622869</v>
      </c>
      <c r="Q1058" s="2" t="s">
        <v>9</v>
      </c>
      <c r="R1058" s="2">
        <v>2922</v>
      </c>
      <c r="S1058" s="2">
        <v>395782</v>
      </c>
      <c r="T1058" s="2">
        <v>40734349</v>
      </c>
      <c r="U1058" s="2">
        <v>202</v>
      </c>
      <c r="V1058" s="2">
        <v>3759</v>
      </c>
      <c r="W1058" s="2" t="s">
        <v>3639</v>
      </c>
      <c r="X1058" s="5" t="s">
        <v>22</v>
      </c>
    </row>
    <row r="1059" spans="1:24">
      <c r="A1059" s="1" t="s">
        <v>3805</v>
      </c>
      <c r="B1059" s="1" t="s">
        <v>24</v>
      </c>
      <c r="C1059" s="2">
        <v>108</v>
      </c>
      <c r="D1059" s="2">
        <v>1</v>
      </c>
      <c r="E1059" s="3">
        <v>0.44756167863666402</v>
      </c>
      <c r="F1059" s="3">
        <v>3.3981631937024201</v>
      </c>
      <c r="G1059" s="4">
        <v>9.38035442679348E-19</v>
      </c>
      <c r="H1059" s="5" t="s">
        <v>8362</v>
      </c>
      <c r="I1059" s="4" t="s">
        <v>8367</v>
      </c>
      <c r="J1059" s="6" t="s">
        <v>3805</v>
      </c>
      <c r="K1059" s="6" t="s">
        <v>25</v>
      </c>
      <c r="L1059" s="2">
        <v>3266101</v>
      </c>
      <c r="M1059" s="2">
        <v>3266200</v>
      </c>
      <c r="N1059" s="2" t="s">
        <v>9</v>
      </c>
      <c r="O1059" s="2">
        <v>1622817</v>
      </c>
      <c r="P1059" s="2">
        <v>1622870</v>
      </c>
      <c r="Q1059" s="2" t="s">
        <v>9</v>
      </c>
      <c r="R1059" s="2">
        <v>3271</v>
      </c>
      <c r="S1059" s="2">
        <v>395782</v>
      </c>
      <c r="T1059" s="2">
        <v>40734000</v>
      </c>
      <c r="U1059" s="2">
        <v>412</v>
      </c>
      <c r="V1059" s="2">
        <v>3759</v>
      </c>
      <c r="W1059" s="2" t="s">
        <v>3804</v>
      </c>
      <c r="X1059" s="5" t="s">
        <v>22</v>
      </c>
    </row>
    <row r="1060" spans="1:24">
      <c r="A1060" s="1" t="s">
        <v>3108</v>
      </c>
      <c r="B1060" s="1" t="s">
        <v>24</v>
      </c>
      <c r="C1060" s="2">
        <v>108</v>
      </c>
      <c r="D1060" s="2">
        <v>2</v>
      </c>
      <c r="E1060" s="3">
        <v>25.766299272019602</v>
      </c>
      <c r="F1060" s="3">
        <v>30.455300790673299</v>
      </c>
      <c r="G1060" s="4">
        <v>8.0116976025816703E-104</v>
      </c>
      <c r="H1060" s="4" t="s">
        <v>8369</v>
      </c>
      <c r="I1060" s="4" t="s">
        <v>8367</v>
      </c>
      <c r="J1060" s="6" t="s">
        <v>807</v>
      </c>
      <c r="K1060" s="6" t="s">
        <v>25</v>
      </c>
      <c r="L1060" s="2">
        <v>3797124</v>
      </c>
      <c r="M1060" s="2">
        <v>3797200</v>
      </c>
      <c r="N1060" s="2" t="s">
        <v>5</v>
      </c>
      <c r="O1060" s="2">
        <v>1622817</v>
      </c>
      <c r="P1060" s="2">
        <v>1622881</v>
      </c>
      <c r="Q1060" s="2" t="s">
        <v>9</v>
      </c>
      <c r="R1060" s="2">
        <v>365</v>
      </c>
      <c r="S1060" s="2">
        <v>395782</v>
      </c>
      <c r="T1060" s="2">
        <v>40736906</v>
      </c>
      <c r="U1060" s="2">
        <v>8</v>
      </c>
      <c r="V1060" s="2">
        <v>3759</v>
      </c>
      <c r="W1060" s="2" t="s">
        <v>3107</v>
      </c>
      <c r="X1060" s="5" t="s">
        <v>22</v>
      </c>
    </row>
    <row r="1061" spans="1:24">
      <c r="A1061" s="1" t="s">
        <v>3827</v>
      </c>
      <c r="B1061" s="1" t="s">
        <v>24</v>
      </c>
      <c r="C1061" s="2">
        <v>108</v>
      </c>
      <c r="D1061" s="2">
        <v>2</v>
      </c>
      <c r="E1061" s="3">
        <v>1.3842097715372901</v>
      </c>
      <c r="F1061" s="3">
        <v>6.9474048655573002</v>
      </c>
      <c r="G1061" s="4">
        <v>1.79048581470905E-44</v>
      </c>
      <c r="H1061" s="4" t="s">
        <v>8369</v>
      </c>
      <c r="I1061" s="4" t="s">
        <v>8367</v>
      </c>
      <c r="J1061" s="6" t="s">
        <v>3828</v>
      </c>
      <c r="K1061" s="6" t="s">
        <v>25</v>
      </c>
      <c r="L1061" s="2">
        <v>2104205</v>
      </c>
      <c r="M1061" s="2">
        <v>2104293</v>
      </c>
      <c r="N1061" s="2" t="s">
        <v>9</v>
      </c>
      <c r="O1061" s="2">
        <v>1622817</v>
      </c>
      <c r="P1061" s="2">
        <v>1622868</v>
      </c>
      <c r="Q1061" s="2" t="s">
        <v>9</v>
      </c>
      <c r="R1061" s="2">
        <v>1600</v>
      </c>
      <c r="S1061" s="2">
        <v>395782</v>
      </c>
      <c r="T1061" s="2">
        <v>40735671</v>
      </c>
      <c r="U1061" s="2">
        <v>137</v>
      </c>
      <c r="V1061" s="2">
        <v>3759</v>
      </c>
      <c r="W1061" s="2" t="s">
        <v>3826</v>
      </c>
      <c r="X1061" s="5" t="s">
        <v>22</v>
      </c>
    </row>
    <row r="1062" spans="1:24">
      <c r="A1062" s="1" t="s">
        <v>24</v>
      </c>
      <c r="B1062" s="1" t="s">
        <v>2260</v>
      </c>
      <c r="C1062" s="2">
        <v>108</v>
      </c>
      <c r="D1062" s="2">
        <v>2</v>
      </c>
      <c r="E1062" s="3">
        <v>5.6805160821606799</v>
      </c>
      <c r="F1062" s="3">
        <v>19.063427016368902</v>
      </c>
      <c r="G1062" s="4">
        <v>1.84449356878925E-86</v>
      </c>
      <c r="H1062" s="4" t="s">
        <v>8367</v>
      </c>
      <c r="I1062" s="4" t="s">
        <v>8369</v>
      </c>
      <c r="J1062" s="6" t="s">
        <v>25</v>
      </c>
      <c r="K1062" s="6" t="s">
        <v>2128</v>
      </c>
      <c r="L1062" s="2">
        <v>1622860</v>
      </c>
      <c r="M1062" s="2">
        <v>1622915</v>
      </c>
      <c r="N1062" s="2" t="s">
        <v>9</v>
      </c>
      <c r="O1062" s="2">
        <v>1018203</v>
      </c>
      <c r="P1062" s="2">
        <v>1018289</v>
      </c>
      <c r="Q1062" s="2" t="s">
        <v>9</v>
      </c>
      <c r="R1062" s="2">
        <v>235697</v>
      </c>
      <c r="S1062" s="2">
        <v>983</v>
      </c>
      <c r="T1062" s="2">
        <v>40896373</v>
      </c>
      <c r="U1062" s="2">
        <v>5326</v>
      </c>
      <c r="V1062" s="2">
        <v>41</v>
      </c>
      <c r="W1062" s="2" t="s">
        <v>22</v>
      </c>
      <c r="X1062" s="5" t="s">
        <v>2259</v>
      </c>
    </row>
    <row r="1063" spans="1:24">
      <c r="A1063" s="1" t="s">
        <v>463</v>
      </c>
      <c r="B1063" s="1" t="s">
        <v>3</v>
      </c>
      <c r="C1063" s="2">
        <v>107</v>
      </c>
      <c r="D1063" s="2">
        <v>2</v>
      </c>
      <c r="E1063" s="3">
        <v>7.9500926214733898</v>
      </c>
      <c r="F1063" s="3">
        <v>25.233595615200901</v>
      </c>
      <c r="G1063" s="4">
        <v>1.7241860838817599E-93</v>
      </c>
      <c r="H1063" s="5" t="s">
        <v>8364</v>
      </c>
      <c r="I1063" s="4" t="s">
        <v>8367</v>
      </c>
      <c r="J1063" s="6" t="s">
        <v>464</v>
      </c>
      <c r="K1063" s="6" t="s">
        <v>4</v>
      </c>
      <c r="L1063" s="2">
        <v>4442105</v>
      </c>
      <c r="M1063" s="2">
        <v>4442256</v>
      </c>
      <c r="N1063" s="2" t="s">
        <v>9</v>
      </c>
      <c r="O1063" s="2">
        <v>3350678</v>
      </c>
      <c r="P1063" s="2">
        <v>3350698</v>
      </c>
      <c r="Q1063" s="2" t="s">
        <v>5</v>
      </c>
      <c r="R1063" s="2">
        <v>304</v>
      </c>
      <c r="S1063" s="2">
        <v>565852</v>
      </c>
      <c r="T1063" s="2">
        <v>40566898</v>
      </c>
      <c r="U1063" s="2">
        <v>20</v>
      </c>
      <c r="V1063" s="2">
        <v>1630</v>
      </c>
      <c r="W1063" s="2" t="s">
        <v>462</v>
      </c>
      <c r="X1063" s="5" t="s">
        <v>1</v>
      </c>
    </row>
    <row r="1064" spans="1:24">
      <c r="A1064" s="1" t="s">
        <v>1201</v>
      </c>
      <c r="B1064" s="1" t="s">
        <v>1131</v>
      </c>
      <c r="C1064" s="2">
        <v>107</v>
      </c>
      <c r="D1064" s="2" t="s">
        <v>6</v>
      </c>
      <c r="E1064" s="3">
        <v>0.30775220406190001</v>
      </c>
      <c r="F1064" s="3">
        <v>2.1357145481845601</v>
      </c>
      <c r="G1064" s="4">
        <v>7.7725940365325395E-5</v>
      </c>
      <c r="H1064" s="4" t="s">
        <v>8369</v>
      </c>
      <c r="I1064" s="4" t="s">
        <v>8367</v>
      </c>
      <c r="J1064" s="6" t="s">
        <v>1202</v>
      </c>
      <c r="K1064" s="6" t="s">
        <v>1133</v>
      </c>
      <c r="L1064" s="2">
        <v>786505</v>
      </c>
      <c r="M1064" s="2">
        <v>786700</v>
      </c>
      <c r="N1064" s="2" t="s">
        <v>5</v>
      </c>
      <c r="O1064" s="2">
        <v>2167141</v>
      </c>
      <c r="P1064" s="2">
        <v>2167203</v>
      </c>
      <c r="Q1064" s="2" t="s">
        <v>5</v>
      </c>
      <c r="R1064" s="2">
        <v>1916</v>
      </c>
      <c r="S1064" s="2">
        <v>1048107</v>
      </c>
      <c r="T1064" s="2">
        <v>40083031</v>
      </c>
      <c r="U1064" s="2">
        <v>225</v>
      </c>
      <c r="V1064" s="2">
        <v>2920</v>
      </c>
      <c r="W1064" s="2" t="s">
        <v>1200</v>
      </c>
      <c r="X1064" s="5" t="s">
        <v>1129</v>
      </c>
    </row>
    <row r="1065" spans="1:24">
      <c r="A1065" s="1" t="s">
        <v>1247</v>
      </c>
      <c r="B1065" s="1" t="s">
        <v>1131</v>
      </c>
      <c r="C1065" s="2">
        <v>107</v>
      </c>
      <c r="D1065" s="2">
        <v>1</v>
      </c>
      <c r="E1065" s="3">
        <v>2.7432926882859201</v>
      </c>
      <c r="F1065" s="3">
        <v>3.1648048535594699</v>
      </c>
      <c r="G1065" s="4">
        <v>4.1660057407623501E-16</v>
      </c>
      <c r="H1065" s="4" t="s">
        <v>8369</v>
      </c>
      <c r="I1065" s="4" t="s">
        <v>8367</v>
      </c>
      <c r="J1065" s="6" t="s">
        <v>1248</v>
      </c>
      <c r="K1065" s="6" t="s">
        <v>1133</v>
      </c>
      <c r="L1065" s="2">
        <v>2295407</v>
      </c>
      <c r="M1065" s="2">
        <v>2295500</v>
      </c>
      <c r="N1065" s="2" t="s">
        <v>9</v>
      </c>
      <c r="O1065" s="2">
        <v>2167140</v>
      </c>
      <c r="P1065" s="2">
        <v>2167201</v>
      </c>
      <c r="Q1065" s="2" t="s">
        <v>5</v>
      </c>
      <c r="R1065" s="2">
        <v>1293</v>
      </c>
      <c r="S1065" s="2">
        <v>1048107</v>
      </c>
      <c r="T1065" s="2">
        <v>40083654</v>
      </c>
      <c r="U1065" s="2">
        <v>25</v>
      </c>
      <c r="V1065" s="2">
        <v>2920</v>
      </c>
      <c r="W1065" s="2" t="s">
        <v>1246</v>
      </c>
      <c r="X1065" s="5" t="s">
        <v>1129</v>
      </c>
    </row>
    <row r="1066" spans="1:24">
      <c r="A1066" s="1" t="s">
        <v>1702</v>
      </c>
      <c r="B1066" s="1" t="s">
        <v>1131</v>
      </c>
      <c r="C1066" s="2">
        <v>107</v>
      </c>
      <c r="D1066" s="2" t="s">
        <v>6</v>
      </c>
      <c r="E1066" s="3">
        <v>1.12798765574851</v>
      </c>
      <c r="F1066" s="3">
        <v>2.0150079205890301</v>
      </c>
      <c r="G1066" s="4">
        <v>1.8015739393685401E-3</v>
      </c>
      <c r="H1066" s="4" t="s">
        <v>8369</v>
      </c>
      <c r="I1066" s="4" t="s">
        <v>8367</v>
      </c>
      <c r="J1066" s="6" t="s">
        <v>1703</v>
      </c>
      <c r="K1066" s="6" t="s">
        <v>1133</v>
      </c>
      <c r="L1066" s="2">
        <v>1940401</v>
      </c>
      <c r="M1066" s="2">
        <v>1940695</v>
      </c>
      <c r="N1066" s="2" t="s">
        <v>9</v>
      </c>
      <c r="O1066" s="2">
        <v>2167137</v>
      </c>
      <c r="P1066" s="2">
        <v>2167200</v>
      </c>
      <c r="Q1066" s="2" t="s">
        <v>5</v>
      </c>
      <c r="R1066" s="2">
        <v>2049</v>
      </c>
      <c r="S1066" s="2">
        <v>1039017</v>
      </c>
      <c r="T1066" s="2">
        <v>40091988</v>
      </c>
      <c r="U1066" s="2">
        <v>61</v>
      </c>
      <c r="V1066" s="2">
        <v>2896</v>
      </c>
      <c r="W1066" s="2" t="s">
        <v>1701</v>
      </c>
      <c r="X1066" s="5" t="s">
        <v>1129</v>
      </c>
    </row>
    <row r="1067" spans="1:24">
      <c r="A1067" s="1" t="s">
        <v>2084</v>
      </c>
      <c r="B1067" s="1" t="s">
        <v>1131</v>
      </c>
      <c r="C1067" s="2">
        <v>107</v>
      </c>
      <c r="D1067" s="2">
        <v>2</v>
      </c>
      <c r="E1067" s="3">
        <v>0.62258348719831003</v>
      </c>
      <c r="F1067" s="3">
        <v>3.3404813540572902</v>
      </c>
      <c r="G1067" s="4">
        <v>2.7056211931648201E-17</v>
      </c>
      <c r="H1067" s="4" t="s">
        <v>8369</v>
      </c>
      <c r="I1067" s="4" t="s">
        <v>8367</v>
      </c>
      <c r="J1067" s="6" t="s">
        <v>2085</v>
      </c>
      <c r="K1067" s="6" t="s">
        <v>1133</v>
      </c>
      <c r="L1067" s="2">
        <v>1329302</v>
      </c>
      <c r="M1067" s="2">
        <v>1329589</v>
      </c>
      <c r="N1067" s="2" t="s">
        <v>5</v>
      </c>
      <c r="O1067" s="2">
        <v>2167140</v>
      </c>
      <c r="P1067" s="2">
        <v>2167200</v>
      </c>
      <c r="Q1067" s="2" t="s">
        <v>5</v>
      </c>
      <c r="R1067" s="2">
        <v>1236</v>
      </c>
      <c r="S1067" s="2">
        <v>1039017</v>
      </c>
      <c r="T1067" s="2">
        <v>40092801</v>
      </c>
      <c r="U1067" s="2">
        <v>115</v>
      </c>
      <c r="V1067" s="2">
        <v>2896</v>
      </c>
      <c r="W1067" s="2" t="s">
        <v>2083</v>
      </c>
      <c r="X1067" s="5" t="s">
        <v>1129</v>
      </c>
    </row>
    <row r="1068" spans="1:24">
      <c r="A1068" s="1" t="s">
        <v>2231</v>
      </c>
      <c r="B1068" s="1" t="s">
        <v>1131</v>
      </c>
      <c r="C1068" s="2">
        <v>107</v>
      </c>
      <c r="D1068" s="2">
        <v>2</v>
      </c>
      <c r="E1068" s="3">
        <v>1.10359384571682</v>
      </c>
      <c r="F1068" s="3">
        <v>3.40158093403624</v>
      </c>
      <c r="G1068" s="4">
        <v>7.5346622939727593E-18</v>
      </c>
      <c r="H1068" s="4" t="s">
        <v>8369</v>
      </c>
      <c r="I1068" s="4" t="s">
        <v>8367</v>
      </c>
      <c r="J1068" s="6" t="s">
        <v>2232</v>
      </c>
      <c r="K1068" s="6" t="s">
        <v>1133</v>
      </c>
      <c r="L1068" s="2">
        <v>502020</v>
      </c>
      <c r="M1068" s="2">
        <v>502385</v>
      </c>
      <c r="N1068" s="2" t="s">
        <v>9</v>
      </c>
      <c r="O1068" s="2">
        <v>2167155</v>
      </c>
      <c r="P1068" s="2">
        <v>2167201</v>
      </c>
      <c r="Q1068" s="2" t="s">
        <v>5</v>
      </c>
      <c r="R1068" s="2">
        <v>1203</v>
      </c>
      <c r="S1068" s="2">
        <v>1048107</v>
      </c>
      <c r="T1068" s="2">
        <v>40083744</v>
      </c>
      <c r="U1068" s="2">
        <v>64</v>
      </c>
      <c r="V1068" s="2">
        <v>2920</v>
      </c>
      <c r="W1068" s="2" t="s">
        <v>2230</v>
      </c>
      <c r="X1068" s="5" t="s">
        <v>1129</v>
      </c>
    </row>
    <row r="1069" spans="1:24">
      <c r="A1069" s="1" t="s">
        <v>3403</v>
      </c>
      <c r="B1069" s="1" t="s">
        <v>45</v>
      </c>
      <c r="C1069" s="2">
        <v>107</v>
      </c>
      <c r="D1069" s="2">
        <v>2</v>
      </c>
      <c r="E1069" s="3">
        <v>4.5593829608094901E-4</v>
      </c>
      <c r="F1069" s="3">
        <v>4.04974629398719</v>
      </c>
      <c r="G1069" s="4">
        <v>3.2891078211161101E-24</v>
      </c>
      <c r="H1069" s="5" t="s">
        <v>8362</v>
      </c>
      <c r="I1069" s="4" t="s">
        <v>8367</v>
      </c>
      <c r="J1069" s="6" t="s">
        <v>3403</v>
      </c>
      <c r="K1069" s="6" t="s">
        <v>47</v>
      </c>
      <c r="L1069" s="2">
        <v>4175868</v>
      </c>
      <c r="M1069" s="2">
        <v>4175999</v>
      </c>
      <c r="N1069" s="2" t="s">
        <v>5</v>
      </c>
      <c r="O1069" s="2">
        <v>1405657</v>
      </c>
      <c r="P1069" s="2">
        <v>1405710</v>
      </c>
      <c r="Q1069" s="2" t="s">
        <v>9</v>
      </c>
      <c r="R1069" s="2">
        <v>2391</v>
      </c>
      <c r="S1069" s="2">
        <v>449541</v>
      </c>
      <c r="T1069" s="2">
        <v>40681122</v>
      </c>
      <c r="U1069" s="2">
        <v>357177</v>
      </c>
      <c r="V1069" s="2">
        <v>4752</v>
      </c>
      <c r="W1069" s="2" t="s">
        <v>3402</v>
      </c>
      <c r="X1069" s="5" t="s">
        <v>43</v>
      </c>
    </row>
    <row r="1070" spans="1:24">
      <c r="A1070" s="1" t="s">
        <v>3410</v>
      </c>
      <c r="B1070" s="1" t="s">
        <v>45</v>
      </c>
      <c r="C1070" s="2">
        <v>107</v>
      </c>
      <c r="D1070" s="2">
        <v>2</v>
      </c>
      <c r="E1070" s="3">
        <v>6.3488565481236297</v>
      </c>
      <c r="F1070" s="3">
        <v>6.3488565481236297</v>
      </c>
      <c r="G1070" s="4">
        <v>1.7531873310384801E-40</v>
      </c>
      <c r="H1070" s="4" t="s">
        <v>8369</v>
      </c>
      <c r="I1070" s="4" t="s">
        <v>8367</v>
      </c>
      <c r="J1070" s="6" t="s">
        <v>976</v>
      </c>
      <c r="K1070" s="6" t="s">
        <v>47</v>
      </c>
      <c r="L1070" s="2">
        <v>7810</v>
      </c>
      <c r="M1070" s="2">
        <v>7884</v>
      </c>
      <c r="N1070" s="2" t="s">
        <v>9</v>
      </c>
      <c r="O1070" s="2">
        <v>1405657</v>
      </c>
      <c r="P1070" s="2">
        <v>1405699</v>
      </c>
      <c r="Q1070" s="2" t="s">
        <v>9</v>
      </c>
      <c r="R1070" s="2">
        <v>1581</v>
      </c>
      <c r="S1070" s="2">
        <v>433836</v>
      </c>
      <c r="T1070" s="2">
        <v>40697637</v>
      </c>
      <c r="U1070" s="2">
        <v>25</v>
      </c>
      <c r="V1070" s="2">
        <v>2357</v>
      </c>
      <c r="W1070" s="2" t="s">
        <v>3409</v>
      </c>
      <c r="X1070" s="5" t="s">
        <v>43</v>
      </c>
    </row>
    <row r="1071" spans="1:24">
      <c r="A1071" s="1" t="s">
        <v>2260</v>
      </c>
      <c r="B1071" s="1" t="s">
        <v>24</v>
      </c>
      <c r="C1071" s="2">
        <v>107</v>
      </c>
      <c r="D1071" s="2">
        <v>2</v>
      </c>
      <c r="E1071" s="3">
        <v>1.6601453969400899</v>
      </c>
      <c r="F1071" s="3">
        <v>5.0240581183421797</v>
      </c>
      <c r="G1071" s="4">
        <v>5.46341192923342E-32</v>
      </c>
      <c r="H1071" s="4" t="s">
        <v>8369</v>
      </c>
      <c r="I1071" s="4" t="s">
        <v>8367</v>
      </c>
      <c r="J1071" s="6" t="s">
        <v>2128</v>
      </c>
      <c r="K1071" s="6" t="s">
        <v>25</v>
      </c>
      <c r="L1071" s="2">
        <v>1017602</v>
      </c>
      <c r="M1071" s="2">
        <v>1017895</v>
      </c>
      <c r="N1071" s="2" t="s">
        <v>9</v>
      </c>
      <c r="O1071" s="2">
        <v>1622817</v>
      </c>
      <c r="P1071" s="2">
        <v>1622866</v>
      </c>
      <c r="Q1071" s="2" t="s">
        <v>9</v>
      </c>
      <c r="R1071" s="2">
        <v>2192</v>
      </c>
      <c r="S1071" s="2">
        <v>395783</v>
      </c>
      <c r="T1071" s="2">
        <v>40735079</v>
      </c>
      <c r="U1071" s="2">
        <v>111</v>
      </c>
      <c r="V1071" s="2">
        <v>3759</v>
      </c>
      <c r="W1071" s="2" t="s">
        <v>2259</v>
      </c>
      <c r="X1071" s="5" t="s">
        <v>22</v>
      </c>
    </row>
    <row r="1072" spans="1:24">
      <c r="A1072" s="1" t="s">
        <v>4170</v>
      </c>
      <c r="B1072" s="1" t="s">
        <v>58</v>
      </c>
      <c r="C1072" s="2">
        <v>107</v>
      </c>
      <c r="D1072" s="2">
        <v>1</v>
      </c>
      <c r="E1072" s="3">
        <v>0.14040892838664601</v>
      </c>
      <c r="F1072" s="3">
        <v>2.2329944507720598</v>
      </c>
      <c r="G1072" s="4">
        <v>2.7293210434020299E-6</v>
      </c>
      <c r="H1072" s="4" t="s">
        <v>8369</v>
      </c>
      <c r="I1072" s="4" t="s">
        <v>8367</v>
      </c>
      <c r="J1072" s="6" t="s">
        <v>4171</v>
      </c>
      <c r="K1072" s="6" t="s">
        <v>59</v>
      </c>
      <c r="L1072" s="2">
        <v>3452413</v>
      </c>
      <c r="M1072" s="2">
        <v>3452584</v>
      </c>
      <c r="N1072" s="2" t="s">
        <v>9</v>
      </c>
      <c r="O1072" s="2">
        <v>4106353</v>
      </c>
      <c r="P1072" s="2">
        <v>4106388</v>
      </c>
      <c r="Q1072" s="2" t="s">
        <v>5</v>
      </c>
      <c r="R1072" s="2">
        <v>18392</v>
      </c>
      <c r="S1072" s="2">
        <v>106840</v>
      </c>
      <c r="T1072" s="2">
        <v>41007822</v>
      </c>
      <c r="U1072" s="2">
        <v>4735</v>
      </c>
      <c r="V1072" s="2">
        <v>602</v>
      </c>
      <c r="W1072" s="2" t="s">
        <v>4169</v>
      </c>
      <c r="X1072" s="5" t="s">
        <v>56</v>
      </c>
    </row>
    <row r="1073" spans="1:24">
      <c r="A1073" s="1" t="s">
        <v>3116</v>
      </c>
      <c r="B1073" s="1" t="s">
        <v>58</v>
      </c>
      <c r="C1073" s="2">
        <v>107</v>
      </c>
      <c r="D1073" s="2">
        <v>2</v>
      </c>
      <c r="E1073" s="3">
        <v>2.69840536760299</v>
      </c>
      <c r="F1073" s="3">
        <v>10.8172326998643</v>
      </c>
      <c r="G1073" s="4">
        <v>8.5027385387342896E-63</v>
      </c>
      <c r="H1073" s="4" t="s">
        <v>8369</v>
      </c>
      <c r="I1073" s="4" t="s">
        <v>8367</v>
      </c>
      <c r="J1073" s="6" t="s">
        <v>3117</v>
      </c>
      <c r="K1073" s="6" t="s">
        <v>59</v>
      </c>
      <c r="L1073" s="2">
        <v>2098215</v>
      </c>
      <c r="M1073" s="2">
        <v>2098331</v>
      </c>
      <c r="N1073" s="2" t="s">
        <v>9</v>
      </c>
      <c r="O1073" s="2">
        <v>4106353</v>
      </c>
      <c r="P1073" s="2">
        <v>4106388</v>
      </c>
      <c r="Q1073" s="2" t="s">
        <v>5</v>
      </c>
      <c r="R1073" s="2">
        <v>3798</v>
      </c>
      <c r="S1073" s="2">
        <v>106840</v>
      </c>
      <c r="T1073" s="2">
        <v>41022416</v>
      </c>
      <c r="U1073" s="2">
        <v>251</v>
      </c>
      <c r="V1073" s="2">
        <v>602</v>
      </c>
      <c r="W1073" s="2" t="s">
        <v>3115</v>
      </c>
      <c r="X1073" s="5" t="s">
        <v>56</v>
      </c>
    </row>
    <row r="1074" spans="1:24">
      <c r="A1074" s="1" t="s">
        <v>4803</v>
      </c>
      <c r="B1074" s="1" t="s">
        <v>4852</v>
      </c>
      <c r="C1074" s="2">
        <v>107</v>
      </c>
      <c r="D1074" s="2">
        <v>1</v>
      </c>
      <c r="E1074" s="3">
        <v>0.52903661425452797</v>
      </c>
      <c r="F1074" s="3">
        <v>52.859235993576704</v>
      </c>
      <c r="G1074" s="4">
        <v>4.6171538870568596E-131</v>
      </c>
      <c r="H1074" s="4" t="s">
        <v>8369</v>
      </c>
      <c r="I1074" s="4" t="s">
        <v>8361</v>
      </c>
      <c r="J1074" s="6" t="s">
        <v>4805</v>
      </c>
      <c r="K1074" s="6" t="s">
        <v>1447</v>
      </c>
      <c r="L1074" s="2">
        <v>127532</v>
      </c>
      <c r="M1074" s="2">
        <v>127571</v>
      </c>
      <c r="N1074" s="2" t="s">
        <v>5</v>
      </c>
      <c r="O1074" s="2">
        <v>2002015</v>
      </c>
      <c r="P1074" s="2">
        <v>2002078</v>
      </c>
      <c r="Q1074" s="2" t="s">
        <v>9</v>
      </c>
      <c r="R1074" s="2">
        <v>890</v>
      </c>
      <c r="S1074" s="2">
        <v>93340</v>
      </c>
      <c r="T1074" s="2">
        <v>41038824</v>
      </c>
      <c r="U1074" s="2">
        <v>381</v>
      </c>
      <c r="V1074" s="2">
        <v>6314</v>
      </c>
      <c r="W1074" s="2" t="s">
        <v>4801</v>
      </c>
      <c r="X1074" s="5" t="s">
        <v>4851</v>
      </c>
    </row>
    <row r="1075" spans="1:24">
      <c r="A1075" s="1" t="s">
        <v>1030</v>
      </c>
      <c r="B1075" s="1" t="s">
        <v>3</v>
      </c>
      <c r="C1075" s="2">
        <v>106</v>
      </c>
      <c r="D1075" s="2">
        <v>1</v>
      </c>
      <c r="E1075" s="3">
        <v>4.5681774481279899E-2</v>
      </c>
      <c r="F1075" s="3">
        <v>48.403410595227697</v>
      </c>
      <c r="G1075" s="4">
        <v>3.8366393540046402E-116</v>
      </c>
      <c r="H1075" s="5" t="s">
        <v>8365</v>
      </c>
      <c r="I1075" s="4" t="s">
        <v>8367</v>
      </c>
      <c r="J1075" s="6" t="s">
        <v>1030</v>
      </c>
      <c r="K1075" s="6" t="s">
        <v>4</v>
      </c>
      <c r="L1075" s="2">
        <v>2817735</v>
      </c>
      <c r="M1075" s="2">
        <v>2817800</v>
      </c>
      <c r="N1075" s="2" t="s">
        <v>9</v>
      </c>
      <c r="O1075" s="2">
        <v>3350662</v>
      </c>
      <c r="P1075" s="2">
        <v>3350698</v>
      </c>
      <c r="Q1075" s="2" t="s">
        <v>5</v>
      </c>
      <c r="R1075" s="2">
        <v>157</v>
      </c>
      <c r="S1075" s="2">
        <v>565853</v>
      </c>
      <c r="T1075" s="2">
        <v>40567045</v>
      </c>
      <c r="U1075" s="2">
        <v>4485</v>
      </c>
      <c r="V1075" s="2">
        <v>1630</v>
      </c>
      <c r="W1075" s="2" t="s">
        <v>1029</v>
      </c>
      <c r="X1075" s="5" t="s">
        <v>1</v>
      </c>
    </row>
    <row r="1076" spans="1:24">
      <c r="A1076" s="1" t="s">
        <v>1236</v>
      </c>
      <c r="B1076" s="1" t="s">
        <v>1131</v>
      </c>
      <c r="C1076" s="2">
        <v>106</v>
      </c>
      <c r="D1076" s="2" t="s">
        <v>6</v>
      </c>
      <c r="E1076" s="3">
        <v>0.80048420700188105</v>
      </c>
      <c r="F1076" s="3">
        <v>2.1004044188303101</v>
      </c>
      <c r="G1076" s="4">
        <v>2.4157447458313699E-4</v>
      </c>
      <c r="H1076" s="4" t="s">
        <v>8369</v>
      </c>
      <c r="I1076" s="4" t="s">
        <v>8367</v>
      </c>
      <c r="J1076" s="6" t="s">
        <v>1237</v>
      </c>
      <c r="K1076" s="6" t="s">
        <v>1133</v>
      </c>
      <c r="L1076" s="2">
        <v>454703</v>
      </c>
      <c r="M1076" s="2">
        <v>454800</v>
      </c>
      <c r="N1076" s="2" t="s">
        <v>5</v>
      </c>
      <c r="O1076" s="2">
        <v>2167146</v>
      </c>
      <c r="P1076" s="2">
        <v>2167201</v>
      </c>
      <c r="Q1076" s="2" t="s">
        <v>5</v>
      </c>
      <c r="R1076" s="2">
        <v>1930</v>
      </c>
      <c r="S1076" s="2">
        <v>1048108</v>
      </c>
      <c r="T1076" s="2">
        <v>40083017</v>
      </c>
      <c r="U1076" s="2">
        <v>85</v>
      </c>
      <c r="V1076" s="2">
        <v>2920</v>
      </c>
      <c r="W1076" s="2" t="s">
        <v>1235</v>
      </c>
      <c r="X1076" s="5" t="s">
        <v>1129</v>
      </c>
    </row>
    <row r="1077" spans="1:24">
      <c r="A1077" s="1" t="s">
        <v>1409</v>
      </c>
      <c r="B1077" s="1" t="s">
        <v>1131</v>
      </c>
      <c r="C1077" s="2">
        <v>106</v>
      </c>
      <c r="D1077" s="2">
        <v>2</v>
      </c>
      <c r="E1077" s="3">
        <v>4.6767061480288898</v>
      </c>
      <c r="F1077" s="3">
        <v>5.6070575350261196</v>
      </c>
      <c r="G1077" s="4">
        <v>3.3172119900439602E-34</v>
      </c>
      <c r="H1077" s="4" t="s">
        <v>8369</v>
      </c>
      <c r="I1077" s="4" t="s">
        <v>8367</v>
      </c>
      <c r="J1077" s="6" t="s">
        <v>1410</v>
      </c>
      <c r="K1077" s="6" t="s">
        <v>1133</v>
      </c>
      <c r="L1077" s="2">
        <v>1889613</v>
      </c>
      <c r="M1077" s="2">
        <v>1889897</v>
      </c>
      <c r="N1077" s="2" t="s">
        <v>9</v>
      </c>
      <c r="O1077" s="2">
        <v>2167146</v>
      </c>
      <c r="P1077" s="2">
        <v>2167201</v>
      </c>
      <c r="Q1077" s="2" t="s">
        <v>5</v>
      </c>
      <c r="R1077" s="2">
        <v>723</v>
      </c>
      <c r="S1077" s="2">
        <v>1048108</v>
      </c>
      <c r="T1077" s="2">
        <v>40084224</v>
      </c>
      <c r="U1077" s="2">
        <v>15</v>
      </c>
      <c r="V1077" s="2">
        <v>2920</v>
      </c>
      <c r="W1077" s="2" t="s">
        <v>1408</v>
      </c>
      <c r="X1077" s="5" t="s">
        <v>1129</v>
      </c>
    </row>
    <row r="1078" spans="1:24">
      <c r="A1078" s="1" t="s">
        <v>3119</v>
      </c>
      <c r="B1078" s="1" t="s">
        <v>29</v>
      </c>
      <c r="C1078" s="2">
        <v>106</v>
      </c>
      <c r="D1078" s="2">
        <v>2</v>
      </c>
      <c r="E1078" s="3">
        <v>1.9763477635336499</v>
      </c>
      <c r="F1078" s="3">
        <v>5.09419777398465</v>
      </c>
      <c r="G1078" s="4">
        <v>5.2387984179911102E-29</v>
      </c>
      <c r="H1078" s="5" t="s">
        <v>8365</v>
      </c>
      <c r="I1078" s="4" t="s">
        <v>8367</v>
      </c>
      <c r="J1078" s="6" t="s">
        <v>3119</v>
      </c>
      <c r="K1078" s="6" t="s">
        <v>31</v>
      </c>
      <c r="L1078" s="2">
        <v>59433</v>
      </c>
      <c r="M1078" s="2">
        <v>59644</v>
      </c>
      <c r="N1078" s="2" t="s">
        <v>5</v>
      </c>
      <c r="O1078" s="2">
        <v>2942814</v>
      </c>
      <c r="P1078" s="2">
        <v>2942902</v>
      </c>
      <c r="Q1078" s="2" t="s">
        <v>5</v>
      </c>
      <c r="R1078" s="2">
        <v>376</v>
      </c>
      <c r="S1078" s="2">
        <v>2156933</v>
      </c>
      <c r="T1078" s="2">
        <v>38975746</v>
      </c>
      <c r="U1078" s="2">
        <v>19</v>
      </c>
      <c r="V1078" s="2">
        <v>7296</v>
      </c>
      <c r="W1078" s="2" t="s">
        <v>3118</v>
      </c>
      <c r="X1078" s="5" t="s">
        <v>27</v>
      </c>
    </row>
    <row r="1079" spans="1:24">
      <c r="A1079" s="1" t="s">
        <v>659</v>
      </c>
      <c r="B1079" s="1" t="s">
        <v>45</v>
      </c>
      <c r="C1079" s="2">
        <v>106</v>
      </c>
      <c r="D1079" s="2" t="s">
        <v>6</v>
      </c>
      <c r="E1079" s="3">
        <v>9.6480498246136207E-2</v>
      </c>
      <c r="F1079" s="3">
        <v>2.1484369055208901</v>
      </c>
      <c r="G1079" s="4">
        <v>4.28217186791294E-5</v>
      </c>
      <c r="H1079" s="4" t="s">
        <v>8369</v>
      </c>
      <c r="I1079" s="4" t="s">
        <v>8367</v>
      </c>
      <c r="J1079" s="6" t="s">
        <v>660</v>
      </c>
      <c r="K1079" s="6" t="s">
        <v>47</v>
      </c>
      <c r="L1079" s="2">
        <v>3474002</v>
      </c>
      <c r="M1079" s="2">
        <v>3474100</v>
      </c>
      <c r="N1079" s="2" t="s">
        <v>9</v>
      </c>
      <c r="O1079" s="2">
        <v>1405656</v>
      </c>
      <c r="P1079" s="2">
        <v>1405698</v>
      </c>
      <c r="Q1079" s="2" t="s">
        <v>9</v>
      </c>
      <c r="R1079" s="2">
        <v>4628</v>
      </c>
      <c r="S1079" s="2">
        <v>433837</v>
      </c>
      <c r="T1079" s="2">
        <v>40694590</v>
      </c>
      <c r="U1079" s="2">
        <v>1696</v>
      </c>
      <c r="V1079" s="2">
        <v>2357</v>
      </c>
      <c r="W1079" s="2" t="s">
        <v>658</v>
      </c>
      <c r="X1079" s="5" t="s">
        <v>43</v>
      </c>
    </row>
    <row r="1080" spans="1:24">
      <c r="A1080" s="1" t="s">
        <v>4089</v>
      </c>
      <c r="B1080" s="1" t="s">
        <v>3249</v>
      </c>
      <c r="C1080" s="2">
        <v>106</v>
      </c>
      <c r="D1080" s="2">
        <v>2</v>
      </c>
      <c r="E1080" s="3">
        <v>20.2463297801634</v>
      </c>
      <c r="F1080" s="3">
        <v>20.2463297801634</v>
      </c>
      <c r="G1080" s="4">
        <v>1.2310284056939699E-88</v>
      </c>
      <c r="H1080" s="4" t="s">
        <v>8367</v>
      </c>
      <c r="I1080" s="5" t="s">
        <v>8364</v>
      </c>
      <c r="J1080" s="6" t="s">
        <v>4067</v>
      </c>
      <c r="K1080" s="6" t="s">
        <v>3250</v>
      </c>
      <c r="L1080" s="2">
        <v>2976367</v>
      </c>
      <c r="M1080" s="2">
        <v>2976387</v>
      </c>
      <c r="N1080" s="2" t="s">
        <v>9</v>
      </c>
      <c r="O1080" s="2">
        <v>1103219</v>
      </c>
      <c r="P1080" s="2">
        <v>1103301</v>
      </c>
      <c r="Q1080" s="2" t="s">
        <v>9</v>
      </c>
      <c r="R1080" s="2">
        <v>92930</v>
      </c>
      <c r="S1080" s="2">
        <v>2312</v>
      </c>
      <c r="T1080" s="2">
        <v>41037813</v>
      </c>
      <c r="U1080" s="2">
        <v>584</v>
      </c>
      <c r="V1080" s="2">
        <v>10</v>
      </c>
      <c r="W1080" s="2" t="s">
        <v>4088</v>
      </c>
      <c r="X1080" s="5" t="s">
        <v>3248</v>
      </c>
    </row>
    <row r="1081" spans="1:24">
      <c r="A1081" s="1" t="s">
        <v>743</v>
      </c>
      <c r="B1081" s="1" t="s">
        <v>519</v>
      </c>
      <c r="C1081" s="2">
        <v>106</v>
      </c>
      <c r="D1081" s="2">
        <v>1</v>
      </c>
      <c r="E1081" s="3">
        <v>5.99874860396621E-2</v>
      </c>
      <c r="F1081" s="3">
        <v>2.1927074741477401</v>
      </c>
      <c r="G1081" s="4">
        <v>9.9245972573721807E-6</v>
      </c>
      <c r="H1081" s="4" t="s">
        <v>8369</v>
      </c>
      <c r="I1081" s="4" t="s">
        <v>8369</v>
      </c>
      <c r="J1081" s="6" t="s">
        <v>744</v>
      </c>
      <c r="K1081" s="6" t="s">
        <v>520</v>
      </c>
      <c r="L1081" s="2">
        <v>3888411</v>
      </c>
      <c r="M1081" s="2">
        <v>3888500</v>
      </c>
      <c r="N1081" s="2" t="s">
        <v>5</v>
      </c>
      <c r="O1081" s="2">
        <v>986802</v>
      </c>
      <c r="P1081" s="2">
        <v>986970</v>
      </c>
      <c r="Q1081" s="2" t="s">
        <v>9</v>
      </c>
      <c r="R1081" s="2">
        <v>49910</v>
      </c>
      <c r="S1081" s="2">
        <v>39754</v>
      </c>
      <c r="T1081" s="2">
        <v>41043391</v>
      </c>
      <c r="U1081" s="2">
        <v>4432</v>
      </c>
      <c r="V1081" s="2">
        <v>4259</v>
      </c>
      <c r="W1081" s="2" t="s">
        <v>742</v>
      </c>
      <c r="X1081" s="5" t="s">
        <v>518</v>
      </c>
    </row>
    <row r="1082" spans="1:24">
      <c r="A1082" s="1" t="s">
        <v>1552</v>
      </c>
      <c r="B1082" s="1" t="s">
        <v>1131</v>
      </c>
      <c r="C1082" s="2">
        <v>105</v>
      </c>
      <c r="D1082" s="2">
        <v>1</v>
      </c>
      <c r="E1082" s="3">
        <v>1.19987313818651</v>
      </c>
      <c r="F1082" s="3">
        <v>5.4239653096316696</v>
      </c>
      <c r="G1082" s="4">
        <v>1.0538856629096601E-32</v>
      </c>
      <c r="H1082" s="4" t="s">
        <v>8369</v>
      </c>
      <c r="I1082" s="4" t="s">
        <v>8367</v>
      </c>
      <c r="J1082" s="6" t="s">
        <v>286</v>
      </c>
      <c r="K1082" s="6" t="s">
        <v>1133</v>
      </c>
      <c r="L1082" s="2">
        <v>685010</v>
      </c>
      <c r="M1082" s="2">
        <v>685394</v>
      </c>
      <c r="N1082" s="2" t="s">
        <v>9</v>
      </c>
      <c r="O1082" s="2">
        <v>2167154</v>
      </c>
      <c r="P1082" s="2">
        <v>2167200</v>
      </c>
      <c r="Q1082" s="2" t="s">
        <v>5</v>
      </c>
      <c r="R1082" s="2">
        <v>747</v>
      </c>
      <c r="S1082" s="2">
        <v>1039019</v>
      </c>
      <c r="T1082" s="2">
        <v>40093290</v>
      </c>
      <c r="U1082" s="2">
        <v>61</v>
      </c>
      <c r="V1082" s="2">
        <v>2896</v>
      </c>
      <c r="W1082" s="2" t="s">
        <v>1551</v>
      </c>
      <c r="X1082" s="5" t="s">
        <v>1129</v>
      </c>
    </row>
    <row r="1083" spans="1:24">
      <c r="A1083" s="1" t="s">
        <v>1455</v>
      </c>
      <c r="B1083" s="1" t="s">
        <v>45</v>
      </c>
      <c r="C1083" s="2">
        <v>105</v>
      </c>
      <c r="D1083" s="2">
        <v>2</v>
      </c>
      <c r="E1083" s="3">
        <v>0.83333286358109004</v>
      </c>
      <c r="F1083" s="3">
        <v>6.1343500228688601</v>
      </c>
      <c r="G1083" s="4">
        <v>2.04404441484907E-38</v>
      </c>
      <c r="H1083" s="4" t="s">
        <v>8369</v>
      </c>
      <c r="I1083" s="4" t="s">
        <v>8367</v>
      </c>
      <c r="J1083" s="6" t="s">
        <v>1456</v>
      </c>
      <c r="K1083" s="6" t="s">
        <v>47</v>
      </c>
      <c r="L1083" s="2">
        <v>953801</v>
      </c>
      <c r="M1083" s="2">
        <v>953888</v>
      </c>
      <c r="N1083" s="2" t="s">
        <v>9</v>
      </c>
      <c r="O1083" s="2">
        <v>1405657</v>
      </c>
      <c r="P1083" s="2">
        <v>1405704</v>
      </c>
      <c r="Q1083" s="2" t="s">
        <v>9</v>
      </c>
      <c r="R1083" s="2">
        <v>1549</v>
      </c>
      <c r="S1083" s="2">
        <v>449543</v>
      </c>
      <c r="T1083" s="2">
        <v>40681964</v>
      </c>
      <c r="U1083" s="2">
        <v>195</v>
      </c>
      <c r="V1083" s="2">
        <v>4752</v>
      </c>
      <c r="W1083" s="2" t="s">
        <v>1454</v>
      </c>
      <c r="X1083" s="5" t="s">
        <v>43</v>
      </c>
    </row>
    <row r="1084" spans="1:24">
      <c r="A1084" s="1" t="s">
        <v>3720</v>
      </c>
      <c r="B1084" s="1" t="s">
        <v>24</v>
      </c>
      <c r="C1084" s="2">
        <v>105</v>
      </c>
      <c r="D1084" s="2">
        <v>2</v>
      </c>
      <c r="E1084" s="3">
        <v>3.03911855388397</v>
      </c>
      <c r="F1084" s="3">
        <v>4.9572653429550604</v>
      </c>
      <c r="G1084" s="4">
        <v>1.01612346587228E-30</v>
      </c>
      <c r="H1084" s="4" t="s">
        <v>8369</v>
      </c>
      <c r="I1084" s="4" t="s">
        <v>8367</v>
      </c>
      <c r="J1084" s="6" t="s">
        <v>3721</v>
      </c>
      <c r="K1084" s="6" t="s">
        <v>25</v>
      </c>
      <c r="L1084" s="2">
        <v>1463705</v>
      </c>
      <c r="M1084" s="2">
        <v>1463999</v>
      </c>
      <c r="N1084" s="2" t="s">
        <v>5</v>
      </c>
      <c r="O1084" s="2">
        <v>1622817</v>
      </c>
      <c r="P1084" s="2">
        <v>1622874</v>
      </c>
      <c r="Q1084" s="2" t="s">
        <v>9</v>
      </c>
      <c r="R1084" s="2">
        <v>2180</v>
      </c>
      <c r="S1084" s="2">
        <v>395785</v>
      </c>
      <c r="T1084" s="2">
        <v>40735091</v>
      </c>
      <c r="U1084" s="2">
        <v>59</v>
      </c>
      <c r="V1084" s="2">
        <v>3759</v>
      </c>
      <c r="W1084" s="2" t="s">
        <v>3719</v>
      </c>
      <c r="X1084" s="5" t="s">
        <v>22</v>
      </c>
    </row>
    <row r="1085" spans="1:24">
      <c r="A1085" s="1" t="s">
        <v>3992</v>
      </c>
      <c r="B1085" s="1" t="s">
        <v>4423</v>
      </c>
      <c r="C1085" s="2">
        <v>105</v>
      </c>
      <c r="D1085" s="2">
        <v>2</v>
      </c>
      <c r="E1085" s="3">
        <v>0.20760512596156799</v>
      </c>
      <c r="F1085" s="3">
        <v>7.8588544315683002</v>
      </c>
      <c r="G1085" s="4">
        <v>7.5404283744418502E-48</v>
      </c>
      <c r="H1085" s="4" t="s">
        <v>8369</v>
      </c>
      <c r="I1085" s="4" t="s">
        <v>8367</v>
      </c>
      <c r="J1085" s="6" t="s">
        <v>3993</v>
      </c>
      <c r="K1085" s="6" t="s">
        <v>712</v>
      </c>
      <c r="L1085" s="2">
        <v>817032</v>
      </c>
      <c r="M1085" s="2">
        <v>817196</v>
      </c>
      <c r="N1085" s="2" t="s">
        <v>5</v>
      </c>
      <c r="O1085" s="2">
        <v>765082</v>
      </c>
      <c r="P1085" s="2">
        <v>765149</v>
      </c>
      <c r="Q1085" s="2" t="s">
        <v>5</v>
      </c>
      <c r="R1085" s="2">
        <v>1472</v>
      </c>
      <c r="S1085" s="2">
        <v>369976</v>
      </c>
      <c r="T1085" s="2">
        <v>40761608</v>
      </c>
      <c r="U1085" s="2">
        <v>960</v>
      </c>
      <c r="V1085" s="2">
        <v>4234</v>
      </c>
      <c r="W1085" s="2" t="s">
        <v>3991</v>
      </c>
      <c r="X1085" s="5" t="s">
        <v>4422</v>
      </c>
    </row>
    <row r="1086" spans="1:24">
      <c r="A1086" s="1" t="s">
        <v>223</v>
      </c>
      <c r="B1086" s="1" t="s">
        <v>4448</v>
      </c>
      <c r="C1086" s="2">
        <v>105</v>
      </c>
      <c r="D1086" s="2">
        <v>2</v>
      </c>
      <c r="E1086" s="3">
        <v>1.2685294767026001</v>
      </c>
      <c r="F1086" s="3">
        <v>5.04065206532532</v>
      </c>
      <c r="G1086" s="4">
        <v>6.59601301464182E-32</v>
      </c>
      <c r="H1086" s="4" t="s">
        <v>8369</v>
      </c>
      <c r="I1086" s="4" t="s">
        <v>8361</v>
      </c>
      <c r="J1086" s="6" t="s">
        <v>224</v>
      </c>
      <c r="K1086" s="6" t="s">
        <v>4449</v>
      </c>
      <c r="L1086" s="2">
        <v>2014716</v>
      </c>
      <c r="M1086" s="2">
        <v>2014900</v>
      </c>
      <c r="N1086" s="2" t="s">
        <v>5</v>
      </c>
      <c r="O1086" s="2">
        <v>3845731</v>
      </c>
      <c r="P1086" s="2">
        <v>3845751</v>
      </c>
      <c r="Q1086" s="2" t="s">
        <v>9</v>
      </c>
      <c r="R1086" s="2">
        <v>17404</v>
      </c>
      <c r="S1086" s="2">
        <v>49152</v>
      </c>
      <c r="T1086" s="2">
        <v>41066500</v>
      </c>
      <c r="U1086" s="2">
        <v>1119</v>
      </c>
      <c r="V1086" s="2">
        <v>269</v>
      </c>
      <c r="W1086" s="2" t="s">
        <v>222</v>
      </c>
      <c r="X1086" s="5" t="s">
        <v>5150</v>
      </c>
    </row>
    <row r="1087" spans="1:24">
      <c r="A1087" s="1" t="s">
        <v>24</v>
      </c>
      <c r="B1087" s="1" t="s">
        <v>1043</v>
      </c>
      <c r="C1087" s="2">
        <v>105</v>
      </c>
      <c r="D1087" s="2">
        <v>2</v>
      </c>
      <c r="E1087" s="3">
        <v>9.3470998702231807</v>
      </c>
      <c r="F1087" s="3">
        <v>23.6849044032781</v>
      </c>
      <c r="G1087" s="4">
        <v>2.04503753881361E-94</v>
      </c>
      <c r="H1087" s="4" t="s">
        <v>8367</v>
      </c>
      <c r="I1087" s="5" t="s">
        <v>8364</v>
      </c>
      <c r="J1087" s="6" t="s">
        <v>25</v>
      </c>
      <c r="K1087" s="6" t="s">
        <v>1044</v>
      </c>
      <c r="L1087" s="2">
        <v>1622855</v>
      </c>
      <c r="M1087" s="2">
        <v>1622898</v>
      </c>
      <c r="N1087" s="2" t="s">
        <v>9</v>
      </c>
      <c r="O1087" s="2">
        <v>3247605</v>
      </c>
      <c r="P1087" s="2">
        <v>3247699</v>
      </c>
      <c r="Q1087" s="2" t="s">
        <v>5</v>
      </c>
      <c r="R1087" s="2">
        <v>92072</v>
      </c>
      <c r="S1087" s="2">
        <v>1976</v>
      </c>
      <c r="T1087" s="2">
        <v>41039008</v>
      </c>
      <c r="U1087" s="2">
        <v>3759</v>
      </c>
      <c r="V1087" s="2">
        <v>32</v>
      </c>
      <c r="W1087" s="2" t="s">
        <v>22</v>
      </c>
      <c r="X1087" s="5" t="s">
        <v>1042</v>
      </c>
    </row>
    <row r="1088" spans="1:24">
      <c r="A1088" s="1" t="s">
        <v>553</v>
      </c>
      <c r="B1088" s="1" t="s">
        <v>3</v>
      </c>
      <c r="C1088" s="2">
        <v>104</v>
      </c>
      <c r="D1088" s="2">
        <v>2</v>
      </c>
      <c r="E1088" s="3">
        <v>0.77232580538406304</v>
      </c>
      <c r="F1088" s="3">
        <v>5.81116014968568</v>
      </c>
      <c r="G1088" s="4">
        <v>1.08384723044574E-35</v>
      </c>
      <c r="H1088" s="4" t="s">
        <v>8369</v>
      </c>
      <c r="I1088" s="4" t="s">
        <v>8367</v>
      </c>
      <c r="J1088" s="6" t="s">
        <v>554</v>
      </c>
      <c r="K1088" s="6" t="s">
        <v>4</v>
      </c>
      <c r="L1088" s="2">
        <v>4255517</v>
      </c>
      <c r="M1088" s="2">
        <v>4255772</v>
      </c>
      <c r="N1088" s="2" t="s">
        <v>9</v>
      </c>
      <c r="O1088" s="2">
        <v>3350665</v>
      </c>
      <c r="P1088" s="2">
        <v>3350698</v>
      </c>
      <c r="Q1088" s="2" t="s">
        <v>5</v>
      </c>
      <c r="R1088" s="2">
        <v>1283</v>
      </c>
      <c r="S1088" s="2">
        <v>565855</v>
      </c>
      <c r="T1088" s="2">
        <v>40565919</v>
      </c>
      <c r="U1088" s="2">
        <v>167</v>
      </c>
      <c r="V1088" s="2">
        <v>1630</v>
      </c>
      <c r="W1088" s="2" t="s">
        <v>552</v>
      </c>
      <c r="X1088" s="5" t="s">
        <v>1</v>
      </c>
    </row>
    <row r="1089" spans="1:24">
      <c r="A1089" s="1" t="s">
        <v>108</v>
      </c>
      <c r="B1089" s="1" t="s">
        <v>29</v>
      </c>
      <c r="C1089" s="2">
        <v>104</v>
      </c>
      <c r="D1089" s="2">
        <v>2</v>
      </c>
      <c r="E1089" s="3">
        <v>0.151836255265314</v>
      </c>
      <c r="F1089" s="3">
        <v>2.7438619363796799</v>
      </c>
      <c r="G1089" s="4">
        <v>2.8880216265294398E-10</v>
      </c>
      <c r="H1089" s="4" t="s">
        <v>8369</v>
      </c>
      <c r="I1089" s="4" t="s">
        <v>8367</v>
      </c>
      <c r="J1089" s="6" t="s">
        <v>109</v>
      </c>
      <c r="K1089" s="6" t="s">
        <v>31</v>
      </c>
      <c r="L1089" s="2">
        <v>3737066</v>
      </c>
      <c r="M1089" s="2">
        <v>3737185</v>
      </c>
      <c r="N1089" s="2" t="s">
        <v>9</v>
      </c>
      <c r="O1089" s="2">
        <v>2942732</v>
      </c>
      <c r="P1089" s="2">
        <v>2942900</v>
      </c>
      <c r="Q1089" s="2" t="s">
        <v>5</v>
      </c>
      <c r="R1089" s="2">
        <v>666</v>
      </c>
      <c r="S1089" s="2">
        <v>2214840</v>
      </c>
      <c r="T1089" s="2">
        <v>38917551</v>
      </c>
      <c r="U1089" s="2">
        <v>223</v>
      </c>
      <c r="V1089" s="2">
        <v>15878</v>
      </c>
      <c r="W1089" s="2" t="s">
        <v>107</v>
      </c>
      <c r="X1089" s="5" t="s">
        <v>27</v>
      </c>
    </row>
    <row r="1090" spans="1:24">
      <c r="A1090" s="1" t="s">
        <v>792</v>
      </c>
      <c r="B1090" s="1" t="s">
        <v>29</v>
      </c>
      <c r="C1090" s="2">
        <v>104</v>
      </c>
      <c r="D1090" s="2" t="s">
        <v>6</v>
      </c>
      <c r="E1090" s="3">
        <v>0.36588801687641698</v>
      </c>
      <c r="F1090" s="3">
        <v>2.0126195856286202</v>
      </c>
      <c r="G1090" s="4">
        <v>2.0530163529768001E-3</v>
      </c>
      <c r="H1090" s="5" t="s">
        <v>8364</v>
      </c>
      <c r="I1090" s="4" t="s">
        <v>8367</v>
      </c>
      <c r="J1090" s="6" t="s">
        <v>790</v>
      </c>
      <c r="K1090" s="6" t="s">
        <v>31</v>
      </c>
      <c r="L1090" s="2">
        <v>3640001</v>
      </c>
      <c r="M1090" s="2">
        <v>3640096</v>
      </c>
      <c r="N1090" s="2" t="s">
        <v>5</v>
      </c>
      <c r="O1090" s="2">
        <v>2942901</v>
      </c>
      <c r="P1090" s="2">
        <v>2942902</v>
      </c>
      <c r="Q1090" s="2" t="s">
        <v>5</v>
      </c>
      <c r="R1090" s="2">
        <v>8332</v>
      </c>
      <c r="S1090" s="2">
        <v>253478</v>
      </c>
      <c r="T1090" s="2">
        <v>40871247</v>
      </c>
      <c r="U1090" s="2">
        <v>746</v>
      </c>
      <c r="V1090" s="2">
        <v>35</v>
      </c>
      <c r="W1090" s="2" t="s">
        <v>791</v>
      </c>
      <c r="X1090" s="5" t="s">
        <v>27</v>
      </c>
    </row>
    <row r="1091" spans="1:24">
      <c r="A1091" s="1" t="s">
        <v>167</v>
      </c>
      <c r="B1091" s="1" t="s">
        <v>4043</v>
      </c>
      <c r="C1091" s="2">
        <v>104</v>
      </c>
      <c r="D1091" s="2">
        <v>2</v>
      </c>
      <c r="E1091" s="3">
        <v>4.5823638437731598</v>
      </c>
      <c r="F1091" s="3">
        <v>17.750048219413401</v>
      </c>
      <c r="G1091" s="4">
        <v>1.5530519723999E-81</v>
      </c>
      <c r="H1091" s="4" t="s">
        <v>8369</v>
      </c>
      <c r="I1091" s="4" t="s">
        <v>8367</v>
      </c>
      <c r="J1091" s="6" t="s">
        <v>168</v>
      </c>
      <c r="K1091" s="6" t="s">
        <v>4044</v>
      </c>
      <c r="L1091" s="2">
        <v>4366620</v>
      </c>
      <c r="M1091" s="2">
        <v>4366785</v>
      </c>
      <c r="N1091" s="2" t="s">
        <v>9</v>
      </c>
      <c r="O1091" s="2">
        <v>2313125</v>
      </c>
      <c r="P1091" s="2">
        <v>2313177</v>
      </c>
      <c r="Q1091" s="2" t="s">
        <v>5</v>
      </c>
      <c r="R1091" s="2">
        <v>3376</v>
      </c>
      <c r="S1091" s="2">
        <v>71258</v>
      </c>
      <c r="T1091" s="2">
        <v>41058423</v>
      </c>
      <c r="U1091" s="2">
        <v>216</v>
      </c>
      <c r="V1091" s="2">
        <v>193</v>
      </c>
      <c r="W1091" s="2" t="s">
        <v>166</v>
      </c>
      <c r="X1091" s="5" t="s">
        <v>4042</v>
      </c>
    </row>
    <row r="1092" spans="1:24">
      <c r="A1092" s="1" t="s">
        <v>1682</v>
      </c>
      <c r="B1092" s="1" t="s">
        <v>4321</v>
      </c>
      <c r="C1092" s="2">
        <v>104</v>
      </c>
      <c r="D1092" s="2">
        <v>2</v>
      </c>
      <c r="E1092" s="3">
        <v>0.29685446150967398</v>
      </c>
      <c r="F1092" s="3">
        <v>3.4515894497401201</v>
      </c>
      <c r="G1092" s="4">
        <v>1.7206201319303801E-18</v>
      </c>
      <c r="H1092" s="4" t="s">
        <v>8369</v>
      </c>
      <c r="I1092" s="4" t="s">
        <v>8367</v>
      </c>
      <c r="J1092" s="6" t="s">
        <v>1683</v>
      </c>
      <c r="K1092" s="6" t="s">
        <v>4322</v>
      </c>
      <c r="L1092" s="2">
        <v>3384134</v>
      </c>
      <c r="M1092" s="2">
        <v>3384295</v>
      </c>
      <c r="N1092" s="2" t="s">
        <v>9</v>
      </c>
      <c r="O1092" s="2">
        <v>4049927</v>
      </c>
      <c r="P1092" s="2">
        <v>4050008</v>
      </c>
      <c r="Q1092" s="2" t="s">
        <v>5</v>
      </c>
      <c r="R1092" s="2">
        <v>8443</v>
      </c>
      <c r="S1092" s="2">
        <v>146242</v>
      </c>
      <c r="T1092" s="2">
        <v>40978372</v>
      </c>
      <c r="U1092" s="2">
        <v>1369</v>
      </c>
      <c r="V1092" s="2">
        <v>2750</v>
      </c>
      <c r="W1092" s="2" t="s">
        <v>1681</v>
      </c>
      <c r="X1092" s="5" t="s">
        <v>4320</v>
      </c>
    </row>
    <row r="1093" spans="1:24">
      <c r="A1093" s="1" t="s">
        <v>2962</v>
      </c>
      <c r="B1093" s="1" t="s">
        <v>58</v>
      </c>
      <c r="C1093" s="2">
        <v>104</v>
      </c>
      <c r="D1093" s="2">
        <v>2</v>
      </c>
      <c r="E1093" s="3">
        <v>3.04538619611741</v>
      </c>
      <c r="F1093" s="3">
        <v>54.4057593890916</v>
      </c>
      <c r="G1093" s="4">
        <v>4.3839986863427398E-128</v>
      </c>
      <c r="H1093" s="4" t="s">
        <v>8369</v>
      </c>
      <c r="I1093" s="4" t="s">
        <v>8367</v>
      </c>
      <c r="J1093" s="6" t="s">
        <v>936</v>
      </c>
      <c r="K1093" s="6" t="s">
        <v>59</v>
      </c>
      <c r="L1093" s="2">
        <v>3950450</v>
      </c>
      <c r="M1093" s="2">
        <v>3950688</v>
      </c>
      <c r="N1093" s="2" t="s">
        <v>5</v>
      </c>
      <c r="O1093" s="2">
        <v>4106358</v>
      </c>
      <c r="P1093" s="2">
        <v>4106387</v>
      </c>
      <c r="Q1093" s="2" t="s">
        <v>5</v>
      </c>
      <c r="R1093" s="2">
        <v>734</v>
      </c>
      <c r="S1093" s="2">
        <v>106843</v>
      </c>
      <c r="T1093" s="2">
        <v>41025480</v>
      </c>
      <c r="U1093" s="2">
        <v>240</v>
      </c>
      <c r="V1093" s="2">
        <v>602</v>
      </c>
      <c r="W1093" s="2" t="s">
        <v>2961</v>
      </c>
      <c r="X1093" s="5" t="s">
        <v>56</v>
      </c>
    </row>
    <row r="1094" spans="1:24">
      <c r="A1094" s="1" t="s">
        <v>4840</v>
      </c>
      <c r="B1094" s="1" t="s">
        <v>4832</v>
      </c>
      <c r="C1094" s="2">
        <v>104</v>
      </c>
      <c r="D1094" s="2">
        <v>2</v>
      </c>
      <c r="E1094" s="3">
        <v>0.65547870631822203</v>
      </c>
      <c r="F1094" s="3">
        <v>6.7953473204231196</v>
      </c>
      <c r="G1094" s="4">
        <v>2.19515052303262E-40</v>
      </c>
      <c r="H1094" s="4" t="s">
        <v>8369</v>
      </c>
      <c r="I1094" s="4" t="s">
        <v>8361</v>
      </c>
      <c r="J1094" s="6" t="s">
        <v>4841</v>
      </c>
      <c r="K1094" s="6" t="s">
        <v>4545</v>
      </c>
      <c r="L1094" s="2">
        <v>1862211</v>
      </c>
      <c r="M1094" s="2">
        <v>1862300</v>
      </c>
      <c r="N1094" s="2" t="s">
        <v>9</v>
      </c>
      <c r="O1094" s="2">
        <v>1140939</v>
      </c>
      <c r="P1094" s="2">
        <v>1141064</v>
      </c>
      <c r="Q1094" s="2" t="s">
        <v>5</v>
      </c>
      <c r="R1094" s="2">
        <v>651</v>
      </c>
      <c r="S1094" s="2">
        <v>944785</v>
      </c>
      <c r="T1094" s="2">
        <v>40187621</v>
      </c>
      <c r="U1094" s="2">
        <v>125</v>
      </c>
      <c r="V1094" s="2">
        <v>3029</v>
      </c>
      <c r="W1094" s="2" t="s">
        <v>4839</v>
      </c>
      <c r="X1094" s="5" t="s">
        <v>4831</v>
      </c>
    </row>
    <row r="1095" spans="1:24">
      <c r="A1095" s="1" t="s">
        <v>648</v>
      </c>
      <c r="B1095" s="1" t="s">
        <v>4995</v>
      </c>
      <c r="C1095" s="2">
        <v>104</v>
      </c>
      <c r="D1095" s="2">
        <v>2</v>
      </c>
      <c r="E1095" s="3">
        <v>1.5835535558028999</v>
      </c>
      <c r="F1095" s="3">
        <v>18.805046039144099</v>
      </c>
      <c r="G1095" s="4">
        <v>2.4416150282886501E-84</v>
      </c>
      <c r="H1095" s="5" t="s">
        <v>8362</v>
      </c>
      <c r="I1095" s="5" t="s">
        <v>8365</v>
      </c>
      <c r="J1095" s="6" t="s">
        <v>648</v>
      </c>
      <c r="K1095" s="6" t="s">
        <v>4995</v>
      </c>
      <c r="L1095" s="2">
        <v>4179802</v>
      </c>
      <c r="M1095" s="2">
        <v>4179988</v>
      </c>
      <c r="N1095" s="2" t="s">
        <v>5</v>
      </c>
      <c r="O1095" s="2">
        <v>2043130</v>
      </c>
      <c r="P1095" s="2">
        <v>2043181</v>
      </c>
      <c r="Q1095" s="2" t="s">
        <v>5</v>
      </c>
      <c r="R1095" s="2">
        <v>23896</v>
      </c>
      <c r="S1095" s="2">
        <v>9512</v>
      </c>
      <c r="T1095" s="2">
        <v>41099649</v>
      </c>
      <c r="U1095" s="2">
        <v>4587</v>
      </c>
      <c r="V1095" s="2">
        <v>35</v>
      </c>
      <c r="W1095" s="2" t="s">
        <v>647</v>
      </c>
      <c r="X1095" s="5" t="s">
        <v>4994</v>
      </c>
    </row>
    <row r="1096" spans="1:24">
      <c r="A1096" s="1" t="s">
        <v>1166</v>
      </c>
      <c r="B1096" s="1" t="s">
        <v>1131</v>
      </c>
      <c r="C1096" s="2">
        <v>103</v>
      </c>
      <c r="D1096" s="2">
        <v>2</v>
      </c>
      <c r="E1096" s="3">
        <v>25.5793126439332</v>
      </c>
      <c r="F1096" s="3">
        <v>25.5793126439332</v>
      </c>
      <c r="G1096" s="4">
        <v>1.6260218160403001E-85</v>
      </c>
      <c r="H1096" s="4" t="s">
        <v>8369</v>
      </c>
      <c r="I1096" s="4" t="s">
        <v>8367</v>
      </c>
      <c r="J1096" s="6" t="s">
        <v>1167</v>
      </c>
      <c r="K1096" s="6" t="s">
        <v>1133</v>
      </c>
      <c r="L1096" s="2">
        <v>4307865</v>
      </c>
      <c r="M1096" s="2">
        <v>4308082</v>
      </c>
      <c r="N1096" s="2" t="s">
        <v>9</v>
      </c>
      <c r="O1096" s="2">
        <v>2167164</v>
      </c>
      <c r="P1096" s="2">
        <v>2167201</v>
      </c>
      <c r="Q1096" s="2" t="s">
        <v>5</v>
      </c>
      <c r="R1096" s="2">
        <v>154</v>
      </c>
      <c r="S1096" s="2">
        <v>1048111</v>
      </c>
      <c r="T1096" s="2">
        <v>40084793</v>
      </c>
      <c r="U1096" s="2">
        <v>3</v>
      </c>
      <c r="V1096" s="2">
        <v>2920</v>
      </c>
      <c r="W1096" s="2" t="s">
        <v>1165</v>
      </c>
      <c r="X1096" s="5" t="s">
        <v>1129</v>
      </c>
    </row>
    <row r="1097" spans="1:24">
      <c r="A1097" s="1" t="s">
        <v>1489</v>
      </c>
      <c r="B1097" s="1" t="s">
        <v>1131</v>
      </c>
      <c r="C1097" s="2">
        <v>103</v>
      </c>
      <c r="D1097" s="2">
        <v>1</v>
      </c>
      <c r="E1097" s="3">
        <v>0.62328503251350598</v>
      </c>
      <c r="F1097" s="3">
        <v>2.3870439369159802</v>
      </c>
      <c r="G1097" s="4">
        <v>3.8193150636367602E-7</v>
      </c>
      <c r="H1097" s="4" t="s">
        <v>8369</v>
      </c>
      <c r="I1097" s="4" t="s">
        <v>8367</v>
      </c>
      <c r="J1097" s="6" t="s">
        <v>1490</v>
      </c>
      <c r="K1097" s="6" t="s">
        <v>1133</v>
      </c>
      <c r="L1097" s="2">
        <v>3602107</v>
      </c>
      <c r="M1097" s="2">
        <v>3602368</v>
      </c>
      <c r="N1097" s="2" t="s">
        <v>9</v>
      </c>
      <c r="O1097" s="2">
        <v>2167144</v>
      </c>
      <c r="P1097" s="2">
        <v>2167200</v>
      </c>
      <c r="Q1097" s="2" t="s">
        <v>5</v>
      </c>
      <c r="R1097" s="2">
        <v>1665</v>
      </c>
      <c r="S1097" s="2">
        <v>1039021</v>
      </c>
      <c r="T1097" s="2">
        <v>40092372</v>
      </c>
      <c r="U1097" s="2">
        <v>108</v>
      </c>
      <c r="V1097" s="2">
        <v>2896</v>
      </c>
      <c r="W1097" s="2" t="s">
        <v>1488</v>
      </c>
      <c r="X1097" s="5" t="s">
        <v>1129</v>
      </c>
    </row>
    <row r="1098" spans="1:24">
      <c r="A1098" s="1" t="s">
        <v>3</v>
      </c>
      <c r="B1098" s="1" t="s">
        <v>659</v>
      </c>
      <c r="C1098" s="2">
        <v>103</v>
      </c>
      <c r="D1098" s="2">
        <v>1</v>
      </c>
      <c r="E1098" s="3">
        <v>6.2902019951921906E-2</v>
      </c>
      <c r="F1098" s="3">
        <v>2.6758180913423</v>
      </c>
      <c r="G1098" s="4">
        <v>1.5600580507597301E-10</v>
      </c>
      <c r="H1098" s="4" t="s">
        <v>8367</v>
      </c>
      <c r="I1098" s="4" t="s">
        <v>8369</v>
      </c>
      <c r="J1098" s="6" t="s">
        <v>4</v>
      </c>
      <c r="K1098" s="6" t="s">
        <v>660</v>
      </c>
      <c r="L1098" s="2">
        <v>3350609</v>
      </c>
      <c r="M1098" s="2">
        <v>3350657</v>
      </c>
      <c r="N1098" s="2" t="s">
        <v>5</v>
      </c>
      <c r="O1098" s="2">
        <v>3473505</v>
      </c>
      <c r="P1098" s="2">
        <v>3473598</v>
      </c>
      <c r="Q1098" s="2" t="s">
        <v>9</v>
      </c>
      <c r="R1098" s="2">
        <v>325583</v>
      </c>
      <c r="S1098" s="2">
        <v>4824</v>
      </c>
      <c r="T1098" s="2">
        <v>40802651</v>
      </c>
      <c r="U1098" s="2">
        <v>1630</v>
      </c>
      <c r="V1098" s="2">
        <v>3373</v>
      </c>
      <c r="W1098" s="2" t="s">
        <v>1</v>
      </c>
      <c r="X1098" s="5" t="s">
        <v>658</v>
      </c>
    </row>
    <row r="1099" spans="1:24">
      <c r="A1099" s="1" t="s">
        <v>2231</v>
      </c>
      <c r="B1099" s="1" t="s">
        <v>1131</v>
      </c>
      <c r="C1099" s="2">
        <v>102</v>
      </c>
      <c r="D1099" s="2">
        <v>2</v>
      </c>
      <c r="E1099" s="3">
        <v>0.68176779730609904</v>
      </c>
      <c r="F1099" s="3">
        <v>5.8396661298821098</v>
      </c>
      <c r="G1099" s="4">
        <v>4.2424769208352703E-34</v>
      </c>
      <c r="H1099" s="4" t="s">
        <v>8369</v>
      </c>
      <c r="I1099" s="4" t="s">
        <v>8367</v>
      </c>
      <c r="J1099" s="6" t="s">
        <v>2232</v>
      </c>
      <c r="K1099" s="6" t="s">
        <v>1133</v>
      </c>
      <c r="L1099" s="2">
        <v>501405</v>
      </c>
      <c r="M1099" s="2">
        <v>501692</v>
      </c>
      <c r="N1099" s="2" t="s">
        <v>9</v>
      </c>
      <c r="O1099" s="2">
        <v>2167139</v>
      </c>
      <c r="P1099" s="2">
        <v>2167200</v>
      </c>
      <c r="Q1099" s="2" t="s">
        <v>5</v>
      </c>
      <c r="R1099" s="2">
        <v>674</v>
      </c>
      <c r="S1099" s="2">
        <v>1039022</v>
      </c>
      <c r="T1099" s="2">
        <v>40093363</v>
      </c>
      <c r="U1099" s="2">
        <v>106</v>
      </c>
      <c r="V1099" s="2">
        <v>2896</v>
      </c>
      <c r="W1099" s="2" t="s">
        <v>2230</v>
      </c>
      <c r="X1099" s="5" t="s">
        <v>1129</v>
      </c>
    </row>
    <row r="1100" spans="1:24">
      <c r="A1100" s="1" t="s">
        <v>2901</v>
      </c>
      <c r="B1100" s="1" t="s">
        <v>29</v>
      </c>
      <c r="C1100" s="2">
        <v>102</v>
      </c>
      <c r="D1100" s="2">
        <v>1</v>
      </c>
      <c r="E1100" s="3">
        <v>0.30957424964193903</v>
      </c>
      <c r="F1100" s="3">
        <v>3.8002677364807802</v>
      </c>
      <c r="G1100" s="4">
        <v>5.9780398907732904E-19</v>
      </c>
      <c r="H1100" s="5" t="s">
        <v>8362</v>
      </c>
      <c r="I1100" s="4" t="s">
        <v>8367</v>
      </c>
      <c r="J1100" s="6" t="s">
        <v>2901</v>
      </c>
      <c r="K1100" s="6" t="s">
        <v>31</v>
      </c>
      <c r="L1100" s="2">
        <v>2939320</v>
      </c>
      <c r="M1100" s="2">
        <v>2939369</v>
      </c>
      <c r="N1100" s="2" t="s">
        <v>5</v>
      </c>
      <c r="O1100" s="2">
        <v>2942804</v>
      </c>
      <c r="P1100" s="2">
        <v>2942902</v>
      </c>
      <c r="Q1100" s="2" t="s">
        <v>5</v>
      </c>
      <c r="R1100" s="2">
        <v>485</v>
      </c>
      <c r="S1100" s="2">
        <v>2156937</v>
      </c>
      <c r="T1100" s="2">
        <v>38975637</v>
      </c>
      <c r="U1100" s="2">
        <v>115</v>
      </c>
      <c r="V1100" s="2">
        <v>7296</v>
      </c>
      <c r="W1100" s="2" t="s">
        <v>2900</v>
      </c>
      <c r="X1100" s="5" t="s">
        <v>27</v>
      </c>
    </row>
    <row r="1101" spans="1:24">
      <c r="A1101" s="1" t="s">
        <v>3877</v>
      </c>
      <c r="B1101" s="1" t="s">
        <v>24</v>
      </c>
      <c r="C1101" s="2">
        <v>102</v>
      </c>
      <c r="D1101" s="2">
        <v>2</v>
      </c>
      <c r="E1101" s="3">
        <v>51.572467660998697</v>
      </c>
      <c r="F1101" s="3">
        <v>54.115999385904701</v>
      </c>
      <c r="G1101" s="4">
        <v>1.55790705226347E-118</v>
      </c>
      <c r="H1101" s="4" t="s">
        <v>8369</v>
      </c>
      <c r="I1101" s="4" t="s">
        <v>8367</v>
      </c>
      <c r="J1101" s="6" t="s">
        <v>3878</v>
      </c>
      <c r="K1101" s="6" t="s">
        <v>25</v>
      </c>
      <c r="L1101" s="2">
        <v>2275302</v>
      </c>
      <c r="M1101" s="2">
        <v>2275395</v>
      </c>
      <c r="N1101" s="2" t="s">
        <v>5</v>
      </c>
      <c r="O1101" s="2">
        <v>1622817</v>
      </c>
      <c r="P1101" s="2">
        <v>1622889</v>
      </c>
      <c r="Q1101" s="2" t="s">
        <v>9</v>
      </c>
      <c r="R1101" s="2">
        <v>194</v>
      </c>
      <c r="S1101" s="2">
        <v>395788</v>
      </c>
      <c r="T1101" s="2">
        <v>40737077</v>
      </c>
      <c r="U1101" s="2">
        <v>4</v>
      </c>
      <c r="V1101" s="2">
        <v>3759</v>
      </c>
      <c r="W1101" s="2" t="s">
        <v>3876</v>
      </c>
      <c r="X1101" s="5" t="s">
        <v>22</v>
      </c>
    </row>
    <row r="1102" spans="1:24">
      <c r="A1102" s="1" t="s">
        <v>3966</v>
      </c>
      <c r="B1102" s="1" t="s">
        <v>40</v>
      </c>
      <c r="C1102" s="2">
        <v>102</v>
      </c>
      <c r="D1102" s="2">
        <v>2</v>
      </c>
      <c r="E1102" s="3">
        <v>0.87611684410163904</v>
      </c>
      <c r="F1102" s="3">
        <v>10.1727348714237</v>
      </c>
      <c r="G1102" s="4">
        <v>7.3572440778523605E-57</v>
      </c>
      <c r="H1102" s="5" t="s">
        <v>8362</v>
      </c>
      <c r="I1102" s="4" t="s">
        <v>8367</v>
      </c>
      <c r="J1102" s="6" t="s">
        <v>3966</v>
      </c>
      <c r="K1102" s="6" t="s">
        <v>41</v>
      </c>
      <c r="L1102" s="2">
        <v>160602</v>
      </c>
      <c r="M1102" s="2">
        <v>160699</v>
      </c>
      <c r="N1102" s="2" t="s">
        <v>9</v>
      </c>
      <c r="O1102" s="2">
        <v>2814826</v>
      </c>
      <c r="P1102" s="2">
        <v>2814880</v>
      </c>
      <c r="Q1102" s="2" t="s">
        <v>5</v>
      </c>
      <c r="R1102" s="2">
        <v>2252</v>
      </c>
      <c r="S1102" s="2">
        <v>182319</v>
      </c>
      <c r="T1102" s="2">
        <v>40948488</v>
      </c>
      <c r="U1102" s="2">
        <v>439</v>
      </c>
      <c r="V1102" s="2">
        <v>1128</v>
      </c>
      <c r="W1102" s="2" t="s">
        <v>3965</v>
      </c>
      <c r="X1102" s="5" t="s">
        <v>38</v>
      </c>
    </row>
    <row r="1103" spans="1:24">
      <c r="A1103" s="1" t="s">
        <v>3619</v>
      </c>
      <c r="B1103" s="1" t="s">
        <v>58</v>
      </c>
      <c r="C1103" s="2">
        <v>102</v>
      </c>
      <c r="D1103" s="2">
        <v>2</v>
      </c>
      <c r="E1103" s="3">
        <v>1.2655954744187601</v>
      </c>
      <c r="F1103" s="3">
        <v>8.0942526716388805</v>
      </c>
      <c r="G1103" s="4">
        <v>2.7752463028251499E-48</v>
      </c>
      <c r="H1103" s="4" t="s">
        <v>8369</v>
      </c>
      <c r="I1103" s="4" t="s">
        <v>8367</v>
      </c>
      <c r="J1103" s="6" t="s">
        <v>3620</v>
      </c>
      <c r="K1103" s="6" t="s">
        <v>59</v>
      </c>
      <c r="L1103" s="2">
        <v>3123805</v>
      </c>
      <c r="M1103" s="2">
        <v>3124096</v>
      </c>
      <c r="N1103" s="2" t="s">
        <v>9</v>
      </c>
      <c r="O1103" s="2">
        <v>4106237</v>
      </c>
      <c r="P1103" s="2">
        <v>4106387</v>
      </c>
      <c r="Q1103" s="2" t="s">
        <v>5</v>
      </c>
      <c r="R1103" s="2">
        <v>4803</v>
      </c>
      <c r="S1103" s="2">
        <v>107625</v>
      </c>
      <c r="T1103" s="2">
        <v>41020631</v>
      </c>
      <c r="U1103" s="2">
        <v>504</v>
      </c>
      <c r="V1103" s="2">
        <v>666</v>
      </c>
      <c r="W1103" s="2" t="s">
        <v>3618</v>
      </c>
      <c r="X1103" s="5" t="s">
        <v>56</v>
      </c>
    </row>
    <row r="1104" spans="1:24">
      <c r="A1104" s="1" t="s">
        <v>4016</v>
      </c>
      <c r="B1104" s="1" t="s">
        <v>58</v>
      </c>
      <c r="C1104" s="2">
        <v>102</v>
      </c>
      <c r="D1104" s="2">
        <v>2</v>
      </c>
      <c r="E1104" s="3">
        <v>24.929495232823498</v>
      </c>
      <c r="F1104" s="3">
        <v>41.139630171877798</v>
      </c>
      <c r="G1104" s="4">
        <v>4.1202386890000998E-114</v>
      </c>
      <c r="H1104" s="5" t="s">
        <v>8362</v>
      </c>
      <c r="I1104" s="4" t="s">
        <v>8367</v>
      </c>
      <c r="J1104" s="6" t="s">
        <v>4016</v>
      </c>
      <c r="K1104" s="6" t="s">
        <v>59</v>
      </c>
      <c r="L1104" s="2">
        <v>2111009</v>
      </c>
      <c r="M1104" s="2">
        <v>2111098</v>
      </c>
      <c r="N1104" s="2" t="s">
        <v>9</v>
      </c>
      <c r="O1104" s="2">
        <v>4106352</v>
      </c>
      <c r="P1104" s="2">
        <v>4106387</v>
      </c>
      <c r="Q1104" s="2" t="s">
        <v>5</v>
      </c>
      <c r="R1104" s="2">
        <v>952</v>
      </c>
      <c r="S1104" s="2">
        <v>106845</v>
      </c>
      <c r="T1104" s="2">
        <v>41025262</v>
      </c>
      <c r="U1104" s="2">
        <v>27</v>
      </c>
      <c r="V1104" s="2">
        <v>602</v>
      </c>
      <c r="W1104" s="2" t="s">
        <v>4015</v>
      </c>
      <c r="X1104" s="5" t="s">
        <v>56</v>
      </c>
    </row>
    <row r="1105" spans="1:24">
      <c r="A1105" s="1" t="s">
        <v>330</v>
      </c>
      <c r="B1105" s="1" t="s">
        <v>3</v>
      </c>
      <c r="C1105" s="2">
        <v>101</v>
      </c>
      <c r="D1105" s="2">
        <v>2</v>
      </c>
      <c r="E1105" s="3">
        <v>15.0036524248655</v>
      </c>
      <c r="F1105" s="3">
        <v>48.272090076780202</v>
      </c>
      <c r="G1105" s="4">
        <v>3.1543250773683099E-110</v>
      </c>
      <c r="H1105" s="4" t="s">
        <v>8369</v>
      </c>
      <c r="I1105" s="4" t="s">
        <v>8367</v>
      </c>
      <c r="J1105" s="6" t="s">
        <v>331</v>
      </c>
      <c r="K1105" s="6" t="s">
        <v>4</v>
      </c>
      <c r="L1105" s="2">
        <v>1024706</v>
      </c>
      <c r="M1105" s="2">
        <v>1024799</v>
      </c>
      <c r="N1105" s="2" t="s">
        <v>5</v>
      </c>
      <c r="O1105" s="2">
        <v>3350663</v>
      </c>
      <c r="P1105" s="2">
        <v>3350698</v>
      </c>
      <c r="Q1105" s="2" t="s">
        <v>5</v>
      </c>
      <c r="R1105" s="2">
        <v>150</v>
      </c>
      <c r="S1105" s="2">
        <v>565858</v>
      </c>
      <c r="T1105" s="2">
        <v>40567052</v>
      </c>
      <c r="U1105" s="2">
        <v>12</v>
      </c>
      <c r="V1105" s="2">
        <v>1630</v>
      </c>
      <c r="W1105" s="2" t="s">
        <v>329</v>
      </c>
      <c r="X1105" s="5" t="s">
        <v>1</v>
      </c>
    </row>
    <row r="1106" spans="1:24">
      <c r="A1106" s="1" t="s">
        <v>3243</v>
      </c>
      <c r="B1106" s="1" t="s">
        <v>45</v>
      </c>
      <c r="C1106" s="2">
        <v>101</v>
      </c>
      <c r="D1106" s="2">
        <v>2</v>
      </c>
      <c r="E1106" s="3">
        <v>5.8305071993981601</v>
      </c>
      <c r="F1106" s="3">
        <v>13.771462541072999</v>
      </c>
      <c r="G1106" s="4">
        <v>1.4165280309352099E-66</v>
      </c>
      <c r="H1106" s="5" t="s">
        <v>8364</v>
      </c>
      <c r="I1106" s="4" t="s">
        <v>8367</v>
      </c>
      <c r="J1106" s="6" t="s">
        <v>3244</v>
      </c>
      <c r="K1106" s="6" t="s">
        <v>47</v>
      </c>
      <c r="L1106" s="2">
        <v>3204146</v>
      </c>
      <c r="M1106" s="2">
        <v>3204221</v>
      </c>
      <c r="N1106" s="2" t="s">
        <v>9</v>
      </c>
      <c r="O1106" s="2">
        <v>1405657</v>
      </c>
      <c r="P1106" s="2">
        <v>1405700</v>
      </c>
      <c r="Q1106" s="2" t="s">
        <v>9</v>
      </c>
      <c r="R1106" s="2">
        <v>688</v>
      </c>
      <c r="S1106" s="2">
        <v>433842</v>
      </c>
      <c r="T1106" s="2">
        <v>40698530</v>
      </c>
      <c r="U1106" s="2">
        <v>29</v>
      </c>
      <c r="V1106" s="2">
        <v>2357</v>
      </c>
      <c r="W1106" s="2" t="s">
        <v>3242</v>
      </c>
      <c r="X1106" s="5" t="s">
        <v>43</v>
      </c>
    </row>
    <row r="1107" spans="1:24">
      <c r="A1107" s="1" t="s">
        <v>2727</v>
      </c>
      <c r="B1107" s="1" t="s">
        <v>45</v>
      </c>
      <c r="C1107" s="2">
        <v>101</v>
      </c>
      <c r="D1107" s="2">
        <v>1</v>
      </c>
      <c r="E1107" s="3">
        <v>0.394149221940089</v>
      </c>
      <c r="F1107" s="3">
        <v>2.4386156898320301</v>
      </c>
      <c r="G1107" s="4">
        <v>1.04891605878515E-7</v>
      </c>
      <c r="H1107" s="5" t="s">
        <v>8364</v>
      </c>
      <c r="I1107" s="4" t="s">
        <v>8367</v>
      </c>
      <c r="J1107" s="6" t="s">
        <v>360</v>
      </c>
      <c r="K1107" s="6" t="s">
        <v>47</v>
      </c>
      <c r="L1107" s="2">
        <v>576803</v>
      </c>
      <c r="M1107" s="2">
        <v>576894</v>
      </c>
      <c r="N1107" s="2" t="s">
        <v>9</v>
      </c>
      <c r="O1107" s="2">
        <v>1405657</v>
      </c>
      <c r="P1107" s="2">
        <v>1405700</v>
      </c>
      <c r="Q1107" s="2" t="s">
        <v>9</v>
      </c>
      <c r="R1107" s="2">
        <v>3885</v>
      </c>
      <c r="S1107" s="2">
        <v>433842</v>
      </c>
      <c r="T1107" s="2">
        <v>40695333</v>
      </c>
      <c r="U1107" s="2">
        <v>396</v>
      </c>
      <c r="V1107" s="2">
        <v>2357</v>
      </c>
      <c r="W1107" s="2" t="s">
        <v>2726</v>
      </c>
      <c r="X1107" s="5" t="s">
        <v>43</v>
      </c>
    </row>
    <row r="1108" spans="1:24">
      <c r="A1108" s="1" t="s">
        <v>1519</v>
      </c>
      <c r="B1108" s="1" t="s">
        <v>24</v>
      </c>
      <c r="C1108" s="2">
        <v>101</v>
      </c>
      <c r="D1108" s="2">
        <v>2</v>
      </c>
      <c r="E1108" s="3">
        <v>2.0911038844734202</v>
      </c>
      <c r="F1108" s="3">
        <v>8.9692017703430693</v>
      </c>
      <c r="G1108" s="4">
        <v>1.2431559871205499E-50</v>
      </c>
      <c r="H1108" s="4" t="s">
        <v>8369</v>
      </c>
      <c r="I1108" s="4" t="s">
        <v>8367</v>
      </c>
      <c r="J1108" s="6" t="s">
        <v>1520</v>
      </c>
      <c r="K1108" s="6" t="s">
        <v>25</v>
      </c>
      <c r="L1108" s="2">
        <v>2172506</v>
      </c>
      <c r="M1108" s="2">
        <v>2172599</v>
      </c>
      <c r="N1108" s="2" t="s">
        <v>9</v>
      </c>
      <c r="O1108" s="2">
        <v>1622818</v>
      </c>
      <c r="P1108" s="2">
        <v>1622866</v>
      </c>
      <c r="Q1108" s="2" t="s">
        <v>9</v>
      </c>
      <c r="R1108" s="2">
        <v>1159</v>
      </c>
      <c r="S1108" s="2">
        <v>395789</v>
      </c>
      <c r="T1108" s="2">
        <v>40736112</v>
      </c>
      <c r="U1108" s="2">
        <v>86</v>
      </c>
      <c r="V1108" s="2">
        <v>3759</v>
      </c>
      <c r="W1108" s="2" t="s">
        <v>1518</v>
      </c>
      <c r="X1108" s="5" t="s">
        <v>22</v>
      </c>
    </row>
    <row r="1109" spans="1:24">
      <c r="A1109" s="1" t="s">
        <v>3883</v>
      </c>
      <c r="B1109" s="1" t="s">
        <v>24</v>
      </c>
      <c r="C1109" s="2">
        <v>101</v>
      </c>
      <c r="D1109" s="2">
        <v>2</v>
      </c>
      <c r="E1109" s="3">
        <v>3.6213818040531098</v>
      </c>
      <c r="F1109" s="3">
        <v>19.577147097804701</v>
      </c>
      <c r="G1109" s="4">
        <v>3.6047616203889003E-80</v>
      </c>
      <c r="H1109" s="5" t="s">
        <v>8365</v>
      </c>
      <c r="I1109" s="4" t="s">
        <v>8367</v>
      </c>
      <c r="J1109" s="6" t="s">
        <v>3883</v>
      </c>
      <c r="K1109" s="6" t="s">
        <v>25</v>
      </c>
      <c r="L1109" s="2">
        <v>2413325</v>
      </c>
      <c r="M1109" s="2">
        <v>2413492</v>
      </c>
      <c r="N1109" s="2" t="s">
        <v>9</v>
      </c>
      <c r="O1109" s="2">
        <v>1622817</v>
      </c>
      <c r="P1109" s="2">
        <v>1622875</v>
      </c>
      <c r="Q1109" s="2" t="s">
        <v>9</v>
      </c>
      <c r="R1109" s="2">
        <v>531</v>
      </c>
      <c r="S1109" s="2">
        <v>395789</v>
      </c>
      <c r="T1109" s="2">
        <v>40736740</v>
      </c>
      <c r="U1109" s="2">
        <v>54</v>
      </c>
      <c r="V1109" s="2">
        <v>3759</v>
      </c>
      <c r="W1109" s="2" t="s">
        <v>3882</v>
      </c>
      <c r="X1109" s="5" t="s">
        <v>22</v>
      </c>
    </row>
    <row r="1110" spans="1:24">
      <c r="A1110" s="1" t="s">
        <v>4940</v>
      </c>
      <c r="B1110" s="1" t="s">
        <v>4423</v>
      </c>
      <c r="C1110" s="2">
        <v>101</v>
      </c>
      <c r="D1110" s="2">
        <v>1</v>
      </c>
      <c r="E1110" s="3">
        <v>0.117944701342243</v>
      </c>
      <c r="F1110" s="3">
        <v>2.3360830876574901</v>
      </c>
      <c r="G1110" s="4">
        <v>1.14066083756215E-6</v>
      </c>
      <c r="H1110" s="5" t="s">
        <v>8364</v>
      </c>
      <c r="I1110" s="4" t="s">
        <v>8367</v>
      </c>
      <c r="J1110" s="6" t="s">
        <v>103</v>
      </c>
      <c r="K1110" s="6" t="s">
        <v>712</v>
      </c>
      <c r="L1110" s="2">
        <v>4368408</v>
      </c>
      <c r="M1110" s="2">
        <v>4368432</v>
      </c>
      <c r="N1110" s="2" t="s">
        <v>9</v>
      </c>
      <c r="O1110" s="2">
        <v>765112</v>
      </c>
      <c r="P1110" s="2">
        <v>765149</v>
      </c>
      <c r="Q1110" s="2" t="s">
        <v>5</v>
      </c>
      <c r="R1110" s="2">
        <v>5720</v>
      </c>
      <c r="S1110" s="2">
        <v>308530</v>
      </c>
      <c r="T1110" s="2">
        <v>40818810</v>
      </c>
      <c r="U1110" s="2">
        <v>1855</v>
      </c>
      <c r="V1110" s="2">
        <v>1875</v>
      </c>
      <c r="W1110" s="2" t="s">
        <v>4939</v>
      </c>
      <c r="X1110" s="5" t="s">
        <v>5059</v>
      </c>
    </row>
    <row r="1111" spans="1:24">
      <c r="A1111" s="1" t="s">
        <v>1434</v>
      </c>
      <c r="B1111" s="1" t="s">
        <v>4832</v>
      </c>
      <c r="C1111" s="2">
        <v>101</v>
      </c>
      <c r="D1111" s="2">
        <v>1</v>
      </c>
      <c r="E1111" s="3">
        <v>0.26329941058409301</v>
      </c>
      <c r="F1111" s="3">
        <v>2.3630128256425</v>
      </c>
      <c r="G1111" s="4">
        <v>1.0771858070488599E-6</v>
      </c>
      <c r="H1111" s="4" t="s">
        <v>8369</v>
      </c>
      <c r="I1111" s="4" t="s">
        <v>8361</v>
      </c>
      <c r="J1111" s="6" t="s">
        <v>1435</v>
      </c>
      <c r="K1111" s="6" t="s">
        <v>4545</v>
      </c>
      <c r="L1111" s="2">
        <v>1130403</v>
      </c>
      <c r="M1111" s="2">
        <v>1130494</v>
      </c>
      <c r="N1111" s="2" t="s">
        <v>9</v>
      </c>
      <c r="O1111" s="2">
        <v>1141030</v>
      </c>
      <c r="P1111" s="2">
        <v>1141064</v>
      </c>
      <c r="Q1111" s="2" t="s">
        <v>5</v>
      </c>
      <c r="R1111" s="2">
        <v>1844</v>
      </c>
      <c r="S1111" s="2">
        <v>931782</v>
      </c>
      <c r="T1111" s="2">
        <v>40199434</v>
      </c>
      <c r="U1111" s="2">
        <v>280</v>
      </c>
      <c r="V1111" s="2">
        <v>1718</v>
      </c>
      <c r="W1111" s="2" t="s">
        <v>1433</v>
      </c>
      <c r="X1111" s="5" t="s">
        <v>4831</v>
      </c>
    </row>
    <row r="1112" spans="1:24">
      <c r="A1112" s="1" t="s">
        <v>29</v>
      </c>
      <c r="B1112" s="1" t="s">
        <v>2994</v>
      </c>
      <c r="C1112" s="2">
        <v>101</v>
      </c>
      <c r="D1112" s="2">
        <v>1</v>
      </c>
      <c r="E1112" s="3">
        <v>0.83032412799494104</v>
      </c>
      <c r="F1112" s="3">
        <v>2.81516240081275</v>
      </c>
      <c r="G1112" s="4">
        <v>6.2781645337041398E-11</v>
      </c>
      <c r="H1112" s="4" t="s">
        <v>8367</v>
      </c>
      <c r="I1112" s="5" t="s">
        <v>8362</v>
      </c>
      <c r="J1112" s="6" t="s">
        <v>31</v>
      </c>
      <c r="K1112" s="6" t="s">
        <v>2994</v>
      </c>
      <c r="L1112" s="2">
        <v>2942695</v>
      </c>
      <c r="M1112" s="2">
        <v>2942798</v>
      </c>
      <c r="N1112" s="2" t="s">
        <v>5</v>
      </c>
      <c r="O1112" s="2">
        <v>220903</v>
      </c>
      <c r="P1112" s="2">
        <v>220980</v>
      </c>
      <c r="Q1112" s="2" t="s">
        <v>9</v>
      </c>
      <c r="R1112" s="2">
        <v>1452638</v>
      </c>
      <c r="S1112" s="2">
        <v>980</v>
      </c>
      <c r="T1112" s="2">
        <v>39679442</v>
      </c>
      <c r="U1112" s="2">
        <v>13367</v>
      </c>
      <c r="V1112" s="2">
        <v>58</v>
      </c>
      <c r="W1112" s="2" t="s">
        <v>27</v>
      </c>
      <c r="X1112" s="5" t="s">
        <v>2993</v>
      </c>
    </row>
    <row r="1113" spans="1:24">
      <c r="A1113" s="1" t="s">
        <v>276</v>
      </c>
      <c r="B1113" s="1" t="s">
        <v>3204</v>
      </c>
      <c r="C1113" s="2">
        <v>101</v>
      </c>
      <c r="D1113" s="2">
        <v>2</v>
      </c>
      <c r="E1113" s="3">
        <v>0.191778278743193</v>
      </c>
      <c r="F1113" s="3">
        <v>3.16797219237603</v>
      </c>
      <c r="G1113" s="4">
        <v>3.0058668145188101E-15</v>
      </c>
      <c r="H1113" s="4" t="s">
        <v>8369</v>
      </c>
      <c r="I1113" s="5" t="s">
        <v>8364</v>
      </c>
      <c r="J1113" s="6" t="s">
        <v>277</v>
      </c>
      <c r="K1113" s="6" t="s">
        <v>3205</v>
      </c>
      <c r="L1113" s="2">
        <v>4117026</v>
      </c>
      <c r="M1113" s="2">
        <v>4117399</v>
      </c>
      <c r="N1113" s="2" t="s">
        <v>9</v>
      </c>
      <c r="O1113" s="2">
        <v>1977208</v>
      </c>
      <c r="P1113" s="2">
        <v>1977268</v>
      </c>
      <c r="Q1113" s="2" t="s">
        <v>9</v>
      </c>
      <c r="R1113" s="2">
        <v>33325</v>
      </c>
      <c r="S1113" s="2">
        <v>39282</v>
      </c>
      <c r="T1113" s="2">
        <v>41060453</v>
      </c>
      <c r="U1113" s="2">
        <v>5136</v>
      </c>
      <c r="V1113" s="2">
        <v>1096</v>
      </c>
      <c r="W1113" s="2" t="s">
        <v>275</v>
      </c>
      <c r="X1113" s="5" t="s">
        <v>3203</v>
      </c>
    </row>
    <row r="1114" spans="1:24">
      <c r="A1114" s="1" t="s">
        <v>3805</v>
      </c>
      <c r="B1114" s="1" t="s">
        <v>4448</v>
      </c>
      <c r="C1114" s="2">
        <v>101</v>
      </c>
      <c r="D1114" s="2">
        <v>1</v>
      </c>
      <c r="E1114" s="3">
        <v>0.80188113390474702</v>
      </c>
      <c r="F1114" s="3">
        <v>4.9629142130670196</v>
      </c>
      <c r="G1114" s="4">
        <v>6.0848754628537897E-30</v>
      </c>
      <c r="H1114" s="5" t="s">
        <v>8362</v>
      </c>
      <c r="I1114" s="4" t="s">
        <v>8361</v>
      </c>
      <c r="J1114" s="6" t="s">
        <v>3805</v>
      </c>
      <c r="K1114" s="6" t="s">
        <v>4449</v>
      </c>
      <c r="L1114" s="2">
        <v>3266015</v>
      </c>
      <c r="M1114" s="2">
        <v>3266488</v>
      </c>
      <c r="N1114" s="2" t="s">
        <v>9</v>
      </c>
      <c r="O1114" s="2">
        <v>3845731</v>
      </c>
      <c r="P1114" s="2">
        <v>3845776</v>
      </c>
      <c r="Q1114" s="2" t="s">
        <v>9</v>
      </c>
      <c r="R1114" s="2">
        <v>17002</v>
      </c>
      <c r="S1114" s="2">
        <v>49156</v>
      </c>
      <c r="T1114" s="2">
        <v>41066902</v>
      </c>
      <c r="U1114" s="2">
        <v>1703</v>
      </c>
      <c r="V1114" s="2">
        <v>269</v>
      </c>
      <c r="W1114" s="2" t="s">
        <v>3804</v>
      </c>
      <c r="X1114" s="5" t="s">
        <v>5138</v>
      </c>
    </row>
    <row r="1115" spans="1:24">
      <c r="A1115" s="1" t="s">
        <v>5114</v>
      </c>
      <c r="B1115" s="1" t="s">
        <v>5309</v>
      </c>
      <c r="C1115" s="2">
        <v>101</v>
      </c>
      <c r="D1115" s="2">
        <v>2</v>
      </c>
      <c r="E1115" s="3">
        <v>3.6779107561629298</v>
      </c>
      <c r="F1115" s="3">
        <v>27.603850065404799</v>
      </c>
      <c r="G1115" s="4">
        <v>1.6337071848248701E-96</v>
      </c>
      <c r="H1115" s="4" t="s">
        <v>8369</v>
      </c>
      <c r="I1115" s="4" t="s">
        <v>8361</v>
      </c>
      <c r="J1115" s="6" t="s">
        <v>2743</v>
      </c>
      <c r="K1115" s="6" t="s">
        <v>5310</v>
      </c>
      <c r="L1115" s="2">
        <v>3452960</v>
      </c>
      <c r="M1115" s="2">
        <v>3453300</v>
      </c>
      <c r="N1115" s="2" t="s">
        <v>9</v>
      </c>
      <c r="O1115" s="2">
        <v>3385817</v>
      </c>
      <c r="P1115" s="2">
        <v>3385854</v>
      </c>
      <c r="Q1115" s="2" t="s">
        <v>5</v>
      </c>
      <c r="R1115" s="2">
        <v>120624</v>
      </c>
      <c r="S1115" s="2">
        <v>1244</v>
      </c>
      <c r="T1115" s="2">
        <v>41011192</v>
      </c>
      <c r="U1115" s="2">
        <v>14585</v>
      </c>
      <c r="V1115" s="2">
        <v>10</v>
      </c>
      <c r="W1115" s="2" t="s">
        <v>5113</v>
      </c>
      <c r="X1115" s="5" t="s">
        <v>5308</v>
      </c>
    </row>
    <row r="1116" spans="1:24">
      <c r="A1116" s="1" t="s">
        <v>1236</v>
      </c>
      <c r="B1116" s="1" t="s">
        <v>45</v>
      </c>
      <c r="C1116" s="2">
        <v>100</v>
      </c>
      <c r="D1116" s="2">
        <v>1</v>
      </c>
      <c r="E1116" s="3">
        <v>1.0227378725026599</v>
      </c>
      <c r="F1116" s="3">
        <v>2.13280579596446</v>
      </c>
      <c r="G1116" s="4">
        <v>2.5350299056325502E-4</v>
      </c>
      <c r="H1116" s="4" t="s">
        <v>8369</v>
      </c>
      <c r="I1116" s="4" t="s">
        <v>8367</v>
      </c>
      <c r="J1116" s="6" t="s">
        <v>1237</v>
      </c>
      <c r="K1116" s="6" t="s">
        <v>47</v>
      </c>
      <c r="L1116" s="2">
        <v>454602</v>
      </c>
      <c r="M1116" s="2">
        <v>454768</v>
      </c>
      <c r="N1116" s="2" t="s">
        <v>5</v>
      </c>
      <c r="O1116" s="2">
        <v>1405657</v>
      </c>
      <c r="P1116" s="2">
        <v>1405693</v>
      </c>
      <c r="Q1116" s="2" t="s">
        <v>9</v>
      </c>
      <c r="R1116" s="2">
        <v>4398</v>
      </c>
      <c r="S1116" s="2">
        <v>433843</v>
      </c>
      <c r="T1116" s="2">
        <v>40694820</v>
      </c>
      <c r="U1116" s="2">
        <v>150</v>
      </c>
      <c r="V1116" s="2">
        <v>2357</v>
      </c>
      <c r="W1116" s="2" t="s">
        <v>1235</v>
      </c>
      <c r="X1116" s="5" t="s">
        <v>43</v>
      </c>
    </row>
    <row r="1117" spans="1:24">
      <c r="A1117" s="1" t="s">
        <v>3637</v>
      </c>
      <c r="B1117" s="1" t="s">
        <v>24</v>
      </c>
      <c r="C1117" s="2">
        <v>100</v>
      </c>
      <c r="D1117" s="2">
        <v>2</v>
      </c>
      <c r="E1117" s="3">
        <v>1.72115293963144</v>
      </c>
      <c r="F1117" s="3">
        <v>9.3397181836102696</v>
      </c>
      <c r="G1117" s="4">
        <v>1.42778919944925E-51</v>
      </c>
      <c r="H1117" s="5" t="s">
        <v>8364</v>
      </c>
      <c r="I1117" s="4" t="s">
        <v>8367</v>
      </c>
      <c r="J1117" s="6" t="s">
        <v>3638</v>
      </c>
      <c r="K1117" s="6" t="s">
        <v>25</v>
      </c>
      <c r="L1117" s="2">
        <v>3561433</v>
      </c>
      <c r="M1117" s="2">
        <v>3561860</v>
      </c>
      <c r="N1117" s="2" t="s">
        <v>9</v>
      </c>
      <c r="O1117" s="2">
        <v>1622818</v>
      </c>
      <c r="P1117" s="2">
        <v>1622867</v>
      </c>
      <c r="Q1117" s="2" t="s">
        <v>9</v>
      </c>
      <c r="R1117" s="2">
        <v>1102</v>
      </c>
      <c r="S1117" s="2">
        <v>395790</v>
      </c>
      <c r="T1117" s="2">
        <v>40736169</v>
      </c>
      <c r="U1117" s="2">
        <v>104</v>
      </c>
      <c r="V1117" s="2">
        <v>3759</v>
      </c>
      <c r="W1117" s="2" t="s">
        <v>3636</v>
      </c>
      <c r="X1117" s="5" t="s">
        <v>22</v>
      </c>
    </row>
    <row r="1118" spans="1:24">
      <c r="A1118" s="1" t="s">
        <v>3249</v>
      </c>
      <c r="B1118" s="1" t="s">
        <v>4181</v>
      </c>
      <c r="C1118" s="2">
        <v>100</v>
      </c>
      <c r="D1118" s="2">
        <v>2</v>
      </c>
      <c r="E1118" s="3">
        <v>119.86257416162699</v>
      </c>
      <c r="F1118" s="3">
        <v>119.86257416162699</v>
      </c>
      <c r="G1118" s="4">
        <v>8.8555731470213904E-159</v>
      </c>
      <c r="H1118" s="5" t="s">
        <v>8364</v>
      </c>
      <c r="I1118" s="4" t="s">
        <v>8367</v>
      </c>
      <c r="J1118" s="6" t="s">
        <v>3250</v>
      </c>
      <c r="K1118" s="6" t="s">
        <v>4182</v>
      </c>
      <c r="L1118" s="2">
        <v>1103299</v>
      </c>
      <c r="M1118" s="2">
        <v>1103338</v>
      </c>
      <c r="N1118" s="2" t="s">
        <v>9</v>
      </c>
      <c r="O1118" s="2">
        <v>1770456</v>
      </c>
      <c r="P1118" s="2">
        <v>1770478</v>
      </c>
      <c r="Q1118" s="2" t="s">
        <v>5</v>
      </c>
      <c r="R1118" s="2">
        <v>2863</v>
      </c>
      <c r="S1118" s="2">
        <v>11982</v>
      </c>
      <c r="T1118" s="2">
        <v>41118216</v>
      </c>
      <c r="U1118" s="2">
        <v>10</v>
      </c>
      <c r="V1118" s="2">
        <v>16</v>
      </c>
      <c r="W1118" s="2" t="s">
        <v>3248</v>
      </c>
      <c r="X1118" s="5" t="s">
        <v>4180</v>
      </c>
    </row>
    <row r="1119" spans="1:24">
      <c r="A1119" s="1" t="s">
        <v>279</v>
      </c>
      <c r="B1119" s="1" t="s">
        <v>4448</v>
      </c>
      <c r="C1119" s="2">
        <v>100</v>
      </c>
      <c r="D1119" s="2">
        <v>2</v>
      </c>
      <c r="E1119" s="3">
        <v>0.68047818475317401</v>
      </c>
      <c r="F1119" s="3">
        <v>5.6156115420709796</v>
      </c>
      <c r="G1119" s="4">
        <v>6.1789126543657601E-34</v>
      </c>
      <c r="H1119" s="4" t="s">
        <v>8369</v>
      </c>
      <c r="I1119" s="4" t="s">
        <v>8361</v>
      </c>
      <c r="J1119" s="6" t="s">
        <v>280</v>
      </c>
      <c r="K1119" s="6" t="s">
        <v>4449</v>
      </c>
      <c r="L1119" s="2">
        <v>2351514</v>
      </c>
      <c r="M1119" s="2">
        <v>2351700</v>
      </c>
      <c r="N1119" s="2" t="s">
        <v>9</v>
      </c>
      <c r="O1119" s="2">
        <v>3845442</v>
      </c>
      <c r="P1119" s="2">
        <v>3845749</v>
      </c>
      <c r="Q1119" s="2" t="s">
        <v>9</v>
      </c>
      <c r="R1119" s="2">
        <v>14857</v>
      </c>
      <c r="S1119" s="2">
        <v>49225</v>
      </c>
      <c r="T1119" s="2">
        <v>41068979</v>
      </c>
      <c r="U1119" s="2">
        <v>1986</v>
      </c>
      <c r="V1119" s="2">
        <v>289</v>
      </c>
      <c r="W1119" s="2" t="s">
        <v>278</v>
      </c>
      <c r="X1119" s="5" t="s">
        <v>5145</v>
      </c>
    </row>
    <row r="1120" spans="1:24">
      <c r="A1120" s="1" t="s">
        <v>3341</v>
      </c>
      <c r="B1120" s="1" t="s">
        <v>45</v>
      </c>
      <c r="C1120" s="2">
        <v>99</v>
      </c>
      <c r="D1120" s="2">
        <v>2</v>
      </c>
      <c r="E1120" s="3">
        <v>2.4390966519421098</v>
      </c>
      <c r="F1120" s="3">
        <v>13.574555721400801</v>
      </c>
      <c r="G1120" s="4">
        <v>1.5760200406672701E-64</v>
      </c>
      <c r="H1120" s="5" t="s">
        <v>8364</v>
      </c>
      <c r="I1120" s="4" t="s">
        <v>8367</v>
      </c>
      <c r="J1120" s="6" t="s">
        <v>1896</v>
      </c>
      <c r="K1120" s="6" t="s">
        <v>47</v>
      </c>
      <c r="L1120" s="2">
        <v>461852</v>
      </c>
      <c r="M1120" s="2">
        <v>461899</v>
      </c>
      <c r="N1120" s="2" t="s">
        <v>5</v>
      </c>
      <c r="O1120" s="2">
        <v>1405657</v>
      </c>
      <c r="P1120" s="2">
        <v>1405713</v>
      </c>
      <c r="Q1120" s="2" t="s">
        <v>9</v>
      </c>
      <c r="R1120" s="2">
        <v>660</v>
      </c>
      <c r="S1120" s="2">
        <v>449549</v>
      </c>
      <c r="T1120" s="2">
        <v>40682853</v>
      </c>
      <c r="U1120" s="2">
        <v>67</v>
      </c>
      <c r="V1120" s="2">
        <v>4752</v>
      </c>
      <c r="W1120" s="2" t="s">
        <v>3340</v>
      </c>
      <c r="X1120" s="5" t="s">
        <v>43</v>
      </c>
    </row>
    <row r="1121" spans="1:24">
      <c r="A1121" s="1" t="s">
        <v>1989</v>
      </c>
      <c r="B1121" s="1" t="s">
        <v>45</v>
      </c>
      <c r="C1121" s="2">
        <v>99</v>
      </c>
      <c r="D1121" s="2">
        <v>2</v>
      </c>
      <c r="E1121" s="3">
        <v>3.5409392377201497E-2</v>
      </c>
      <c r="F1121" s="3">
        <v>3.7781531248096099</v>
      </c>
      <c r="G1121" s="4">
        <v>7.7426264380900199E-20</v>
      </c>
      <c r="H1121" s="4" t="s">
        <v>8369</v>
      </c>
      <c r="I1121" s="4" t="s">
        <v>8367</v>
      </c>
      <c r="J1121" s="6" t="s">
        <v>1990</v>
      </c>
      <c r="K1121" s="6" t="s">
        <v>47</v>
      </c>
      <c r="L1121" s="2">
        <v>4426404</v>
      </c>
      <c r="M1121" s="2">
        <v>4426562</v>
      </c>
      <c r="N1121" s="2" t="s">
        <v>5</v>
      </c>
      <c r="O1121" s="2">
        <v>1405657</v>
      </c>
      <c r="P1121" s="2">
        <v>1405698</v>
      </c>
      <c r="Q1121" s="2" t="s">
        <v>9</v>
      </c>
      <c r="R1121" s="2">
        <v>2458</v>
      </c>
      <c r="S1121" s="2">
        <v>433844</v>
      </c>
      <c r="T1121" s="2">
        <v>40696760</v>
      </c>
      <c r="U1121" s="2">
        <v>4391</v>
      </c>
      <c r="V1121" s="2">
        <v>2357</v>
      </c>
      <c r="W1121" s="2" t="s">
        <v>1988</v>
      </c>
      <c r="X1121" s="5" t="s">
        <v>43</v>
      </c>
    </row>
    <row r="1122" spans="1:24">
      <c r="A1122" s="1" t="s">
        <v>3539</v>
      </c>
      <c r="B1122" s="1" t="s">
        <v>24</v>
      </c>
      <c r="C1122" s="2">
        <v>99</v>
      </c>
      <c r="D1122" s="2">
        <v>2</v>
      </c>
      <c r="E1122" s="3">
        <v>0.29982006476588902</v>
      </c>
      <c r="F1122" s="3">
        <v>7.5087370786886902</v>
      </c>
      <c r="G1122" s="4">
        <v>4.3156761276228202E-43</v>
      </c>
      <c r="H1122" s="4" t="s">
        <v>8369</v>
      </c>
      <c r="I1122" s="4" t="s">
        <v>8367</v>
      </c>
      <c r="J1122" s="6" t="s">
        <v>3540</v>
      </c>
      <c r="K1122" s="6" t="s">
        <v>25</v>
      </c>
      <c r="L1122" s="2">
        <v>1966336</v>
      </c>
      <c r="M1122" s="2">
        <v>1966491</v>
      </c>
      <c r="N1122" s="2" t="s">
        <v>9</v>
      </c>
      <c r="O1122" s="2">
        <v>1622817</v>
      </c>
      <c r="P1122" s="2">
        <v>1622877</v>
      </c>
      <c r="Q1122" s="2" t="s">
        <v>9</v>
      </c>
      <c r="R1122" s="2">
        <v>1357</v>
      </c>
      <c r="S1122" s="2">
        <v>395791</v>
      </c>
      <c r="T1122" s="2">
        <v>40735914</v>
      </c>
      <c r="U1122" s="2">
        <v>586</v>
      </c>
      <c r="V1122" s="2">
        <v>3759</v>
      </c>
      <c r="W1122" s="2" t="s">
        <v>3538</v>
      </c>
      <c r="X1122" s="5" t="s">
        <v>22</v>
      </c>
    </row>
    <row r="1123" spans="1:24">
      <c r="A1123" s="1" t="s">
        <v>20</v>
      </c>
      <c r="B1123" s="1" t="s">
        <v>4271</v>
      </c>
      <c r="C1123" s="2">
        <v>99</v>
      </c>
      <c r="D1123" s="2">
        <v>2</v>
      </c>
      <c r="E1123" s="3">
        <v>8.7541270588447304</v>
      </c>
      <c r="F1123" s="3">
        <v>11.605571184783701</v>
      </c>
      <c r="G1123" s="4">
        <v>3.23215239324244E-54</v>
      </c>
      <c r="H1123" s="4" t="s">
        <v>8367</v>
      </c>
      <c r="I1123" s="4" t="s">
        <v>8361</v>
      </c>
      <c r="J1123" s="6" t="s">
        <v>20</v>
      </c>
      <c r="K1123" s="6" t="s">
        <v>4272</v>
      </c>
      <c r="L1123" s="2">
        <v>686763</v>
      </c>
      <c r="M1123" s="2">
        <v>686906</v>
      </c>
      <c r="N1123" s="2" t="s">
        <v>9</v>
      </c>
      <c r="O1123" s="2">
        <v>1757674</v>
      </c>
      <c r="P1123" s="2">
        <v>1757676</v>
      </c>
      <c r="Q1123" s="2" t="s">
        <v>9</v>
      </c>
      <c r="R1123" s="2">
        <v>1477196</v>
      </c>
      <c r="S1123" s="2">
        <v>229</v>
      </c>
      <c r="T1123" s="2">
        <v>39655637</v>
      </c>
      <c r="U1123" s="2">
        <v>1529</v>
      </c>
      <c r="V1123" s="2">
        <v>6</v>
      </c>
      <c r="W1123" s="2" t="s">
        <v>19</v>
      </c>
      <c r="X1123" s="5" t="s">
        <v>4269</v>
      </c>
    </row>
    <row r="1124" spans="1:24">
      <c r="A1124" s="1" t="s">
        <v>922</v>
      </c>
      <c r="B1124" s="1" t="s">
        <v>4448</v>
      </c>
      <c r="C1124" s="2">
        <v>99</v>
      </c>
      <c r="D1124" s="2">
        <v>2</v>
      </c>
      <c r="E1124" s="3">
        <v>57.239079736194299</v>
      </c>
      <c r="F1124" s="3">
        <v>205.81754446369399</v>
      </c>
      <c r="G1124" s="4">
        <v>3.3307743262502301E-176</v>
      </c>
      <c r="H1124" s="4" t="s">
        <v>8369</v>
      </c>
      <c r="I1124" s="4" t="s">
        <v>8361</v>
      </c>
      <c r="J1124" s="6" t="s">
        <v>923</v>
      </c>
      <c r="K1124" s="6" t="s">
        <v>4449</v>
      </c>
      <c r="L1124" s="2">
        <v>2363501</v>
      </c>
      <c r="M1124" s="2">
        <v>2363593</v>
      </c>
      <c r="N1124" s="2" t="s">
        <v>9</v>
      </c>
      <c r="O1124" s="2">
        <v>3845730</v>
      </c>
      <c r="P1124" s="2">
        <v>3845751</v>
      </c>
      <c r="Q1124" s="2" t="s">
        <v>9</v>
      </c>
      <c r="R1124" s="2">
        <v>402</v>
      </c>
      <c r="S1124" s="2">
        <v>49158</v>
      </c>
      <c r="T1124" s="2">
        <v>41083502</v>
      </c>
      <c r="U1124" s="2">
        <v>28</v>
      </c>
      <c r="V1124" s="2">
        <v>269</v>
      </c>
      <c r="W1124" s="2" t="s">
        <v>921</v>
      </c>
      <c r="X1124" s="5" t="s">
        <v>5150</v>
      </c>
    </row>
    <row r="1125" spans="1:24">
      <c r="A1125" s="1" t="s">
        <v>667</v>
      </c>
      <c r="B1125" s="1" t="s">
        <v>3</v>
      </c>
      <c r="C1125" s="2">
        <v>98</v>
      </c>
      <c r="D1125" s="2">
        <v>2</v>
      </c>
      <c r="E1125" s="3">
        <v>0.73893946765061003</v>
      </c>
      <c r="F1125" s="3">
        <v>5.1280958439188504</v>
      </c>
      <c r="G1125" s="4">
        <v>3.76689574326408E-29</v>
      </c>
      <c r="H1125" s="5" t="s">
        <v>8364</v>
      </c>
      <c r="I1125" s="4" t="s">
        <v>8367</v>
      </c>
      <c r="J1125" s="6" t="s">
        <v>668</v>
      </c>
      <c r="K1125" s="6" t="s">
        <v>4</v>
      </c>
      <c r="L1125" s="2">
        <v>668713</v>
      </c>
      <c r="M1125" s="2">
        <v>669148</v>
      </c>
      <c r="N1125" s="2" t="s">
        <v>9</v>
      </c>
      <c r="O1125" s="2">
        <v>3350662</v>
      </c>
      <c r="P1125" s="2">
        <v>3350698</v>
      </c>
      <c r="Q1125" s="2" t="s">
        <v>5</v>
      </c>
      <c r="R1125" s="2">
        <v>1370</v>
      </c>
      <c r="S1125" s="2">
        <v>565861</v>
      </c>
      <c r="T1125" s="2">
        <v>40565832</v>
      </c>
      <c r="U1125" s="2">
        <v>163</v>
      </c>
      <c r="V1125" s="2">
        <v>1630</v>
      </c>
      <c r="W1125" s="2" t="s">
        <v>666</v>
      </c>
      <c r="X1125" s="5" t="s">
        <v>1</v>
      </c>
    </row>
    <row r="1126" spans="1:24">
      <c r="A1126" s="1" t="s">
        <v>1329</v>
      </c>
      <c r="B1126" s="1" t="s">
        <v>1131</v>
      </c>
      <c r="C1126" s="2">
        <v>98</v>
      </c>
      <c r="D1126" s="2">
        <v>2</v>
      </c>
      <c r="E1126" s="3">
        <v>1.7632485305974199</v>
      </c>
      <c r="F1126" s="3">
        <v>11.7077496232644</v>
      </c>
      <c r="G1126" s="4">
        <v>9.6126771344560097E-56</v>
      </c>
      <c r="H1126" s="5" t="s">
        <v>8362</v>
      </c>
      <c r="I1126" s="4" t="s">
        <v>8367</v>
      </c>
      <c r="J1126" s="6" t="s">
        <v>1329</v>
      </c>
      <c r="K1126" s="6" t="s">
        <v>1133</v>
      </c>
      <c r="L1126" s="2">
        <v>3517301</v>
      </c>
      <c r="M1126" s="2">
        <v>3517400</v>
      </c>
      <c r="N1126" s="2" t="s">
        <v>9</v>
      </c>
      <c r="O1126" s="2">
        <v>2167169</v>
      </c>
      <c r="P1126" s="2">
        <v>2167200</v>
      </c>
      <c r="Q1126" s="2" t="s">
        <v>5</v>
      </c>
      <c r="R1126" s="2">
        <v>323</v>
      </c>
      <c r="S1126" s="2">
        <v>1039026</v>
      </c>
      <c r="T1126" s="2">
        <v>40093714</v>
      </c>
      <c r="U1126" s="2">
        <v>44</v>
      </c>
      <c r="V1126" s="2">
        <v>2896</v>
      </c>
      <c r="W1126" s="2" t="s">
        <v>1328</v>
      </c>
      <c r="X1126" s="5" t="s">
        <v>1129</v>
      </c>
    </row>
    <row r="1127" spans="1:24">
      <c r="A1127" s="1" t="s">
        <v>2458</v>
      </c>
      <c r="B1127" s="1" t="s">
        <v>1131</v>
      </c>
      <c r="C1127" s="2">
        <v>98</v>
      </c>
      <c r="D1127" s="2">
        <v>1</v>
      </c>
      <c r="E1127" s="3">
        <v>0.991718936717781</v>
      </c>
      <c r="F1127" s="3">
        <v>3.5308427428810298</v>
      </c>
      <c r="G1127" s="4">
        <v>5.7164281103317004E-17</v>
      </c>
      <c r="H1127" s="4" t="s">
        <v>8369</v>
      </c>
      <c r="I1127" s="4" t="s">
        <v>8367</v>
      </c>
      <c r="J1127" s="6" t="s">
        <v>1038</v>
      </c>
      <c r="K1127" s="6" t="s">
        <v>1133</v>
      </c>
      <c r="L1127" s="2">
        <v>4363204</v>
      </c>
      <c r="M1127" s="2">
        <v>4363337</v>
      </c>
      <c r="N1127" s="2" t="s">
        <v>9</v>
      </c>
      <c r="O1127" s="2">
        <v>2167157</v>
      </c>
      <c r="P1127" s="2">
        <v>2167200</v>
      </c>
      <c r="Q1127" s="2" t="s">
        <v>5</v>
      </c>
      <c r="R1127" s="2">
        <v>1071</v>
      </c>
      <c r="S1127" s="2">
        <v>1039026</v>
      </c>
      <c r="T1127" s="2">
        <v>40092966</v>
      </c>
      <c r="U1127" s="2">
        <v>66</v>
      </c>
      <c r="V1127" s="2">
        <v>2896</v>
      </c>
      <c r="W1127" s="2" t="s">
        <v>2457</v>
      </c>
      <c r="X1127" s="5" t="s">
        <v>1129</v>
      </c>
    </row>
    <row r="1128" spans="1:24">
      <c r="A1128" s="1" t="s">
        <v>2786</v>
      </c>
      <c r="B1128" s="1" t="s">
        <v>4265</v>
      </c>
      <c r="C1128" s="2">
        <v>98</v>
      </c>
      <c r="D1128" s="2" t="s">
        <v>6</v>
      </c>
      <c r="E1128" s="3">
        <v>0.68106363507029599</v>
      </c>
      <c r="F1128" s="3">
        <v>2.0327308183031998</v>
      </c>
      <c r="G1128" s="4">
        <v>3.9170674835601596E-3</v>
      </c>
      <c r="H1128" s="4" t="s">
        <v>8369</v>
      </c>
      <c r="I1128" s="5" t="s">
        <v>8365</v>
      </c>
      <c r="J1128" s="6" t="s">
        <v>2787</v>
      </c>
      <c r="K1128" s="6" t="s">
        <v>4265</v>
      </c>
      <c r="L1128" s="2">
        <v>1924509</v>
      </c>
      <c r="M1128" s="2">
        <v>1924995</v>
      </c>
      <c r="N1128" s="2" t="s">
        <v>9</v>
      </c>
      <c r="O1128" s="2">
        <v>2001911</v>
      </c>
      <c r="P1128" s="2">
        <v>2001929</v>
      </c>
      <c r="Q1128" s="2" t="s">
        <v>9</v>
      </c>
      <c r="R1128" s="2">
        <v>11815</v>
      </c>
      <c r="S1128" s="2">
        <v>167113</v>
      </c>
      <c r="T1128" s="2">
        <v>40954135</v>
      </c>
      <c r="U1128" s="2">
        <v>351</v>
      </c>
      <c r="V1128" s="2">
        <v>4376</v>
      </c>
      <c r="W1128" s="2" t="s">
        <v>2785</v>
      </c>
      <c r="X1128" s="5" t="s">
        <v>4264</v>
      </c>
    </row>
    <row r="1129" spans="1:24">
      <c r="A1129" s="1" t="s">
        <v>279</v>
      </c>
      <c r="B1129" s="1" t="s">
        <v>1540</v>
      </c>
      <c r="C1129" s="2">
        <v>98</v>
      </c>
      <c r="D1129" s="2">
        <v>2</v>
      </c>
      <c r="E1129" s="3">
        <v>6.7170935487946906E-2</v>
      </c>
      <c r="F1129" s="3">
        <v>3.0105052358220301</v>
      </c>
      <c r="G1129" s="4">
        <v>3.7649540754679502E-13</v>
      </c>
      <c r="H1129" s="4" t="s">
        <v>8369</v>
      </c>
      <c r="I1129" s="4" t="s">
        <v>8369</v>
      </c>
      <c r="J1129" s="6" t="s">
        <v>280</v>
      </c>
      <c r="K1129" s="6" t="s">
        <v>1541</v>
      </c>
      <c r="L1129" s="2">
        <v>2351517</v>
      </c>
      <c r="M1129" s="2">
        <v>2351995</v>
      </c>
      <c r="N1129" s="2" t="s">
        <v>9</v>
      </c>
      <c r="O1129" s="2">
        <v>2352730</v>
      </c>
      <c r="P1129" s="2">
        <v>2353197</v>
      </c>
      <c r="Q1129" s="2" t="s">
        <v>5</v>
      </c>
      <c r="R1129" s="2">
        <v>66999</v>
      </c>
      <c r="S1129" s="2">
        <v>19943</v>
      </c>
      <c r="T1129" s="2">
        <v>41046121</v>
      </c>
      <c r="U1129" s="2">
        <v>4203</v>
      </c>
      <c r="V1129" s="2">
        <v>3714</v>
      </c>
      <c r="W1129" s="2" t="s">
        <v>278</v>
      </c>
      <c r="X1129" s="5" t="s">
        <v>1539</v>
      </c>
    </row>
    <row r="1130" spans="1:24">
      <c r="A1130" s="1" t="s">
        <v>5321</v>
      </c>
      <c r="B1130" s="1" t="s">
        <v>4821</v>
      </c>
      <c r="C1130" s="2">
        <v>98</v>
      </c>
      <c r="D1130" s="2">
        <v>2</v>
      </c>
      <c r="E1130" s="3">
        <v>221.609431347894</v>
      </c>
      <c r="F1130" s="3">
        <v>273.27673350152298</v>
      </c>
      <c r="G1130" s="4">
        <v>5.0439667670598897E-185</v>
      </c>
      <c r="H1130" s="5" t="s">
        <v>8364</v>
      </c>
      <c r="I1130" s="4" t="s">
        <v>8361</v>
      </c>
      <c r="J1130" s="6" t="s">
        <v>5322</v>
      </c>
      <c r="K1130" s="6" t="s">
        <v>2316</v>
      </c>
      <c r="L1130" s="2">
        <v>577226</v>
      </c>
      <c r="M1130" s="2">
        <v>577242</v>
      </c>
      <c r="N1130" s="2" t="s">
        <v>5</v>
      </c>
      <c r="O1130" s="2">
        <v>324602</v>
      </c>
      <c r="P1130" s="2">
        <v>324639</v>
      </c>
      <c r="Q1130" s="2" t="s">
        <v>9</v>
      </c>
      <c r="R1130" s="2">
        <v>305</v>
      </c>
      <c r="S1130" s="2">
        <v>48306</v>
      </c>
      <c r="T1130" s="2">
        <v>41084452</v>
      </c>
      <c r="U1130" s="2">
        <v>7</v>
      </c>
      <c r="V1130" s="2">
        <v>88</v>
      </c>
      <c r="W1130" s="2" t="s">
        <v>5320</v>
      </c>
      <c r="X1130" s="5" t="s">
        <v>5303</v>
      </c>
    </row>
    <row r="1131" spans="1:24">
      <c r="A1131" s="1" t="s">
        <v>708</v>
      </c>
      <c r="B1131" s="1" t="s">
        <v>3</v>
      </c>
      <c r="C1131" s="2">
        <v>97</v>
      </c>
      <c r="D1131" s="2">
        <v>2</v>
      </c>
      <c r="E1131" s="3">
        <v>3.70667882408992</v>
      </c>
      <c r="F1131" s="3">
        <v>9.0193164864031399</v>
      </c>
      <c r="G1131" s="4">
        <v>5.06326076515682E-48</v>
      </c>
      <c r="H1131" s="4" t="s">
        <v>8369</v>
      </c>
      <c r="I1131" s="4" t="s">
        <v>8367</v>
      </c>
      <c r="J1131" s="6" t="s">
        <v>709</v>
      </c>
      <c r="K1131" s="6" t="s">
        <v>4</v>
      </c>
      <c r="L1131" s="2">
        <v>1850106</v>
      </c>
      <c r="M1131" s="2">
        <v>1850298</v>
      </c>
      <c r="N1131" s="2" t="s">
        <v>5</v>
      </c>
      <c r="O1131" s="2">
        <v>3350666</v>
      </c>
      <c r="P1131" s="2">
        <v>3350697</v>
      </c>
      <c r="Q1131" s="2" t="s">
        <v>5</v>
      </c>
      <c r="R1131" s="2">
        <v>771</v>
      </c>
      <c r="S1131" s="2">
        <v>565862</v>
      </c>
      <c r="T1131" s="2">
        <v>40566431</v>
      </c>
      <c r="U1131" s="2">
        <v>33</v>
      </c>
      <c r="V1131" s="2">
        <v>1630</v>
      </c>
      <c r="W1131" s="2" t="s">
        <v>707</v>
      </c>
      <c r="X1131" s="5" t="s">
        <v>1</v>
      </c>
    </row>
    <row r="1132" spans="1:24">
      <c r="A1132" s="1" t="s">
        <v>182</v>
      </c>
      <c r="B1132" s="1" t="s">
        <v>1131</v>
      </c>
      <c r="C1132" s="2">
        <v>97</v>
      </c>
      <c r="D1132" s="2">
        <v>2</v>
      </c>
      <c r="E1132" s="3">
        <v>0.40364205335972098</v>
      </c>
      <c r="F1132" s="3">
        <v>4.1495029536285797</v>
      </c>
      <c r="G1132" s="4">
        <v>1.76806510977765E-21</v>
      </c>
      <c r="H1132" s="4" t="s">
        <v>8369</v>
      </c>
      <c r="I1132" s="4" t="s">
        <v>8367</v>
      </c>
      <c r="J1132" s="6" t="s">
        <v>183</v>
      </c>
      <c r="K1132" s="6" t="s">
        <v>1133</v>
      </c>
      <c r="L1132" s="2">
        <v>13702</v>
      </c>
      <c r="M1132" s="2">
        <v>13796</v>
      </c>
      <c r="N1132" s="2" t="s">
        <v>5</v>
      </c>
      <c r="O1132" s="2">
        <v>2167139</v>
      </c>
      <c r="P1132" s="2">
        <v>2167201</v>
      </c>
      <c r="Q1132" s="2" t="s">
        <v>5</v>
      </c>
      <c r="R1132" s="2">
        <v>894</v>
      </c>
      <c r="S1132" s="2">
        <v>1048117</v>
      </c>
      <c r="T1132" s="2">
        <v>40084053</v>
      </c>
      <c r="U1132" s="2">
        <v>163</v>
      </c>
      <c r="V1132" s="2">
        <v>2920</v>
      </c>
      <c r="W1132" s="2" t="s">
        <v>181</v>
      </c>
      <c r="X1132" s="5" t="s">
        <v>1129</v>
      </c>
    </row>
    <row r="1133" spans="1:24">
      <c r="A1133" s="1" t="s">
        <v>3924</v>
      </c>
      <c r="B1133" s="1" t="s">
        <v>24</v>
      </c>
      <c r="C1133" s="2">
        <v>97</v>
      </c>
      <c r="D1133" s="2">
        <v>2</v>
      </c>
      <c r="E1133" s="3">
        <v>9.6595745130058095</v>
      </c>
      <c r="F1133" s="3">
        <v>26.982978592208401</v>
      </c>
      <c r="G1133" s="4">
        <v>2.20269809050754E-88</v>
      </c>
      <c r="H1133" s="4" t="s">
        <v>8369</v>
      </c>
      <c r="I1133" s="4" t="s">
        <v>8367</v>
      </c>
      <c r="J1133" s="6" t="s">
        <v>360</v>
      </c>
      <c r="K1133" s="6" t="s">
        <v>25</v>
      </c>
      <c r="L1133" s="2">
        <v>4572309</v>
      </c>
      <c r="M1133" s="2">
        <v>4572399</v>
      </c>
      <c r="N1133" s="2" t="s">
        <v>5</v>
      </c>
      <c r="O1133" s="2">
        <v>1622818</v>
      </c>
      <c r="P1133" s="2">
        <v>1622870</v>
      </c>
      <c r="Q1133" s="2" t="s">
        <v>9</v>
      </c>
      <c r="R1133" s="2">
        <v>370</v>
      </c>
      <c r="S1133" s="2">
        <v>395793</v>
      </c>
      <c r="T1133" s="2">
        <v>40736901</v>
      </c>
      <c r="U1133" s="2">
        <v>20</v>
      </c>
      <c r="V1133" s="2">
        <v>3759</v>
      </c>
      <c r="W1133" s="2" t="s">
        <v>3923</v>
      </c>
      <c r="X1133" s="5" t="s">
        <v>22</v>
      </c>
    </row>
    <row r="1134" spans="1:24">
      <c r="A1134" s="1" t="s">
        <v>2210</v>
      </c>
      <c r="B1134" s="1" t="s">
        <v>58</v>
      </c>
      <c r="C1134" s="2">
        <v>97</v>
      </c>
      <c r="D1134" s="2">
        <v>2</v>
      </c>
      <c r="E1134" s="3">
        <v>17.6922987827854</v>
      </c>
      <c r="F1134" s="3">
        <v>17.6922987827854</v>
      </c>
      <c r="G1134" s="4">
        <v>2.7495913720328398E-75</v>
      </c>
      <c r="H1134" s="4" t="s">
        <v>8369</v>
      </c>
      <c r="I1134" s="4" t="s">
        <v>8367</v>
      </c>
      <c r="J1134" s="6" t="s">
        <v>2211</v>
      </c>
      <c r="K1134" s="6" t="s">
        <v>59</v>
      </c>
      <c r="L1134" s="2">
        <v>147610</v>
      </c>
      <c r="M1134" s="2">
        <v>147793</v>
      </c>
      <c r="N1134" s="2" t="s">
        <v>5</v>
      </c>
      <c r="O1134" s="2">
        <v>4106363</v>
      </c>
      <c r="P1134" s="2">
        <v>4106387</v>
      </c>
      <c r="Q1134" s="2" t="s">
        <v>5</v>
      </c>
      <c r="R1134" s="2">
        <v>2105</v>
      </c>
      <c r="S1134" s="2">
        <v>106850</v>
      </c>
      <c r="T1134" s="2">
        <v>41024109</v>
      </c>
      <c r="U1134" s="2">
        <v>18</v>
      </c>
      <c r="V1134" s="2">
        <v>602</v>
      </c>
      <c r="W1134" s="2" t="s">
        <v>2209</v>
      </c>
      <c r="X1134" s="5" t="s">
        <v>56</v>
      </c>
    </row>
    <row r="1135" spans="1:24">
      <c r="A1135" s="1" t="s">
        <v>5081</v>
      </c>
      <c r="B1135" s="1" t="s">
        <v>4423</v>
      </c>
      <c r="C1135" s="2">
        <v>97</v>
      </c>
      <c r="D1135" s="2">
        <v>1</v>
      </c>
      <c r="E1135" s="3">
        <v>2.5040413998725999</v>
      </c>
      <c r="F1135" s="3">
        <v>2.5040413998725999</v>
      </c>
      <c r="G1135" s="4">
        <v>6.7234037526433895E-8</v>
      </c>
      <c r="H1135" s="4" t="s">
        <v>8369</v>
      </c>
      <c r="I1135" s="4" t="s">
        <v>8367</v>
      </c>
      <c r="J1135" s="6" t="s">
        <v>2909</v>
      </c>
      <c r="K1135" s="6" t="s">
        <v>712</v>
      </c>
      <c r="L1135" s="2">
        <v>1842306</v>
      </c>
      <c r="M1135" s="2">
        <v>1842397</v>
      </c>
      <c r="N1135" s="2" t="s">
        <v>5</v>
      </c>
      <c r="O1135" s="2">
        <v>765106</v>
      </c>
      <c r="P1135" s="2">
        <v>765149</v>
      </c>
      <c r="Q1135" s="2" t="s">
        <v>5</v>
      </c>
      <c r="R1135" s="2">
        <v>5125</v>
      </c>
      <c r="S1135" s="2">
        <v>308534</v>
      </c>
      <c r="T1135" s="2">
        <v>40819405</v>
      </c>
      <c r="U1135" s="2">
        <v>59</v>
      </c>
      <c r="V1135" s="2">
        <v>1875</v>
      </c>
      <c r="W1135" s="2" t="s">
        <v>5080</v>
      </c>
      <c r="X1135" s="5" t="s">
        <v>4422</v>
      </c>
    </row>
    <row r="1136" spans="1:24">
      <c r="A1136" s="1" t="s">
        <v>5734</v>
      </c>
      <c r="B1136" s="1" t="s">
        <v>3211</v>
      </c>
      <c r="C1136" s="2">
        <v>97</v>
      </c>
      <c r="D1136" s="2">
        <v>2</v>
      </c>
      <c r="E1136" s="3">
        <v>19.512381941405199</v>
      </c>
      <c r="F1136" s="3">
        <v>190.51379691112601</v>
      </c>
      <c r="G1136" s="4">
        <v>3.6269361057150303E-173</v>
      </c>
      <c r="H1136" s="4" t="s">
        <v>8369</v>
      </c>
      <c r="I1136" s="5" t="s">
        <v>8365</v>
      </c>
      <c r="J1136" s="6" t="s">
        <v>5735</v>
      </c>
      <c r="K1136" s="6" t="s">
        <v>3211</v>
      </c>
      <c r="L1136" s="2">
        <v>2100553</v>
      </c>
      <c r="M1136" s="2">
        <v>2100604</v>
      </c>
      <c r="N1136" s="2" t="s">
        <v>9</v>
      </c>
      <c r="O1136" s="2">
        <v>4027234</v>
      </c>
      <c r="P1136" s="2">
        <v>4027251</v>
      </c>
      <c r="Q1136" s="2" t="s">
        <v>9</v>
      </c>
      <c r="R1136" s="2">
        <v>2906</v>
      </c>
      <c r="S1136" s="2">
        <v>7205</v>
      </c>
      <c r="T1136" s="2">
        <v>41122953</v>
      </c>
      <c r="U1136" s="2">
        <v>471</v>
      </c>
      <c r="V1136" s="2">
        <v>10</v>
      </c>
      <c r="W1136" s="2" t="s">
        <v>5733</v>
      </c>
      <c r="X1136" s="5" t="s">
        <v>3209</v>
      </c>
    </row>
    <row r="1137" spans="1:24">
      <c r="A1137" s="1" t="s">
        <v>2625</v>
      </c>
      <c r="B1137" s="1" t="s">
        <v>2750</v>
      </c>
      <c r="C1137" s="2">
        <v>97</v>
      </c>
      <c r="D1137" s="2">
        <v>2</v>
      </c>
      <c r="E1137" s="3">
        <v>0.143200485428011</v>
      </c>
      <c r="F1137" s="3">
        <v>4.93571310117526</v>
      </c>
      <c r="G1137" s="4">
        <v>2.43776032757173E-27</v>
      </c>
      <c r="H1137" s="4" t="s">
        <v>8367</v>
      </c>
      <c r="I1137" s="5" t="s">
        <v>8364</v>
      </c>
      <c r="J1137" s="6" t="s">
        <v>2627</v>
      </c>
      <c r="K1137" s="6" t="s">
        <v>2751</v>
      </c>
      <c r="L1137" s="2">
        <v>1409128</v>
      </c>
      <c r="M1137" s="2">
        <v>1409206</v>
      </c>
      <c r="N1137" s="2" t="s">
        <v>5</v>
      </c>
      <c r="O1137" s="2">
        <v>1735351</v>
      </c>
      <c r="P1137" s="2">
        <v>1735400</v>
      </c>
      <c r="Q1137" s="2" t="s">
        <v>5</v>
      </c>
      <c r="R1137" s="2">
        <v>703740</v>
      </c>
      <c r="S1137" s="2">
        <v>1129</v>
      </c>
      <c r="T1137" s="2">
        <v>40428195</v>
      </c>
      <c r="U1137" s="2">
        <v>12233</v>
      </c>
      <c r="V1137" s="2">
        <v>629</v>
      </c>
      <c r="W1137" s="2" t="s">
        <v>2623</v>
      </c>
      <c r="X1137" s="5" t="s">
        <v>2749</v>
      </c>
    </row>
    <row r="1138" spans="1:24">
      <c r="A1138" s="1" t="s">
        <v>5990</v>
      </c>
      <c r="B1138" s="1" t="s">
        <v>711</v>
      </c>
      <c r="C1138" s="2">
        <v>97</v>
      </c>
      <c r="D1138" s="2" t="s">
        <v>6</v>
      </c>
      <c r="E1138" s="3">
        <v>0.272312265517554</v>
      </c>
      <c r="F1138" s="3">
        <v>2.8405138312057501</v>
      </c>
      <c r="G1138" s="4">
        <v>3.6409790698408801E-11</v>
      </c>
      <c r="H1138" s="4" t="s">
        <v>8369</v>
      </c>
      <c r="I1138" s="4" t="s">
        <v>8369</v>
      </c>
      <c r="J1138" s="6" t="s">
        <v>5991</v>
      </c>
      <c r="K1138" s="6" t="s">
        <v>712</v>
      </c>
      <c r="L1138" s="2">
        <v>3937027</v>
      </c>
      <c r="M1138" s="2">
        <v>3937091</v>
      </c>
      <c r="N1138" s="2" t="s">
        <v>5</v>
      </c>
      <c r="O1138" s="2">
        <v>765014</v>
      </c>
      <c r="P1138" s="2">
        <v>765149</v>
      </c>
      <c r="Q1138" s="2" t="s">
        <v>5</v>
      </c>
      <c r="R1138" s="2">
        <v>3762</v>
      </c>
      <c r="S1138" s="2">
        <v>369984</v>
      </c>
      <c r="T1138" s="2">
        <v>40759318</v>
      </c>
      <c r="U1138" s="2">
        <v>647</v>
      </c>
      <c r="V1138" s="2">
        <v>4234</v>
      </c>
      <c r="W1138" s="2" t="s">
        <v>5989</v>
      </c>
      <c r="X1138" s="5" t="s">
        <v>710</v>
      </c>
    </row>
    <row r="1139" spans="1:24">
      <c r="A1139" s="1" t="s">
        <v>29</v>
      </c>
      <c r="B1139" s="1" t="s">
        <v>3161</v>
      </c>
      <c r="C1139" s="2">
        <v>97</v>
      </c>
      <c r="D1139" s="2">
        <v>2</v>
      </c>
      <c r="E1139" s="3">
        <v>4.2761902825982903</v>
      </c>
      <c r="F1139" s="3">
        <v>4.2761902825982903</v>
      </c>
      <c r="G1139" s="4">
        <v>4.1528610926741502E-23</v>
      </c>
      <c r="H1139" s="4" t="s">
        <v>8367</v>
      </c>
      <c r="I1139" s="4" t="s">
        <v>8364</v>
      </c>
      <c r="J1139" s="6" t="s">
        <v>31</v>
      </c>
      <c r="K1139" s="6" t="s">
        <v>3162</v>
      </c>
      <c r="L1139" s="2">
        <v>2942695</v>
      </c>
      <c r="M1139" s="2">
        <v>2942700</v>
      </c>
      <c r="N1139" s="2" t="s">
        <v>5</v>
      </c>
      <c r="O1139" s="2">
        <v>3980804</v>
      </c>
      <c r="P1139" s="2">
        <v>3980898</v>
      </c>
      <c r="Q1139" s="2" t="s">
        <v>5</v>
      </c>
      <c r="R1139" s="2">
        <v>473684</v>
      </c>
      <c r="S1139" s="2">
        <v>1947</v>
      </c>
      <c r="T1139" s="2">
        <v>40657433</v>
      </c>
      <c r="U1139" s="2">
        <v>4750</v>
      </c>
      <c r="V1139" s="2">
        <v>14</v>
      </c>
      <c r="W1139" s="2" t="s">
        <v>27</v>
      </c>
      <c r="X1139" s="5" t="s">
        <v>3163</v>
      </c>
    </row>
    <row r="1140" spans="1:24">
      <c r="A1140" s="1" t="s">
        <v>2389</v>
      </c>
      <c r="B1140" s="1" t="s">
        <v>1131</v>
      </c>
      <c r="C1140" s="2">
        <v>96</v>
      </c>
      <c r="D1140" s="2">
        <v>2</v>
      </c>
      <c r="E1140" s="3">
        <v>31.925909702998101</v>
      </c>
      <c r="F1140" s="3">
        <v>31.925909702998101</v>
      </c>
      <c r="G1140" s="4">
        <v>6.7610840733456693E-86</v>
      </c>
      <c r="H1140" s="4" t="s">
        <v>8369</v>
      </c>
      <c r="I1140" s="4" t="s">
        <v>8367</v>
      </c>
      <c r="J1140" s="6" t="s">
        <v>2390</v>
      </c>
      <c r="K1140" s="6" t="s">
        <v>1133</v>
      </c>
      <c r="L1140" s="2">
        <v>2614902</v>
      </c>
      <c r="M1140" s="2">
        <v>2615000</v>
      </c>
      <c r="N1140" s="2" t="s">
        <v>9</v>
      </c>
      <c r="O1140" s="2">
        <v>2167173</v>
      </c>
      <c r="P1140" s="2">
        <v>2167202</v>
      </c>
      <c r="Q1140" s="2" t="s">
        <v>5</v>
      </c>
      <c r="R1140" s="2">
        <v>115</v>
      </c>
      <c r="S1140" s="2">
        <v>1048118</v>
      </c>
      <c r="T1140" s="2">
        <v>40084832</v>
      </c>
      <c r="U1140" s="2">
        <v>2</v>
      </c>
      <c r="V1140" s="2">
        <v>2920</v>
      </c>
      <c r="W1140" s="2" t="s">
        <v>2388</v>
      </c>
      <c r="X1140" s="5" t="s">
        <v>1129</v>
      </c>
    </row>
    <row r="1141" spans="1:24">
      <c r="A1141" s="1" t="s">
        <v>2607</v>
      </c>
      <c r="B1141" s="1" t="s">
        <v>2604</v>
      </c>
      <c r="C1141" s="2">
        <v>96</v>
      </c>
      <c r="D1141" s="2">
        <v>2</v>
      </c>
      <c r="E1141" s="3">
        <v>1.21689253477015</v>
      </c>
      <c r="F1141" s="3">
        <v>20.2723494791455</v>
      </c>
      <c r="G1141" s="4">
        <v>4.3674266529698501E-80</v>
      </c>
      <c r="H1141" s="5" t="s">
        <v>8364</v>
      </c>
      <c r="I1141" s="4" t="s">
        <v>8367</v>
      </c>
      <c r="J1141" s="6" t="s">
        <v>168</v>
      </c>
      <c r="K1141" s="6" t="s">
        <v>2605</v>
      </c>
      <c r="L1141" s="2">
        <v>4366803</v>
      </c>
      <c r="M1141" s="2">
        <v>4366900</v>
      </c>
      <c r="N1141" s="2" t="s">
        <v>9</v>
      </c>
      <c r="O1141" s="2">
        <v>2025222</v>
      </c>
      <c r="P1141" s="2">
        <v>2025267</v>
      </c>
      <c r="Q1141" s="2" t="s">
        <v>9</v>
      </c>
      <c r="R1141" s="2">
        <v>3081</v>
      </c>
      <c r="S1141" s="2">
        <v>63120</v>
      </c>
      <c r="T1141" s="2">
        <v>41066864</v>
      </c>
      <c r="U1141" s="2">
        <v>851</v>
      </c>
      <c r="V1141" s="2">
        <v>233</v>
      </c>
      <c r="W1141" s="2" t="s">
        <v>2606</v>
      </c>
      <c r="X1141" s="5" t="s">
        <v>2603</v>
      </c>
    </row>
    <row r="1142" spans="1:24">
      <c r="A1142" s="1" t="s">
        <v>1326</v>
      </c>
      <c r="B1142" s="1" t="s">
        <v>2625</v>
      </c>
      <c r="C1142" s="2">
        <v>96</v>
      </c>
      <c r="D1142" s="2">
        <v>1</v>
      </c>
      <c r="E1142" s="3">
        <v>1.37890462731677</v>
      </c>
      <c r="F1142" s="3">
        <v>4.0789127154799401</v>
      </c>
      <c r="G1142" s="4">
        <v>5.25926814643991E-21</v>
      </c>
      <c r="H1142" s="5" t="s">
        <v>8364</v>
      </c>
      <c r="I1142" s="4" t="s">
        <v>8367</v>
      </c>
      <c r="J1142" s="6" t="s">
        <v>1327</v>
      </c>
      <c r="K1142" s="6" t="s">
        <v>2627</v>
      </c>
      <c r="L1142" s="2">
        <v>1237528</v>
      </c>
      <c r="M1142" s="2">
        <v>1237594</v>
      </c>
      <c r="N1142" s="2" t="s">
        <v>5</v>
      </c>
      <c r="O1142" s="2">
        <v>1409153</v>
      </c>
      <c r="P1142" s="2">
        <v>1409250</v>
      </c>
      <c r="Q1142" s="2" t="s">
        <v>5</v>
      </c>
      <c r="R1142" s="2">
        <v>1227</v>
      </c>
      <c r="S1142" s="2">
        <v>774121</v>
      </c>
      <c r="T1142" s="2">
        <v>40357717</v>
      </c>
      <c r="U1142" s="2">
        <v>62</v>
      </c>
      <c r="V1142" s="2">
        <v>12233</v>
      </c>
      <c r="W1142" s="2" t="s">
        <v>1325</v>
      </c>
      <c r="X1142" s="5" t="s">
        <v>2623</v>
      </c>
    </row>
    <row r="1143" spans="1:24">
      <c r="A1143" s="1" t="s">
        <v>3108</v>
      </c>
      <c r="B1143" s="1" t="s">
        <v>29</v>
      </c>
      <c r="C1143" s="2">
        <v>96</v>
      </c>
      <c r="D1143" s="2">
        <v>1</v>
      </c>
      <c r="E1143" s="3">
        <v>0.89705388904262295</v>
      </c>
      <c r="F1143" s="3">
        <v>3.9878341356901599</v>
      </c>
      <c r="G1143" s="4">
        <v>7.7948377155335897E-19</v>
      </c>
      <c r="H1143" s="4" t="s">
        <v>8369</v>
      </c>
      <c r="I1143" s="4" t="s">
        <v>8367</v>
      </c>
      <c r="J1143" s="6" t="s">
        <v>807</v>
      </c>
      <c r="K1143" s="6" t="s">
        <v>31</v>
      </c>
      <c r="L1143" s="2">
        <v>3798051</v>
      </c>
      <c r="M1143" s="2">
        <v>3798195</v>
      </c>
      <c r="N1143" s="2" t="s">
        <v>5</v>
      </c>
      <c r="O1143" s="2">
        <v>2942811</v>
      </c>
      <c r="P1143" s="2">
        <v>2942902</v>
      </c>
      <c r="Q1143" s="2" t="s">
        <v>5</v>
      </c>
      <c r="R1143" s="2">
        <v>435</v>
      </c>
      <c r="S1143" s="2">
        <v>2156943</v>
      </c>
      <c r="T1143" s="2">
        <v>38975687</v>
      </c>
      <c r="U1143" s="2">
        <v>37</v>
      </c>
      <c r="V1143" s="2">
        <v>7296</v>
      </c>
      <c r="W1143" s="2" t="s">
        <v>3107</v>
      </c>
      <c r="X1143" s="5" t="s">
        <v>27</v>
      </c>
    </row>
    <row r="1144" spans="1:24">
      <c r="A1144" s="1" t="s">
        <v>3897</v>
      </c>
      <c r="B1144" s="1" t="s">
        <v>24</v>
      </c>
      <c r="C1144" s="2">
        <v>96</v>
      </c>
      <c r="D1144" s="2">
        <v>2</v>
      </c>
      <c r="E1144" s="3">
        <v>1.6989440996976299</v>
      </c>
      <c r="F1144" s="3">
        <v>11.4095058267475</v>
      </c>
      <c r="G1144" s="4">
        <v>1.90959477538579E-56</v>
      </c>
      <c r="H1144" s="4" t="s">
        <v>8369</v>
      </c>
      <c r="I1144" s="4" t="s">
        <v>8367</v>
      </c>
      <c r="J1144" s="6" t="s">
        <v>2326</v>
      </c>
      <c r="K1144" s="6" t="s">
        <v>25</v>
      </c>
      <c r="L1144" s="2">
        <v>3055306</v>
      </c>
      <c r="M1144" s="2">
        <v>3055396</v>
      </c>
      <c r="N1144" s="2" t="s">
        <v>9</v>
      </c>
      <c r="O1144" s="2">
        <v>1622818</v>
      </c>
      <c r="P1144" s="2">
        <v>1622874</v>
      </c>
      <c r="Q1144" s="2" t="s">
        <v>9</v>
      </c>
      <c r="R1144" s="2">
        <v>866</v>
      </c>
      <c r="S1144" s="2">
        <v>395794</v>
      </c>
      <c r="T1144" s="2">
        <v>40736405</v>
      </c>
      <c r="U1144" s="2">
        <v>103</v>
      </c>
      <c r="V1144" s="2">
        <v>3759</v>
      </c>
      <c r="W1144" s="2" t="s">
        <v>3896</v>
      </c>
      <c r="X1144" s="5" t="s">
        <v>22</v>
      </c>
    </row>
    <row r="1145" spans="1:24">
      <c r="A1145" s="1" t="s">
        <v>3559</v>
      </c>
      <c r="B1145" s="1" t="s">
        <v>40</v>
      </c>
      <c r="C1145" s="2">
        <v>96</v>
      </c>
      <c r="D1145" s="2">
        <v>2</v>
      </c>
      <c r="E1145" s="3">
        <v>7.4121010705318797</v>
      </c>
      <c r="F1145" s="3">
        <v>15.216048598335901</v>
      </c>
      <c r="G1145" s="4">
        <v>3.4375146060660702E-68</v>
      </c>
      <c r="H1145" s="5" t="s">
        <v>8364</v>
      </c>
      <c r="I1145" s="4" t="s">
        <v>8367</v>
      </c>
      <c r="J1145" s="6" t="s">
        <v>3560</v>
      </c>
      <c r="K1145" s="6" t="s">
        <v>41</v>
      </c>
      <c r="L1145" s="2">
        <v>1333763</v>
      </c>
      <c r="M1145" s="2">
        <v>1333797</v>
      </c>
      <c r="N1145" s="2" t="s">
        <v>5</v>
      </c>
      <c r="O1145" s="2">
        <v>2814828</v>
      </c>
      <c r="P1145" s="2">
        <v>2814878</v>
      </c>
      <c r="Q1145" s="2" t="s">
        <v>5</v>
      </c>
      <c r="R1145" s="2">
        <v>1417</v>
      </c>
      <c r="S1145" s="2">
        <v>182325</v>
      </c>
      <c r="T1145" s="2">
        <v>40949323</v>
      </c>
      <c r="U1145" s="2">
        <v>49</v>
      </c>
      <c r="V1145" s="2">
        <v>1128</v>
      </c>
      <c r="W1145" s="2" t="s">
        <v>3558</v>
      </c>
      <c r="X1145" s="5" t="s">
        <v>38</v>
      </c>
    </row>
    <row r="1146" spans="1:24">
      <c r="A1146" s="1" t="s">
        <v>108</v>
      </c>
      <c r="B1146" s="1" t="s">
        <v>4181</v>
      </c>
      <c r="C1146" s="2">
        <v>96</v>
      </c>
      <c r="D1146" s="2">
        <v>2</v>
      </c>
      <c r="E1146" s="3">
        <v>73.693946788018195</v>
      </c>
      <c r="F1146" s="3">
        <v>622.58722132342803</v>
      </c>
      <c r="G1146" s="4">
        <v>9.4852772284091492E-218</v>
      </c>
      <c r="H1146" s="4" t="s">
        <v>8369</v>
      </c>
      <c r="I1146" s="4" t="s">
        <v>8367</v>
      </c>
      <c r="J1146" s="6" t="s">
        <v>109</v>
      </c>
      <c r="K1146" s="6" t="s">
        <v>4182</v>
      </c>
      <c r="L1146" s="2">
        <v>3737102</v>
      </c>
      <c r="M1146" s="2">
        <v>3737196</v>
      </c>
      <c r="N1146" s="2" t="s">
        <v>9</v>
      </c>
      <c r="O1146" s="2">
        <v>1770456</v>
      </c>
      <c r="P1146" s="2">
        <v>1770478</v>
      </c>
      <c r="Q1146" s="2" t="s">
        <v>5</v>
      </c>
      <c r="R1146" s="2">
        <v>529</v>
      </c>
      <c r="S1146" s="2">
        <v>11986</v>
      </c>
      <c r="T1146" s="2">
        <v>41120550</v>
      </c>
      <c r="U1146" s="2">
        <v>84</v>
      </c>
      <c r="V1146" s="2">
        <v>16</v>
      </c>
      <c r="W1146" s="2" t="s">
        <v>107</v>
      </c>
      <c r="X1146" s="5" t="s">
        <v>4180</v>
      </c>
    </row>
    <row r="1147" spans="1:24">
      <c r="A1147" s="1" t="s">
        <v>4555</v>
      </c>
      <c r="B1147" s="1" t="s">
        <v>58</v>
      </c>
      <c r="C1147" s="2">
        <v>96</v>
      </c>
      <c r="D1147" s="2">
        <v>2</v>
      </c>
      <c r="E1147" s="3">
        <v>0.68881929190371605</v>
      </c>
      <c r="F1147" s="3">
        <v>17.150429430719502</v>
      </c>
      <c r="G1147" s="4">
        <v>2.9853008908216797E-73</v>
      </c>
      <c r="H1147" s="5" t="s">
        <v>8362</v>
      </c>
      <c r="I1147" s="4" t="s">
        <v>8367</v>
      </c>
      <c r="J1147" s="6" t="s">
        <v>4555</v>
      </c>
      <c r="K1147" s="6" t="s">
        <v>59</v>
      </c>
      <c r="L1147" s="2">
        <v>106512</v>
      </c>
      <c r="M1147" s="2">
        <v>106587</v>
      </c>
      <c r="N1147" s="2" t="s">
        <v>5</v>
      </c>
      <c r="O1147" s="2">
        <v>4106155</v>
      </c>
      <c r="P1147" s="2">
        <v>4106387</v>
      </c>
      <c r="Q1147" s="2" t="s">
        <v>5</v>
      </c>
      <c r="R1147" s="2">
        <v>2122</v>
      </c>
      <c r="S1147" s="2">
        <v>108212</v>
      </c>
      <c r="T1147" s="2">
        <v>41022731</v>
      </c>
      <c r="U1147" s="2">
        <v>888</v>
      </c>
      <c r="V1147" s="2">
        <v>738</v>
      </c>
      <c r="W1147" s="2" t="s">
        <v>4554</v>
      </c>
      <c r="X1147" s="5" t="s">
        <v>56</v>
      </c>
    </row>
    <row r="1148" spans="1:24">
      <c r="A1148" s="1" t="s">
        <v>2897</v>
      </c>
      <c r="B1148" s="1" t="s">
        <v>4423</v>
      </c>
      <c r="C1148" s="2">
        <v>96</v>
      </c>
      <c r="D1148" s="2">
        <v>2</v>
      </c>
      <c r="E1148" s="3">
        <v>0.24545733604700901</v>
      </c>
      <c r="F1148" s="3">
        <v>3.3973619536350799</v>
      </c>
      <c r="G1148" s="4">
        <v>5.4123529608775099E-16</v>
      </c>
      <c r="H1148" s="4" t="s">
        <v>8369</v>
      </c>
      <c r="I1148" s="4" t="s">
        <v>8367</v>
      </c>
      <c r="J1148" s="6" t="s">
        <v>215</v>
      </c>
      <c r="K1148" s="6" t="s">
        <v>712</v>
      </c>
      <c r="L1148" s="2">
        <v>1129506</v>
      </c>
      <c r="M1148" s="2">
        <v>1129597</v>
      </c>
      <c r="N1148" s="2" t="s">
        <v>9</v>
      </c>
      <c r="O1148" s="2">
        <v>765079</v>
      </c>
      <c r="P1148" s="2">
        <v>765149</v>
      </c>
      <c r="Q1148" s="2" t="s">
        <v>5</v>
      </c>
      <c r="R1148" s="2">
        <v>3113</v>
      </c>
      <c r="S1148" s="2">
        <v>369985</v>
      </c>
      <c r="T1148" s="2">
        <v>40759967</v>
      </c>
      <c r="U1148" s="2">
        <v>714</v>
      </c>
      <c r="V1148" s="2">
        <v>4234</v>
      </c>
      <c r="W1148" s="2" t="s">
        <v>2896</v>
      </c>
      <c r="X1148" s="5" t="s">
        <v>4422</v>
      </c>
    </row>
    <row r="1149" spans="1:24">
      <c r="A1149" s="1" t="s">
        <v>1446</v>
      </c>
      <c r="B1149" s="1" t="s">
        <v>3211</v>
      </c>
      <c r="C1149" s="2">
        <v>96</v>
      </c>
      <c r="D1149" s="2">
        <v>2</v>
      </c>
      <c r="E1149" s="3">
        <v>0.43772813364227198</v>
      </c>
      <c r="F1149" s="3">
        <v>6.3064716776283998</v>
      </c>
      <c r="G1149" s="4">
        <v>2.6316292975029499E-36</v>
      </c>
      <c r="H1149" s="4" t="s">
        <v>8369</v>
      </c>
      <c r="I1149" s="5" t="s">
        <v>8365</v>
      </c>
      <c r="J1149" s="6" t="s">
        <v>1447</v>
      </c>
      <c r="K1149" s="6" t="s">
        <v>3211</v>
      </c>
      <c r="L1149" s="2">
        <v>2002729</v>
      </c>
      <c r="M1149" s="2">
        <v>2002997</v>
      </c>
      <c r="N1149" s="2" t="s">
        <v>9</v>
      </c>
      <c r="O1149" s="2">
        <v>4027233</v>
      </c>
      <c r="P1149" s="2">
        <v>4027251</v>
      </c>
      <c r="Q1149" s="2" t="s">
        <v>9</v>
      </c>
      <c r="R1149" s="2">
        <v>86694</v>
      </c>
      <c r="S1149" s="2">
        <v>7206</v>
      </c>
      <c r="T1149" s="2">
        <v>41039165</v>
      </c>
      <c r="U1149" s="2">
        <v>20128</v>
      </c>
      <c r="V1149" s="2">
        <v>10</v>
      </c>
      <c r="W1149" s="2" t="s">
        <v>1445</v>
      </c>
      <c r="X1149" s="5" t="s">
        <v>3209</v>
      </c>
    </row>
    <row r="1150" spans="1:24">
      <c r="A1150" s="1" t="s">
        <v>3199</v>
      </c>
      <c r="B1150" s="1" t="s">
        <v>3194</v>
      </c>
      <c r="C1150" s="2">
        <v>96</v>
      </c>
      <c r="D1150" s="2">
        <v>2</v>
      </c>
      <c r="E1150" s="3">
        <v>0.79588263820591498</v>
      </c>
      <c r="F1150" s="3">
        <v>7.3238356709092001</v>
      </c>
      <c r="G1150" s="4">
        <v>1.4059100637296101E-41</v>
      </c>
      <c r="H1150" s="4" t="s">
        <v>8369</v>
      </c>
      <c r="I1150" s="5" t="s">
        <v>8365</v>
      </c>
      <c r="J1150" s="6" t="s">
        <v>3200</v>
      </c>
      <c r="K1150" s="6" t="s">
        <v>3194</v>
      </c>
      <c r="L1150" s="2">
        <v>1800501</v>
      </c>
      <c r="M1150" s="2">
        <v>1800594</v>
      </c>
      <c r="N1150" s="2" t="s">
        <v>9</v>
      </c>
      <c r="O1150" s="2">
        <v>3986602</v>
      </c>
      <c r="P1150" s="2">
        <v>3986638</v>
      </c>
      <c r="Q1150" s="2" t="s">
        <v>5</v>
      </c>
      <c r="R1150" s="2">
        <v>5912</v>
      </c>
      <c r="S1150" s="2">
        <v>90984</v>
      </c>
      <c r="T1150" s="2">
        <v>41036169</v>
      </c>
      <c r="U1150" s="2">
        <v>889</v>
      </c>
      <c r="V1150" s="2">
        <v>137</v>
      </c>
      <c r="W1150" s="2" t="s">
        <v>3198</v>
      </c>
      <c r="X1150" s="5" t="s">
        <v>3192</v>
      </c>
    </row>
    <row r="1151" spans="1:24">
      <c r="A1151" s="1" t="s">
        <v>495</v>
      </c>
      <c r="B1151" s="1" t="s">
        <v>4935</v>
      </c>
      <c r="C1151" s="2">
        <v>96</v>
      </c>
      <c r="D1151" s="2">
        <v>2</v>
      </c>
      <c r="E1151" s="3">
        <v>3.2468939325099599</v>
      </c>
      <c r="F1151" s="3">
        <v>3.2468939325099599</v>
      </c>
      <c r="G1151" s="4">
        <v>2.1066145107437401E-15</v>
      </c>
      <c r="H1151" s="4" t="s">
        <v>8369</v>
      </c>
      <c r="I1151" s="5" t="s">
        <v>8361</v>
      </c>
      <c r="J1151" s="6" t="s">
        <v>496</v>
      </c>
      <c r="K1151" s="6" t="s">
        <v>412</v>
      </c>
      <c r="L1151" s="2">
        <v>2867701</v>
      </c>
      <c r="M1151" s="2">
        <v>2867800</v>
      </c>
      <c r="N1151" s="2" t="s">
        <v>9</v>
      </c>
      <c r="O1151" s="2">
        <v>4242530</v>
      </c>
      <c r="P1151" s="2">
        <v>4242564</v>
      </c>
      <c r="Q1151" s="2" t="s">
        <v>9</v>
      </c>
      <c r="R1151" s="2">
        <v>57725</v>
      </c>
      <c r="S1151" s="2">
        <v>21028</v>
      </c>
      <c r="T1151" s="2">
        <v>41054312</v>
      </c>
      <c r="U1151" s="2">
        <v>279</v>
      </c>
      <c r="V1151" s="2">
        <v>151</v>
      </c>
      <c r="W1151" s="2" t="s">
        <v>494</v>
      </c>
      <c r="X1151" s="5" t="s">
        <v>4934</v>
      </c>
    </row>
    <row r="1152" spans="1:24">
      <c r="A1152" s="1" t="s">
        <v>3</v>
      </c>
      <c r="B1152" s="1" t="s">
        <v>679</v>
      </c>
      <c r="C1152" s="2">
        <v>96</v>
      </c>
      <c r="D1152" s="2">
        <v>2</v>
      </c>
      <c r="E1152" s="3">
        <v>2.8283477857100201</v>
      </c>
      <c r="F1152" s="3">
        <v>10.1021883543636</v>
      </c>
      <c r="G1152" s="4">
        <v>2.2878147676094E-52</v>
      </c>
      <c r="H1152" s="4" t="s">
        <v>8367</v>
      </c>
      <c r="I1152" s="4" t="s">
        <v>8369</v>
      </c>
      <c r="J1152" s="6" t="s">
        <v>4</v>
      </c>
      <c r="K1152" s="6" t="s">
        <v>680</v>
      </c>
      <c r="L1152" s="2">
        <v>3350633</v>
      </c>
      <c r="M1152" s="2">
        <v>3350656</v>
      </c>
      <c r="N1152" s="2" t="s">
        <v>5</v>
      </c>
      <c r="O1152" s="2">
        <v>1289207</v>
      </c>
      <c r="P1152" s="2">
        <v>1289299</v>
      </c>
      <c r="Q1152" s="2" t="s">
        <v>5</v>
      </c>
      <c r="R1152" s="2">
        <v>325590</v>
      </c>
      <c r="S1152" s="2">
        <v>1191</v>
      </c>
      <c r="T1152" s="2">
        <v>40806284</v>
      </c>
      <c r="U1152" s="2">
        <v>1630</v>
      </c>
      <c r="V1152" s="2">
        <v>73</v>
      </c>
      <c r="W1152" s="2" t="s">
        <v>1</v>
      </c>
      <c r="X1152" s="5" t="s">
        <v>678</v>
      </c>
    </row>
    <row r="1153" spans="1:24">
      <c r="A1153" s="1" t="s">
        <v>5253</v>
      </c>
      <c r="B1153" s="1" t="s">
        <v>4448</v>
      </c>
      <c r="C1153" s="2">
        <v>96</v>
      </c>
      <c r="D1153" s="2">
        <v>1</v>
      </c>
      <c r="E1153" s="3">
        <v>287.55112945767598</v>
      </c>
      <c r="F1153" s="3">
        <v>287.55112945767598</v>
      </c>
      <c r="G1153" s="4">
        <v>7.32470287564607E-183</v>
      </c>
      <c r="H1153" s="4" t="s">
        <v>8364</v>
      </c>
      <c r="I1153" s="4" t="s">
        <v>8361</v>
      </c>
      <c r="J1153" s="6" t="s">
        <v>5253</v>
      </c>
      <c r="K1153" s="6" t="s">
        <v>4449</v>
      </c>
      <c r="L1153" s="2">
        <v>3119163</v>
      </c>
      <c r="M1153" s="2">
        <v>3119277</v>
      </c>
      <c r="N1153" s="2" t="s">
        <v>9</v>
      </c>
      <c r="O1153" s="2">
        <v>3845731</v>
      </c>
      <c r="P1153" s="2">
        <v>3845755</v>
      </c>
      <c r="Q1153" s="2" t="s">
        <v>9</v>
      </c>
      <c r="R1153" s="2">
        <v>279</v>
      </c>
      <c r="S1153" s="2">
        <v>49161</v>
      </c>
      <c r="T1153" s="2">
        <v>41083625</v>
      </c>
      <c r="U1153" s="2">
        <v>0</v>
      </c>
      <c r="V1153" s="2">
        <v>269</v>
      </c>
      <c r="W1153" s="2" t="s">
        <v>5252</v>
      </c>
      <c r="X1153" s="5" t="s">
        <v>5138</v>
      </c>
    </row>
    <row r="1154" spans="1:24">
      <c r="A1154" s="1" t="s">
        <v>1989</v>
      </c>
      <c r="B1154" s="1" t="s">
        <v>1131</v>
      </c>
      <c r="C1154" s="2">
        <v>95</v>
      </c>
      <c r="D1154" s="2">
        <v>2</v>
      </c>
      <c r="E1154" s="3">
        <v>5.3523545695290602E-2</v>
      </c>
      <c r="F1154" s="3">
        <v>2.2153008208968301</v>
      </c>
      <c r="G1154" s="4">
        <v>1.10051019746049E-4</v>
      </c>
      <c r="H1154" s="4" t="s">
        <v>8369</v>
      </c>
      <c r="I1154" s="4" t="s">
        <v>8367</v>
      </c>
      <c r="J1154" s="6" t="s">
        <v>1990</v>
      </c>
      <c r="K1154" s="6" t="s">
        <v>1133</v>
      </c>
      <c r="L1154" s="2">
        <v>4426101</v>
      </c>
      <c r="M1154" s="2">
        <v>4426197</v>
      </c>
      <c r="N1154" s="2" t="s">
        <v>5</v>
      </c>
      <c r="O1154" s="2">
        <v>2167158</v>
      </c>
      <c r="P1154" s="2">
        <v>2167201</v>
      </c>
      <c r="Q1154" s="2" t="s">
        <v>5</v>
      </c>
      <c r="R1154" s="2">
        <v>1640</v>
      </c>
      <c r="S1154" s="2">
        <v>1048119</v>
      </c>
      <c r="T1154" s="2">
        <v>40083307</v>
      </c>
      <c r="U1154" s="2">
        <v>1155</v>
      </c>
      <c r="V1154" s="2">
        <v>2920</v>
      </c>
      <c r="W1154" s="2" t="s">
        <v>1988</v>
      </c>
      <c r="X1154" s="5" t="s">
        <v>1129</v>
      </c>
    </row>
    <row r="1155" spans="1:24">
      <c r="A1155" s="1" t="s">
        <v>2504</v>
      </c>
      <c r="B1155" s="1" t="s">
        <v>1131</v>
      </c>
      <c r="C1155" s="2">
        <v>95</v>
      </c>
      <c r="D1155" s="2">
        <v>2</v>
      </c>
      <c r="E1155" s="3">
        <v>7.64227991522705</v>
      </c>
      <c r="F1155" s="3">
        <v>11.3845629635251</v>
      </c>
      <c r="G1155" s="4">
        <v>5.8386112255832397E-53</v>
      </c>
      <c r="H1155" s="4" t="s">
        <v>8369</v>
      </c>
      <c r="I1155" s="4" t="s">
        <v>8367</v>
      </c>
      <c r="J1155" s="6" t="s">
        <v>2505</v>
      </c>
      <c r="K1155" s="6" t="s">
        <v>1133</v>
      </c>
      <c r="L1155" s="2">
        <v>2230803</v>
      </c>
      <c r="M1155" s="2">
        <v>2230995</v>
      </c>
      <c r="N1155" s="2" t="s">
        <v>5</v>
      </c>
      <c r="O1155" s="2">
        <v>2167149</v>
      </c>
      <c r="P1155" s="2">
        <v>2167200</v>
      </c>
      <c r="Q1155" s="2" t="s">
        <v>5</v>
      </c>
      <c r="R1155" s="2">
        <v>322</v>
      </c>
      <c r="S1155" s="2">
        <v>1039029</v>
      </c>
      <c r="T1155" s="2">
        <v>40093715</v>
      </c>
      <c r="U1155" s="2">
        <v>9</v>
      </c>
      <c r="V1155" s="2">
        <v>2896</v>
      </c>
      <c r="W1155" s="2" t="s">
        <v>2503</v>
      </c>
      <c r="X1155" s="5" t="s">
        <v>1129</v>
      </c>
    </row>
    <row r="1156" spans="1:24">
      <c r="A1156" s="1" t="s">
        <v>3391</v>
      </c>
      <c r="B1156" s="1" t="s">
        <v>45</v>
      </c>
      <c r="C1156" s="2">
        <v>95</v>
      </c>
      <c r="D1156" s="2">
        <v>2</v>
      </c>
      <c r="E1156" s="3">
        <v>0.14623190898719801</v>
      </c>
      <c r="F1156" s="3">
        <v>4.3963948581720302</v>
      </c>
      <c r="G1156" s="4">
        <v>1.9879803463186001E-23</v>
      </c>
      <c r="H1156" s="5" t="s">
        <v>8364</v>
      </c>
      <c r="I1156" s="4" t="s">
        <v>8367</v>
      </c>
      <c r="J1156" s="6" t="s">
        <v>2052</v>
      </c>
      <c r="K1156" s="6" t="s">
        <v>47</v>
      </c>
      <c r="L1156" s="2">
        <v>3322304</v>
      </c>
      <c r="M1156" s="2">
        <v>3322568</v>
      </c>
      <c r="N1156" s="2" t="s">
        <v>9</v>
      </c>
      <c r="O1156" s="2">
        <v>1405656</v>
      </c>
      <c r="P1156" s="2">
        <v>1405694</v>
      </c>
      <c r="Q1156" s="2" t="s">
        <v>9</v>
      </c>
      <c r="R1156" s="2">
        <v>2027</v>
      </c>
      <c r="S1156" s="2">
        <v>433848</v>
      </c>
      <c r="T1156" s="2">
        <v>40697191</v>
      </c>
      <c r="U1156" s="2">
        <v>1026</v>
      </c>
      <c r="V1156" s="2">
        <v>2357</v>
      </c>
      <c r="W1156" s="2" t="s">
        <v>3390</v>
      </c>
      <c r="X1156" s="5" t="s">
        <v>43</v>
      </c>
    </row>
    <row r="1157" spans="1:24">
      <c r="A1157" s="1" t="s">
        <v>307</v>
      </c>
      <c r="B1157" s="1" t="s">
        <v>5039</v>
      </c>
      <c r="C1157" s="2">
        <v>95</v>
      </c>
      <c r="D1157" s="2">
        <v>2</v>
      </c>
      <c r="E1157" s="3">
        <v>0.66304323852992197</v>
      </c>
      <c r="F1157" s="3">
        <v>6.0711247667379604</v>
      </c>
      <c r="G1157" s="4">
        <v>1.1752466674774899E-34</v>
      </c>
      <c r="H1157" s="5" t="s">
        <v>8364</v>
      </c>
      <c r="I1157" s="4" t="s">
        <v>8367</v>
      </c>
      <c r="J1157" s="6" t="s">
        <v>308</v>
      </c>
      <c r="K1157" s="6" t="s">
        <v>5041</v>
      </c>
      <c r="L1157" s="2">
        <v>2716328</v>
      </c>
      <c r="M1157" s="2">
        <v>2716518</v>
      </c>
      <c r="N1157" s="2" t="s">
        <v>9</v>
      </c>
      <c r="O1157" s="2">
        <v>77397</v>
      </c>
      <c r="P1157" s="2">
        <v>77594</v>
      </c>
      <c r="Q1157" s="2" t="s">
        <v>5</v>
      </c>
      <c r="R1157" s="2">
        <v>27137</v>
      </c>
      <c r="S1157" s="2">
        <v>23689</v>
      </c>
      <c r="T1157" s="2">
        <v>41082240</v>
      </c>
      <c r="U1157" s="2">
        <v>4013</v>
      </c>
      <c r="V1157" s="2">
        <v>287</v>
      </c>
      <c r="W1157" s="2" t="s">
        <v>306</v>
      </c>
      <c r="X1157" s="5" t="s">
        <v>5037</v>
      </c>
    </row>
    <row r="1158" spans="1:24">
      <c r="A1158" s="1" t="s">
        <v>3678</v>
      </c>
      <c r="B1158" s="1" t="s">
        <v>4321</v>
      </c>
      <c r="C1158" s="2">
        <v>95</v>
      </c>
      <c r="D1158" s="2">
        <v>2</v>
      </c>
      <c r="E1158" s="3">
        <v>0.38965166541712398</v>
      </c>
      <c r="F1158" s="3">
        <v>8.9635699518196006</v>
      </c>
      <c r="G1158" s="4">
        <v>3.8344115245956902E-48</v>
      </c>
      <c r="H1158" s="4" t="s">
        <v>8369</v>
      </c>
      <c r="I1158" s="4" t="s">
        <v>8367</v>
      </c>
      <c r="J1158" s="6" t="s">
        <v>3679</v>
      </c>
      <c r="K1158" s="6" t="s">
        <v>4322</v>
      </c>
      <c r="L1158" s="2">
        <v>127818</v>
      </c>
      <c r="M1158" s="2">
        <v>127984</v>
      </c>
      <c r="N1158" s="2" t="s">
        <v>5</v>
      </c>
      <c r="O1158" s="2">
        <v>4049934</v>
      </c>
      <c r="P1158" s="2">
        <v>4050009</v>
      </c>
      <c r="Q1158" s="2" t="s">
        <v>5</v>
      </c>
      <c r="R1158" s="2">
        <v>2970</v>
      </c>
      <c r="S1158" s="2">
        <v>146251</v>
      </c>
      <c r="T1158" s="2">
        <v>40983845</v>
      </c>
      <c r="U1158" s="2">
        <v>971</v>
      </c>
      <c r="V1158" s="2">
        <v>2750</v>
      </c>
      <c r="W1158" s="2" t="s">
        <v>3677</v>
      </c>
      <c r="X1158" s="5" t="s">
        <v>4320</v>
      </c>
    </row>
    <row r="1159" spans="1:24">
      <c r="A1159" s="1" t="s">
        <v>156</v>
      </c>
      <c r="B1159" s="1" t="s">
        <v>58</v>
      </c>
      <c r="C1159" s="2">
        <v>95</v>
      </c>
      <c r="D1159" s="2">
        <v>1</v>
      </c>
      <c r="E1159" s="3">
        <v>1.74187470072082</v>
      </c>
      <c r="F1159" s="3">
        <v>2.3139929085167901</v>
      </c>
      <c r="G1159" s="4">
        <v>8.5694648259407593E-6</v>
      </c>
      <c r="H1159" s="5" t="s">
        <v>8364</v>
      </c>
      <c r="I1159" s="4" t="s">
        <v>8367</v>
      </c>
      <c r="J1159" s="6" t="s">
        <v>157</v>
      </c>
      <c r="K1159" s="6" t="s">
        <v>59</v>
      </c>
      <c r="L1159" s="2">
        <v>629553</v>
      </c>
      <c r="M1159" s="2">
        <v>629899</v>
      </c>
      <c r="N1159" s="2" t="s">
        <v>5</v>
      </c>
      <c r="O1159" s="2">
        <v>4106356</v>
      </c>
      <c r="P1159" s="2">
        <v>4106387</v>
      </c>
      <c r="Q1159" s="2" t="s">
        <v>5</v>
      </c>
      <c r="R1159" s="2">
        <v>15757</v>
      </c>
      <c r="S1159" s="2">
        <v>106852</v>
      </c>
      <c r="T1159" s="2">
        <v>41010457</v>
      </c>
      <c r="U1159" s="2">
        <v>338</v>
      </c>
      <c r="V1159" s="2">
        <v>602</v>
      </c>
      <c r="W1159" s="2" t="s">
        <v>155</v>
      </c>
      <c r="X1159" s="5" t="s">
        <v>56</v>
      </c>
    </row>
    <row r="1160" spans="1:24">
      <c r="A1160" s="1" t="s">
        <v>1083</v>
      </c>
      <c r="B1160" s="1" t="s">
        <v>58</v>
      </c>
      <c r="C1160" s="2">
        <v>95</v>
      </c>
      <c r="D1160" s="2">
        <v>2</v>
      </c>
      <c r="E1160" s="3">
        <v>1.53952160782778</v>
      </c>
      <c r="F1160" s="3">
        <v>6.6894255743210396</v>
      </c>
      <c r="G1160" s="4">
        <v>7.1598306539543803E-38</v>
      </c>
      <c r="H1160" s="4" t="s">
        <v>8369</v>
      </c>
      <c r="I1160" s="4" t="s">
        <v>8367</v>
      </c>
      <c r="J1160" s="6" t="s">
        <v>1084</v>
      </c>
      <c r="K1160" s="6" t="s">
        <v>59</v>
      </c>
      <c r="L1160" s="2">
        <v>1225339</v>
      </c>
      <c r="M1160" s="2">
        <v>1225648</v>
      </c>
      <c r="N1160" s="2" t="s">
        <v>9</v>
      </c>
      <c r="O1160" s="2">
        <v>4106352</v>
      </c>
      <c r="P1160" s="2">
        <v>4106387</v>
      </c>
      <c r="Q1160" s="2" t="s">
        <v>5</v>
      </c>
      <c r="R1160" s="2">
        <v>5452</v>
      </c>
      <c r="S1160" s="2">
        <v>106852</v>
      </c>
      <c r="T1160" s="2">
        <v>41020762</v>
      </c>
      <c r="U1160" s="2">
        <v>387</v>
      </c>
      <c r="V1160" s="2">
        <v>602</v>
      </c>
      <c r="W1160" s="2" t="s">
        <v>1082</v>
      </c>
      <c r="X1160" s="5" t="s">
        <v>56</v>
      </c>
    </row>
    <row r="1161" spans="1:24">
      <c r="A1161" s="1" t="s">
        <v>6069</v>
      </c>
      <c r="B1161" s="1" t="s">
        <v>4811</v>
      </c>
      <c r="C1161" s="2">
        <v>95</v>
      </c>
      <c r="D1161" s="2">
        <v>2</v>
      </c>
      <c r="E1161" s="3">
        <v>34.154388818143602</v>
      </c>
      <c r="F1161" s="3">
        <v>213.98726949386</v>
      </c>
      <c r="G1161" s="4">
        <v>2.7159187738918299E-170</v>
      </c>
      <c r="H1161" s="4" t="s">
        <v>8369</v>
      </c>
      <c r="I1161" s="4" t="s">
        <v>8369</v>
      </c>
      <c r="J1161" s="6" t="s">
        <v>6070</v>
      </c>
      <c r="K1161" s="6" t="s">
        <v>4449</v>
      </c>
      <c r="L1161" s="2">
        <v>2284009</v>
      </c>
      <c r="M1161" s="2">
        <v>2284189</v>
      </c>
      <c r="N1161" s="2" t="s">
        <v>5</v>
      </c>
      <c r="O1161" s="2">
        <v>3845731</v>
      </c>
      <c r="P1161" s="2">
        <v>3845788</v>
      </c>
      <c r="Q1161" s="2" t="s">
        <v>9</v>
      </c>
      <c r="R1161" s="2">
        <v>371</v>
      </c>
      <c r="S1161" s="2">
        <v>49162</v>
      </c>
      <c r="T1161" s="2">
        <v>41083533</v>
      </c>
      <c r="U1161" s="2">
        <v>46</v>
      </c>
      <c r="V1161" s="2">
        <v>269</v>
      </c>
      <c r="W1161" s="2" t="s">
        <v>6068</v>
      </c>
      <c r="X1161" s="5" t="s">
        <v>4809</v>
      </c>
    </row>
    <row r="1162" spans="1:24">
      <c r="A1162" s="1" t="s">
        <v>182</v>
      </c>
      <c r="B1162" s="1" t="s">
        <v>3</v>
      </c>
      <c r="C1162" s="2">
        <v>94</v>
      </c>
      <c r="D1162" s="2">
        <v>1</v>
      </c>
      <c r="E1162" s="3">
        <v>0.34628711599234102</v>
      </c>
      <c r="F1162" s="3">
        <v>4.0594221385555498</v>
      </c>
      <c r="G1162" s="4">
        <v>1.51014902731049E-20</v>
      </c>
      <c r="H1162" s="4" t="s">
        <v>8369</v>
      </c>
      <c r="I1162" s="4" t="s">
        <v>8367</v>
      </c>
      <c r="J1162" s="6" t="s">
        <v>183</v>
      </c>
      <c r="K1162" s="6" t="s">
        <v>4</v>
      </c>
      <c r="L1162" s="2">
        <v>13601</v>
      </c>
      <c r="M1162" s="2">
        <v>13786</v>
      </c>
      <c r="N1162" s="2" t="s">
        <v>5</v>
      </c>
      <c r="O1162" s="2">
        <v>3350663</v>
      </c>
      <c r="P1162" s="2">
        <v>3350698</v>
      </c>
      <c r="Q1162" s="2" t="s">
        <v>5</v>
      </c>
      <c r="R1162" s="2">
        <v>1660</v>
      </c>
      <c r="S1162" s="2">
        <v>565865</v>
      </c>
      <c r="T1162" s="2">
        <v>40565542</v>
      </c>
      <c r="U1162" s="2">
        <v>330</v>
      </c>
      <c r="V1162" s="2">
        <v>1630</v>
      </c>
      <c r="W1162" s="2" t="s">
        <v>181</v>
      </c>
      <c r="X1162" s="5" t="s">
        <v>1</v>
      </c>
    </row>
    <row r="1163" spans="1:24">
      <c r="A1163" s="1" t="s">
        <v>448</v>
      </c>
      <c r="B1163" s="1" t="s">
        <v>3</v>
      </c>
      <c r="C1163" s="2">
        <v>94</v>
      </c>
      <c r="D1163" s="2">
        <v>2</v>
      </c>
      <c r="E1163" s="3">
        <v>1.5360927023445099</v>
      </c>
      <c r="F1163" s="3">
        <v>17.640976565414899</v>
      </c>
      <c r="G1163" s="4">
        <v>2.24874100302746E-69</v>
      </c>
      <c r="H1163" s="4" t="s">
        <v>8369</v>
      </c>
      <c r="I1163" s="4" t="s">
        <v>8367</v>
      </c>
      <c r="J1163" s="6" t="s">
        <v>449</v>
      </c>
      <c r="K1163" s="6" t="s">
        <v>4</v>
      </c>
      <c r="L1163" s="2">
        <v>1193060</v>
      </c>
      <c r="M1163" s="2">
        <v>1193163</v>
      </c>
      <c r="N1163" s="2" t="s">
        <v>9</v>
      </c>
      <c r="O1163" s="2">
        <v>3350678</v>
      </c>
      <c r="P1163" s="2">
        <v>3350698</v>
      </c>
      <c r="Q1163" s="2" t="s">
        <v>5</v>
      </c>
      <c r="R1163" s="2">
        <v>382</v>
      </c>
      <c r="S1163" s="2">
        <v>565865</v>
      </c>
      <c r="T1163" s="2">
        <v>40566820</v>
      </c>
      <c r="U1163" s="2">
        <v>87</v>
      </c>
      <c r="V1163" s="2">
        <v>1630</v>
      </c>
      <c r="W1163" s="2" t="s">
        <v>447</v>
      </c>
      <c r="X1163" s="5" t="s">
        <v>1</v>
      </c>
    </row>
    <row r="1164" spans="1:24">
      <c r="A1164" s="1" t="s">
        <v>1365</v>
      </c>
      <c r="B1164" s="1" t="s">
        <v>1131</v>
      </c>
      <c r="C1164" s="2">
        <v>94</v>
      </c>
      <c r="D1164" s="2">
        <v>2</v>
      </c>
      <c r="E1164" s="3">
        <v>0.67557533110621404</v>
      </c>
      <c r="F1164" s="3">
        <v>9.1828645631873993</v>
      </c>
      <c r="G1164" s="4">
        <v>2.0606608503952601E-45</v>
      </c>
      <c r="H1164" s="4" t="s">
        <v>8369</v>
      </c>
      <c r="I1164" s="4" t="s">
        <v>8367</v>
      </c>
      <c r="J1164" s="6" t="s">
        <v>1366</v>
      </c>
      <c r="K1164" s="6" t="s">
        <v>1133</v>
      </c>
      <c r="L1164" s="2">
        <v>208514</v>
      </c>
      <c r="M1164" s="2">
        <v>208579</v>
      </c>
      <c r="N1164" s="2" t="s">
        <v>5</v>
      </c>
      <c r="O1164" s="2">
        <v>2167140</v>
      </c>
      <c r="P1164" s="2">
        <v>2167200</v>
      </c>
      <c r="Q1164" s="2" t="s">
        <v>5</v>
      </c>
      <c r="R1164" s="2">
        <v>395</v>
      </c>
      <c r="S1164" s="2">
        <v>1039030</v>
      </c>
      <c r="T1164" s="2">
        <v>40093642</v>
      </c>
      <c r="U1164" s="2">
        <v>106</v>
      </c>
      <c r="V1164" s="2">
        <v>2896</v>
      </c>
      <c r="W1164" s="2" t="s">
        <v>1364</v>
      </c>
      <c r="X1164" s="5" t="s">
        <v>1129</v>
      </c>
    </row>
    <row r="1165" spans="1:24">
      <c r="A1165" s="1" t="s">
        <v>995</v>
      </c>
      <c r="B1165" s="1" t="s">
        <v>1131</v>
      </c>
      <c r="C1165" s="2">
        <v>94</v>
      </c>
      <c r="D1165" s="2">
        <v>2</v>
      </c>
      <c r="E1165" s="3">
        <v>2.0471087657608198</v>
      </c>
      <c r="F1165" s="3">
        <v>8.7614245979423107</v>
      </c>
      <c r="G1165" s="4">
        <v>6.7287444036825299E-44</v>
      </c>
      <c r="H1165" s="4" t="s">
        <v>8369</v>
      </c>
      <c r="I1165" s="4" t="s">
        <v>8367</v>
      </c>
      <c r="J1165" s="6" t="s">
        <v>996</v>
      </c>
      <c r="K1165" s="6" t="s">
        <v>1133</v>
      </c>
      <c r="L1165" s="2">
        <v>4457804</v>
      </c>
      <c r="M1165" s="2">
        <v>4457887</v>
      </c>
      <c r="N1165" s="2" t="s">
        <v>9</v>
      </c>
      <c r="O1165" s="2">
        <v>2167144</v>
      </c>
      <c r="P1165" s="2">
        <v>2167200</v>
      </c>
      <c r="Q1165" s="2" t="s">
        <v>5</v>
      </c>
      <c r="R1165" s="2">
        <v>414</v>
      </c>
      <c r="S1165" s="2">
        <v>1039030</v>
      </c>
      <c r="T1165" s="2">
        <v>40093623</v>
      </c>
      <c r="U1165" s="2">
        <v>34</v>
      </c>
      <c r="V1165" s="2">
        <v>2896</v>
      </c>
      <c r="W1165" s="2" t="s">
        <v>994</v>
      </c>
      <c r="X1165" s="5" t="s">
        <v>1129</v>
      </c>
    </row>
    <row r="1166" spans="1:24">
      <c r="A1166" s="1" t="s">
        <v>3810</v>
      </c>
      <c r="B1166" s="1" t="s">
        <v>24</v>
      </c>
      <c r="C1166" s="2">
        <v>94</v>
      </c>
      <c r="D1166" s="2">
        <v>2</v>
      </c>
      <c r="E1166" s="3">
        <v>3.7856684487426202</v>
      </c>
      <c r="F1166" s="3">
        <v>4.6556539037604798</v>
      </c>
      <c r="G1166" s="4">
        <v>5.9209971900879399E-25</v>
      </c>
      <c r="H1166" s="5" t="s">
        <v>8365</v>
      </c>
      <c r="I1166" s="4" t="s">
        <v>8367</v>
      </c>
      <c r="J1166" s="6" t="s">
        <v>3810</v>
      </c>
      <c r="K1166" s="6" t="s">
        <v>25</v>
      </c>
      <c r="L1166" s="2">
        <v>3081846</v>
      </c>
      <c r="M1166" s="2">
        <v>3081890</v>
      </c>
      <c r="N1166" s="2" t="s">
        <v>5</v>
      </c>
      <c r="O1166" s="2">
        <v>1622817</v>
      </c>
      <c r="P1166" s="2">
        <v>1622866</v>
      </c>
      <c r="Q1166" s="2" t="s">
        <v>9</v>
      </c>
      <c r="R1166" s="2">
        <v>2078</v>
      </c>
      <c r="S1166" s="2">
        <v>395796</v>
      </c>
      <c r="T1166" s="2">
        <v>40735193</v>
      </c>
      <c r="U1166" s="2">
        <v>42</v>
      </c>
      <c r="V1166" s="2">
        <v>3759</v>
      </c>
      <c r="W1166" s="2" t="s">
        <v>3809</v>
      </c>
      <c r="X1166" s="5" t="s">
        <v>22</v>
      </c>
    </row>
    <row r="1167" spans="1:24">
      <c r="A1167" s="1" t="s">
        <v>2555</v>
      </c>
      <c r="B1167" s="1" t="s">
        <v>4321</v>
      </c>
      <c r="C1167" s="2">
        <v>94</v>
      </c>
      <c r="D1167" s="2">
        <v>1</v>
      </c>
      <c r="E1167" s="3">
        <v>0.53437752664462701</v>
      </c>
      <c r="F1167" s="3">
        <v>3.33748136716572</v>
      </c>
      <c r="G1167" s="4">
        <v>2.7121266986607701E-15</v>
      </c>
      <c r="H1167" s="5" t="s">
        <v>8362</v>
      </c>
      <c r="I1167" s="4" t="s">
        <v>8367</v>
      </c>
      <c r="J1167" s="6" t="s">
        <v>2555</v>
      </c>
      <c r="K1167" s="6" t="s">
        <v>4322</v>
      </c>
      <c r="L1167" s="2">
        <v>3049521</v>
      </c>
      <c r="M1167" s="2">
        <v>3049605</v>
      </c>
      <c r="N1167" s="2" t="s">
        <v>9</v>
      </c>
      <c r="O1167" s="2">
        <v>4049925</v>
      </c>
      <c r="P1167" s="2">
        <v>4050000</v>
      </c>
      <c r="Q1167" s="2" t="s">
        <v>5</v>
      </c>
      <c r="R1167" s="2">
        <v>30434</v>
      </c>
      <c r="S1167" s="2">
        <v>38003</v>
      </c>
      <c r="T1167" s="2">
        <v>41064630</v>
      </c>
      <c r="U1167" s="2">
        <v>1135</v>
      </c>
      <c r="V1167" s="2">
        <v>1656</v>
      </c>
      <c r="W1167" s="2" t="s">
        <v>2554</v>
      </c>
      <c r="X1167" s="5" t="s">
        <v>4320</v>
      </c>
    </row>
    <row r="1168" spans="1:24">
      <c r="A1168" s="1" t="s">
        <v>1531</v>
      </c>
      <c r="B1168" s="1" t="s">
        <v>4832</v>
      </c>
      <c r="C1168" s="2">
        <v>94</v>
      </c>
      <c r="D1168" s="2">
        <v>1</v>
      </c>
      <c r="E1168" s="3">
        <v>0.91578032079675498</v>
      </c>
      <c r="F1168" s="3">
        <v>2.85190579332594</v>
      </c>
      <c r="G1168" s="4">
        <v>2.0303079999245401E-10</v>
      </c>
      <c r="H1168" s="4" t="s">
        <v>8369</v>
      </c>
      <c r="I1168" s="4" t="s">
        <v>8361</v>
      </c>
      <c r="J1168" s="6" t="s">
        <v>1532</v>
      </c>
      <c r="K1168" s="6" t="s">
        <v>4545</v>
      </c>
      <c r="L1168" s="2">
        <v>2107404</v>
      </c>
      <c r="M1168" s="2">
        <v>2107498</v>
      </c>
      <c r="N1168" s="2" t="s">
        <v>9</v>
      </c>
      <c r="O1168" s="2">
        <v>1141036</v>
      </c>
      <c r="P1168" s="2">
        <v>1141064</v>
      </c>
      <c r="Q1168" s="2" t="s">
        <v>5</v>
      </c>
      <c r="R1168" s="2">
        <v>1422</v>
      </c>
      <c r="S1168" s="2">
        <v>931789</v>
      </c>
      <c r="T1168" s="2">
        <v>40199856</v>
      </c>
      <c r="U1168" s="2">
        <v>75</v>
      </c>
      <c r="V1168" s="2">
        <v>1718</v>
      </c>
      <c r="W1168" s="2" t="s">
        <v>1530</v>
      </c>
      <c r="X1168" s="5" t="s">
        <v>4834</v>
      </c>
    </row>
    <row r="1169" spans="1:24">
      <c r="A1169" s="1" t="s">
        <v>5676</v>
      </c>
      <c r="B1169" s="1" t="s">
        <v>4265</v>
      </c>
      <c r="C1169" s="2">
        <v>94</v>
      </c>
      <c r="D1169" s="2">
        <v>2</v>
      </c>
      <c r="E1169" s="3">
        <v>3.7272303243711502E-2</v>
      </c>
      <c r="F1169" s="3">
        <v>3.1949076170034099</v>
      </c>
      <c r="G1169" s="4">
        <v>5.6770757685944701E-14</v>
      </c>
      <c r="H1169" s="4" t="s">
        <v>8369</v>
      </c>
      <c r="I1169" s="5" t="s">
        <v>8365</v>
      </c>
      <c r="J1169" s="6" t="s">
        <v>5677</v>
      </c>
      <c r="K1169" s="6" t="s">
        <v>4265</v>
      </c>
      <c r="L1169" s="2">
        <v>190903</v>
      </c>
      <c r="M1169" s="2">
        <v>191399</v>
      </c>
      <c r="N1169" s="2" t="s">
        <v>5</v>
      </c>
      <c r="O1169" s="2">
        <v>2001911</v>
      </c>
      <c r="P1169" s="2">
        <v>2001930</v>
      </c>
      <c r="Q1169" s="2" t="s">
        <v>9</v>
      </c>
      <c r="R1169" s="2">
        <v>7211</v>
      </c>
      <c r="S1169" s="2">
        <v>167117</v>
      </c>
      <c r="T1169" s="2">
        <v>40958739</v>
      </c>
      <c r="U1169" s="2">
        <v>6198</v>
      </c>
      <c r="V1169" s="2">
        <v>4376</v>
      </c>
      <c r="W1169" s="2" t="s">
        <v>5675</v>
      </c>
      <c r="X1169" s="5" t="s">
        <v>4264</v>
      </c>
    </row>
    <row r="1170" spans="1:24">
      <c r="A1170" s="1" t="s">
        <v>29</v>
      </c>
      <c r="B1170" s="1" t="s">
        <v>3002</v>
      </c>
      <c r="C1170" s="2">
        <v>94</v>
      </c>
      <c r="D1170" s="2">
        <v>2</v>
      </c>
      <c r="E1170" s="3">
        <v>7.54175466218752</v>
      </c>
      <c r="F1170" s="3">
        <v>22.523638229670901</v>
      </c>
      <c r="G1170" s="4">
        <v>8.1343408050783306E-71</v>
      </c>
      <c r="H1170" s="4" t="s">
        <v>8367</v>
      </c>
      <c r="I1170" s="4" t="s">
        <v>8369</v>
      </c>
      <c r="J1170" s="6" t="s">
        <v>31</v>
      </c>
      <c r="K1170" s="6" t="s">
        <v>3003</v>
      </c>
      <c r="L1170" s="2">
        <v>2942695</v>
      </c>
      <c r="M1170" s="2">
        <v>2942798</v>
      </c>
      <c r="N1170" s="2" t="s">
        <v>5</v>
      </c>
      <c r="O1170" s="2">
        <v>3839901</v>
      </c>
      <c r="P1170" s="2">
        <v>3839977</v>
      </c>
      <c r="Q1170" s="2" t="s">
        <v>9</v>
      </c>
      <c r="R1170" s="2">
        <v>1452645</v>
      </c>
      <c r="S1170" s="2">
        <v>114</v>
      </c>
      <c r="T1170" s="2">
        <v>39680308</v>
      </c>
      <c r="U1170" s="2">
        <v>13367</v>
      </c>
      <c r="V1170" s="2">
        <v>9</v>
      </c>
      <c r="W1170" s="2" t="s">
        <v>27</v>
      </c>
      <c r="X1170" s="5" t="s">
        <v>3001</v>
      </c>
    </row>
    <row r="1171" spans="1:24">
      <c r="A1171" s="1" t="s">
        <v>24</v>
      </c>
      <c r="B1171" s="1" t="s">
        <v>522</v>
      </c>
      <c r="C1171" s="2">
        <v>94</v>
      </c>
      <c r="D1171" s="2">
        <v>2</v>
      </c>
      <c r="E1171" s="3">
        <v>0.26173314878075199</v>
      </c>
      <c r="F1171" s="3">
        <v>8.4201615704250194</v>
      </c>
      <c r="G1171" s="4">
        <v>1.58937815685371E-45</v>
      </c>
      <c r="H1171" s="4" t="s">
        <v>8367</v>
      </c>
      <c r="I1171" s="4" t="s">
        <v>8369</v>
      </c>
      <c r="J1171" s="6" t="s">
        <v>25</v>
      </c>
      <c r="K1171" s="6" t="s">
        <v>523</v>
      </c>
      <c r="L1171" s="2">
        <v>1622857</v>
      </c>
      <c r="M1171" s="2">
        <v>1622895</v>
      </c>
      <c r="N1171" s="2" t="s">
        <v>9</v>
      </c>
      <c r="O1171" s="2">
        <v>584721</v>
      </c>
      <c r="P1171" s="2">
        <v>584889</v>
      </c>
      <c r="Q1171" s="2" t="s">
        <v>9</v>
      </c>
      <c r="R1171" s="2">
        <v>92083</v>
      </c>
      <c r="S1171" s="2">
        <v>4975</v>
      </c>
      <c r="T1171" s="2">
        <v>41036009</v>
      </c>
      <c r="U1171" s="2">
        <v>3759</v>
      </c>
      <c r="V1171" s="2">
        <v>1035</v>
      </c>
      <c r="W1171" s="2" t="s">
        <v>22</v>
      </c>
      <c r="X1171" s="5" t="s">
        <v>521</v>
      </c>
    </row>
    <row r="1172" spans="1:24">
      <c r="A1172" s="1" t="s">
        <v>653</v>
      </c>
      <c r="B1172" s="1" t="s">
        <v>3</v>
      </c>
      <c r="C1172" s="2">
        <v>93</v>
      </c>
      <c r="D1172" s="2">
        <v>2</v>
      </c>
      <c r="E1172" s="3">
        <v>1.2330479267739201</v>
      </c>
      <c r="F1172" s="3">
        <v>15.613920243495601</v>
      </c>
      <c r="G1172" s="4">
        <v>1.92670584863135E-64</v>
      </c>
      <c r="H1172" s="4" t="s">
        <v>8369</v>
      </c>
      <c r="I1172" s="4" t="s">
        <v>8367</v>
      </c>
      <c r="J1172" s="6" t="s">
        <v>654</v>
      </c>
      <c r="K1172" s="6" t="s">
        <v>4</v>
      </c>
      <c r="L1172" s="2">
        <v>3345005</v>
      </c>
      <c r="M1172" s="2">
        <v>3345091</v>
      </c>
      <c r="N1172" s="2" t="s">
        <v>5</v>
      </c>
      <c r="O1172" s="2">
        <v>3350678</v>
      </c>
      <c r="P1172" s="2">
        <v>3350698</v>
      </c>
      <c r="Q1172" s="2" t="s">
        <v>5</v>
      </c>
      <c r="R1172" s="2">
        <v>427</v>
      </c>
      <c r="S1172" s="2">
        <v>565866</v>
      </c>
      <c r="T1172" s="2">
        <v>40566775</v>
      </c>
      <c r="U1172" s="2">
        <v>105</v>
      </c>
      <c r="V1172" s="2">
        <v>1630</v>
      </c>
      <c r="W1172" s="2" t="s">
        <v>652</v>
      </c>
      <c r="X1172" s="5" t="s">
        <v>1</v>
      </c>
    </row>
    <row r="1173" spans="1:24">
      <c r="A1173" s="1" t="s">
        <v>100</v>
      </c>
      <c r="B1173" s="1" t="s">
        <v>1131</v>
      </c>
      <c r="C1173" s="2">
        <v>93</v>
      </c>
      <c r="D1173" s="2">
        <v>1</v>
      </c>
      <c r="E1173" s="3">
        <v>1.12426030120404E-2</v>
      </c>
      <c r="F1173" s="3">
        <v>3.0064589464350502</v>
      </c>
      <c r="G1173" s="4">
        <v>1.5832894029095799E-11</v>
      </c>
      <c r="H1173" s="5" t="s">
        <v>8362</v>
      </c>
      <c r="I1173" s="4" t="s">
        <v>8367</v>
      </c>
      <c r="J1173" s="6" t="s">
        <v>100</v>
      </c>
      <c r="K1173" s="6" t="s">
        <v>1133</v>
      </c>
      <c r="L1173" s="2">
        <v>2818442</v>
      </c>
      <c r="M1173" s="2">
        <v>2818479</v>
      </c>
      <c r="N1173" s="2" t="s">
        <v>9</v>
      </c>
      <c r="O1173" s="2">
        <v>2167154</v>
      </c>
      <c r="P1173" s="2">
        <v>2167201</v>
      </c>
      <c r="Q1173" s="2" t="s">
        <v>5</v>
      </c>
      <c r="R1173" s="2">
        <v>1183</v>
      </c>
      <c r="S1173" s="2">
        <v>1048121</v>
      </c>
      <c r="T1173" s="2">
        <v>40083764</v>
      </c>
      <c r="U1173" s="2">
        <v>5492</v>
      </c>
      <c r="V1173" s="2">
        <v>2920</v>
      </c>
      <c r="W1173" s="2" t="s">
        <v>99</v>
      </c>
      <c r="X1173" s="5" t="s">
        <v>1129</v>
      </c>
    </row>
    <row r="1174" spans="1:24">
      <c r="A1174" s="1" t="s">
        <v>903</v>
      </c>
      <c r="B1174" s="1" t="s">
        <v>24</v>
      </c>
      <c r="C1174" s="2">
        <v>93</v>
      </c>
      <c r="D1174" s="2">
        <v>2</v>
      </c>
      <c r="E1174" s="3">
        <v>0.27724349825535499</v>
      </c>
      <c r="F1174" s="3">
        <v>6.33883339286895</v>
      </c>
      <c r="G1174" s="4">
        <v>1.64580722993557E-34</v>
      </c>
      <c r="H1174" s="4" t="s">
        <v>8369</v>
      </c>
      <c r="I1174" s="4" t="s">
        <v>8367</v>
      </c>
      <c r="J1174" s="6" t="s">
        <v>904</v>
      </c>
      <c r="K1174" s="6" t="s">
        <v>25</v>
      </c>
      <c r="L1174" s="2">
        <v>1947601</v>
      </c>
      <c r="M1174" s="2">
        <v>1947777</v>
      </c>
      <c r="N1174" s="2" t="s">
        <v>9</v>
      </c>
      <c r="O1174" s="2">
        <v>1622817</v>
      </c>
      <c r="P1174" s="2">
        <v>1622865</v>
      </c>
      <c r="Q1174" s="2" t="s">
        <v>9</v>
      </c>
      <c r="R1174" s="2">
        <v>1510</v>
      </c>
      <c r="S1174" s="2">
        <v>395797</v>
      </c>
      <c r="T1174" s="2">
        <v>40735761</v>
      </c>
      <c r="U1174" s="2">
        <v>589</v>
      </c>
      <c r="V1174" s="2">
        <v>3759</v>
      </c>
      <c r="W1174" s="2" t="s">
        <v>902</v>
      </c>
      <c r="X1174" s="5" t="s">
        <v>22</v>
      </c>
    </row>
    <row r="1175" spans="1:24">
      <c r="A1175" s="1" t="s">
        <v>4387</v>
      </c>
      <c r="B1175" s="1" t="s">
        <v>4321</v>
      </c>
      <c r="C1175" s="2">
        <v>93</v>
      </c>
      <c r="D1175" s="2">
        <v>2</v>
      </c>
      <c r="E1175" s="3">
        <v>1.5592666625685601</v>
      </c>
      <c r="F1175" s="3">
        <v>5.3712932008068304</v>
      </c>
      <c r="G1175" s="4">
        <v>9.9498127732466001E-30</v>
      </c>
      <c r="H1175" s="5" t="s">
        <v>8365</v>
      </c>
      <c r="I1175" s="4" t="s">
        <v>8367</v>
      </c>
      <c r="J1175" s="6" t="s">
        <v>4387</v>
      </c>
      <c r="K1175" s="6" t="s">
        <v>4322</v>
      </c>
      <c r="L1175" s="2">
        <v>574518</v>
      </c>
      <c r="M1175" s="2">
        <v>574615</v>
      </c>
      <c r="N1175" s="2" t="s">
        <v>9</v>
      </c>
      <c r="O1175" s="2">
        <v>4049930</v>
      </c>
      <c r="P1175" s="2">
        <v>4049992</v>
      </c>
      <c r="Q1175" s="2" t="s">
        <v>5</v>
      </c>
      <c r="R1175" s="2">
        <v>18714</v>
      </c>
      <c r="S1175" s="2">
        <v>38004</v>
      </c>
      <c r="T1175" s="2">
        <v>41076350</v>
      </c>
      <c r="U1175" s="2">
        <v>385</v>
      </c>
      <c r="V1175" s="2">
        <v>1656</v>
      </c>
      <c r="W1175" s="2" t="s">
        <v>4386</v>
      </c>
      <c r="X1175" s="5" t="s">
        <v>4320</v>
      </c>
    </row>
    <row r="1176" spans="1:24">
      <c r="A1176" s="1" t="s">
        <v>4560</v>
      </c>
      <c r="B1176" s="1" t="s">
        <v>58</v>
      </c>
      <c r="C1176" s="2">
        <v>93</v>
      </c>
      <c r="D1176" s="2">
        <v>1</v>
      </c>
      <c r="E1176" s="3">
        <v>0.21536986444226899</v>
      </c>
      <c r="F1176" s="3">
        <v>2.31071247723923</v>
      </c>
      <c r="G1176" s="4">
        <v>1.2816194306261401E-5</v>
      </c>
      <c r="H1176" s="4" t="s">
        <v>8369</v>
      </c>
      <c r="I1176" s="4" t="s">
        <v>8367</v>
      </c>
      <c r="J1176" s="6" t="s">
        <v>4561</v>
      </c>
      <c r="K1176" s="6" t="s">
        <v>59</v>
      </c>
      <c r="L1176" s="2">
        <v>2174616</v>
      </c>
      <c r="M1176" s="2">
        <v>2174793</v>
      </c>
      <c r="N1176" s="2" t="s">
        <v>9</v>
      </c>
      <c r="O1176" s="2">
        <v>4106352</v>
      </c>
      <c r="P1176" s="2">
        <v>4106387</v>
      </c>
      <c r="Q1176" s="2" t="s">
        <v>5</v>
      </c>
      <c r="R1176" s="2">
        <v>15447</v>
      </c>
      <c r="S1176" s="2">
        <v>106854</v>
      </c>
      <c r="T1176" s="2">
        <v>41010767</v>
      </c>
      <c r="U1176" s="2">
        <v>2683</v>
      </c>
      <c r="V1176" s="2">
        <v>602</v>
      </c>
      <c r="W1176" s="2" t="s">
        <v>4559</v>
      </c>
      <c r="X1176" s="5" t="s">
        <v>56</v>
      </c>
    </row>
    <row r="1177" spans="1:24">
      <c r="A1177" s="1" t="s">
        <v>1603</v>
      </c>
      <c r="B1177" s="1" t="s">
        <v>58</v>
      </c>
      <c r="C1177" s="2">
        <v>93</v>
      </c>
      <c r="D1177" s="2">
        <v>2</v>
      </c>
      <c r="E1177" s="3">
        <v>3.7652617814487299</v>
      </c>
      <c r="F1177" s="3">
        <v>15.7739816119228</v>
      </c>
      <c r="G1177" s="4">
        <v>1.0839550939730999E-67</v>
      </c>
      <c r="H1177" s="4" t="s">
        <v>8369</v>
      </c>
      <c r="I1177" s="4" t="s">
        <v>8367</v>
      </c>
      <c r="J1177" s="6" t="s">
        <v>1604</v>
      </c>
      <c r="K1177" s="6" t="s">
        <v>59</v>
      </c>
      <c r="L1177" s="2">
        <v>1912329</v>
      </c>
      <c r="M1177" s="2">
        <v>1912626</v>
      </c>
      <c r="N1177" s="2" t="s">
        <v>9</v>
      </c>
      <c r="O1177" s="2">
        <v>4106155</v>
      </c>
      <c r="P1177" s="2">
        <v>4106387</v>
      </c>
      <c r="Q1177" s="2" t="s">
        <v>5</v>
      </c>
      <c r="R1177" s="2">
        <v>2235</v>
      </c>
      <c r="S1177" s="2">
        <v>108215</v>
      </c>
      <c r="T1177" s="2">
        <v>41022618</v>
      </c>
      <c r="U1177" s="2">
        <v>156</v>
      </c>
      <c r="V1177" s="2">
        <v>738</v>
      </c>
      <c r="W1177" s="2" t="s">
        <v>1602</v>
      </c>
      <c r="X1177" s="5" t="s">
        <v>56</v>
      </c>
    </row>
    <row r="1178" spans="1:24">
      <c r="A1178" s="1" t="s">
        <v>1429</v>
      </c>
      <c r="B1178" s="1" t="s">
        <v>4423</v>
      </c>
      <c r="C1178" s="2">
        <v>93</v>
      </c>
      <c r="D1178" s="2">
        <v>1</v>
      </c>
      <c r="E1178" s="3">
        <v>0.891282755302509</v>
      </c>
      <c r="F1178" s="3">
        <v>2.9491405668144401</v>
      </c>
      <c r="G1178" s="4">
        <v>1.8444341933381399E-11</v>
      </c>
      <c r="H1178" s="5" t="s">
        <v>8364</v>
      </c>
      <c r="I1178" s="4" t="s">
        <v>8367</v>
      </c>
      <c r="J1178" s="6" t="s">
        <v>1430</v>
      </c>
      <c r="K1178" s="6" t="s">
        <v>712</v>
      </c>
      <c r="L1178" s="2">
        <v>4542987</v>
      </c>
      <c r="M1178" s="2">
        <v>4543100</v>
      </c>
      <c r="N1178" s="2" t="s">
        <v>5</v>
      </c>
      <c r="O1178" s="2">
        <v>765047</v>
      </c>
      <c r="P1178" s="2">
        <v>765149</v>
      </c>
      <c r="Q1178" s="2" t="s">
        <v>5</v>
      </c>
      <c r="R1178" s="2">
        <v>3474</v>
      </c>
      <c r="S1178" s="2">
        <v>369988</v>
      </c>
      <c r="T1178" s="2">
        <v>40759606</v>
      </c>
      <c r="U1178" s="2">
        <v>189</v>
      </c>
      <c r="V1178" s="2">
        <v>4234</v>
      </c>
      <c r="W1178" s="2" t="s">
        <v>1428</v>
      </c>
      <c r="X1178" s="5" t="s">
        <v>4422</v>
      </c>
    </row>
    <row r="1179" spans="1:24">
      <c r="A1179" s="1" t="s">
        <v>5132</v>
      </c>
      <c r="B1179" s="1" t="s">
        <v>4423</v>
      </c>
      <c r="C1179" s="2">
        <v>93</v>
      </c>
      <c r="D1179" s="2">
        <v>2</v>
      </c>
      <c r="E1179" s="3">
        <v>1.7426636695220801</v>
      </c>
      <c r="F1179" s="3">
        <v>41.149096239005303</v>
      </c>
      <c r="G1179" s="4">
        <v>3.8014922286234002E-99</v>
      </c>
      <c r="H1179" s="4" t="s">
        <v>8369</v>
      </c>
      <c r="I1179" s="4" t="s">
        <v>8367</v>
      </c>
      <c r="J1179" s="6" t="s">
        <v>936</v>
      </c>
      <c r="K1179" s="6" t="s">
        <v>712</v>
      </c>
      <c r="L1179" s="2">
        <v>3307846</v>
      </c>
      <c r="M1179" s="2">
        <v>3307886</v>
      </c>
      <c r="N1179" s="2" t="s">
        <v>9</v>
      </c>
      <c r="O1179" s="2">
        <v>765076</v>
      </c>
      <c r="P1179" s="2">
        <v>765149</v>
      </c>
      <c r="Q1179" s="2" t="s">
        <v>5</v>
      </c>
      <c r="R1179" s="2">
        <v>249</v>
      </c>
      <c r="S1179" s="2">
        <v>369988</v>
      </c>
      <c r="T1179" s="2">
        <v>40762831</v>
      </c>
      <c r="U1179" s="2">
        <v>129</v>
      </c>
      <c r="V1179" s="2">
        <v>4234</v>
      </c>
      <c r="W1179" s="2" t="s">
        <v>5131</v>
      </c>
      <c r="X1179" s="5" t="s">
        <v>4422</v>
      </c>
    </row>
    <row r="1180" spans="1:24">
      <c r="A1180" s="1" t="s">
        <v>4089</v>
      </c>
      <c r="B1180" s="1" t="s">
        <v>522</v>
      </c>
      <c r="C1180" s="2">
        <v>93</v>
      </c>
      <c r="D1180" s="2">
        <v>2</v>
      </c>
      <c r="E1180" s="3">
        <v>0.57647306361949202</v>
      </c>
      <c r="F1180" s="3">
        <v>4.0580380396014597</v>
      </c>
      <c r="G1180" s="4">
        <v>8.6899353449809202E-21</v>
      </c>
      <c r="H1180" s="4" t="s">
        <v>8367</v>
      </c>
      <c r="I1180" s="4" t="s">
        <v>8369</v>
      </c>
      <c r="J1180" s="6" t="s">
        <v>4067</v>
      </c>
      <c r="K1180" s="6" t="s">
        <v>523</v>
      </c>
      <c r="L1180" s="2">
        <v>2976353</v>
      </c>
      <c r="M1180" s="2">
        <v>2976386</v>
      </c>
      <c r="N1180" s="2" t="s">
        <v>9</v>
      </c>
      <c r="O1180" s="2">
        <v>585304</v>
      </c>
      <c r="P1180" s="2">
        <v>585638</v>
      </c>
      <c r="Q1180" s="2" t="s">
        <v>9</v>
      </c>
      <c r="R1180" s="2">
        <v>92943</v>
      </c>
      <c r="S1180" s="2">
        <v>10117</v>
      </c>
      <c r="T1180" s="2">
        <v>41030008</v>
      </c>
      <c r="U1180" s="2">
        <v>584</v>
      </c>
      <c r="V1180" s="2">
        <v>1156</v>
      </c>
      <c r="W1180" s="2" t="s">
        <v>4088</v>
      </c>
      <c r="X1180" s="5" t="s">
        <v>521</v>
      </c>
    </row>
    <row r="1181" spans="1:24">
      <c r="A1181" s="1" t="s">
        <v>5214</v>
      </c>
      <c r="B1181" s="1" t="s">
        <v>740</v>
      </c>
      <c r="C1181" s="2">
        <v>93</v>
      </c>
      <c r="D1181" s="2">
        <v>2</v>
      </c>
      <c r="E1181" s="3">
        <v>1.5230581062505299E-4</v>
      </c>
      <c r="F1181" s="3">
        <v>5.1891225139747501</v>
      </c>
      <c r="G1181" s="4">
        <v>1.35114268372444E-28</v>
      </c>
      <c r="H1181" s="4" t="s">
        <v>8368</v>
      </c>
      <c r="I1181" s="4" t="s">
        <v>8369</v>
      </c>
      <c r="J1181" s="6" t="s">
        <v>5215</v>
      </c>
      <c r="K1181" s="6" t="s">
        <v>741</v>
      </c>
      <c r="L1181" s="2">
        <v>4175387</v>
      </c>
      <c r="M1181" s="2">
        <v>4175444</v>
      </c>
      <c r="N1181" s="2" t="s">
        <v>5</v>
      </c>
      <c r="O1181" s="2">
        <v>3889507</v>
      </c>
      <c r="P1181" s="2">
        <v>3889700</v>
      </c>
      <c r="Q1181" s="2" t="s">
        <v>5</v>
      </c>
      <c r="R1181" s="2">
        <v>17508</v>
      </c>
      <c r="S1181" s="2">
        <v>42045</v>
      </c>
      <c r="T1181" s="2">
        <v>41073515</v>
      </c>
      <c r="U1181" s="2">
        <v>620575</v>
      </c>
      <c r="V1181" s="2">
        <v>10551</v>
      </c>
      <c r="W1181" s="2" t="s">
        <v>5213</v>
      </c>
      <c r="X1181" s="5" t="s">
        <v>739</v>
      </c>
    </row>
    <row r="1182" spans="1:24">
      <c r="A1182" s="1" t="s">
        <v>1131</v>
      </c>
      <c r="B1182" s="1" t="s">
        <v>777</v>
      </c>
      <c r="C1182" s="2">
        <v>93</v>
      </c>
      <c r="D1182" s="2">
        <v>1</v>
      </c>
      <c r="E1182" s="3">
        <v>0.153441535367277</v>
      </c>
      <c r="F1182" s="3">
        <v>2.2062318234170499</v>
      </c>
      <c r="G1182" s="4">
        <v>2.6771521754946902E-4</v>
      </c>
      <c r="H1182" s="4" t="s">
        <v>8367</v>
      </c>
      <c r="I1182" s="4" t="s">
        <v>8369</v>
      </c>
      <c r="J1182" s="6" t="s">
        <v>1133</v>
      </c>
      <c r="K1182" s="6" t="s">
        <v>778</v>
      </c>
      <c r="L1182" s="2">
        <v>2167112</v>
      </c>
      <c r="M1182" s="2">
        <v>2167164</v>
      </c>
      <c r="N1182" s="2" t="s">
        <v>5</v>
      </c>
      <c r="O1182" s="2">
        <v>2544501</v>
      </c>
      <c r="P1182" s="2">
        <v>2544639</v>
      </c>
      <c r="Q1182" s="2" t="s">
        <v>9</v>
      </c>
      <c r="R1182" s="2">
        <v>635748</v>
      </c>
      <c r="S1182" s="2">
        <v>2685</v>
      </c>
      <c r="T1182" s="2">
        <v>40494635</v>
      </c>
      <c r="U1182" s="2">
        <v>2896</v>
      </c>
      <c r="V1182" s="2">
        <v>642</v>
      </c>
      <c r="W1182" s="2" t="s">
        <v>1129</v>
      </c>
      <c r="X1182" s="5" t="s">
        <v>776</v>
      </c>
    </row>
    <row r="1183" spans="1:24">
      <c r="A1183" s="1" t="s">
        <v>4433</v>
      </c>
      <c r="B1183" s="1" t="s">
        <v>4821</v>
      </c>
      <c r="C1183" s="2">
        <v>93</v>
      </c>
      <c r="D1183" s="2">
        <v>2</v>
      </c>
      <c r="E1183" s="3">
        <v>0.75068183362480601</v>
      </c>
      <c r="F1183" s="3">
        <v>23.123596620144301</v>
      </c>
      <c r="G1183" s="4">
        <v>1.51561257765883E-82</v>
      </c>
      <c r="H1183" s="4" t="s">
        <v>8369</v>
      </c>
      <c r="I1183" s="4" t="s">
        <v>8361</v>
      </c>
      <c r="J1183" s="6" t="s">
        <v>4434</v>
      </c>
      <c r="K1183" s="6" t="s">
        <v>2316</v>
      </c>
      <c r="L1183" s="2">
        <v>3308539</v>
      </c>
      <c r="M1183" s="2">
        <v>3308700</v>
      </c>
      <c r="N1183" s="2" t="s">
        <v>9</v>
      </c>
      <c r="O1183" s="2">
        <v>324602</v>
      </c>
      <c r="P1183" s="2">
        <v>324632</v>
      </c>
      <c r="Q1183" s="2" t="s">
        <v>9</v>
      </c>
      <c r="R1183" s="2">
        <v>3420</v>
      </c>
      <c r="S1183" s="2">
        <v>48311</v>
      </c>
      <c r="T1183" s="2">
        <v>41081337</v>
      </c>
      <c r="U1183" s="2">
        <v>1741</v>
      </c>
      <c r="V1183" s="2">
        <v>88</v>
      </c>
      <c r="W1183" s="2" t="s">
        <v>4431</v>
      </c>
      <c r="X1183" s="5" t="s">
        <v>4819</v>
      </c>
    </row>
    <row r="1184" spans="1:24">
      <c r="A1184" s="1" t="s">
        <v>598</v>
      </c>
      <c r="B1184" s="1" t="s">
        <v>3</v>
      </c>
      <c r="C1184" s="2">
        <v>92</v>
      </c>
      <c r="D1184" s="2">
        <v>1</v>
      </c>
      <c r="E1184" s="3">
        <v>1.03688374515346</v>
      </c>
      <c r="F1184" s="3">
        <v>2.5268535062599899</v>
      </c>
      <c r="G1184" s="4">
        <v>2.6226007011176998E-7</v>
      </c>
      <c r="H1184" s="4" t="s">
        <v>8369</v>
      </c>
      <c r="I1184" s="4" t="s">
        <v>8367</v>
      </c>
      <c r="J1184" s="6" t="s">
        <v>599</v>
      </c>
      <c r="K1184" s="6" t="s">
        <v>4</v>
      </c>
      <c r="L1184" s="2">
        <v>2905024</v>
      </c>
      <c r="M1184" s="2">
        <v>2905442</v>
      </c>
      <c r="N1184" s="2" t="s">
        <v>9</v>
      </c>
      <c r="O1184" s="2">
        <v>3350671</v>
      </c>
      <c r="P1184" s="2">
        <v>3350698</v>
      </c>
      <c r="Q1184" s="2" t="s">
        <v>5</v>
      </c>
      <c r="R1184" s="2">
        <v>2610</v>
      </c>
      <c r="S1184" s="2">
        <v>565867</v>
      </c>
      <c r="T1184" s="2">
        <v>40564592</v>
      </c>
      <c r="U1184" s="2">
        <v>105</v>
      </c>
      <c r="V1184" s="2">
        <v>1630</v>
      </c>
      <c r="W1184" s="2" t="s">
        <v>597</v>
      </c>
      <c r="X1184" s="5" t="s">
        <v>1</v>
      </c>
    </row>
    <row r="1185" spans="1:24">
      <c r="A1185" s="1" t="s">
        <v>1614</v>
      </c>
      <c r="B1185" s="1" t="s">
        <v>1131</v>
      </c>
      <c r="C1185" s="2">
        <v>92</v>
      </c>
      <c r="D1185" s="2">
        <v>2</v>
      </c>
      <c r="E1185" s="3">
        <v>1.3457776048428001</v>
      </c>
      <c r="F1185" s="3">
        <v>23.203078159173501</v>
      </c>
      <c r="G1185" s="4">
        <v>5.0732823262248702E-73</v>
      </c>
      <c r="H1185" s="4" t="s">
        <v>8369</v>
      </c>
      <c r="I1185" s="4" t="s">
        <v>8367</v>
      </c>
      <c r="J1185" s="6" t="s">
        <v>1614</v>
      </c>
      <c r="K1185" s="6" t="s">
        <v>1133</v>
      </c>
      <c r="L1185" s="2">
        <v>279488</v>
      </c>
      <c r="M1185" s="2">
        <v>279880</v>
      </c>
      <c r="N1185" s="2" t="s">
        <v>9</v>
      </c>
      <c r="O1185" s="2">
        <v>2167157</v>
      </c>
      <c r="P1185" s="2">
        <v>2167200</v>
      </c>
      <c r="Q1185" s="2" t="s">
        <v>5</v>
      </c>
      <c r="R1185" s="2">
        <v>153</v>
      </c>
      <c r="S1185" s="2">
        <v>1039032</v>
      </c>
      <c r="T1185" s="2">
        <v>40093884</v>
      </c>
      <c r="U1185" s="2">
        <v>67</v>
      </c>
      <c r="V1185" s="2">
        <v>2896</v>
      </c>
      <c r="W1185" s="2" t="s">
        <v>1613</v>
      </c>
      <c r="X1185" s="5" t="s">
        <v>1129</v>
      </c>
    </row>
    <row r="1186" spans="1:24">
      <c r="A1186" s="1" t="s">
        <v>4127</v>
      </c>
      <c r="B1186" s="1" t="s">
        <v>4089</v>
      </c>
      <c r="C1186" s="2">
        <v>92</v>
      </c>
      <c r="D1186" s="2">
        <v>2</v>
      </c>
      <c r="E1186" s="3">
        <v>0.13279357162279001</v>
      </c>
      <c r="F1186" s="3">
        <v>5.2157950404968796</v>
      </c>
      <c r="G1186" s="4">
        <v>2.26485413268865E-28</v>
      </c>
      <c r="H1186" s="4" t="s">
        <v>8369</v>
      </c>
      <c r="I1186" s="4" t="s">
        <v>8367</v>
      </c>
      <c r="J1186" s="6" t="s">
        <v>4128</v>
      </c>
      <c r="K1186" s="6" t="s">
        <v>4067</v>
      </c>
      <c r="L1186" s="2">
        <v>961919</v>
      </c>
      <c r="M1186" s="2">
        <v>962398</v>
      </c>
      <c r="N1186" s="2" t="s">
        <v>5</v>
      </c>
      <c r="O1186" s="2">
        <v>2976304</v>
      </c>
      <c r="P1186" s="2">
        <v>2976347</v>
      </c>
      <c r="Q1186" s="2" t="s">
        <v>9</v>
      </c>
      <c r="R1186" s="2">
        <v>11659</v>
      </c>
      <c r="S1186" s="2">
        <v>62118</v>
      </c>
      <c r="T1186" s="2">
        <v>41059292</v>
      </c>
      <c r="U1186" s="2">
        <v>7429</v>
      </c>
      <c r="V1186" s="2">
        <v>584</v>
      </c>
      <c r="W1186" s="2" t="s">
        <v>4126</v>
      </c>
      <c r="X1186" s="5" t="s">
        <v>4088</v>
      </c>
    </row>
    <row r="1187" spans="1:24">
      <c r="A1187" s="1" t="s">
        <v>4229</v>
      </c>
      <c r="B1187" s="1" t="s">
        <v>4181</v>
      </c>
      <c r="C1187" s="2">
        <v>92</v>
      </c>
      <c r="D1187" s="2">
        <v>2</v>
      </c>
      <c r="E1187" s="3">
        <v>15.239434095587599</v>
      </c>
      <c r="F1187" s="3">
        <v>274.83948964439003</v>
      </c>
      <c r="G1187" s="4">
        <v>9.4014387765280902E-178</v>
      </c>
      <c r="H1187" s="4" t="s">
        <v>8369</v>
      </c>
      <c r="I1187" s="4" t="s">
        <v>8367</v>
      </c>
      <c r="J1187" s="6" t="s">
        <v>3768</v>
      </c>
      <c r="K1187" s="6" t="s">
        <v>4182</v>
      </c>
      <c r="L1187" s="2">
        <v>2316175</v>
      </c>
      <c r="M1187" s="2">
        <v>2316279</v>
      </c>
      <c r="N1187" s="2" t="s">
        <v>5</v>
      </c>
      <c r="O1187" s="2">
        <v>1770454</v>
      </c>
      <c r="P1187" s="2">
        <v>1770478</v>
      </c>
      <c r="Q1187" s="2" t="s">
        <v>5</v>
      </c>
      <c r="R1187" s="2">
        <v>1148</v>
      </c>
      <c r="S1187" s="2">
        <v>11990</v>
      </c>
      <c r="T1187" s="2">
        <v>41119931</v>
      </c>
      <c r="U1187" s="2">
        <v>359</v>
      </c>
      <c r="V1187" s="2">
        <v>16</v>
      </c>
      <c r="W1187" s="2" t="s">
        <v>4228</v>
      </c>
      <c r="X1187" s="5" t="s">
        <v>4180</v>
      </c>
    </row>
    <row r="1188" spans="1:24">
      <c r="A1188" s="1" t="s">
        <v>1317</v>
      </c>
      <c r="B1188" s="1" t="s">
        <v>58</v>
      </c>
      <c r="C1188" s="2">
        <v>92</v>
      </c>
      <c r="D1188" s="2">
        <v>2</v>
      </c>
      <c r="E1188" s="3">
        <v>0.66390345643136806</v>
      </c>
      <c r="F1188" s="3">
        <v>2.94015181449975</v>
      </c>
      <c r="G1188" s="4">
        <v>2.3325561938683801E-11</v>
      </c>
      <c r="H1188" s="4" t="s">
        <v>8369</v>
      </c>
      <c r="I1188" s="4" t="s">
        <v>8367</v>
      </c>
      <c r="J1188" s="6" t="s">
        <v>1318</v>
      </c>
      <c r="K1188" s="6" t="s">
        <v>59</v>
      </c>
      <c r="L1188" s="2">
        <v>447502</v>
      </c>
      <c r="M1188" s="2">
        <v>447665</v>
      </c>
      <c r="N1188" s="2" t="s">
        <v>9</v>
      </c>
      <c r="O1188" s="2">
        <v>4106117</v>
      </c>
      <c r="P1188" s="2">
        <v>4106387</v>
      </c>
      <c r="Q1188" s="2" t="s">
        <v>5</v>
      </c>
      <c r="R1188" s="2">
        <v>11859</v>
      </c>
      <c r="S1188" s="2">
        <v>108216</v>
      </c>
      <c r="T1188" s="2">
        <v>41012994</v>
      </c>
      <c r="U1188" s="2">
        <v>851</v>
      </c>
      <c r="V1188" s="2">
        <v>738</v>
      </c>
      <c r="W1188" s="2" t="s">
        <v>1316</v>
      </c>
      <c r="X1188" s="5" t="s">
        <v>56</v>
      </c>
    </row>
    <row r="1189" spans="1:24">
      <c r="A1189" s="1" t="s">
        <v>1097</v>
      </c>
      <c r="B1189" s="1" t="s">
        <v>4423</v>
      </c>
      <c r="C1189" s="2">
        <v>92</v>
      </c>
      <c r="D1189" s="2">
        <v>1</v>
      </c>
      <c r="E1189" s="3">
        <v>0.72423128952779803</v>
      </c>
      <c r="F1189" s="3">
        <v>2.6663036418888102</v>
      </c>
      <c r="G1189" s="4">
        <v>9.7036511071617993E-9</v>
      </c>
      <c r="H1189" s="4" t="s">
        <v>8369</v>
      </c>
      <c r="I1189" s="4" t="s">
        <v>8367</v>
      </c>
      <c r="J1189" s="6" t="s">
        <v>1098</v>
      </c>
      <c r="K1189" s="6" t="s">
        <v>712</v>
      </c>
      <c r="L1189" s="2">
        <v>3266507</v>
      </c>
      <c r="M1189" s="2">
        <v>3266600</v>
      </c>
      <c r="N1189" s="2" t="s">
        <v>9</v>
      </c>
      <c r="O1189" s="2">
        <v>765110</v>
      </c>
      <c r="P1189" s="2">
        <v>765149</v>
      </c>
      <c r="Q1189" s="2" t="s">
        <v>5</v>
      </c>
      <c r="R1189" s="2">
        <v>4565</v>
      </c>
      <c r="S1189" s="2">
        <v>308539</v>
      </c>
      <c r="T1189" s="2">
        <v>40819965</v>
      </c>
      <c r="U1189" s="2">
        <v>275</v>
      </c>
      <c r="V1189" s="2">
        <v>1875</v>
      </c>
      <c r="W1189" s="2" t="s">
        <v>1096</v>
      </c>
      <c r="X1189" s="5" t="s">
        <v>5063</v>
      </c>
    </row>
    <row r="1190" spans="1:24">
      <c r="A1190" s="1" t="s">
        <v>3320</v>
      </c>
      <c r="B1190" s="1" t="s">
        <v>5476</v>
      </c>
      <c r="C1190" s="2">
        <v>92</v>
      </c>
      <c r="D1190" s="2">
        <v>2</v>
      </c>
      <c r="E1190" s="3">
        <v>18.372839453727</v>
      </c>
      <c r="F1190" s="3">
        <v>86.798408473455197</v>
      </c>
      <c r="G1190" s="4">
        <v>6.0860561799969497E-133</v>
      </c>
      <c r="H1190" s="5" t="s">
        <v>8364</v>
      </c>
      <c r="I1190" s="4" t="s">
        <v>8369</v>
      </c>
      <c r="J1190" s="6" t="s">
        <v>3321</v>
      </c>
      <c r="K1190" s="6" t="s">
        <v>5477</v>
      </c>
      <c r="L1190" s="2">
        <v>703840</v>
      </c>
      <c r="M1190" s="2">
        <v>703960</v>
      </c>
      <c r="N1190" s="2" t="s">
        <v>5</v>
      </c>
      <c r="O1190" s="2">
        <v>468213</v>
      </c>
      <c r="P1190" s="2">
        <v>468271</v>
      </c>
      <c r="Q1190" s="2" t="s">
        <v>5</v>
      </c>
      <c r="R1190" s="2">
        <v>2643</v>
      </c>
      <c r="S1190" s="2">
        <v>16488</v>
      </c>
      <c r="T1190" s="2">
        <v>41113938</v>
      </c>
      <c r="U1190" s="2">
        <v>207</v>
      </c>
      <c r="V1190" s="2">
        <v>19</v>
      </c>
      <c r="W1190" s="2" t="s">
        <v>3319</v>
      </c>
      <c r="X1190" s="5" t="s">
        <v>5475</v>
      </c>
    </row>
    <row r="1191" spans="1:24">
      <c r="A1191" s="1" t="s">
        <v>29</v>
      </c>
      <c r="B1191" s="1" t="s">
        <v>3029</v>
      </c>
      <c r="C1191" s="2">
        <v>92</v>
      </c>
      <c r="D1191" s="2">
        <v>2</v>
      </c>
      <c r="E1191" s="3">
        <v>0.60879827822083199</v>
      </c>
      <c r="F1191" s="3">
        <v>4.5737027001634596</v>
      </c>
      <c r="G1191" s="4">
        <v>3.1470371521105E-23</v>
      </c>
      <c r="H1191" s="4" t="s">
        <v>8367</v>
      </c>
      <c r="I1191" s="4" t="s">
        <v>8369</v>
      </c>
      <c r="J1191" s="6" t="s">
        <v>31</v>
      </c>
      <c r="K1191" s="6" t="s">
        <v>1872</v>
      </c>
      <c r="L1191" s="2">
        <v>2942801</v>
      </c>
      <c r="M1191" s="2">
        <v>2942861</v>
      </c>
      <c r="N1191" s="2" t="s">
        <v>5</v>
      </c>
      <c r="O1191" s="2">
        <v>1190321</v>
      </c>
      <c r="P1191" s="2">
        <v>1190471</v>
      </c>
      <c r="Q1191" s="2" t="s">
        <v>9</v>
      </c>
      <c r="R1191" s="2">
        <v>798532</v>
      </c>
      <c r="S1191" s="2">
        <v>1016</v>
      </c>
      <c r="T1191" s="2">
        <v>40333521</v>
      </c>
      <c r="U1191" s="2">
        <v>7261</v>
      </c>
      <c r="V1191" s="2">
        <v>133</v>
      </c>
      <c r="W1191" s="2" t="s">
        <v>27</v>
      </c>
      <c r="X1191" s="5" t="s">
        <v>3028</v>
      </c>
    </row>
    <row r="1192" spans="1:24">
      <c r="A1192" s="1" t="s">
        <v>4811</v>
      </c>
      <c r="B1192" s="1" t="s">
        <v>3812</v>
      </c>
      <c r="C1192" s="2">
        <v>92</v>
      </c>
      <c r="D1192" s="2">
        <v>2</v>
      </c>
      <c r="E1192" s="3">
        <v>4.8288113782446596</v>
      </c>
      <c r="F1192" s="3">
        <v>5.6163325399651898</v>
      </c>
      <c r="G1192" s="4">
        <v>8.8263910091811394E-31</v>
      </c>
      <c r="H1192" s="4" t="s">
        <v>8369</v>
      </c>
      <c r="I1192" s="4" t="s">
        <v>8369</v>
      </c>
      <c r="J1192" s="6" t="s">
        <v>4449</v>
      </c>
      <c r="K1192" s="6" t="s">
        <v>3813</v>
      </c>
      <c r="L1192" s="2">
        <v>3845819</v>
      </c>
      <c r="M1192" s="2">
        <v>3845995</v>
      </c>
      <c r="N1192" s="2" t="s">
        <v>9</v>
      </c>
      <c r="O1192" s="2">
        <v>3890212</v>
      </c>
      <c r="P1192" s="2">
        <v>3890496</v>
      </c>
      <c r="Q1192" s="2" t="s">
        <v>5</v>
      </c>
      <c r="R1192" s="2">
        <v>11391</v>
      </c>
      <c r="S1192" s="2">
        <v>59050</v>
      </c>
      <c r="T1192" s="2">
        <v>41062628</v>
      </c>
      <c r="U1192" s="2">
        <v>214</v>
      </c>
      <c r="V1192" s="2">
        <v>812</v>
      </c>
      <c r="W1192" s="2" t="s">
        <v>4809</v>
      </c>
      <c r="X1192" s="5" t="s">
        <v>3811</v>
      </c>
    </row>
    <row r="1193" spans="1:24">
      <c r="A1193" s="1" t="s">
        <v>1483</v>
      </c>
      <c r="B1193" s="1" t="s">
        <v>1131</v>
      </c>
      <c r="C1193" s="2">
        <v>91</v>
      </c>
      <c r="D1193" s="2">
        <v>2</v>
      </c>
      <c r="E1193" s="3">
        <v>0.15645090842003301</v>
      </c>
      <c r="F1193" s="3">
        <v>2.2337065679695298</v>
      </c>
      <c r="G1193" s="4">
        <v>2.5955931428956001E-4</v>
      </c>
      <c r="H1193" s="4" t="s">
        <v>8369</v>
      </c>
      <c r="I1193" s="4" t="s">
        <v>8367</v>
      </c>
      <c r="J1193" s="6" t="s">
        <v>1484</v>
      </c>
      <c r="K1193" s="6" t="s">
        <v>1133</v>
      </c>
      <c r="L1193" s="2">
        <v>104802</v>
      </c>
      <c r="M1193" s="2">
        <v>105092</v>
      </c>
      <c r="N1193" s="2" t="s">
        <v>5</v>
      </c>
      <c r="O1193" s="2">
        <v>2167139</v>
      </c>
      <c r="P1193" s="2">
        <v>2167201</v>
      </c>
      <c r="Q1193" s="2" t="s">
        <v>5</v>
      </c>
      <c r="R1193" s="2">
        <v>1558</v>
      </c>
      <c r="S1193" s="2">
        <v>1048123</v>
      </c>
      <c r="T1193" s="2">
        <v>40083389</v>
      </c>
      <c r="U1193" s="2">
        <v>378</v>
      </c>
      <c r="V1193" s="2">
        <v>2920</v>
      </c>
      <c r="W1193" s="2" t="s">
        <v>1482</v>
      </c>
      <c r="X1193" s="5" t="s">
        <v>1129</v>
      </c>
    </row>
    <row r="1194" spans="1:24">
      <c r="A1194" s="1" t="s">
        <v>2045</v>
      </c>
      <c r="B1194" s="1" t="s">
        <v>1131</v>
      </c>
      <c r="C1194" s="2">
        <v>91</v>
      </c>
      <c r="D1194" s="2" t="s">
        <v>6</v>
      </c>
      <c r="E1194" s="3">
        <v>0.17197240615977299</v>
      </c>
      <c r="F1194" s="3">
        <v>2.2668544785636602</v>
      </c>
      <c r="G1194" s="4">
        <v>1.5597001582657799E-4</v>
      </c>
      <c r="H1194" s="4" t="s">
        <v>8369</v>
      </c>
      <c r="I1194" s="4" t="s">
        <v>8367</v>
      </c>
      <c r="J1194" s="6" t="s">
        <v>2046</v>
      </c>
      <c r="K1194" s="6" t="s">
        <v>1133</v>
      </c>
      <c r="L1194" s="2">
        <v>2929626</v>
      </c>
      <c r="M1194" s="2">
        <v>2929791</v>
      </c>
      <c r="N1194" s="2" t="s">
        <v>5</v>
      </c>
      <c r="O1194" s="2">
        <v>2167152</v>
      </c>
      <c r="P1194" s="2">
        <v>2167200</v>
      </c>
      <c r="Q1194" s="2" t="s">
        <v>5</v>
      </c>
      <c r="R1194" s="2">
        <v>1549</v>
      </c>
      <c r="S1194" s="2">
        <v>1039033</v>
      </c>
      <c r="T1194" s="2">
        <v>40092488</v>
      </c>
      <c r="U1194" s="2">
        <v>347</v>
      </c>
      <c r="V1194" s="2">
        <v>2896</v>
      </c>
      <c r="W1194" s="2" t="s">
        <v>2044</v>
      </c>
      <c r="X1194" s="5" t="s">
        <v>1129</v>
      </c>
    </row>
    <row r="1195" spans="1:24">
      <c r="A1195" s="1" t="s">
        <v>2159</v>
      </c>
      <c r="B1195" s="1" t="s">
        <v>1131</v>
      </c>
      <c r="C1195" s="2">
        <v>91</v>
      </c>
      <c r="D1195" s="2">
        <v>2</v>
      </c>
      <c r="E1195" s="3">
        <v>1.1543084000284101</v>
      </c>
      <c r="F1195" s="3">
        <v>3.5188718246119102</v>
      </c>
      <c r="G1195" s="4">
        <v>2.8827103566330298E-15</v>
      </c>
      <c r="H1195" s="4" t="s">
        <v>8369</v>
      </c>
      <c r="I1195" s="4" t="s">
        <v>8367</v>
      </c>
      <c r="J1195" s="6" t="s">
        <v>2160</v>
      </c>
      <c r="K1195" s="6" t="s">
        <v>1133</v>
      </c>
      <c r="L1195" s="2">
        <v>1387501</v>
      </c>
      <c r="M1195" s="2">
        <v>1387581</v>
      </c>
      <c r="N1195" s="2" t="s">
        <v>5</v>
      </c>
      <c r="O1195" s="2">
        <v>2167154</v>
      </c>
      <c r="P1195" s="2">
        <v>2167201</v>
      </c>
      <c r="Q1195" s="2" t="s">
        <v>5</v>
      </c>
      <c r="R1195" s="2">
        <v>989</v>
      </c>
      <c r="S1195" s="2">
        <v>1048123</v>
      </c>
      <c r="T1195" s="2">
        <v>40083958</v>
      </c>
      <c r="U1195" s="2">
        <v>52</v>
      </c>
      <c r="V1195" s="2">
        <v>2920</v>
      </c>
      <c r="W1195" s="2" t="s">
        <v>2158</v>
      </c>
      <c r="X1195" s="5" t="s">
        <v>1129</v>
      </c>
    </row>
    <row r="1196" spans="1:24">
      <c r="A1196" s="1" t="s">
        <v>659</v>
      </c>
      <c r="B1196" s="1" t="s">
        <v>2539</v>
      </c>
      <c r="C1196" s="2">
        <v>91</v>
      </c>
      <c r="D1196" s="2">
        <v>2</v>
      </c>
      <c r="E1196" s="3">
        <v>1.1879402611488199</v>
      </c>
      <c r="F1196" s="3">
        <v>36.845415347604302</v>
      </c>
      <c r="G1196" s="4">
        <v>1.296350542136E-98</v>
      </c>
      <c r="H1196" s="4" t="s">
        <v>8369</v>
      </c>
      <c r="I1196" s="4" t="s">
        <v>8367</v>
      </c>
      <c r="J1196" s="6" t="s">
        <v>660</v>
      </c>
      <c r="K1196" s="6" t="s">
        <v>2541</v>
      </c>
      <c r="L1196" s="2">
        <v>3473603</v>
      </c>
      <c r="M1196" s="2">
        <v>3473685</v>
      </c>
      <c r="N1196" s="2" t="s">
        <v>9</v>
      </c>
      <c r="O1196" s="2">
        <v>1649405</v>
      </c>
      <c r="P1196" s="2">
        <v>1649440</v>
      </c>
      <c r="Q1196" s="2" t="s">
        <v>5</v>
      </c>
      <c r="R1196" s="2">
        <v>7738</v>
      </c>
      <c r="S1196" s="2">
        <v>13122</v>
      </c>
      <c r="T1196" s="2">
        <v>41112210</v>
      </c>
      <c r="U1196" s="2">
        <v>3908</v>
      </c>
      <c r="V1196" s="2">
        <v>49</v>
      </c>
      <c r="W1196" s="2" t="s">
        <v>658</v>
      </c>
      <c r="X1196" s="5" t="s">
        <v>2537</v>
      </c>
    </row>
    <row r="1197" spans="1:24">
      <c r="A1197" s="1" t="s">
        <v>1378</v>
      </c>
      <c r="B1197" s="1" t="s">
        <v>4065</v>
      </c>
      <c r="C1197" s="2">
        <v>91</v>
      </c>
      <c r="D1197" s="2">
        <v>1</v>
      </c>
      <c r="E1197" s="3">
        <v>2.1930423311787099</v>
      </c>
      <c r="F1197" s="3">
        <v>3.7648651766548502</v>
      </c>
      <c r="G1197" s="4">
        <v>6.91380616993309E-18</v>
      </c>
      <c r="H1197" s="4" t="s">
        <v>8369</v>
      </c>
      <c r="I1197" s="4" t="s">
        <v>8367</v>
      </c>
      <c r="J1197" s="6" t="s">
        <v>1379</v>
      </c>
      <c r="K1197" s="6" t="s">
        <v>4067</v>
      </c>
      <c r="L1197" s="2">
        <v>4077024</v>
      </c>
      <c r="M1197" s="2">
        <v>4077189</v>
      </c>
      <c r="N1197" s="2" t="s">
        <v>5</v>
      </c>
      <c r="O1197" s="2">
        <v>2976102</v>
      </c>
      <c r="P1197" s="2">
        <v>2976344</v>
      </c>
      <c r="Q1197" s="2" t="s">
        <v>9</v>
      </c>
      <c r="R1197" s="2">
        <v>4215</v>
      </c>
      <c r="S1197" s="2">
        <v>234508</v>
      </c>
      <c r="T1197" s="2">
        <v>40894347</v>
      </c>
      <c r="U1197" s="2">
        <v>118</v>
      </c>
      <c r="V1197" s="2">
        <v>699</v>
      </c>
      <c r="W1197" s="2" t="s">
        <v>1377</v>
      </c>
      <c r="X1197" s="5" t="s">
        <v>4063</v>
      </c>
    </row>
    <row r="1198" spans="1:24">
      <c r="A1198" s="1" t="s">
        <v>29</v>
      </c>
      <c r="B1198" s="1" t="s">
        <v>1381</v>
      </c>
      <c r="C1198" s="2">
        <v>91</v>
      </c>
      <c r="D1198" s="2">
        <v>1</v>
      </c>
      <c r="E1198" s="3">
        <v>0.66665292590221603</v>
      </c>
      <c r="F1198" s="3">
        <v>2.2977142640026198</v>
      </c>
      <c r="G1198" s="4">
        <v>2.12589754388311E-4</v>
      </c>
      <c r="H1198" s="4" t="s">
        <v>8367</v>
      </c>
      <c r="I1198" s="4" t="s">
        <v>8369</v>
      </c>
      <c r="J1198" s="6" t="s">
        <v>31</v>
      </c>
      <c r="K1198" s="6" t="s">
        <v>1382</v>
      </c>
      <c r="L1198" s="2">
        <v>2942695</v>
      </c>
      <c r="M1198" s="2">
        <v>2942857</v>
      </c>
      <c r="N1198" s="2" t="s">
        <v>5</v>
      </c>
      <c r="O1198" s="2">
        <v>3640835</v>
      </c>
      <c r="P1198" s="2">
        <v>3640900</v>
      </c>
      <c r="Q1198" s="2" t="s">
        <v>5</v>
      </c>
      <c r="R1198" s="2">
        <v>2251272</v>
      </c>
      <c r="S1198" s="2">
        <v>684</v>
      </c>
      <c r="T1198" s="2">
        <v>38881114</v>
      </c>
      <c r="U1198" s="2">
        <v>20628</v>
      </c>
      <c r="V1198" s="2">
        <v>42</v>
      </c>
      <c r="W1198" s="2" t="s">
        <v>27</v>
      </c>
      <c r="X1198" s="5" t="s">
        <v>1380</v>
      </c>
    </row>
    <row r="1199" spans="1:24">
      <c r="A1199" s="1" t="s">
        <v>2625</v>
      </c>
      <c r="B1199" s="1" t="s">
        <v>2694</v>
      </c>
      <c r="C1199" s="2">
        <v>91</v>
      </c>
      <c r="D1199" s="2">
        <v>2</v>
      </c>
      <c r="E1199" s="3">
        <v>0.562847301833305</v>
      </c>
      <c r="F1199" s="3">
        <v>3.81193510081336</v>
      </c>
      <c r="G1199" s="4">
        <v>7.2963660772961001E-18</v>
      </c>
      <c r="H1199" s="4" t="s">
        <v>8367</v>
      </c>
      <c r="I1199" s="4" t="s">
        <v>8369</v>
      </c>
      <c r="J1199" s="6" t="s">
        <v>2627</v>
      </c>
      <c r="K1199" s="6" t="s">
        <v>2695</v>
      </c>
      <c r="L1199" s="2">
        <v>1409127</v>
      </c>
      <c r="M1199" s="2">
        <v>1409187</v>
      </c>
      <c r="N1199" s="2" t="s">
        <v>5</v>
      </c>
      <c r="O1199" s="2">
        <v>1734020</v>
      </c>
      <c r="P1199" s="2">
        <v>1734100</v>
      </c>
      <c r="Q1199" s="2" t="s">
        <v>9</v>
      </c>
      <c r="R1199" s="2">
        <v>619941</v>
      </c>
      <c r="S1199" s="2">
        <v>1560</v>
      </c>
      <c r="T1199" s="2">
        <v>40511569</v>
      </c>
      <c r="U1199" s="2">
        <v>7054</v>
      </c>
      <c r="V1199" s="2">
        <v>179</v>
      </c>
      <c r="W1199" s="2" t="s">
        <v>2623</v>
      </c>
      <c r="X1199" s="5" t="s">
        <v>2693</v>
      </c>
    </row>
    <row r="1200" spans="1:24">
      <c r="A1200" s="1" t="s">
        <v>2565</v>
      </c>
      <c r="B1200" s="1" t="s">
        <v>5782</v>
      </c>
      <c r="C1200" s="2">
        <v>91</v>
      </c>
      <c r="D1200" s="2">
        <v>2</v>
      </c>
      <c r="E1200" s="3">
        <v>1.0309089669425699</v>
      </c>
      <c r="F1200" s="3">
        <v>43.346040209452603</v>
      </c>
      <c r="G1200" s="4">
        <v>1.3721734670240201E-103</v>
      </c>
      <c r="H1200" s="5" t="s">
        <v>8364</v>
      </c>
      <c r="I1200" s="5" t="s">
        <v>8364</v>
      </c>
      <c r="J1200" s="6" t="s">
        <v>514</v>
      </c>
      <c r="K1200" s="6" t="s">
        <v>5783</v>
      </c>
      <c r="L1200" s="2">
        <v>1020009</v>
      </c>
      <c r="M1200" s="2">
        <v>1020187</v>
      </c>
      <c r="N1200" s="2" t="s">
        <v>9</v>
      </c>
      <c r="O1200" s="2">
        <v>3101635</v>
      </c>
      <c r="P1200" s="2">
        <v>3101658</v>
      </c>
      <c r="Q1200" s="2" t="s">
        <v>9</v>
      </c>
      <c r="R1200" s="2">
        <v>82784</v>
      </c>
      <c r="S1200" s="2">
        <v>1041</v>
      </c>
      <c r="T1200" s="2">
        <v>41049245</v>
      </c>
      <c r="U1200" s="2">
        <v>6012</v>
      </c>
      <c r="V1200" s="2">
        <v>169</v>
      </c>
      <c r="W1200" s="2" t="s">
        <v>2564</v>
      </c>
      <c r="X1200" s="5" t="s">
        <v>5781</v>
      </c>
    </row>
    <row r="1201" spans="1:24">
      <c r="A1201" s="1" t="s">
        <v>3396</v>
      </c>
      <c r="B1201" s="1" t="s">
        <v>45</v>
      </c>
      <c r="C1201" s="2">
        <v>90</v>
      </c>
      <c r="D1201" s="2" t="s">
        <v>6</v>
      </c>
      <c r="E1201" s="3">
        <v>0.60987860704583996</v>
      </c>
      <c r="F1201" s="3">
        <v>2.1208160814344299</v>
      </c>
      <c r="G1201" s="4">
        <v>3.2832061583677498E-3</v>
      </c>
      <c r="H1201" s="5" t="s">
        <v>8364</v>
      </c>
      <c r="I1201" s="4" t="s">
        <v>8367</v>
      </c>
      <c r="J1201" s="6" t="s">
        <v>721</v>
      </c>
      <c r="K1201" s="6" t="s">
        <v>47</v>
      </c>
      <c r="L1201" s="2">
        <v>1972703</v>
      </c>
      <c r="M1201" s="2">
        <v>1972744</v>
      </c>
      <c r="N1201" s="2" t="s">
        <v>9</v>
      </c>
      <c r="O1201" s="2">
        <v>1405657</v>
      </c>
      <c r="P1201" s="2">
        <v>1405708</v>
      </c>
      <c r="Q1201" s="2" t="s">
        <v>9</v>
      </c>
      <c r="R1201" s="2">
        <v>3840</v>
      </c>
      <c r="S1201" s="2">
        <v>449558</v>
      </c>
      <c r="T1201" s="2">
        <v>40679673</v>
      </c>
      <c r="U1201" s="2">
        <v>219</v>
      </c>
      <c r="V1201" s="2">
        <v>4752</v>
      </c>
      <c r="W1201" s="2" t="s">
        <v>3395</v>
      </c>
      <c r="X1201" s="5" t="s">
        <v>43</v>
      </c>
    </row>
    <row r="1202" spans="1:24">
      <c r="A1202" s="1" t="s">
        <v>2575</v>
      </c>
      <c r="B1202" s="1" t="s">
        <v>24</v>
      </c>
      <c r="C1202" s="2">
        <v>90</v>
      </c>
      <c r="D1202" s="2">
        <v>1</v>
      </c>
      <c r="E1202" s="3">
        <v>5.6791014925074199E-2</v>
      </c>
      <c r="F1202" s="3">
        <v>2.2163672618488399</v>
      </c>
      <c r="G1202" s="4">
        <v>3.72993052681091E-4</v>
      </c>
      <c r="H1202" s="4" t="s">
        <v>8369</v>
      </c>
      <c r="I1202" s="4" t="s">
        <v>8367</v>
      </c>
      <c r="J1202" s="6" t="s">
        <v>2576</v>
      </c>
      <c r="K1202" s="6" t="s">
        <v>25</v>
      </c>
      <c r="L1202" s="2">
        <v>3447905</v>
      </c>
      <c r="M1202" s="2">
        <v>3447996</v>
      </c>
      <c r="N1202" s="2" t="s">
        <v>9</v>
      </c>
      <c r="O1202" s="2">
        <v>1622817</v>
      </c>
      <c r="P1202" s="2">
        <v>1622871</v>
      </c>
      <c r="Q1202" s="2" t="s">
        <v>9</v>
      </c>
      <c r="R1202" s="2">
        <v>4179</v>
      </c>
      <c r="S1202" s="2">
        <v>395800</v>
      </c>
      <c r="T1202" s="2">
        <v>40733092</v>
      </c>
      <c r="U1202" s="2">
        <v>2681</v>
      </c>
      <c r="V1202" s="2">
        <v>3759</v>
      </c>
      <c r="W1202" s="2" t="s">
        <v>2574</v>
      </c>
      <c r="X1202" s="5" t="s">
        <v>22</v>
      </c>
    </row>
    <row r="1203" spans="1:24">
      <c r="A1203" s="1" t="s">
        <v>3850</v>
      </c>
      <c r="B1203" s="1" t="s">
        <v>24</v>
      </c>
      <c r="C1203" s="2">
        <v>90</v>
      </c>
      <c r="D1203" s="2">
        <v>2</v>
      </c>
      <c r="E1203" s="3">
        <v>2.9510610106667801</v>
      </c>
      <c r="F1203" s="3">
        <v>7.0708787497733798</v>
      </c>
      <c r="G1203" s="4">
        <v>9.8712502043576405E-37</v>
      </c>
      <c r="H1203" s="4" t="s">
        <v>8369</v>
      </c>
      <c r="I1203" s="4" t="s">
        <v>8367</v>
      </c>
      <c r="J1203" s="6" t="s">
        <v>3851</v>
      </c>
      <c r="K1203" s="6" t="s">
        <v>25</v>
      </c>
      <c r="L1203" s="2">
        <v>1445536</v>
      </c>
      <c r="M1203" s="2">
        <v>1445696</v>
      </c>
      <c r="N1203" s="2" t="s">
        <v>5</v>
      </c>
      <c r="O1203" s="2">
        <v>1622817</v>
      </c>
      <c r="P1203" s="2">
        <v>1622881</v>
      </c>
      <c r="Q1203" s="2" t="s">
        <v>9</v>
      </c>
      <c r="R1203" s="2">
        <v>1310</v>
      </c>
      <c r="S1203" s="2">
        <v>395800</v>
      </c>
      <c r="T1203" s="2">
        <v>40735961</v>
      </c>
      <c r="U1203" s="2">
        <v>53</v>
      </c>
      <c r="V1203" s="2">
        <v>3759</v>
      </c>
      <c r="W1203" s="2" t="s">
        <v>3849</v>
      </c>
      <c r="X1203" s="5" t="s">
        <v>22</v>
      </c>
    </row>
    <row r="1204" spans="1:24">
      <c r="A1204" s="1" t="s">
        <v>4508</v>
      </c>
      <c r="B1204" s="1" t="s">
        <v>58</v>
      </c>
      <c r="C1204" s="2">
        <v>90</v>
      </c>
      <c r="D1204" s="2">
        <v>2</v>
      </c>
      <c r="E1204" s="3">
        <v>1.33052585700113</v>
      </c>
      <c r="F1204" s="3">
        <v>19.238695833803099</v>
      </c>
      <c r="G1204" s="4">
        <v>1.7195873864759301E-72</v>
      </c>
      <c r="H1204" s="5" t="s">
        <v>8364</v>
      </c>
      <c r="I1204" s="4" t="s">
        <v>8367</v>
      </c>
      <c r="J1204" s="6" t="s">
        <v>149</v>
      </c>
      <c r="K1204" s="6" t="s">
        <v>59</v>
      </c>
      <c r="L1204" s="2">
        <v>3486002</v>
      </c>
      <c r="M1204" s="2">
        <v>3486100</v>
      </c>
      <c r="N1204" s="2" t="s">
        <v>5</v>
      </c>
      <c r="O1204" s="2">
        <v>4106355</v>
      </c>
      <c r="P1204" s="2">
        <v>4106387</v>
      </c>
      <c r="Q1204" s="2" t="s">
        <v>5</v>
      </c>
      <c r="R1204" s="2">
        <v>1796</v>
      </c>
      <c r="S1204" s="2">
        <v>106857</v>
      </c>
      <c r="T1204" s="2">
        <v>41024418</v>
      </c>
      <c r="U1204" s="2">
        <v>438</v>
      </c>
      <c r="V1204" s="2">
        <v>602</v>
      </c>
      <c r="W1204" s="2" t="s">
        <v>4507</v>
      </c>
      <c r="X1204" s="5" t="s">
        <v>56</v>
      </c>
    </row>
    <row r="1205" spans="1:24">
      <c r="A1205" s="1" t="s">
        <v>1455</v>
      </c>
      <c r="B1205" s="1" t="s">
        <v>58</v>
      </c>
      <c r="C1205" s="2">
        <v>90</v>
      </c>
      <c r="D1205" s="2">
        <v>1</v>
      </c>
      <c r="E1205" s="3">
        <v>0.50807344187225001</v>
      </c>
      <c r="F1205" s="3">
        <v>4.6889257215776103</v>
      </c>
      <c r="G1205" s="4">
        <v>2.8840088147204401E-24</v>
      </c>
      <c r="H1205" s="4" t="s">
        <v>8369</v>
      </c>
      <c r="I1205" s="4" t="s">
        <v>8367</v>
      </c>
      <c r="J1205" s="6" t="s">
        <v>1456</v>
      </c>
      <c r="K1205" s="6" t="s">
        <v>59</v>
      </c>
      <c r="L1205" s="2">
        <v>953608</v>
      </c>
      <c r="M1205" s="2">
        <v>953788</v>
      </c>
      <c r="N1205" s="2" t="s">
        <v>9</v>
      </c>
      <c r="O1205" s="2">
        <v>4106316</v>
      </c>
      <c r="P1205" s="2">
        <v>4106387</v>
      </c>
      <c r="Q1205" s="2" t="s">
        <v>5</v>
      </c>
      <c r="R1205" s="2">
        <v>7368</v>
      </c>
      <c r="S1205" s="2">
        <v>106857</v>
      </c>
      <c r="T1205" s="2">
        <v>41018846</v>
      </c>
      <c r="U1205" s="2">
        <v>1107</v>
      </c>
      <c r="V1205" s="2">
        <v>602</v>
      </c>
      <c r="W1205" s="2" t="s">
        <v>1454</v>
      </c>
      <c r="X1205" s="5" t="s">
        <v>56</v>
      </c>
    </row>
    <row r="1206" spans="1:24">
      <c r="A1206" s="1" t="s">
        <v>4043</v>
      </c>
      <c r="B1206" s="1" t="s">
        <v>519</v>
      </c>
      <c r="C1206" s="2">
        <v>90</v>
      </c>
      <c r="D1206" s="2">
        <v>2</v>
      </c>
      <c r="E1206" s="3">
        <v>1.9007671980501299</v>
      </c>
      <c r="F1206" s="3">
        <v>14.5613528770056</v>
      </c>
      <c r="G1206" s="4">
        <v>7.2363562571894999E-63</v>
      </c>
      <c r="H1206" s="4" t="s">
        <v>8367</v>
      </c>
      <c r="I1206" s="4" t="s">
        <v>8369</v>
      </c>
      <c r="J1206" s="6" t="s">
        <v>4044</v>
      </c>
      <c r="K1206" s="6" t="s">
        <v>520</v>
      </c>
      <c r="L1206" s="2">
        <v>2313084</v>
      </c>
      <c r="M1206" s="2">
        <v>2313100</v>
      </c>
      <c r="N1206" s="2" t="s">
        <v>5</v>
      </c>
      <c r="O1206" s="2">
        <v>986924</v>
      </c>
      <c r="P1206" s="2">
        <v>987067</v>
      </c>
      <c r="Q1206" s="2" t="s">
        <v>9</v>
      </c>
      <c r="R1206" s="2">
        <v>6658</v>
      </c>
      <c r="S1206" s="2">
        <v>38143</v>
      </c>
      <c r="T1206" s="2">
        <v>41088270</v>
      </c>
      <c r="U1206" s="2">
        <v>65</v>
      </c>
      <c r="V1206" s="2">
        <v>4714</v>
      </c>
      <c r="W1206" s="2" t="s">
        <v>4042</v>
      </c>
      <c r="X1206" s="5" t="s">
        <v>518</v>
      </c>
    </row>
    <row r="1207" spans="1:24">
      <c r="A1207" s="1" t="s">
        <v>2555</v>
      </c>
      <c r="B1207" s="1" t="s">
        <v>5134</v>
      </c>
      <c r="C1207" s="2">
        <v>90</v>
      </c>
      <c r="D1207" s="2">
        <v>1</v>
      </c>
      <c r="E1207" s="3">
        <v>5.7100121633300196</v>
      </c>
      <c r="F1207" s="3">
        <v>16.418271349365298</v>
      </c>
      <c r="G1207" s="4">
        <v>2.8819702928364999E-67</v>
      </c>
      <c r="H1207" s="5" t="s">
        <v>8362</v>
      </c>
      <c r="I1207" s="4" t="s">
        <v>8361</v>
      </c>
      <c r="J1207" s="6" t="s">
        <v>2555</v>
      </c>
      <c r="K1207" s="6" t="s">
        <v>5135</v>
      </c>
      <c r="L1207" s="2">
        <v>3049503</v>
      </c>
      <c r="M1207" s="2">
        <v>3049605</v>
      </c>
      <c r="N1207" s="2" t="s">
        <v>9</v>
      </c>
      <c r="O1207" s="2">
        <v>3258234</v>
      </c>
      <c r="P1207" s="2">
        <v>3258272</v>
      </c>
      <c r="Q1207" s="2" t="s">
        <v>9</v>
      </c>
      <c r="R1207" s="2">
        <v>30438</v>
      </c>
      <c r="S1207" s="2">
        <v>7401</v>
      </c>
      <c r="T1207" s="2">
        <v>41095232</v>
      </c>
      <c r="U1207" s="2">
        <v>1135</v>
      </c>
      <c r="V1207" s="2">
        <v>149</v>
      </c>
      <c r="W1207" s="2" t="s">
        <v>2554</v>
      </c>
      <c r="X1207" s="5" t="s">
        <v>5136</v>
      </c>
    </row>
    <row r="1208" spans="1:24">
      <c r="A1208" s="1" t="s">
        <v>673</v>
      </c>
      <c r="B1208" s="1" t="s">
        <v>3</v>
      </c>
      <c r="C1208" s="2">
        <v>89</v>
      </c>
      <c r="D1208" s="2">
        <v>2</v>
      </c>
      <c r="E1208" s="3">
        <v>1.26756439175235</v>
      </c>
      <c r="F1208" s="3">
        <v>11.4753950973563</v>
      </c>
      <c r="G1208" s="4">
        <v>2.0553605601951499E-51</v>
      </c>
      <c r="H1208" s="4" t="s">
        <v>8369</v>
      </c>
      <c r="I1208" s="4" t="s">
        <v>8367</v>
      </c>
      <c r="J1208" s="6" t="s">
        <v>674</v>
      </c>
      <c r="K1208" s="6" t="s">
        <v>4</v>
      </c>
      <c r="L1208" s="2">
        <v>52405</v>
      </c>
      <c r="M1208" s="2">
        <v>52474</v>
      </c>
      <c r="N1208" s="2" t="s">
        <v>9</v>
      </c>
      <c r="O1208" s="2">
        <v>3350672</v>
      </c>
      <c r="P1208" s="2">
        <v>3350698</v>
      </c>
      <c r="Q1208" s="2" t="s">
        <v>5</v>
      </c>
      <c r="R1208" s="2">
        <v>556</v>
      </c>
      <c r="S1208" s="2">
        <v>565870</v>
      </c>
      <c r="T1208" s="2">
        <v>40566646</v>
      </c>
      <c r="U1208" s="2">
        <v>93</v>
      </c>
      <c r="V1208" s="2">
        <v>1630</v>
      </c>
      <c r="W1208" s="2" t="s">
        <v>672</v>
      </c>
      <c r="X1208" s="5" t="s">
        <v>1</v>
      </c>
    </row>
    <row r="1209" spans="1:24">
      <c r="A1209" s="1" t="s">
        <v>1693</v>
      </c>
      <c r="B1209" s="1" t="s">
        <v>1131</v>
      </c>
      <c r="C1209" s="2">
        <v>89</v>
      </c>
      <c r="D1209" s="2">
        <v>1</v>
      </c>
      <c r="E1209" s="3">
        <v>0.96878620989147601</v>
      </c>
      <c r="F1209" s="3">
        <v>3.0041115500139202</v>
      </c>
      <c r="G1209" s="4">
        <v>8.9512783556690194E-11</v>
      </c>
      <c r="H1209" s="4" t="s">
        <v>8369</v>
      </c>
      <c r="I1209" s="4" t="s">
        <v>8367</v>
      </c>
      <c r="J1209" s="6" t="s">
        <v>1694</v>
      </c>
      <c r="K1209" s="6" t="s">
        <v>1133</v>
      </c>
      <c r="L1209" s="2">
        <v>4343405</v>
      </c>
      <c r="M1209" s="2">
        <v>4343600</v>
      </c>
      <c r="N1209" s="2" t="s">
        <v>5</v>
      </c>
      <c r="O1209" s="2">
        <v>2167139</v>
      </c>
      <c r="P1209" s="2">
        <v>2167201</v>
      </c>
      <c r="Q1209" s="2" t="s">
        <v>5</v>
      </c>
      <c r="R1209" s="2">
        <v>1133</v>
      </c>
      <c r="S1209" s="2">
        <v>1048125</v>
      </c>
      <c r="T1209" s="2">
        <v>40083814</v>
      </c>
      <c r="U1209" s="2">
        <v>60</v>
      </c>
      <c r="V1209" s="2">
        <v>2920</v>
      </c>
      <c r="W1209" s="2" t="s">
        <v>1692</v>
      </c>
      <c r="X1209" s="5" t="s">
        <v>1129</v>
      </c>
    </row>
    <row r="1210" spans="1:24">
      <c r="A1210" s="1" t="s">
        <v>2145</v>
      </c>
      <c r="B1210" s="1" t="s">
        <v>1131</v>
      </c>
      <c r="C1210" s="2">
        <v>89</v>
      </c>
      <c r="D1210" s="2">
        <v>2</v>
      </c>
      <c r="E1210" s="3">
        <v>2.2089216050884199</v>
      </c>
      <c r="F1210" s="3">
        <v>7.6657870322153299</v>
      </c>
      <c r="G1210" s="4">
        <v>3.2653051499934002E-37</v>
      </c>
      <c r="H1210" s="4" t="s">
        <v>8369</v>
      </c>
      <c r="I1210" s="4" t="s">
        <v>8367</v>
      </c>
      <c r="J1210" s="6" t="s">
        <v>2146</v>
      </c>
      <c r="K1210" s="6" t="s">
        <v>1133</v>
      </c>
      <c r="L1210" s="2">
        <v>4034320</v>
      </c>
      <c r="M1210" s="2">
        <v>4034485</v>
      </c>
      <c r="N1210" s="2" t="s">
        <v>5</v>
      </c>
      <c r="O1210" s="2">
        <v>2167173</v>
      </c>
      <c r="P1210" s="2">
        <v>2167200</v>
      </c>
      <c r="Q1210" s="2" t="s">
        <v>5</v>
      </c>
      <c r="R1210" s="2">
        <v>448</v>
      </c>
      <c r="S1210" s="2">
        <v>1039035</v>
      </c>
      <c r="T1210" s="2">
        <v>40093589</v>
      </c>
      <c r="U1210" s="2">
        <v>29</v>
      </c>
      <c r="V1210" s="2">
        <v>2896</v>
      </c>
      <c r="W1210" s="2" t="s">
        <v>2144</v>
      </c>
      <c r="X1210" s="5" t="s">
        <v>1129</v>
      </c>
    </row>
    <row r="1211" spans="1:24">
      <c r="A1211" s="1" t="s">
        <v>2894</v>
      </c>
      <c r="B1211" s="1" t="s">
        <v>29</v>
      </c>
      <c r="C1211" s="2">
        <v>89</v>
      </c>
      <c r="D1211" s="2" t="s">
        <v>6</v>
      </c>
      <c r="E1211" s="3">
        <v>0.19984367633398001</v>
      </c>
      <c r="F1211" s="3">
        <v>2.1557649911157601</v>
      </c>
      <c r="G1211" s="4">
        <v>6.0436071741326704E-3</v>
      </c>
      <c r="H1211" s="5" t="s">
        <v>8364</v>
      </c>
      <c r="I1211" s="4" t="s">
        <v>8367</v>
      </c>
      <c r="J1211" s="6" t="s">
        <v>2895</v>
      </c>
      <c r="K1211" s="6" t="s">
        <v>31</v>
      </c>
      <c r="L1211" s="2">
        <v>1234893</v>
      </c>
      <c r="M1211" s="2">
        <v>1234992</v>
      </c>
      <c r="N1211" s="2" t="s">
        <v>5</v>
      </c>
      <c r="O1211" s="2">
        <v>2942835</v>
      </c>
      <c r="P1211" s="2">
        <v>2942902</v>
      </c>
      <c r="Q1211" s="2" t="s">
        <v>5</v>
      </c>
      <c r="R1211" s="2">
        <v>746</v>
      </c>
      <c r="S1211" s="2">
        <v>2156950</v>
      </c>
      <c r="T1211" s="2">
        <v>38975376</v>
      </c>
      <c r="U1211" s="2">
        <v>144</v>
      </c>
      <c r="V1211" s="2">
        <v>7296</v>
      </c>
      <c r="W1211" s="2" t="s">
        <v>2893</v>
      </c>
      <c r="X1211" s="5" t="s">
        <v>27</v>
      </c>
    </row>
    <row r="1212" spans="1:24">
      <c r="A1212" s="1" t="s">
        <v>732</v>
      </c>
      <c r="B1212" s="1" t="s">
        <v>45</v>
      </c>
      <c r="C1212" s="2">
        <v>89</v>
      </c>
      <c r="D1212" s="2">
        <v>2</v>
      </c>
      <c r="E1212" s="3">
        <v>0.14958562643536699</v>
      </c>
      <c r="F1212" s="3">
        <v>5.2772674515398101</v>
      </c>
      <c r="G1212" s="4">
        <v>4.7883983833951397E-27</v>
      </c>
      <c r="H1212" s="4" t="s">
        <v>8369</v>
      </c>
      <c r="I1212" s="4" t="s">
        <v>8367</v>
      </c>
      <c r="J1212" s="6" t="s">
        <v>733</v>
      </c>
      <c r="K1212" s="6" t="s">
        <v>47</v>
      </c>
      <c r="L1212" s="2">
        <v>1800819</v>
      </c>
      <c r="M1212" s="2">
        <v>1800883</v>
      </c>
      <c r="N1212" s="2" t="s">
        <v>9</v>
      </c>
      <c r="O1212" s="2">
        <v>1405657</v>
      </c>
      <c r="P1212" s="2">
        <v>1405696</v>
      </c>
      <c r="Q1212" s="2" t="s">
        <v>9</v>
      </c>
      <c r="R1212" s="2">
        <v>1582</v>
      </c>
      <c r="S1212" s="2">
        <v>433854</v>
      </c>
      <c r="T1212" s="2">
        <v>40697636</v>
      </c>
      <c r="U1212" s="2">
        <v>948</v>
      </c>
      <c r="V1212" s="2">
        <v>2357</v>
      </c>
      <c r="W1212" s="2" t="s">
        <v>731</v>
      </c>
      <c r="X1212" s="5" t="s">
        <v>43</v>
      </c>
    </row>
    <row r="1213" spans="1:24">
      <c r="A1213" s="1" t="s">
        <v>4380</v>
      </c>
      <c r="B1213" s="1" t="s">
        <v>4321</v>
      </c>
      <c r="C1213" s="2">
        <v>89</v>
      </c>
      <c r="D1213" s="2">
        <v>2</v>
      </c>
      <c r="E1213" s="3">
        <v>2.63630803219153</v>
      </c>
      <c r="F1213" s="3">
        <v>22.735225475561599</v>
      </c>
      <c r="G1213" s="4">
        <v>3.1008181331560399E-77</v>
      </c>
      <c r="H1213" s="4" t="s">
        <v>8369</v>
      </c>
      <c r="I1213" s="4" t="s">
        <v>8367</v>
      </c>
      <c r="J1213" s="6" t="s">
        <v>4381</v>
      </c>
      <c r="K1213" s="6" t="s">
        <v>4322</v>
      </c>
      <c r="L1213" s="2">
        <v>4160714</v>
      </c>
      <c r="M1213" s="2">
        <v>4160823</v>
      </c>
      <c r="N1213" s="2" t="s">
        <v>9</v>
      </c>
      <c r="O1213" s="2">
        <v>4049944</v>
      </c>
      <c r="P1213" s="2">
        <v>4050008</v>
      </c>
      <c r="Q1213" s="2" t="s">
        <v>5</v>
      </c>
      <c r="R1213" s="2">
        <v>1097</v>
      </c>
      <c r="S1213" s="2">
        <v>146257</v>
      </c>
      <c r="T1213" s="2">
        <v>40985718</v>
      </c>
      <c r="U1213" s="2">
        <v>140</v>
      </c>
      <c r="V1213" s="2">
        <v>2750</v>
      </c>
      <c r="W1213" s="2" t="s">
        <v>4379</v>
      </c>
      <c r="X1213" s="5" t="s">
        <v>4320</v>
      </c>
    </row>
    <row r="1214" spans="1:24">
      <c r="A1214" s="1" t="s">
        <v>3140</v>
      </c>
      <c r="B1214" s="1" t="s">
        <v>58</v>
      </c>
      <c r="C1214" s="2">
        <v>89</v>
      </c>
      <c r="D1214" s="2">
        <v>2</v>
      </c>
      <c r="E1214" s="3">
        <v>5.8629467767124899</v>
      </c>
      <c r="F1214" s="3">
        <v>11.9004907469596</v>
      </c>
      <c r="G1214" s="4">
        <v>1.21148126731331E-54</v>
      </c>
      <c r="H1214" s="4" t="s">
        <v>8369</v>
      </c>
      <c r="I1214" s="4" t="s">
        <v>8367</v>
      </c>
      <c r="J1214" s="6" t="s">
        <v>3141</v>
      </c>
      <c r="K1214" s="6" t="s">
        <v>59</v>
      </c>
      <c r="L1214" s="2">
        <v>2651901</v>
      </c>
      <c r="M1214" s="2">
        <v>2652336</v>
      </c>
      <c r="N1214" s="2" t="s">
        <v>9</v>
      </c>
      <c r="O1214" s="2">
        <v>4106353</v>
      </c>
      <c r="P1214" s="2">
        <v>4106629</v>
      </c>
      <c r="Q1214" s="2" t="s">
        <v>5</v>
      </c>
      <c r="R1214" s="2">
        <v>2849</v>
      </c>
      <c r="S1214" s="2">
        <v>107685</v>
      </c>
      <c r="T1214" s="2">
        <v>41022538</v>
      </c>
      <c r="U1214" s="2">
        <v>95</v>
      </c>
      <c r="V1214" s="2">
        <v>631</v>
      </c>
      <c r="W1214" s="2" t="s">
        <v>3139</v>
      </c>
      <c r="X1214" s="5" t="s">
        <v>56</v>
      </c>
    </row>
    <row r="1215" spans="1:24">
      <c r="A1215" s="1" t="s">
        <v>5491</v>
      </c>
      <c r="B1215" s="1" t="s">
        <v>4265</v>
      </c>
      <c r="C1215" s="2">
        <v>89</v>
      </c>
      <c r="D1215" s="2">
        <v>2</v>
      </c>
      <c r="E1215" s="3">
        <v>0.84550768275174004</v>
      </c>
      <c r="F1215" s="3">
        <v>8.2288961231623201</v>
      </c>
      <c r="G1215" s="4">
        <v>7.9479637233384995E-42</v>
      </c>
      <c r="H1215" s="4" t="s">
        <v>8369</v>
      </c>
      <c r="I1215" s="5" t="s">
        <v>8365</v>
      </c>
      <c r="J1215" s="6" t="s">
        <v>2544</v>
      </c>
      <c r="K1215" s="6" t="s">
        <v>4265</v>
      </c>
      <c r="L1215" s="2">
        <v>3477105</v>
      </c>
      <c r="M1215" s="2">
        <v>3477296</v>
      </c>
      <c r="N1215" s="2" t="s">
        <v>9</v>
      </c>
      <c r="O1215" s="2">
        <v>2001911</v>
      </c>
      <c r="P1215" s="2">
        <v>2001929</v>
      </c>
      <c r="Q1215" s="2" t="s">
        <v>9</v>
      </c>
      <c r="R1215" s="2">
        <v>2651</v>
      </c>
      <c r="S1215" s="2">
        <v>167122</v>
      </c>
      <c r="T1215" s="2">
        <v>40963299</v>
      </c>
      <c r="U1215" s="2">
        <v>263</v>
      </c>
      <c r="V1215" s="2">
        <v>4376</v>
      </c>
      <c r="W1215" s="2" t="s">
        <v>5490</v>
      </c>
      <c r="X1215" s="5" t="s">
        <v>4264</v>
      </c>
    </row>
    <row r="1216" spans="1:24">
      <c r="A1216" s="1" t="s">
        <v>5667</v>
      </c>
      <c r="B1216" s="1" t="s">
        <v>4265</v>
      </c>
      <c r="C1216" s="2">
        <v>89</v>
      </c>
      <c r="D1216" s="2">
        <v>1</v>
      </c>
      <c r="E1216" s="3">
        <v>5.1517705889818799E-2</v>
      </c>
      <c r="F1216" s="3">
        <v>2.6053221371310999</v>
      </c>
      <c r="G1216" s="4">
        <v>8.7109811780886496E-8</v>
      </c>
      <c r="H1216" s="4" t="s">
        <v>8369</v>
      </c>
      <c r="I1216" s="5" t="s">
        <v>8365</v>
      </c>
      <c r="J1216" s="6" t="s">
        <v>2751</v>
      </c>
      <c r="K1216" s="6" t="s">
        <v>4265</v>
      </c>
      <c r="L1216" s="2">
        <v>1735804</v>
      </c>
      <c r="M1216" s="2">
        <v>1736086</v>
      </c>
      <c r="N1216" s="2" t="s">
        <v>5</v>
      </c>
      <c r="O1216" s="2">
        <v>2001911</v>
      </c>
      <c r="P1216" s="2">
        <v>2001929</v>
      </c>
      <c r="Q1216" s="2" t="s">
        <v>9</v>
      </c>
      <c r="R1216" s="2">
        <v>8372</v>
      </c>
      <c r="S1216" s="2">
        <v>167122</v>
      </c>
      <c r="T1216" s="2">
        <v>40957578</v>
      </c>
      <c r="U1216" s="2">
        <v>4235</v>
      </c>
      <c r="V1216" s="2">
        <v>4376</v>
      </c>
      <c r="W1216" s="2" t="s">
        <v>5666</v>
      </c>
      <c r="X1216" s="5" t="s">
        <v>4264</v>
      </c>
    </row>
    <row r="1217" spans="1:24">
      <c r="A1217" s="1" t="s">
        <v>4026</v>
      </c>
      <c r="B1217" s="1" t="s">
        <v>3211</v>
      </c>
      <c r="C1217" s="2">
        <v>89</v>
      </c>
      <c r="D1217" s="2">
        <v>2</v>
      </c>
      <c r="E1217" s="3">
        <v>3.4037538374177498</v>
      </c>
      <c r="F1217" s="3">
        <v>30.912464161625699</v>
      </c>
      <c r="G1217" s="4">
        <v>9.2074053133743193E-90</v>
      </c>
      <c r="H1217" s="4" t="s">
        <v>8369</v>
      </c>
      <c r="I1217" s="5" t="s">
        <v>8365</v>
      </c>
      <c r="J1217" s="6" t="s">
        <v>4027</v>
      </c>
      <c r="K1217" s="6" t="s">
        <v>3211</v>
      </c>
      <c r="L1217" s="2">
        <v>758606</v>
      </c>
      <c r="M1217" s="2">
        <v>759093</v>
      </c>
      <c r="N1217" s="2" t="s">
        <v>5</v>
      </c>
      <c r="O1217" s="2">
        <v>4027233</v>
      </c>
      <c r="P1217" s="2">
        <v>4027250</v>
      </c>
      <c r="Q1217" s="2" t="s">
        <v>9</v>
      </c>
      <c r="R1217" s="2">
        <v>16409</v>
      </c>
      <c r="S1217" s="2">
        <v>7213</v>
      </c>
      <c r="T1217" s="2">
        <v>41109450</v>
      </c>
      <c r="U1217" s="2">
        <v>2411</v>
      </c>
      <c r="V1217" s="2">
        <v>10</v>
      </c>
      <c r="W1217" s="2" t="s">
        <v>4025</v>
      </c>
      <c r="X1217" s="5" t="s">
        <v>3209</v>
      </c>
    </row>
    <row r="1218" spans="1:24">
      <c r="A1218" s="1" t="s">
        <v>1352</v>
      </c>
      <c r="B1218" s="1" t="s">
        <v>1131</v>
      </c>
      <c r="C1218" s="2">
        <v>88</v>
      </c>
      <c r="D1218" s="2">
        <v>2</v>
      </c>
      <c r="E1218" s="3">
        <v>2.14800459814973</v>
      </c>
      <c r="F1218" s="3">
        <v>14.825937840593699</v>
      </c>
      <c r="G1218" s="4">
        <v>1.5469804833723301E-56</v>
      </c>
      <c r="H1218" s="4" t="s">
        <v>8369</v>
      </c>
      <c r="I1218" s="4" t="s">
        <v>8367</v>
      </c>
      <c r="J1218" s="6" t="s">
        <v>1352</v>
      </c>
      <c r="K1218" s="6" t="s">
        <v>1133</v>
      </c>
      <c r="L1218" s="2">
        <v>2027904</v>
      </c>
      <c r="M1218" s="2">
        <v>2028092</v>
      </c>
      <c r="N1218" s="2" t="s">
        <v>9</v>
      </c>
      <c r="O1218" s="2">
        <v>2167158</v>
      </c>
      <c r="P1218" s="2">
        <v>2167201</v>
      </c>
      <c r="Q1218" s="2" t="s">
        <v>5</v>
      </c>
      <c r="R1218" s="2">
        <v>227</v>
      </c>
      <c r="S1218" s="2">
        <v>1048126</v>
      </c>
      <c r="T1218" s="2">
        <v>40084720</v>
      </c>
      <c r="U1218" s="2">
        <v>34</v>
      </c>
      <c r="V1218" s="2">
        <v>2920</v>
      </c>
      <c r="W1218" s="2" t="s">
        <v>1351</v>
      </c>
      <c r="X1218" s="5" t="s">
        <v>1129</v>
      </c>
    </row>
    <row r="1219" spans="1:24">
      <c r="A1219" s="1" t="s">
        <v>1661</v>
      </c>
      <c r="B1219" s="1" t="s">
        <v>1131</v>
      </c>
      <c r="C1219" s="2">
        <v>88</v>
      </c>
      <c r="D1219" s="2" t="s">
        <v>6</v>
      </c>
      <c r="E1219" s="3">
        <v>0.18807036334740501</v>
      </c>
      <c r="F1219" s="3">
        <v>2.1710917336725899</v>
      </c>
      <c r="G1219" s="4">
        <v>2.05867964955155E-3</v>
      </c>
      <c r="H1219" s="4" t="s">
        <v>8369</v>
      </c>
      <c r="I1219" s="4" t="s">
        <v>8367</v>
      </c>
      <c r="J1219" s="6" t="s">
        <v>1662</v>
      </c>
      <c r="K1219" s="6" t="s">
        <v>1133</v>
      </c>
      <c r="L1219" s="2">
        <v>2814302</v>
      </c>
      <c r="M1219" s="2">
        <v>2814496</v>
      </c>
      <c r="N1219" s="2" t="s">
        <v>9</v>
      </c>
      <c r="O1219" s="2">
        <v>2167140</v>
      </c>
      <c r="P1219" s="2">
        <v>2167200</v>
      </c>
      <c r="Q1219" s="2" t="s">
        <v>5</v>
      </c>
      <c r="R1219" s="2">
        <v>1564</v>
      </c>
      <c r="S1219" s="2">
        <v>1039036</v>
      </c>
      <c r="T1219" s="2">
        <v>40092473</v>
      </c>
      <c r="U1219" s="2">
        <v>306</v>
      </c>
      <c r="V1219" s="2">
        <v>2896</v>
      </c>
      <c r="W1219" s="2" t="s">
        <v>1660</v>
      </c>
      <c r="X1219" s="5" t="s">
        <v>1129</v>
      </c>
    </row>
    <row r="1220" spans="1:24">
      <c r="A1220" s="1" t="s">
        <v>1975</v>
      </c>
      <c r="B1220" s="1" t="s">
        <v>1131</v>
      </c>
      <c r="C1220" s="2">
        <v>88</v>
      </c>
      <c r="D1220" s="2">
        <v>2</v>
      </c>
      <c r="E1220" s="3">
        <v>2.4401315824268099</v>
      </c>
      <c r="F1220" s="3">
        <v>32.035009010892303</v>
      </c>
      <c r="G1220" s="4">
        <v>1.85463716415534E-78</v>
      </c>
      <c r="H1220" s="4" t="s">
        <v>8369</v>
      </c>
      <c r="I1220" s="4" t="s">
        <v>8367</v>
      </c>
      <c r="J1220" s="6" t="s">
        <v>1976</v>
      </c>
      <c r="K1220" s="6" t="s">
        <v>1133</v>
      </c>
      <c r="L1220" s="2">
        <v>664625</v>
      </c>
      <c r="M1220" s="2">
        <v>664699</v>
      </c>
      <c r="N1220" s="2" t="s">
        <v>9</v>
      </c>
      <c r="O1220" s="2">
        <v>2167158</v>
      </c>
      <c r="P1220" s="2">
        <v>2167200</v>
      </c>
      <c r="Q1220" s="2" t="s">
        <v>5</v>
      </c>
      <c r="R1220" s="2">
        <v>106</v>
      </c>
      <c r="S1220" s="2">
        <v>1039036</v>
      </c>
      <c r="T1220" s="2">
        <v>40093931</v>
      </c>
      <c r="U1220" s="2">
        <v>40</v>
      </c>
      <c r="V1220" s="2">
        <v>2896</v>
      </c>
      <c r="W1220" s="2" t="s">
        <v>1974</v>
      </c>
      <c r="X1220" s="5" t="s">
        <v>1129</v>
      </c>
    </row>
    <row r="1221" spans="1:24">
      <c r="A1221" s="1" t="s">
        <v>2248</v>
      </c>
      <c r="B1221" s="1" t="s">
        <v>1131</v>
      </c>
      <c r="C1221" s="2">
        <v>88</v>
      </c>
      <c r="D1221" s="2" t="s">
        <v>6</v>
      </c>
      <c r="E1221" s="3">
        <v>0.51055747240740301</v>
      </c>
      <c r="F1221" s="3">
        <v>2.1396254086354598</v>
      </c>
      <c r="G1221" s="4">
        <v>5.0450624545149304E-3</v>
      </c>
      <c r="H1221" s="4" t="s">
        <v>8369</v>
      </c>
      <c r="I1221" s="4" t="s">
        <v>8367</v>
      </c>
      <c r="J1221" s="6" t="s">
        <v>2249</v>
      </c>
      <c r="K1221" s="6" t="s">
        <v>1133</v>
      </c>
      <c r="L1221" s="2">
        <v>743761</v>
      </c>
      <c r="M1221" s="2">
        <v>744178</v>
      </c>
      <c r="N1221" s="2" t="s">
        <v>5</v>
      </c>
      <c r="O1221" s="2">
        <v>2167165</v>
      </c>
      <c r="P1221" s="2">
        <v>2167200</v>
      </c>
      <c r="Q1221" s="2" t="s">
        <v>5</v>
      </c>
      <c r="R1221" s="2">
        <v>1587</v>
      </c>
      <c r="S1221" s="2">
        <v>1039036</v>
      </c>
      <c r="T1221" s="2">
        <v>40092450</v>
      </c>
      <c r="U1221" s="2">
        <v>112</v>
      </c>
      <c r="V1221" s="2">
        <v>2896</v>
      </c>
      <c r="W1221" s="2" t="s">
        <v>2247</v>
      </c>
      <c r="X1221" s="5" t="s">
        <v>1129</v>
      </c>
    </row>
    <row r="1222" spans="1:24">
      <c r="A1222" s="1" t="s">
        <v>2670</v>
      </c>
      <c r="B1222" s="1" t="s">
        <v>2625</v>
      </c>
      <c r="C1222" s="2">
        <v>88</v>
      </c>
      <c r="D1222" s="2">
        <v>2</v>
      </c>
      <c r="E1222" s="3">
        <v>2.28967715444396</v>
      </c>
      <c r="F1222" s="3">
        <v>2.99913758259523</v>
      </c>
      <c r="G1222" s="4">
        <v>8.5879809040141606E-11</v>
      </c>
      <c r="H1222" s="4" t="s">
        <v>8369</v>
      </c>
      <c r="I1222" s="4" t="s">
        <v>8367</v>
      </c>
      <c r="J1222" s="6" t="s">
        <v>2671</v>
      </c>
      <c r="K1222" s="6" t="s">
        <v>2627</v>
      </c>
      <c r="L1222" s="2">
        <v>4161077</v>
      </c>
      <c r="M1222" s="2">
        <v>4161100</v>
      </c>
      <c r="N1222" s="2" t="s">
        <v>5</v>
      </c>
      <c r="O1222" s="2">
        <v>1409202</v>
      </c>
      <c r="P1222" s="2">
        <v>1409250</v>
      </c>
      <c r="Q1222" s="2" t="s">
        <v>5</v>
      </c>
      <c r="R1222" s="2">
        <v>1809</v>
      </c>
      <c r="S1222" s="2">
        <v>656496</v>
      </c>
      <c r="T1222" s="2">
        <v>40474768</v>
      </c>
      <c r="U1222" s="2">
        <v>39</v>
      </c>
      <c r="V1222" s="2">
        <v>5179</v>
      </c>
      <c r="W1222" s="2" t="s">
        <v>2669</v>
      </c>
      <c r="X1222" s="5" t="s">
        <v>2623</v>
      </c>
    </row>
    <row r="1223" spans="1:24">
      <c r="A1223" s="1" t="s">
        <v>2196</v>
      </c>
      <c r="B1223" s="1" t="s">
        <v>24</v>
      </c>
      <c r="C1223" s="2">
        <v>88</v>
      </c>
      <c r="D1223" s="2">
        <v>2</v>
      </c>
      <c r="E1223" s="3">
        <v>7.0146059648372203</v>
      </c>
      <c r="F1223" s="3">
        <v>20.869030009116202</v>
      </c>
      <c r="G1223" s="4">
        <v>2.8814490779680901E-71</v>
      </c>
      <c r="H1223" s="4" t="s">
        <v>8369</v>
      </c>
      <c r="I1223" s="4" t="s">
        <v>8367</v>
      </c>
      <c r="J1223" s="6" t="s">
        <v>2197</v>
      </c>
      <c r="K1223" s="6" t="s">
        <v>25</v>
      </c>
      <c r="L1223" s="2">
        <v>2106310</v>
      </c>
      <c r="M1223" s="2">
        <v>2106395</v>
      </c>
      <c r="N1223" s="2" t="s">
        <v>9</v>
      </c>
      <c r="O1223" s="2">
        <v>1622817</v>
      </c>
      <c r="P1223" s="2">
        <v>1622848</v>
      </c>
      <c r="Q1223" s="2" t="s">
        <v>9</v>
      </c>
      <c r="R1223" s="2">
        <v>434</v>
      </c>
      <c r="S1223" s="2">
        <v>395802</v>
      </c>
      <c r="T1223" s="2">
        <v>40736837</v>
      </c>
      <c r="U1223" s="2">
        <v>24</v>
      </c>
      <c r="V1223" s="2">
        <v>3759</v>
      </c>
      <c r="W1223" s="2" t="s">
        <v>2195</v>
      </c>
      <c r="X1223" s="5" t="s">
        <v>22</v>
      </c>
    </row>
    <row r="1224" spans="1:24">
      <c r="A1224" s="1" t="s">
        <v>231</v>
      </c>
      <c r="B1224" s="1" t="s">
        <v>5397</v>
      </c>
      <c r="C1224" s="2">
        <v>88</v>
      </c>
      <c r="D1224" s="2">
        <v>2</v>
      </c>
      <c r="E1224" s="3">
        <v>3.6600286819350001</v>
      </c>
      <c r="F1224" s="3">
        <v>7.0343881248993396</v>
      </c>
      <c r="G1224" s="4">
        <v>1.7994182998614199E-36</v>
      </c>
      <c r="H1224" s="4" t="s">
        <v>8369</v>
      </c>
      <c r="I1224" s="4" t="s">
        <v>8367</v>
      </c>
      <c r="J1224" s="6" t="s">
        <v>232</v>
      </c>
      <c r="K1224" s="6" t="s">
        <v>5397</v>
      </c>
      <c r="L1224" s="2">
        <v>1646402</v>
      </c>
      <c r="M1224" s="2">
        <v>1646599</v>
      </c>
      <c r="N1224" s="2" t="s">
        <v>5</v>
      </c>
      <c r="O1224" s="2">
        <v>1958440</v>
      </c>
      <c r="P1224" s="2">
        <v>1958496</v>
      </c>
      <c r="Q1224" s="2" t="s">
        <v>9</v>
      </c>
      <c r="R1224" s="2">
        <v>26577</v>
      </c>
      <c r="S1224" s="2">
        <v>19340</v>
      </c>
      <c r="T1224" s="2">
        <v>41087156</v>
      </c>
      <c r="U1224" s="2">
        <v>824</v>
      </c>
      <c r="V1224" s="2">
        <v>39</v>
      </c>
      <c r="W1224" s="2" t="s">
        <v>230</v>
      </c>
      <c r="X1224" s="5" t="s">
        <v>5396</v>
      </c>
    </row>
    <row r="1225" spans="1:24">
      <c r="A1225" s="1" t="s">
        <v>1097</v>
      </c>
      <c r="B1225" s="1" t="s">
        <v>4065</v>
      </c>
      <c r="C1225" s="2">
        <v>88</v>
      </c>
      <c r="D1225" s="2">
        <v>2</v>
      </c>
      <c r="E1225" s="3">
        <v>0.38181046119522</v>
      </c>
      <c r="F1225" s="3">
        <v>3.2360526952086399</v>
      </c>
      <c r="G1225" s="4">
        <v>5.0992324598780696E-13</v>
      </c>
      <c r="H1225" s="4" t="s">
        <v>8369</v>
      </c>
      <c r="I1225" s="4" t="s">
        <v>8367</v>
      </c>
      <c r="J1225" s="6" t="s">
        <v>1098</v>
      </c>
      <c r="K1225" s="6" t="s">
        <v>4067</v>
      </c>
      <c r="L1225" s="2">
        <v>3266906</v>
      </c>
      <c r="M1225" s="2">
        <v>3267000</v>
      </c>
      <c r="N1225" s="2" t="s">
        <v>9</v>
      </c>
      <c r="O1225" s="2">
        <v>2976102</v>
      </c>
      <c r="P1225" s="2">
        <v>2976345</v>
      </c>
      <c r="Q1225" s="2" t="s">
        <v>9</v>
      </c>
      <c r="R1225" s="2">
        <v>4742</v>
      </c>
      <c r="S1225" s="2">
        <v>234511</v>
      </c>
      <c r="T1225" s="2">
        <v>40893820</v>
      </c>
      <c r="U1225" s="2">
        <v>658</v>
      </c>
      <c r="V1225" s="2">
        <v>699</v>
      </c>
      <c r="W1225" s="2" t="s">
        <v>1096</v>
      </c>
      <c r="X1225" s="5" t="s">
        <v>4063</v>
      </c>
    </row>
    <row r="1226" spans="1:24">
      <c r="A1226" s="1" t="s">
        <v>2199</v>
      </c>
      <c r="B1226" s="1" t="s">
        <v>58</v>
      </c>
      <c r="C1226" s="2">
        <v>88</v>
      </c>
      <c r="D1226" s="2">
        <v>2</v>
      </c>
      <c r="E1226" s="3">
        <v>3.2931260316624398</v>
      </c>
      <c r="F1226" s="3">
        <v>8.9704209611648391</v>
      </c>
      <c r="G1226" s="4">
        <v>2.3759148781505099E-44</v>
      </c>
      <c r="H1226" s="4" t="s">
        <v>8369</v>
      </c>
      <c r="I1226" s="4" t="s">
        <v>8367</v>
      </c>
      <c r="J1226" s="6" t="s">
        <v>2200</v>
      </c>
      <c r="K1226" s="6" t="s">
        <v>59</v>
      </c>
      <c r="L1226" s="2">
        <v>2105102</v>
      </c>
      <c r="M1226" s="2">
        <v>2105399</v>
      </c>
      <c r="N1226" s="2" t="s">
        <v>9</v>
      </c>
      <c r="O1226" s="2">
        <v>4106355</v>
      </c>
      <c r="P1226" s="2">
        <v>4106387</v>
      </c>
      <c r="Q1226" s="2" t="s">
        <v>5</v>
      </c>
      <c r="R1226" s="2">
        <v>3766</v>
      </c>
      <c r="S1226" s="2">
        <v>106859</v>
      </c>
      <c r="T1226" s="2">
        <v>41022448</v>
      </c>
      <c r="U1226" s="2">
        <v>168</v>
      </c>
      <c r="V1226" s="2">
        <v>602</v>
      </c>
      <c r="W1226" s="2" t="s">
        <v>2198</v>
      </c>
      <c r="X1226" s="5" t="s">
        <v>56</v>
      </c>
    </row>
    <row r="1227" spans="1:24">
      <c r="A1227" s="1" t="s">
        <v>29</v>
      </c>
      <c r="B1227" s="1" t="s">
        <v>2836</v>
      </c>
      <c r="C1227" s="2">
        <v>88</v>
      </c>
      <c r="D1227" s="2">
        <v>2</v>
      </c>
      <c r="E1227" s="3">
        <v>0.79565155633467799</v>
      </c>
      <c r="F1227" s="3">
        <v>5.7569649791044304</v>
      </c>
      <c r="G1227" s="4">
        <v>2.9492968713499298E-26</v>
      </c>
      <c r="H1227" s="4" t="s">
        <v>8367</v>
      </c>
      <c r="I1227" s="4" t="s">
        <v>8369</v>
      </c>
      <c r="J1227" s="6" t="s">
        <v>31</v>
      </c>
      <c r="K1227" s="6" t="s">
        <v>2837</v>
      </c>
      <c r="L1227" s="2">
        <v>2942696</v>
      </c>
      <c r="M1227" s="2">
        <v>2942859</v>
      </c>
      <c r="N1227" s="2" t="s">
        <v>5</v>
      </c>
      <c r="O1227" s="2">
        <v>3927160</v>
      </c>
      <c r="P1227" s="2">
        <v>3927194</v>
      </c>
      <c r="Q1227" s="2" t="s">
        <v>5</v>
      </c>
      <c r="R1227" s="2">
        <v>2251275</v>
      </c>
      <c r="S1227" s="2">
        <v>264</v>
      </c>
      <c r="T1227" s="2">
        <v>38881534</v>
      </c>
      <c r="U1227" s="2">
        <v>20628</v>
      </c>
      <c r="V1227" s="2">
        <v>40</v>
      </c>
      <c r="W1227" s="2" t="s">
        <v>27</v>
      </c>
      <c r="X1227" s="5" t="s">
        <v>2835</v>
      </c>
    </row>
    <row r="1228" spans="1:24">
      <c r="A1228" s="1" t="s">
        <v>34</v>
      </c>
      <c r="B1228" s="1" t="s">
        <v>3211</v>
      </c>
      <c r="C1228" s="2">
        <v>88</v>
      </c>
      <c r="D1228" s="2">
        <v>2</v>
      </c>
      <c r="E1228" s="3">
        <v>17.318098820341401</v>
      </c>
      <c r="F1228" s="3">
        <v>680.68510235073597</v>
      </c>
      <c r="G1228" s="4">
        <v>1.4433174362200199E-203</v>
      </c>
      <c r="H1228" s="5" t="s">
        <v>8365</v>
      </c>
      <c r="I1228" s="5" t="s">
        <v>8365</v>
      </c>
      <c r="J1228" s="6" t="s">
        <v>34</v>
      </c>
      <c r="K1228" s="6" t="s">
        <v>3211</v>
      </c>
      <c r="L1228" s="2">
        <v>122854</v>
      </c>
      <c r="M1228" s="2">
        <v>122898</v>
      </c>
      <c r="N1228" s="2" t="s">
        <v>5</v>
      </c>
      <c r="O1228" s="2">
        <v>4027233</v>
      </c>
      <c r="P1228" s="2">
        <v>4027252</v>
      </c>
      <c r="Q1228" s="2" t="s">
        <v>9</v>
      </c>
      <c r="R1228" s="2">
        <v>737</v>
      </c>
      <c r="S1228" s="2">
        <v>7214</v>
      </c>
      <c r="T1228" s="2">
        <v>41125122</v>
      </c>
      <c r="U1228" s="2">
        <v>521</v>
      </c>
      <c r="V1228" s="2">
        <v>10</v>
      </c>
      <c r="W1228" s="2" t="s">
        <v>32</v>
      </c>
      <c r="X1228" s="5" t="s">
        <v>3209</v>
      </c>
    </row>
    <row r="1229" spans="1:24">
      <c r="A1229" s="1" t="s">
        <v>5397</v>
      </c>
      <c r="B1229" s="1" t="s">
        <v>1649</v>
      </c>
      <c r="C1229" s="2">
        <v>88</v>
      </c>
      <c r="D1229" s="2">
        <v>2</v>
      </c>
      <c r="E1229" s="3">
        <v>0.404042089992804</v>
      </c>
      <c r="F1229" s="3">
        <v>22.692871679072201</v>
      </c>
      <c r="G1229" s="4">
        <v>2.13408852100342E-77</v>
      </c>
      <c r="H1229" s="4" t="s">
        <v>8367</v>
      </c>
      <c r="I1229" s="4" t="s">
        <v>8369</v>
      </c>
      <c r="J1229" s="6" t="s">
        <v>5397</v>
      </c>
      <c r="K1229" s="6" t="s">
        <v>1650</v>
      </c>
      <c r="L1229" s="2">
        <v>1958482</v>
      </c>
      <c r="M1229" s="2">
        <v>1958594</v>
      </c>
      <c r="N1229" s="2" t="s">
        <v>9</v>
      </c>
      <c r="O1229" s="2">
        <v>1757422</v>
      </c>
      <c r="P1229" s="2">
        <v>1757491</v>
      </c>
      <c r="Q1229" s="2" t="s">
        <v>5</v>
      </c>
      <c r="R1229" s="2">
        <v>13044</v>
      </c>
      <c r="S1229" s="2">
        <v>12221</v>
      </c>
      <c r="T1229" s="2">
        <v>41107808</v>
      </c>
      <c r="U1229" s="2">
        <v>142</v>
      </c>
      <c r="V1229" s="2">
        <v>11128</v>
      </c>
      <c r="W1229" s="2" t="s">
        <v>5396</v>
      </c>
      <c r="X1229" s="5" t="s">
        <v>1648</v>
      </c>
    </row>
    <row r="1230" spans="1:24">
      <c r="A1230" s="1" t="s">
        <v>5930</v>
      </c>
      <c r="B1230" s="1" t="s">
        <v>5007</v>
      </c>
      <c r="C1230" s="2">
        <v>88</v>
      </c>
      <c r="D1230" s="2">
        <v>2</v>
      </c>
      <c r="E1230" s="3">
        <v>14.9839142741061</v>
      </c>
      <c r="F1230" s="3">
        <v>61.824124021984602</v>
      </c>
      <c r="G1230" s="4">
        <v>1.7835577974014799E-111</v>
      </c>
      <c r="H1230" s="5" t="s">
        <v>8362</v>
      </c>
      <c r="I1230" s="5" t="s">
        <v>8365</v>
      </c>
      <c r="J1230" s="6" t="s">
        <v>5930</v>
      </c>
      <c r="K1230" s="6" t="s">
        <v>5007</v>
      </c>
      <c r="L1230" s="2">
        <v>3496907</v>
      </c>
      <c r="M1230" s="2">
        <v>3496989</v>
      </c>
      <c r="N1230" s="2" t="s">
        <v>5</v>
      </c>
      <c r="O1230" s="2">
        <v>1279364</v>
      </c>
      <c r="P1230" s="2">
        <v>1279520</v>
      </c>
      <c r="Q1230" s="2" t="s">
        <v>5</v>
      </c>
      <c r="R1230" s="2">
        <v>454</v>
      </c>
      <c r="S1230" s="2">
        <v>128557</v>
      </c>
      <c r="T1230" s="2">
        <v>41004062</v>
      </c>
      <c r="U1230" s="2">
        <v>35</v>
      </c>
      <c r="V1230" s="2">
        <v>1548</v>
      </c>
      <c r="W1230" s="2" t="s">
        <v>5929</v>
      </c>
      <c r="X1230" s="5" t="s">
        <v>5005</v>
      </c>
    </row>
    <row r="1231" spans="1:24">
      <c r="A1231" s="1" t="s">
        <v>1829</v>
      </c>
      <c r="B1231" s="1" t="s">
        <v>1131</v>
      </c>
      <c r="C1231" s="2">
        <v>87</v>
      </c>
      <c r="D1231" s="2">
        <v>1</v>
      </c>
      <c r="E1231" s="3">
        <v>0.29717953071046099</v>
      </c>
      <c r="F1231" s="3">
        <v>2.1546845453838799</v>
      </c>
      <c r="G1231" s="4">
        <v>4.29082909090827E-3</v>
      </c>
      <c r="H1231" s="4" t="s">
        <v>8369</v>
      </c>
      <c r="I1231" s="4" t="s">
        <v>8367</v>
      </c>
      <c r="J1231" s="6" t="s">
        <v>1830</v>
      </c>
      <c r="K1231" s="6" t="s">
        <v>1133</v>
      </c>
      <c r="L1231" s="2">
        <v>1314412</v>
      </c>
      <c r="M1231" s="2">
        <v>1314592</v>
      </c>
      <c r="N1231" s="2" t="s">
        <v>5</v>
      </c>
      <c r="O1231" s="2">
        <v>2167140</v>
      </c>
      <c r="P1231" s="2">
        <v>2167200</v>
      </c>
      <c r="Q1231" s="2" t="s">
        <v>5</v>
      </c>
      <c r="R1231" s="2">
        <v>1558</v>
      </c>
      <c r="S1231" s="2">
        <v>1039037</v>
      </c>
      <c r="T1231" s="2">
        <v>40092479</v>
      </c>
      <c r="U1231" s="2">
        <v>191</v>
      </c>
      <c r="V1231" s="2">
        <v>2896</v>
      </c>
      <c r="W1231" s="2" t="s">
        <v>1828</v>
      </c>
      <c r="X1231" s="5" t="s">
        <v>1129</v>
      </c>
    </row>
    <row r="1232" spans="1:24">
      <c r="A1232" s="1" t="s">
        <v>3705</v>
      </c>
      <c r="B1232" s="1" t="s">
        <v>24</v>
      </c>
      <c r="C1232" s="2">
        <v>87</v>
      </c>
      <c r="D1232" s="2">
        <v>2</v>
      </c>
      <c r="E1232" s="3">
        <v>0.59888852785359703</v>
      </c>
      <c r="F1232" s="3">
        <v>5.6959058522694397</v>
      </c>
      <c r="G1232" s="4">
        <v>1.1420125977152699E-28</v>
      </c>
      <c r="H1232" s="4" t="s">
        <v>8369</v>
      </c>
      <c r="I1232" s="4" t="s">
        <v>8367</v>
      </c>
      <c r="J1232" s="6" t="s">
        <v>3706</v>
      </c>
      <c r="K1232" s="6" t="s">
        <v>25</v>
      </c>
      <c r="L1232" s="2">
        <v>1165016</v>
      </c>
      <c r="M1232" s="2">
        <v>1165087</v>
      </c>
      <c r="N1232" s="2" t="s">
        <v>5</v>
      </c>
      <c r="O1232" s="2">
        <v>1622817</v>
      </c>
      <c r="P1232" s="2">
        <v>1622868</v>
      </c>
      <c r="Q1232" s="2" t="s">
        <v>9</v>
      </c>
      <c r="R1232" s="2">
        <v>1572</v>
      </c>
      <c r="S1232" s="2">
        <v>395803</v>
      </c>
      <c r="T1232" s="2">
        <v>40735699</v>
      </c>
      <c r="U1232" s="2">
        <v>253</v>
      </c>
      <c r="V1232" s="2">
        <v>3759</v>
      </c>
      <c r="W1232" s="2" t="s">
        <v>3704</v>
      </c>
      <c r="X1232" s="5" t="s">
        <v>22</v>
      </c>
    </row>
    <row r="1233" spans="1:24">
      <c r="A1233" s="1" t="s">
        <v>1005</v>
      </c>
      <c r="B1233" s="1" t="s">
        <v>24</v>
      </c>
      <c r="C1233" s="2">
        <v>87</v>
      </c>
      <c r="D1233" s="2">
        <v>2</v>
      </c>
      <c r="E1233" s="3">
        <v>2.13823618443445</v>
      </c>
      <c r="F1233" s="3">
        <v>5.4797737893365097</v>
      </c>
      <c r="G1233" s="4">
        <v>1.6739112814553601E-27</v>
      </c>
      <c r="H1233" s="4" t="s">
        <v>8369</v>
      </c>
      <c r="I1233" s="4" t="s">
        <v>8367</v>
      </c>
      <c r="J1233" s="6" t="s">
        <v>1005</v>
      </c>
      <c r="K1233" s="6" t="s">
        <v>25</v>
      </c>
      <c r="L1233" s="2">
        <v>1014902</v>
      </c>
      <c r="M1233" s="2">
        <v>1015031</v>
      </c>
      <c r="N1233" s="2" t="s">
        <v>5</v>
      </c>
      <c r="O1233" s="2">
        <v>1622817</v>
      </c>
      <c r="P1233" s="2">
        <v>1622852</v>
      </c>
      <c r="Q1233" s="2" t="s">
        <v>9</v>
      </c>
      <c r="R1233" s="2">
        <v>1634</v>
      </c>
      <c r="S1233" s="2">
        <v>395803</v>
      </c>
      <c r="T1233" s="2">
        <v>40735637</v>
      </c>
      <c r="U1233" s="2">
        <v>70</v>
      </c>
      <c r="V1233" s="2">
        <v>3759</v>
      </c>
      <c r="W1233" s="2" t="s">
        <v>1004</v>
      </c>
      <c r="X1233" s="5" t="s">
        <v>22</v>
      </c>
    </row>
    <row r="1234" spans="1:24">
      <c r="A1234" s="1" t="s">
        <v>368</v>
      </c>
      <c r="B1234" s="1" t="s">
        <v>4423</v>
      </c>
      <c r="C1234" s="2">
        <v>87</v>
      </c>
      <c r="D1234" s="2">
        <v>2</v>
      </c>
      <c r="E1234" s="3">
        <v>3.52487767276138</v>
      </c>
      <c r="F1234" s="3">
        <v>18.187597416190702</v>
      </c>
      <c r="G1234" s="4">
        <v>4.4266644863582598E-66</v>
      </c>
      <c r="H1234" s="4" t="s">
        <v>8369</v>
      </c>
      <c r="I1234" s="4" t="s">
        <v>8367</v>
      </c>
      <c r="J1234" s="6" t="s">
        <v>369</v>
      </c>
      <c r="K1234" s="6" t="s">
        <v>712</v>
      </c>
      <c r="L1234" s="2">
        <v>3478903</v>
      </c>
      <c r="M1234" s="2">
        <v>3479082</v>
      </c>
      <c r="N1234" s="2" t="s">
        <v>9</v>
      </c>
      <c r="O1234" s="2">
        <v>765027</v>
      </c>
      <c r="P1234" s="2">
        <v>765149</v>
      </c>
      <c r="Q1234" s="2" t="s">
        <v>5</v>
      </c>
      <c r="R1234" s="2">
        <v>527</v>
      </c>
      <c r="S1234" s="2">
        <v>369994</v>
      </c>
      <c r="T1234" s="2">
        <v>40762553</v>
      </c>
      <c r="U1234" s="2">
        <v>50</v>
      </c>
      <c r="V1234" s="2">
        <v>4234</v>
      </c>
      <c r="W1234" s="2" t="s">
        <v>367</v>
      </c>
      <c r="X1234" s="5" t="s">
        <v>4422</v>
      </c>
    </row>
    <row r="1235" spans="1:24">
      <c r="A1235" s="1" t="s">
        <v>5139</v>
      </c>
      <c r="B1235" s="1" t="s">
        <v>4448</v>
      </c>
      <c r="C1235" s="2">
        <v>87</v>
      </c>
      <c r="D1235" s="2" t="s">
        <v>6</v>
      </c>
      <c r="E1235" s="3">
        <v>0.13550054481995499</v>
      </c>
      <c r="F1235" s="3">
        <v>2.1301061531326799</v>
      </c>
      <c r="G1235" s="4">
        <v>4.1406881807769897E-3</v>
      </c>
      <c r="H1235" s="4" t="s">
        <v>8369</v>
      </c>
      <c r="I1235" s="4" t="s">
        <v>8361</v>
      </c>
      <c r="J1235" s="6" t="s">
        <v>5140</v>
      </c>
      <c r="K1235" s="6" t="s">
        <v>4449</v>
      </c>
      <c r="L1235" s="2">
        <v>1151701</v>
      </c>
      <c r="M1235" s="2">
        <v>1151899</v>
      </c>
      <c r="N1235" s="2" t="s">
        <v>5</v>
      </c>
      <c r="O1235" s="2">
        <v>3845731</v>
      </c>
      <c r="P1235" s="2">
        <v>3845755</v>
      </c>
      <c r="Q1235" s="2" t="s">
        <v>9</v>
      </c>
      <c r="R1235" s="2">
        <v>34098</v>
      </c>
      <c r="S1235" s="2">
        <v>49170</v>
      </c>
      <c r="T1235" s="2">
        <v>41049806</v>
      </c>
      <c r="U1235" s="2">
        <v>8650</v>
      </c>
      <c r="V1235" s="2">
        <v>269</v>
      </c>
      <c r="W1235" s="2" t="s">
        <v>5137</v>
      </c>
      <c r="X1235" s="5" t="s">
        <v>5138</v>
      </c>
    </row>
    <row r="1236" spans="1:24">
      <c r="A1236" s="1" t="s">
        <v>1600</v>
      </c>
      <c r="B1236" s="1" t="s">
        <v>1131</v>
      </c>
      <c r="C1236" s="2">
        <v>86</v>
      </c>
      <c r="D1236" s="2">
        <v>2</v>
      </c>
      <c r="E1236" s="3">
        <v>9.9924702933053702</v>
      </c>
      <c r="F1236" s="3">
        <v>11.9371046123032</v>
      </c>
      <c r="G1236" s="4">
        <v>7.9693221322126293E-49</v>
      </c>
      <c r="H1236" s="4" t="s">
        <v>8369</v>
      </c>
      <c r="I1236" s="4" t="s">
        <v>8367</v>
      </c>
      <c r="J1236" s="6" t="s">
        <v>1601</v>
      </c>
      <c r="K1236" s="6" t="s">
        <v>1133</v>
      </c>
      <c r="L1236" s="2">
        <v>3940138</v>
      </c>
      <c r="M1236" s="2">
        <v>3940200</v>
      </c>
      <c r="N1236" s="2" t="s">
        <v>9</v>
      </c>
      <c r="O1236" s="2">
        <v>2167160</v>
      </c>
      <c r="P1236" s="2">
        <v>2167200</v>
      </c>
      <c r="Q1236" s="2" t="s">
        <v>5</v>
      </c>
      <c r="R1236" s="2">
        <v>278</v>
      </c>
      <c r="S1236" s="2">
        <v>1039038</v>
      </c>
      <c r="T1236" s="2">
        <v>40093759</v>
      </c>
      <c r="U1236" s="2">
        <v>6</v>
      </c>
      <c r="V1236" s="2">
        <v>2896</v>
      </c>
      <c r="W1236" s="2" t="s">
        <v>1599</v>
      </c>
      <c r="X1236" s="5" t="s">
        <v>1129</v>
      </c>
    </row>
    <row r="1237" spans="1:24">
      <c r="A1237" s="1" t="s">
        <v>2185</v>
      </c>
      <c r="B1237" s="1" t="s">
        <v>1131</v>
      </c>
      <c r="C1237" s="2">
        <v>86</v>
      </c>
      <c r="D1237" s="2">
        <v>2</v>
      </c>
      <c r="E1237" s="3">
        <v>1.5565520328865501</v>
      </c>
      <c r="F1237" s="3">
        <v>4.1377452759762896</v>
      </c>
      <c r="G1237" s="4">
        <v>2.3418177807069399E-18</v>
      </c>
      <c r="H1237" s="4" t="s">
        <v>8369</v>
      </c>
      <c r="I1237" s="4" t="s">
        <v>8367</v>
      </c>
      <c r="J1237" s="6" t="s">
        <v>2186</v>
      </c>
      <c r="K1237" s="6" t="s">
        <v>1133</v>
      </c>
      <c r="L1237" s="2">
        <v>3803403</v>
      </c>
      <c r="M1237" s="2">
        <v>3803499</v>
      </c>
      <c r="N1237" s="2" t="s">
        <v>9</v>
      </c>
      <c r="O1237" s="2">
        <v>2167156</v>
      </c>
      <c r="P1237" s="2">
        <v>2167200</v>
      </c>
      <c r="Q1237" s="2" t="s">
        <v>5</v>
      </c>
      <c r="R1237" s="2">
        <v>802</v>
      </c>
      <c r="S1237" s="2">
        <v>1039038</v>
      </c>
      <c r="T1237" s="2">
        <v>40093235</v>
      </c>
      <c r="U1237" s="2">
        <v>37</v>
      </c>
      <c r="V1237" s="2">
        <v>2896</v>
      </c>
      <c r="W1237" s="2" t="s">
        <v>2184</v>
      </c>
      <c r="X1237" s="5" t="s">
        <v>1129</v>
      </c>
    </row>
    <row r="1238" spans="1:24">
      <c r="A1238" s="1" t="s">
        <v>3726</v>
      </c>
      <c r="B1238" s="1" t="s">
        <v>24</v>
      </c>
      <c r="C1238" s="2">
        <v>86</v>
      </c>
      <c r="D1238" s="2">
        <v>2</v>
      </c>
      <c r="E1238" s="3">
        <v>2.0482809464772802</v>
      </c>
      <c r="F1238" s="3">
        <v>24.316716990349601</v>
      </c>
      <c r="G1238" s="4">
        <v>1.9667105783719701E-74</v>
      </c>
      <c r="H1238" s="4" t="s">
        <v>8369</v>
      </c>
      <c r="I1238" s="4" t="s">
        <v>8367</v>
      </c>
      <c r="J1238" s="6" t="s">
        <v>3727</v>
      </c>
      <c r="K1238" s="6" t="s">
        <v>25</v>
      </c>
      <c r="L1238" s="2">
        <v>3163673</v>
      </c>
      <c r="M1238" s="2">
        <v>3163793</v>
      </c>
      <c r="N1238" s="2" t="s">
        <v>9</v>
      </c>
      <c r="O1238" s="2">
        <v>1622817</v>
      </c>
      <c r="P1238" s="2">
        <v>1622872</v>
      </c>
      <c r="Q1238" s="2" t="s">
        <v>9</v>
      </c>
      <c r="R1238" s="2">
        <v>364</v>
      </c>
      <c r="S1238" s="2">
        <v>395804</v>
      </c>
      <c r="T1238" s="2">
        <v>40736907</v>
      </c>
      <c r="U1238" s="2">
        <v>85</v>
      </c>
      <c r="V1238" s="2">
        <v>3759</v>
      </c>
      <c r="W1238" s="2" t="s">
        <v>3725</v>
      </c>
      <c r="X1238" s="5" t="s">
        <v>22</v>
      </c>
    </row>
    <row r="1239" spans="1:24">
      <c r="A1239" s="1" t="s">
        <v>3165</v>
      </c>
      <c r="B1239" s="1" t="s">
        <v>24</v>
      </c>
      <c r="C1239" s="2">
        <v>86</v>
      </c>
      <c r="D1239" s="2">
        <v>2</v>
      </c>
      <c r="E1239" s="3">
        <v>6.6677262426025097</v>
      </c>
      <c r="F1239" s="3">
        <v>7.8536993792478498</v>
      </c>
      <c r="G1239" s="4">
        <v>3.9815999026330798E-38</v>
      </c>
      <c r="H1239" s="4" t="s">
        <v>8369</v>
      </c>
      <c r="I1239" s="4" t="s">
        <v>8367</v>
      </c>
      <c r="J1239" s="6" t="s">
        <v>1304</v>
      </c>
      <c r="K1239" s="6" t="s">
        <v>25</v>
      </c>
      <c r="L1239" s="2">
        <v>4279915</v>
      </c>
      <c r="M1239" s="2">
        <v>4279996</v>
      </c>
      <c r="N1239" s="2" t="s">
        <v>5</v>
      </c>
      <c r="O1239" s="2">
        <v>1622818</v>
      </c>
      <c r="P1239" s="2">
        <v>1622873</v>
      </c>
      <c r="Q1239" s="2" t="s">
        <v>9</v>
      </c>
      <c r="R1239" s="2">
        <v>1127</v>
      </c>
      <c r="S1239" s="2">
        <v>395804</v>
      </c>
      <c r="T1239" s="2">
        <v>40736144</v>
      </c>
      <c r="U1239" s="2">
        <v>22</v>
      </c>
      <c r="V1239" s="2">
        <v>3759</v>
      </c>
      <c r="W1239" s="2" t="s">
        <v>3164</v>
      </c>
      <c r="X1239" s="5" t="s">
        <v>22</v>
      </c>
    </row>
    <row r="1240" spans="1:24">
      <c r="A1240" s="1" t="s">
        <v>2370</v>
      </c>
      <c r="B1240" s="1" t="s">
        <v>58</v>
      </c>
      <c r="C1240" s="2">
        <v>86</v>
      </c>
      <c r="D1240" s="2">
        <v>2</v>
      </c>
      <c r="E1240" s="3">
        <v>8.5285756782077105</v>
      </c>
      <c r="F1240" s="3">
        <v>8.5285756782077105</v>
      </c>
      <c r="G1240" s="4">
        <v>1.4404066943290599E-41</v>
      </c>
      <c r="H1240" s="4" t="s">
        <v>8369</v>
      </c>
      <c r="I1240" s="4" t="s">
        <v>8367</v>
      </c>
      <c r="J1240" s="6" t="s">
        <v>2371</v>
      </c>
      <c r="K1240" s="6" t="s">
        <v>59</v>
      </c>
      <c r="L1240" s="2">
        <v>2494975</v>
      </c>
      <c r="M1240" s="2">
        <v>2495287</v>
      </c>
      <c r="N1240" s="2" t="s">
        <v>9</v>
      </c>
      <c r="O1240" s="2">
        <v>4106356</v>
      </c>
      <c r="P1240" s="2">
        <v>4106387</v>
      </c>
      <c r="Q1240" s="2" t="s">
        <v>5</v>
      </c>
      <c r="R1240" s="2">
        <v>3871</v>
      </c>
      <c r="S1240" s="2">
        <v>106861</v>
      </c>
      <c r="T1240" s="2">
        <v>41022343</v>
      </c>
      <c r="U1240" s="2">
        <v>33</v>
      </c>
      <c r="V1240" s="2">
        <v>602</v>
      </c>
      <c r="W1240" s="2" t="s">
        <v>2369</v>
      </c>
      <c r="X1240" s="5" t="s">
        <v>56</v>
      </c>
    </row>
    <row r="1241" spans="1:24">
      <c r="A1241" s="1" t="s">
        <v>58</v>
      </c>
      <c r="B1241" s="1" t="s">
        <v>2852</v>
      </c>
      <c r="C1241" s="2">
        <v>86</v>
      </c>
      <c r="D1241" s="2">
        <v>2</v>
      </c>
      <c r="E1241" s="3">
        <v>8.0394838365792207</v>
      </c>
      <c r="F1241" s="3">
        <v>9.3525528664697806</v>
      </c>
      <c r="G1241" s="4">
        <v>9.7054915248968604E-45</v>
      </c>
      <c r="H1241" s="4" t="s">
        <v>8367</v>
      </c>
      <c r="I1241" s="5" t="s">
        <v>8364</v>
      </c>
      <c r="J1241" s="6" t="s">
        <v>59</v>
      </c>
      <c r="K1241" s="6" t="s">
        <v>1260</v>
      </c>
      <c r="L1241" s="2">
        <v>4106289</v>
      </c>
      <c r="M1241" s="2">
        <v>4106350</v>
      </c>
      <c r="N1241" s="2" t="s">
        <v>5</v>
      </c>
      <c r="O1241" s="2">
        <v>1741242</v>
      </c>
      <c r="P1241" s="2">
        <v>1741297</v>
      </c>
      <c r="Q1241" s="2" t="s">
        <v>5</v>
      </c>
      <c r="R1241" s="2">
        <v>60759</v>
      </c>
      <c r="S1241" s="2">
        <v>6215</v>
      </c>
      <c r="T1241" s="2">
        <v>41066101</v>
      </c>
      <c r="U1241" s="2">
        <v>666</v>
      </c>
      <c r="V1241" s="2">
        <v>117</v>
      </c>
      <c r="W1241" s="2" t="s">
        <v>56</v>
      </c>
      <c r="X1241" s="5" t="s">
        <v>2851</v>
      </c>
    </row>
    <row r="1242" spans="1:24">
      <c r="A1242" s="1" t="s">
        <v>569</v>
      </c>
      <c r="B1242" s="1" t="s">
        <v>3204</v>
      </c>
      <c r="C1242" s="2">
        <v>86</v>
      </c>
      <c r="D1242" s="2">
        <v>1</v>
      </c>
      <c r="E1242" s="3">
        <v>0.169401490351443</v>
      </c>
      <c r="F1242" s="3">
        <v>2.9006287734098302</v>
      </c>
      <c r="G1242" s="4">
        <v>1.5798782418004299E-10</v>
      </c>
      <c r="H1242" s="4" t="s">
        <v>8369</v>
      </c>
      <c r="I1242" s="5" t="s">
        <v>8364</v>
      </c>
      <c r="J1242" s="6" t="s">
        <v>570</v>
      </c>
      <c r="K1242" s="6" t="s">
        <v>3205</v>
      </c>
      <c r="L1242" s="2">
        <v>4425504</v>
      </c>
      <c r="M1242" s="2">
        <v>4425788</v>
      </c>
      <c r="N1242" s="2" t="s">
        <v>5</v>
      </c>
      <c r="O1242" s="2">
        <v>1977208</v>
      </c>
      <c r="P1242" s="2">
        <v>1977277</v>
      </c>
      <c r="Q1242" s="2" t="s">
        <v>9</v>
      </c>
      <c r="R1242" s="2">
        <v>30981</v>
      </c>
      <c r="S1242" s="2">
        <v>39297</v>
      </c>
      <c r="T1242" s="2">
        <v>41062797</v>
      </c>
      <c r="U1242" s="2">
        <v>4948</v>
      </c>
      <c r="V1242" s="2">
        <v>1096</v>
      </c>
      <c r="W1242" s="2" t="s">
        <v>568</v>
      </c>
      <c r="X1242" s="5" t="s">
        <v>3203</v>
      </c>
    </row>
    <row r="1243" spans="1:24">
      <c r="A1243" s="1" t="s">
        <v>3</v>
      </c>
      <c r="B1243" s="1" t="s">
        <v>528</v>
      </c>
      <c r="C1243" s="2">
        <v>86</v>
      </c>
      <c r="D1243" s="2">
        <v>2</v>
      </c>
      <c r="E1243" s="3">
        <v>2.2636231084596701</v>
      </c>
      <c r="F1243" s="3">
        <v>10.3835385036902</v>
      </c>
      <c r="G1243" s="4">
        <v>3.0792116918347098E-47</v>
      </c>
      <c r="H1243" s="4" t="s">
        <v>8367</v>
      </c>
      <c r="I1243" s="4" t="s">
        <v>8369</v>
      </c>
      <c r="J1243" s="6" t="s">
        <v>4</v>
      </c>
      <c r="K1243" s="6" t="s">
        <v>529</v>
      </c>
      <c r="L1243" s="2">
        <v>3350641</v>
      </c>
      <c r="M1243" s="2">
        <v>3350658</v>
      </c>
      <c r="N1243" s="2" t="s">
        <v>5</v>
      </c>
      <c r="O1243" s="2">
        <v>1302445</v>
      </c>
      <c r="P1243" s="2">
        <v>1302500</v>
      </c>
      <c r="Q1243" s="2" t="s">
        <v>5</v>
      </c>
      <c r="R1243" s="2">
        <v>325600</v>
      </c>
      <c r="S1243" s="2">
        <v>1038</v>
      </c>
      <c r="T1243" s="2">
        <v>40806437</v>
      </c>
      <c r="U1243" s="2">
        <v>1630</v>
      </c>
      <c r="V1243" s="2">
        <v>82</v>
      </c>
      <c r="W1243" s="2" t="s">
        <v>1</v>
      </c>
      <c r="X1243" s="5" t="s">
        <v>527</v>
      </c>
    </row>
    <row r="1244" spans="1:24">
      <c r="A1244" s="1" t="s">
        <v>740</v>
      </c>
      <c r="B1244" s="1" t="s">
        <v>5214</v>
      </c>
      <c r="C1244" s="2">
        <v>86</v>
      </c>
      <c r="D1244" s="2">
        <v>1</v>
      </c>
      <c r="E1244" s="3">
        <v>7.4488023900851996E-5</v>
      </c>
      <c r="F1244" s="3">
        <v>2.5914856362427399</v>
      </c>
      <c r="G1244" s="4">
        <v>3.0268307110675699E-7</v>
      </c>
      <c r="H1244" s="4" t="s">
        <v>8369</v>
      </c>
      <c r="I1244" s="4" t="s">
        <v>8368</v>
      </c>
      <c r="J1244" s="6" t="s">
        <v>741</v>
      </c>
      <c r="K1244" s="6" t="s">
        <v>5215</v>
      </c>
      <c r="L1244" s="2">
        <v>3889502</v>
      </c>
      <c r="M1244" s="2">
        <v>3889994</v>
      </c>
      <c r="N1244" s="2" t="s">
        <v>5</v>
      </c>
      <c r="O1244" s="2">
        <v>4175410</v>
      </c>
      <c r="P1244" s="2">
        <v>4175468</v>
      </c>
      <c r="Q1244" s="2" t="s">
        <v>5</v>
      </c>
      <c r="R1244" s="2">
        <v>92322</v>
      </c>
      <c r="S1244" s="2">
        <v>14747</v>
      </c>
      <c r="T1244" s="2">
        <v>41026006</v>
      </c>
      <c r="U1244" s="2">
        <v>24511</v>
      </c>
      <c r="V1244" s="2">
        <v>504153</v>
      </c>
      <c r="W1244" s="2" t="s">
        <v>739</v>
      </c>
      <c r="X1244" s="5" t="s">
        <v>5213</v>
      </c>
    </row>
    <row r="1245" spans="1:24">
      <c r="A1245" s="1" t="s">
        <v>5271</v>
      </c>
      <c r="B1245" s="1" t="s">
        <v>4448</v>
      </c>
      <c r="C1245" s="2">
        <v>86</v>
      </c>
      <c r="D1245" s="2">
        <v>1</v>
      </c>
      <c r="E1245" s="3">
        <v>16.0346840860051</v>
      </c>
      <c r="F1245" s="3">
        <v>276.36625903636099</v>
      </c>
      <c r="G1245" s="4">
        <v>5.5190631310151099E-162</v>
      </c>
      <c r="H1245" s="4" t="s">
        <v>8369</v>
      </c>
      <c r="I1245" s="4" t="s">
        <v>8361</v>
      </c>
      <c r="J1245" s="6" t="s">
        <v>5272</v>
      </c>
      <c r="K1245" s="6" t="s">
        <v>4449</v>
      </c>
      <c r="L1245" s="2">
        <v>3248907</v>
      </c>
      <c r="M1245" s="2">
        <v>3249065</v>
      </c>
      <c r="N1245" s="2" t="s">
        <v>5</v>
      </c>
      <c r="O1245" s="2">
        <v>3845731</v>
      </c>
      <c r="P1245" s="2">
        <v>3845762</v>
      </c>
      <c r="Q1245" s="2" t="s">
        <v>9</v>
      </c>
      <c r="R1245" s="2">
        <v>260</v>
      </c>
      <c r="S1245" s="2">
        <v>49171</v>
      </c>
      <c r="T1245" s="2">
        <v>41083644</v>
      </c>
      <c r="U1245" s="2">
        <v>95</v>
      </c>
      <c r="V1245" s="2">
        <v>269</v>
      </c>
      <c r="W1245" s="2" t="s">
        <v>5270</v>
      </c>
      <c r="X1245" s="5" t="s">
        <v>5150</v>
      </c>
    </row>
    <row r="1246" spans="1:24">
      <c r="A1246" s="1" t="s">
        <v>4263</v>
      </c>
      <c r="B1246" s="1" t="s">
        <v>5369</v>
      </c>
      <c r="C1246" s="2">
        <v>86</v>
      </c>
      <c r="D1246" s="2">
        <v>2</v>
      </c>
      <c r="E1246" s="3">
        <v>7.6586481439525702</v>
      </c>
      <c r="F1246" s="3">
        <v>90.247628360929397</v>
      </c>
      <c r="G1246" s="4">
        <v>5.8666555446144503E-125</v>
      </c>
      <c r="H1246" s="5" t="s">
        <v>8364</v>
      </c>
      <c r="I1246" s="5" t="s">
        <v>8365</v>
      </c>
      <c r="J1246" s="6" t="s">
        <v>517</v>
      </c>
      <c r="K1246" s="6" t="s">
        <v>5369</v>
      </c>
      <c r="L1246" s="2">
        <v>2312726</v>
      </c>
      <c r="M1246" s="2">
        <v>2312848</v>
      </c>
      <c r="N1246" s="2" t="s">
        <v>9</v>
      </c>
      <c r="O1246" s="2">
        <v>837435</v>
      </c>
      <c r="P1246" s="2">
        <v>837511</v>
      </c>
      <c r="Q1246" s="2" t="s">
        <v>9</v>
      </c>
      <c r="R1246" s="2">
        <v>27258</v>
      </c>
      <c r="S1246" s="2">
        <v>1437</v>
      </c>
      <c r="T1246" s="2">
        <v>41104380</v>
      </c>
      <c r="U1246" s="2">
        <v>5186</v>
      </c>
      <c r="V1246" s="2">
        <v>9</v>
      </c>
      <c r="W1246" s="2" t="s">
        <v>4262</v>
      </c>
      <c r="X1246" s="5" t="s">
        <v>5368</v>
      </c>
    </row>
    <row r="1247" spans="1:24">
      <c r="A1247" s="1" t="s">
        <v>24</v>
      </c>
      <c r="B1247" s="1" t="s">
        <v>3948</v>
      </c>
      <c r="C1247" s="2">
        <v>86</v>
      </c>
      <c r="D1247" s="2">
        <v>2</v>
      </c>
      <c r="E1247" s="3">
        <v>7.73583183773966</v>
      </c>
      <c r="F1247" s="3">
        <v>22.538970430881601</v>
      </c>
      <c r="G1247" s="4">
        <v>2.3066441738386799E-73</v>
      </c>
      <c r="H1247" s="4" t="s">
        <v>8367</v>
      </c>
      <c r="I1247" s="4" t="s">
        <v>8369</v>
      </c>
      <c r="J1247" s="6" t="s">
        <v>25</v>
      </c>
      <c r="K1247" s="6" t="s">
        <v>3949</v>
      </c>
      <c r="L1247" s="2">
        <v>1622855</v>
      </c>
      <c r="M1247" s="2">
        <v>1622915</v>
      </c>
      <c r="N1247" s="2" t="s">
        <v>9</v>
      </c>
      <c r="O1247" s="2">
        <v>1901508</v>
      </c>
      <c r="P1247" s="2">
        <v>1901597</v>
      </c>
      <c r="Q1247" s="2" t="s">
        <v>9</v>
      </c>
      <c r="R1247" s="2">
        <v>235719</v>
      </c>
      <c r="S1247" s="2">
        <v>662</v>
      </c>
      <c r="T1247" s="2">
        <v>40896694</v>
      </c>
      <c r="U1247" s="2">
        <v>5326</v>
      </c>
      <c r="V1247" s="2">
        <v>24</v>
      </c>
      <c r="W1247" s="2" t="s">
        <v>22</v>
      </c>
      <c r="X1247" s="5" t="s">
        <v>3947</v>
      </c>
    </row>
    <row r="1248" spans="1:24">
      <c r="A1248" s="1" t="s">
        <v>1594</v>
      </c>
      <c r="B1248" s="1" t="s">
        <v>1131</v>
      </c>
      <c r="C1248" s="2">
        <v>85</v>
      </c>
      <c r="D1248" s="2">
        <v>2</v>
      </c>
      <c r="E1248" s="3">
        <v>1.29541750752614</v>
      </c>
      <c r="F1248" s="3">
        <v>4.9620169576600999</v>
      </c>
      <c r="G1248" s="4">
        <v>5.6494611212609505E-23</v>
      </c>
      <c r="H1248" s="4" t="s">
        <v>8369</v>
      </c>
      <c r="I1248" s="4" t="s">
        <v>8367</v>
      </c>
      <c r="J1248" s="6" t="s">
        <v>1595</v>
      </c>
      <c r="K1248" s="6" t="s">
        <v>1133</v>
      </c>
      <c r="L1248" s="2">
        <v>141806</v>
      </c>
      <c r="M1248" s="2">
        <v>141899</v>
      </c>
      <c r="N1248" s="2" t="s">
        <v>5</v>
      </c>
      <c r="O1248" s="2">
        <v>2167135</v>
      </c>
      <c r="P1248" s="2">
        <v>2167200</v>
      </c>
      <c r="Q1248" s="2" t="s">
        <v>5</v>
      </c>
      <c r="R1248" s="2">
        <v>661</v>
      </c>
      <c r="S1248" s="2">
        <v>1039039</v>
      </c>
      <c r="T1248" s="2">
        <v>40093376</v>
      </c>
      <c r="U1248" s="2">
        <v>45</v>
      </c>
      <c r="V1248" s="2">
        <v>2896</v>
      </c>
      <c r="W1248" s="2" t="s">
        <v>1593</v>
      </c>
      <c r="X1248" s="5" t="s">
        <v>1129</v>
      </c>
    </row>
    <row r="1249" spans="1:24">
      <c r="A1249" s="1" t="s">
        <v>2583</v>
      </c>
      <c r="B1249" s="1" t="s">
        <v>2604</v>
      </c>
      <c r="C1249" s="2">
        <v>85</v>
      </c>
      <c r="D1249" s="2">
        <v>2</v>
      </c>
      <c r="E1249" s="3">
        <v>0.57768499819799102</v>
      </c>
      <c r="F1249" s="3">
        <v>4.4526888909752396</v>
      </c>
      <c r="G1249" s="4">
        <v>2.1221425335037599E-21</v>
      </c>
      <c r="H1249" s="4" t="s">
        <v>8369</v>
      </c>
      <c r="I1249" s="4" t="s">
        <v>8367</v>
      </c>
      <c r="J1249" s="6" t="s">
        <v>2584</v>
      </c>
      <c r="K1249" s="6" t="s">
        <v>2605</v>
      </c>
      <c r="L1249" s="2">
        <v>2866518</v>
      </c>
      <c r="M1249" s="2">
        <v>2866897</v>
      </c>
      <c r="N1249" s="2" t="s">
        <v>9</v>
      </c>
      <c r="O1249" s="2">
        <v>2025222</v>
      </c>
      <c r="P1249" s="2">
        <v>2025285</v>
      </c>
      <c r="Q1249" s="2" t="s">
        <v>9</v>
      </c>
      <c r="R1249" s="2">
        <v>12415</v>
      </c>
      <c r="S1249" s="2">
        <v>63131</v>
      </c>
      <c r="T1249" s="2">
        <v>41057530</v>
      </c>
      <c r="U1249" s="2">
        <v>1550</v>
      </c>
      <c r="V1249" s="2">
        <v>233</v>
      </c>
      <c r="W1249" s="2" t="s">
        <v>2582</v>
      </c>
      <c r="X1249" s="5" t="s">
        <v>2603</v>
      </c>
    </row>
    <row r="1250" spans="1:24">
      <c r="A1250" s="1" t="s">
        <v>2969</v>
      </c>
      <c r="B1250" s="1" t="s">
        <v>29</v>
      </c>
      <c r="C1250" s="2">
        <v>85</v>
      </c>
      <c r="D1250" s="2">
        <v>1</v>
      </c>
      <c r="E1250" s="3">
        <v>0.34450690084624902</v>
      </c>
      <c r="F1250" s="3">
        <v>2.5706512476121999</v>
      </c>
      <c r="G1250" s="4">
        <v>5.2923265792870697E-6</v>
      </c>
      <c r="H1250" s="4" t="s">
        <v>8369</v>
      </c>
      <c r="I1250" s="4" t="s">
        <v>8367</v>
      </c>
      <c r="J1250" s="6" t="s">
        <v>2970</v>
      </c>
      <c r="K1250" s="6" t="s">
        <v>31</v>
      </c>
      <c r="L1250" s="2">
        <v>2558774</v>
      </c>
      <c r="M1250" s="2">
        <v>2558890</v>
      </c>
      <c r="N1250" s="2" t="s">
        <v>5</v>
      </c>
      <c r="O1250" s="2">
        <v>2942723</v>
      </c>
      <c r="P1250" s="2">
        <v>2942900</v>
      </c>
      <c r="Q1250" s="2" t="s">
        <v>5</v>
      </c>
      <c r="R1250" s="2">
        <v>581</v>
      </c>
      <c r="S1250" s="2">
        <v>2214859</v>
      </c>
      <c r="T1250" s="2">
        <v>38917636</v>
      </c>
      <c r="U1250" s="2">
        <v>79</v>
      </c>
      <c r="V1250" s="2">
        <v>15878</v>
      </c>
      <c r="W1250" s="2" t="s">
        <v>2968</v>
      </c>
      <c r="X1250" s="5" t="s">
        <v>27</v>
      </c>
    </row>
    <row r="1251" spans="1:24">
      <c r="A1251" s="1" t="s">
        <v>58</v>
      </c>
      <c r="B1251" s="1" t="s">
        <v>1622</v>
      </c>
      <c r="C1251" s="2">
        <v>85</v>
      </c>
      <c r="D1251" s="2">
        <v>2</v>
      </c>
      <c r="E1251" s="3">
        <v>14.037321128817901</v>
      </c>
      <c r="F1251" s="3">
        <v>14.037321128817901</v>
      </c>
      <c r="G1251" s="4">
        <v>1.00424507594889E-57</v>
      </c>
      <c r="H1251" s="4" t="s">
        <v>8367</v>
      </c>
      <c r="I1251" s="4" t="s">
        <v>8363</v>
      </c>
      <c r="J1251" s="6" t="s">
        <v>59</v>
      </c>
      <c r="K1251" s="6" t="s">
        <v>1622</v>
      </c>
      <c r="L1251" s="2">
        <v>4106329</v>
      </c>
      <c r="M1251" s="2">
        <v>4106345</v>
      </c>
      <c r="N1251" s="2" t="s">
        <v>5</v>
      </c>
      <c r="O1251" s="2">
        <v>16147</v>
      </c>
      <c r="P1251" s="2">
        <v>16173</v>
      </c>
      <c r="Q1251" s="2" t="s">
        <v>9</v>
      </c>
      <c r="R1251" s="2">
        <v>59381</v>
      </c>
      <c r="S1251" s="2">
        <v>4188</v>
      </c>
      <c r="T1251" s="2">
        <v>41069507</v>
      </c>
      <c r="U1251" s="2">
        <v>602</v>
      </c>
      <c r="V1251" s="2">
        <v>8</v>
      </c>
      <c r="W1251" s="2" t="s">
        <v>56</v>
      </c>
      <c r="X1251" s="5" t="s">
        <v>1621</v>
      </c>
    </row>
    <row r="1252" spans="1:24">
      <c r="A1252" s="1" t="s">
        <v>1175</v>
      </c>
      <c r="B1252" s="1" t="s">
        <v>1131</v>
      </c>
      <c r="C1252" s="2">
        <v>84</v>
      </c>
      <c r="D1252" s="2">
        <v>2</v>
      </c>
      <c r="E1252" s="3">
        <v>75.380304001547003</v>
      </c>
      <c r="F1252" s="3">
        <v>75.380304001547003</v>
      </c>
      <c r="G1252" s="4">
        <v>5.39591204572739E-94</v>
      </c>
      <c r="H1252" s="4" t="s">
        <v>8369</v>
      </c>
      <c r="I1252" s="4" t="s">
        <v>8367</v>
      </c>
      <c r="J1252" s="6" t="s">
        <v>1176</v>
      </c>
      <c r="K1252" s="6" t="s">
        <v>1133</v>
      </c>
      <c r="L1252" s="2">
        <v>473058</v>
      </c>
      <c r="M1252" s="2">
        <v>473198</v>
      </c>
      <c r="N1252" s="2" t="s">
        <v>5</v>
      </c>
      <c r="O1252" s="2">
        <v>2167153</v>
      </c>
      <c r="P1252" s="2">
        <v>2167200</v>
      </c>
      <c r="Q1252" s="2" t="s">
        <v>5</v>
      </c>
      <c r="R1252" s="2">
        <v>43</v>
      </c>
      <c r="S1252" s="2">
        <v>1039040</v>
      </c>
      <c r="T1252" s="2">
        <v>40093994</v>
      </c>
      <c r="U1252" s="2">
        <v>0</v>
      </c>
      <c r="V1252" s="2">
        <v>2896</v>
      </c>
      <c r="W1252" s="2" t="s">
        <v>1174</v>
      </c>
      <c r="X1252" s="5" t="s">
        <v>1129</v>
      </c>
    </row>
    <row r="1253" spans="1:24">
      <c r="A1253" s="1" t="s">
        <v>2957</v>
      </c>
      <c r="B1253" s="1" t="s">
        <v>29</v>
      </c>
      <c r="C1253" s="2">
        <v>84</v>
      </c>
      <c r="D1253" s="2">
        <v>1</v>
      </c>
      <c r="E1253" s="3">
        <v>1.53209616612845</v>
      </c>
      <c r="F1253" s="3">
        <v>3.4575416118676401</v>
      </c>
      <c r="G1253" s="4">
        <v>2.08292713065513E-12</v>
      </c>
      <c r="H1253" s="5" t="s">
        <v>8362</v>
      </c>
      <c r="I1253" s="4" t="s">
        <v>8367</v>
      </c>
      <c r="J1253" s="6" t="s">
        <v>2957</v>
      </c>
      <c r="K1253" s="6" t="s">
        <v>31</v>
      </c>
      <c r="L1253" s="2">
        <v>3953405</v>
      </c>
      <c r="M1253" s="2">
        <v>3953491</v>
      </c>
      <c r="N1253" s="2" t="s">
        <v>5</v>
      </c>
      <c r="O1253" s="2">
        <v>2942803</v>
      </c>
      <c r="P1253" s="2">
        <v>2942902</v>
      </c>
      <c r="Q1253" s="2" t="s">
        <v>5</v>
      </c>
      <c r="R1253" s="2">
        <v>439</v>
      </c>
      <c r="S1253" s="2">
        <v>2156955</v>
      </c>
      <c r="T1253" s="2">
        <v>38975683</v>
      </c>
      <c r="U1253" s="2">
        <v>18</v>
      </c>
      <c r="V1253" s="2">
        <v>7296</v>
      </c>
      <c r="W1253" s="2" t="s">
        <v>2956</v>
      </c>
      <c r="X1253" s="5" t="s">
        <v>27</v>
      </c>
    </row>
    <row r="1254" spans="1:24">
      <c r="A1254" s="1" t="s">
        <v>1296</v>
      </c>
      <c r="B1254" s="1" t="s">
        <v>58</v>
      </c>
      <c r="C1254" s="2">
        <v>84</v>
      </c>
      <c r="D1254" s="2">
        <v>2</v>
      </c>
      <c r="E1254" s="3">
        <v>2.70431879357852</v>
      </c>
      <c r="F1254" s="3">
        <v>10.095890717022501</v>
      </c>
      <c r="G1254" s="4">
        <v>6.6856483852508004E-46</v>
      </c>
      <c r="H1254" s="5" t="s">
        <v>8364</v>
      </c>
      <c r="I1254" s="4" t="s">
        <v>8367</v>
      </c>
      <c r="J1254" s="6" t="s">
        <v>152</v>
      </c>
      <c r="K1254" s="6" t="s">
        <v>59</v>
      </c>
      <c r="L1254" s="2">
        <v>922609</v>
      </c>
      <c r="M1254" s="2">
        <v>922677</v>
      </c>
      <c r="N1254" s="2" t="s">
        <v>9</v>
      </c>
      <c r="O1254" s="2">
        <v>4106354</v>
      </c>
      <c r="P1254" s="2">
        <v>4106388</v>
      </c>
      <c r="Q1254" s="2" t="s">
        <v>5</v>
      </c>
      <c r="R1254" s="2">
        <v>3194</v>
      </c>
      <c r="S1254" s="2">
        <v>106863</v>
      </c>
      <c r="T1254" s="2">
        <v>41023020</v>
      </c>
      <c r="U1254" s="2">
        <v>196</v>
      </c>
      <c r="V1254" s="2">
        <v>602</v>
      </c>
      <c r="W1254" s="2" t="s">
        <v>1295</v>
      </c>
      <c r="X1254" s="5" t="s">
        <v>56</v>
      </c>
    </row>
    <row r="1255" spans="1:24">
      <c r="A1255" s="1" t="s">
        <v>3</v>
      </c>
      <c r="B1255" s="1" t="s">
        <v>139</v>
      </c>
      <c r="C1255" s="2">
        <v>84</v>
      </c>
      <c r="D1255" s="2">
        <v>2</v>
      </c>
      <c r="E1255" s="3">
        <v>0.34708181759518397</v>
      </c>
      <c r="F1255" s="3">
        <v>3.27428705501148</v>
      </c>
      <c r="G1255" s="4">
        <v>6.9264840275867498E-13</v>
      </c>
      <c r="H1255" s="4" t="s">
        <v>8367</v>
      </c>
      <c r="I1255" s="4" t="s">
        <v>8369</v>
      </c>
      <c r="J1255" s="6" t="s">
        <v>4</v>
      </c>
      <c r="K1255" s="6" t="s">
        <v>140</v>
      </c>
      <c r="L1255" s="2">
        <v>3350609</v>
      </c>
      <c r="M1255" s="2">
        <v>3350658</v>
      </c>
      <c r="N1255" s="2" t="s">
        <v>5</v>
      </c>
      <c r="O1255" s="2">
        <v>923201</v>
      </c>
      <c r="P1255" s="2">
        <v>923285</v>
      </c>
      <c r="Q1255" s="2" t="s">
        <v>5</v>
      </c>
      <c r="R1255" s="2">
        <v>325602</v>
      </c>
      <c r="S1255" s="2">
        <v>3215</v>
      </c>
      <c r="T1255" s="2">
        <v>40804260</v>
      </c>
      <c r="U1255" s="2">
        <v>1630</v>
      </c>
      <c r="V1255" s="2">
        <v>500</v>
      </c>
      <c r="W1255" s="2" t="s">
        <v>1</v>
      </c>
      <c r="X1255" s="5" t="s">
        <v>138</v>
      </c>
    </row>
    <row r="1256" spans="1:24">
      <c r="A1256" s="1" t="s">
        <v>5658</v>
      </c>
      <c r="B1256" s="1" t="s">
        <v>4265</v>
      </c>
      <c r="C1256" s="2">
        <v>84</v>
      </c>
      <c r="D1256" s="2">
        <v>2</v>
      </c>
      <c r="E1256" s="3">
        <v>6.4417488459506705E-2</v>
      </c>
      <c r="F1256" s="3">
        <v>5.1885017492974699</v>
      </c>
      <c r="G1256" s="4">
        <v>1.3147818109259799E-25</v>
      </c>
      <c r="H1256" s="4" t="s">
        <v>8369</v>
      </c>
      <c r="I1256" s="5" t="s">
        <v>8365</v>
      </c>
      <c r="J1256" s="6" t="s">
        <v>5659</v>
      </c>
      <c r="K1256" s="6" t="s">
        <v>4265</v>
      </c>
      <c r="L1256" s="2">
        <v>3449802</v>
      </c>
      <c r="M1256" s="2">
        <v>3449900</v>
      </c>
      <c r="N1256" s="2" t="s">
        <v>9</v>
      </c>
      <c r="O1256" s="2">
        <v>2001912</v>
      </c>
      <c r="P1256" s="2">
        <v>2001929</v>
      </c>
      <c r="Q1256" s="2" t="s">
        <v>9</v>
      </c>
      <c r="R1256" s="2">
        <v>3968</v>
      </c>
      <c r="S1256" s="2">
        <v>167127</v>
      </c>
      <c r="T1256" s="2">
        <v>40961982</v>
      </c>
      <c r="U1256" s="2">
        <v>3230</v>
      </c>
      <c r="V1256" s="2">
        <v>4376</v>
      </c>
      <c r="W1256" s="2" t="s">
        <v>5657</v>
      </c>
      <c r="X1256" s="5" t="s">
        <v>4264</v>
      </c>
    </row>
    <row r="1257" spans="1:24">
      <c r="A1257" s="1" t="s">
        <v>5711</v>
      </c>
      <c r="B1257" s="1" t="s">
        <v>4265</v>
      </c>
      <c r="C1257" s="2">
        <v>84</v>
      </c>
      <c r="D1257" s="2">
        <v>2</v>
      </c>
      <c r="E1257" s="3">
        <v>0.80646460228705197</v>
      </c>
      <c r="F1257" s="3">
        <v>60.439467687532201</v>
      </c>
      <c r="G1257" s="4">
        <v>1.6824380642469701E-102</v>
      </c>
      <c r="H1257" s="4" t="s">
        <v>8369</v>
      </c>
      <c r="I1257" s="5" t="s">
        <v>8365</v>
      </c>
      <c r="J1257" s="6" t="s">
        <v>5712</v>
      </c>
      <c r="K1257" s="6" t="s">
        <v>4265</v>
      </c>
      <c r="L1257" s="2">
        <v>1397518</v>
      </c>
      <c r="M1257" s="2">
        <v>1397600</v>
      </c>
      <c r="N1257" s="2" t="s">
        <v>5</v>
      </c>
      <c r="O1257" s="2">
        <v>2001912</v>
      </c>
      <c r="P1257" s="2">
        <v>2002050</v>
      </c>
      <c r="Q1257" s="2" t="s">
        <v>9</v>
      </c>
      <c r="R1257" s="2">
        <v>218</v>
      </c>
      <c r="S1257" s="2">
        <v>260574</v>
      </c>
      <c r="T1257" s="2">
        <v>40872285</v>
      </c>
      <c r="U1257" s="2">
        <v>142</v>
      </c>
      <c r="V1257" s="2">
        <v>10690</v>
      </c>
      <c r="W1257" s="2" t="s">
        <v>5710</v>
      </c>
      <c r="X1257" s="5" t="s">
        <v>4264</v>
      </c>
    </row>
    <row r="1258" spans="1:24">
      <c r="A1258" s="1" t="s">
        <v>516</v>
      </c>
      <c r="B1258" s="1" t="s">
        <v>3211</v>
      </c>
      <c r="C1258" s="2">
        <v>84</v>
      </c>
      <c r="D1258" s="2">
        <v>2</v>
      </c>
      <c r="E1258" s="3">
        <v>0.77688339814012897</v>
      </c>
      <c r="F1258" s="3">
        <v>13.124196539792401</v>
      </c>
      <c r="G1258" s="4">
        <v>7.8240423655369506E-55</v>
      </c>
      <c r="H1258" s="4" t="s">
        <v>8369</v>
      </c>
      <c r="I1258" s="5" t="s">
        <v>8365</v>
      </c>
      <c r="J1258" s="6" t="s">
        <v>517</v>
      </c>
      <c r="K1258" s="6" t="s">
        <v>3211</v>
      </c>
      <c r="L1258" s="2">
        <v>2312607</v>
      </c>
      <c r="M1258" s="2">
        <v>2312771</v>
      </c>
      <c r="N1258" s="2" t="s">
        <v>9</v>
      </c>
      <c r="O1258" s="2">
        <v>4027234</v>
      </c>
      <c r="P1258" s="2">
        <v>4027337</v>
      </c>
      <c r="Q1258" s="2" t="s">
        <v>9</v>
      </c>
      <c r="R1258" s="2">
        <v>36125</v>
      </c>
      <c r="S1258" s="2">
        <v>7280</v>
      </c>
      <c r="T1258" s="2">
        <v>41089672</v>
      </c>
      <c r="U1258" s="2">
        <v>9846</v>
      </c>
      <c r="V1258" s="2">
        <v>24</v>
      </c>
      <c r="W1258" s="2" t="s">
        <v>515</v>
      </c>
      <c r="X1258" s="5" t="s">
        <v>3209</v>
      </c>
    </row>
    <row r="1259" spans="1:24">
      <c r="A1259" s="1" t="s">
        <v>5782</v>
      </c>
      <c r="B1259" s="1" t="s">
        <v>746</v>
      </c>
      <c r="C1259" s="2">
        <v>84</v>
      </c>
      <c r="D1259" s="2">
        <v>2</v>
      </c>
      <c r="E1259" s="3">
        <v>0.15109792002759401</v>
      </c>
      <c r="F1259" s="3">
        <v>56.896738321721898</v>
      </c>
      <c r="G1259" s="4">
        <v>4.3282650326276002E-105</v>
      </c>
      <c r="H1259" s="5" t="s">
        <v>8364</v>
      </c>
      <c r="I1259" s="5" t="s">
        <v>8362</v>
      </c>
      <c r="J1259" s="6" t="s">
        <v>5783</v>
      </c>
      <c r="K1259" s="6" t="s">
        <v>746</v>
      </c>
      <c r="L1259" s="2">
        <v>3101702</v>
      </c>
      <c r="M1259" s="2">
        <v>3101801</v>
      </c>
      <c r="N1259" s="2" t="s">
        <v>9</v>
      </c>
      <c r="O1259" s="2">
        <v>3888615</v>
      </c>
      <c r="P1259" s="2">
        <v>3888755</v>
      </c>
      <c r="Q1259" s="2" t="s">
        <v>5</v>
      </c>
      <c r="R1259" s="2">
        <v>1096</v>
      </c>
      <c r="S1259" s="2">
        <v>55332</v>
      </c>
      <c r="T1259" s="2">
        <v>41076649</v>
      </c>
      <c r="U1259" s="2">
        <v>293</v>
      </c>
      <c r="V1259" s="2">
        <v>21703</v>
      </c>
      <c r="W1259" s="2" t="s">
        <v>5781</v>
      </c>
      <c r="X1259" s="5" t="s">
        <v>745</v>
      </c>
    </row>
    <row r="1260" spans="1:24">
      <c r="A1260" s="1" t="s">
        <v>5587</v>
      </c>
      <c r="B1260" s="1" t="s">
        <v>4811</v>
      </c>
      <c r="C1260" s="2">
        <v>84</v>
      </c>
      <c r="D1260" s="2">
        <v>1</v>
      </c>
      <c r="E1260" s="3">
        <v>0.23677438377906401</v>
      </c>
      <c r="F1260" s="3">
        <v>2.5606987378758599</v>
      </c>
      <c r="G1260" s="4">
        <v>1.0812947273547299E-6</v>
      </c>
      <c r="H1260" s="4" t="s">
        <v>8369</v>
      </c>
      <c r="I1260" s="4" t="s">
        <v>8369</v>
      </c>
      <c r="J1260" s="6" t="s">
        <v>1438</v>
      </c>
      <c r="K1260" s="6" t="s">
        <v>4449</v>
      </c>
      <c r="L1260" s="2">
        <v>1131001</v>
      </c>
      <c r="M1260" s="2">
        <v>1131487</v>
      </c>
      <c r="N1260" s="2" t="s">
        <v>5</v>
      </c>
      <c r="O1260" s="2">
        <v>3845731</v>
      </c>
      <c r="P1260" s="2">
        <v>3845779</v>
      </c>
      <c r="Q1260" s="2" t="s">
        <v>9</v>
      </c>
      <c r="R1260" s="2">
        <v>27389</v>
      </c>
      <c r="S1260" s="2">
        <v>49173</v>
      </c>
      <c r="T1260" s="2">
        <v>41056515</v>
      </c>
      <c r="U1260" s="2">
        <v>4782</v>
      </c>
      <c r="V1260" s="2">
        <v>269</v>
      </c>
      <c r="W1260" s="2" t="s">
        <v>5586</v>
      </c>
      <c r="X1260" s="5" t="s">
        <v>4809</v>
      </c>
    </row>
    <row r="1261" spans="1:24">
      <c r="A1261" s="1" t="s">
        <v>5114</v>
      </c>
      <c r="B1261" s="1" t="s">
        <v>5504</v>
      </c>
      <c r="C1261" s="2">
        <v>84</v>
      </c>
      <c r="D1261" s="2">
        <v>2</v>
      </c>
      <c r="E1261" s="3">
        <v>4.9202207343512798</v>
      </c>
      <c r="F1261" s="3">
        <v>18.331002597224401</v>
      </c>
      <c r="G1261" s="4">
        <v>5.6914871331611998E-66</v>
      </c>
      <c r="H1261" s="4" t="s">
        <v>8369</v>
      </c>
      <c r="I1261" s="5" t="s">
        <v>8362</v>
      </c>
      <c r="J1261" s="6" t="s">
        <v>2743</v>
      </c>
      <c r="K1261" s="6" t="s">
        <v>5504</v>
      </c>
      <c r="L1261" s="2">
        <v>3453205</v>
      </c>
      <c r="M1261" s="2">
        <v>3453298</v>
      </c>
      <c r="N1261" s="2" t="s">
        <v>9</v>
      </c>
      <c r="O1261" s="2">
        <v>3729386</v>
      </c>
      <c r="P1261" s="2">
        <v>3729412</v>
      </c>
      <c r="Q1261" s="2" t="s">
        <v>9</v>
      </c>
      <c r="R1261" s="2">
        <v>64138</v>
      </c>
      <c r="S1261" s="2">
        <v>2934</v>
      </c>
      <c r="T1261" s="2">
        <v>41066005</v>
      </c>
      <c r="U1261" s="2">
        <v>3818</v>
      </c>
      <c r="V1261" s="2">
        <v>48</v>
      </c>
      <c r="W1261" s="2" t="s">
        <v>5113</v>
      </c>
      <c r="X1261" s="5" t="s">
        <v>5503</v>
      </c>
    </row>
    <row r="1262" spans="1:24">
      <c r="A1262" s="1" t="s">
        <v>92</v>
      </c>
      <c r="B1262" s="1" t="s">
        <v>3</v>
      </c>
      <c r="C1262" s="2">
        <v>83</v>
      </c>
      <c r="D1262" s="2">
        <v>2</v>
      </c>
      <c r="E1262" s="3">
        <v>1.52242189786985</v>
      </c>
      <c r="F1262" s="3">
        <v>5.7936256956951997</v>
      </c>
      <c r="G1262" s="4">
        <v>2.6493239511743301E-27</v>
      </c>
      <c r="H1262" s="4" t="s">
        <v>8369</v>
      </c>
      <c r="I1262" s="4" t="s">
        <v>8367</v>
      </c>
      <c r="J1262" s="6" t="s">
        <v>93</v>
      </c>
      <c r="K1262" s="6" t="s">
        <v>4</v>
      </c>
      <c r="L1262" s="2">
        <v>3060118</v>
      </c>
      <c r="M1262" s="2">
        <v>3060486</v>
      </c>
      <c r="N1262" s="2" t="s">
        <v>5</v>
      </c>
      <c r="O1262" s="2">
        <v>3350666</v>
      </c>
      <c r="P1262" s="2">
        <v>3350698</v>
      </c>
      <c r="Q1262" s="2" t="s">
        <v>5</v>
      </c>
      <c r="R1262" s="2">
        <v>1027</v>
      </c>
      <c r="S1262" s="2">
        <v>565876</v>
      </c>
      <c r="T1262" s="2">
        <v>40566175</v>
      </c>
      <c r="U1262" s="2">
        <v>67</v>
      </c>
      <c r="V1262" s="2">
        <v>1630</v>
      </c>
      <c r="W1262" s="2" t="s">
        <v>91</v>
      </c>
      <c r="X1262" s="5" t="s">
        <v>1</v>
      </c>
    </row>
    <row r="1263" spans="1:24">
      <c r="A1263" s="1" t="s">
        <v>220</v>
      </c>
      <c r="B1263" s="1" t="s">
        <v>3</v>
      </c>
      <c r="C1263" s="2">
        <v>83</v>
      </c>
      <c r="D1263" s="2">
        <v>2</v>
      </c>
      <c r="E1263" s="3">
        <v>1.3234778757519099</v>
      </c>
      <c r="F1263" s="3">
        <v>9.5354370185930009</v>
      </c>
      <c r="G1263" s="4">
        <v>5.53434916664884E-42</v>
      </c>
      <c r="H1263" s="4" t="s">
        <v>8369</v>
      </c>
      <c r="I1263" s="4" t="s">
        <v>8367</v>
      </c>
      <c r="J1263" s="6" t="s">
        <v>221</v>
      </c>
      <c r="K1263" s="6" t="s">
        <v>4</v>
      </c>
      <c r="L1263" s="2">
        <v>1962632</v>
      </c>
      <c r="M1263" s="2">
        <v>1962688</v>
      </c>
      <c r="N1263" s="2" t="s">
        <v>9</v>
      </c>
      <c r="O1263" s="2">
        <v>3350668</v>
      </c>
      <c r="P1263" s="2">
        <v>3350698</v>
      </c>
      <c r="Q1263" s="2" t="s">
        <v>5</v>
      </c>
      <c r="R1263" s="2">
        <v>624</v>
      </c>
      <c r="S1263" s="2">
        <v>565876</v>
      </c>
      <c r="T1263" s="2">
        <v>40566578</v>
      </c>
      <c r="U1263" s="2">
        <v>81</v>
      </c>
      <c r="V1263" s="2">
        <v>1630</v>
      </c>
      <c r="W1263" s="2" t="s">
        <v>219</v>
      </c>
      <c r="X1263" s="5" t="s">
        <v>1</v>
      </c>
    </row>
    <row r="1264" spans="1:24">
      <c r="A1264" s="1" t="s">
        <v>754</v>
      </c>
      <c r="B1264" s="1" t="s">
        <v>3</v>
      </c>
      <c r="C1264" s="2">
        <v>83</v>
      </c>
      <c r="D1264" s="2">
        <v>2</v>
      </c>
      <c r="E1264" s="3">
        <v>0.42283626871840202</v>
      </c>
      <c r="F1264" s="3">
        <v>3.9482303817930799</v>
      </c>
      <c r="G1264" s="4">
        <v>8.9676179010521001E-17</v>
      </c>
      <c r="H1264" s="4" t="s">
        <v>8369</v>
      </c>
      <c r="I1264" s="4" t="s">
        <v>8367</v>
      </c>
      <c r="J1264" s="6" t="s">
        <v>755</v>
      </c>
      <c r="K1264" s="6" t="s">
        <v>4</v>
      </c>
      <c r="L1264" s="2">
        <v>1493202</v>
      </c>
      <c r="M1264" s="2">
        <v>1493300</v>
      </c>
      <c r="N1264" s="2" t="s">
        <v>5</v>
      </c>
      <c r="O1264" s="2">
        <v>3350653</v>
      </c>
      <c r="P1264" s="2">
        <v>3350698</v>
      </c>
      <c r="Q1264" s="2" t="s">
        <v>5</v>
      </c>
      <c r="R1264" s="2">
        <v>1507</v>
      </c>
      <c r="S1264" s="2">
        <v>565876</v>
      </c>
      <c r="T1264" s="2">
        <v>40565695</v>
      </c>
      <c r="U1264" s="2">
        <v>238</v>
      </c>
      <c r="V1264" s="2">
        <v>1630</v>
      </c>
      <c r="W1264" s="2" t="s">
        <v>753</v>
      </c>
      <c r="X1264" s="5" t="s">
        <v>1</v>
      </c>
    </row>
    <row r="1265" spans="1:24">
      <c r="A1265" s="1" t="s">
        <v>1652</v>
      </c>
      <c r="B1265" s="1" t="s">
        <v>1131</v>
      </c>
      <c r="C1265" s="2">
        <v>83</v>
      </c>
      <c r="D1265" s="2" t="s">
        <v>6</v>
      </c>
      <c r="E1265" s="3">
        <v>0.11153398003838701</v>
      </c>
      <c r="F1265" s="3">
        <v>2.5764385226915998</v>
      </c>
      <c r="G1265" s="4">
        <v>2.8977442795806301E-6</v>
      </c>
      <c r="H1265" s="4" t="s">
        <v>8369</v>
      </c>
      <c r="I1265" s="4" t="s">
        <v>8367</v>
      </c>
      <c r="J1265" s="6" t="s">
        <v>1653</v>
      </c>
      <c r="K1265" s="6" t="s">
        <v>1133</v>
      </c>
      <c r="L1265" s="2">
        <v>55012</v>
      </c>
      <c r="M1265" s="2">
        <v>55360</v>
      </c>
      <c r="N1265" s="2" t="s">
        <v>9</v>
      </c>
      <c r="O1265" s="2">
        <v>2167146</v>
      </c>
      <c r="P1265" s="2">
        <v>2167201</v>
      </c>
      <c r="Q1265" s="2" t="s">
        <v>5</v>
      </c>
      <c r="R1265" s="2">
        <v>1232</v>
      </c>
      <c r="S1265" s="2">
        <v>1048131</v>
      </c>
      <c r="T1265" s="2">
        <v>40083715</v>
      </c>
      <c r="U1265" s="2">
        <v>488</v>
      </c>
      <c r="V1265" s="2">
        <v>2920</v>
      </c>
      <c r="W1265" s="2" t="s">
        <v>1651</v>
      </c>
      <c r="X1265" s="5" t="s">
        <v>1129</v>
      </c>
    </row>
    <row r="1266" spans="1:24">
      <c r="A1266" s="1" t="s">
        <v>2213</v>
      </c>
      <c r="B1266" s="1" t="s">
        <v>1131</v>
      </c>
      <c r="C1266" s="2">
        <v>83</v>
      </c>
      <c r="D1266" s="2">
        <v>2</v>
      </c>
      <c r="E1266" s="3">
        <v>7.2471121819278004</v>
      </c>
      <c r="F1266" s="3">
        <v>7.2471121819278004</v>
      </c>
      <c r="G1266" s="4">
        <v>9.8558948230867001E-33</v>
      </c>
      <c r="H1266" s="4" t="s">
        <v>8369</v>
      </c>
      <c r="I1266" s="4" t="s">
        <v>8367</v>
      </c>
      <c r="J1266" s="6" t="s">
        <v>1496</v>
      </c>
      <c r="K1266" s="6" t="s">
        <v>1133</v>
      </c>
      <c r="L1266" s="2">
        <v>144401</v>
      </c>
      <c r="M1266" s="2">
        <v>144496</v>
      </c>
      <c r="N1266" s="2" t="s">
        <v>5</v>
      </c>
      <c r="O1266" s="2">
        <v>2167168</v>
      </c>
      <c r="P1266" s="2">
        <v>2167201</v>
      </c>
      <c r="Q1266" s="2" t="s">
        <v>5</v>
      </c>
      <c r="R1266" s="2">
        <v>438</v>
      </c>
      <c r="S1266" s="2">
        <v>1048131</v>
      </c>
      <c r="T1266" s="2">
        <v>40084509</v>
      </c>
      <c r="U1266" s="2">
        <v>3</v>
      </c>
      <c r="V1266" s="2">
        <v>2920</v>
      </c>
      <c r="W1266" s="2" t="s">
        <v>2212</v>
      </c>
      <c r="X1266" s="5" t="s">
        <v>1129</v>
      </c>
    </row>
    <row r="1267" spans="1:24">
      <c r="A1267" s="1" t="s">
        <v>3418</v>
      </c>
      <c r="B1267" s="1" t="s">
        <v>45</v>
      </c>
      <c r="C1267" s="2">
        <v>83</v>
      </c>
      <c r="D1267" s="2">
        <v>2</v>
      </c>
      <c r="E1267" s="3">
        <v>4.9073206355204899</v>
      </c>
      <c r="F1267" s="3">
        <v>42.086309308894002</v>
      </c>
      <c r="G1267" s="4">
        <v>1.13603773188834E-87</v>
      </c>
      <c r="H1267" s="4" t="s">
        <v>8369</v>
      </c>
      <c r="I1267" s="4" t="s">
        <v>8367</v>
      </c>
      <c r="J1267" s="6" t="s">
        <v>2654</v>
      </c>
      <c r="K1267" s="6" t="s">
        <v>47</v>
      </c>
      <c r="L1267" s="2">
        <v>454014</v>
      </c>
      <c r="M1267" s="2">
        <v>454094</v>
      </c>
      <c r="N1267" s="2" t="s">
        <v>9</v>
      </c>
      <c r="O1267" s="2">
        <v>1405658</v>
      </c>
      <c r="P1267" s="2">
        <v>1405690</v>
      </c>
      <c r="Q1267" s="2" t="s">
        <v>9</v>
      </c>
      <c r="R1267" s="2">
        <v>185</v>
      </c>
      <c r="S1267" s="2">
        <v>433860</v>
      </c>
      <c r="T1267" s="2">
        <v>40699033</v>
      </c>
      <c r="U1267" s="2">
        <v>36</v>
      </c>
      <c r="V1267" s="2">
        <v>2357</v>
      </c>
      <c r="W1267" s="2" t="s">
        <v>3417</v>
      </c>
      <c r="X1267" s="5" t="s">
        <v>43</v>
      </c>
    </row>
    <row r="1268" spans="1:24">
      <c r="A1268" s="1" t="s">
        <v>3436</v>
      </c>
      <c r="B1268" s="1" t="s">
        <v>45</v>
      </c>
      <c r="C1268" s="2">
        <v>83</v>
      </c>
      <c r="D1268" s="2">
        <v>2</v>
      </c>
      <c r="E1268" s="3">
        <v>7.6690365657130801</v>
      </c>
      <c r="F1268" s="3">
        <v>139.09442077959301</v>
      </c>
      <c r="G1268" s="4">
        <v>8.1935522026058197E-118</v>
      </c>
      <c r="H1268" s="4" t="s">
        <v>8361</v>
      </c>
      <c r="I1268" s="4" t="s">
        <v>8367</v>
      </c>
      <c r="J1268" s="6" t="s">
        <v>3437</v>
      </c>
      <c r="K1268" s="6" t="s">
        <v>47</v>
      </c>
      <c r="L1268" s="2">
        <v>1310506</v>
      </c>
      <c r="M1268" s="2">
        <v>1310560</v>
      </c>
      <c r="N1268" s="2" t="s">
        <v>9</v>
      </c>
      <c r="O1268" s="2">
        <v>1405657</v>
      </c>
      <c r="P1268" s="2">
        <v>1405702</v>
      </c>
      <c r="Q1268" s="2" t="s">
        <v>9</v>
      </c>
      <c r="R1268" s="2">
        <v>54</v>
      </c>
      <c r="S1268" s="2">
        <v>449565</v>
      </c>
      <c r="T1268" s="2">
        <v>40683459</v>
      </c>
      <c r="U1268" s="2">
        <v>39</v>
      </c>
      <c r="V1268" s="2">
        <v>4752</v>
      </c>
      <c r="W1268" s="2" t="s">
        <v>3435</v>
      </c>
      <c r="X1268" s="5" t="s">
        <v>43</v>
      </c>
    </row>
    <row r="1269" spans="1:24">
      <c r="A1269" s="1" t="s">
        <v>4254</v>
      </c>
      <c r="B1269" s="1" t="s">
        <v>4263</v>
      </c>
      <c r="C1269" s="2">
        <v>83</v>
      </c>
      <c r="D1269" s="2">
        <v>1</v>
      </c>
      <c r="E1269" s="3">
        <v>8.3864246537341994E-2</v>
      </c>
      <c r="F1269" s="3">
        <v>3.0098369822064801</v>
      </c>
      <c r="G1269" s="4">
        <v>2.9235740789080799E-10</v>
      </c>
      <c r="H1269" s="4" t="s">
        <v>8367</v>
      </c>
      <c r="I1269" s="5" t="s">
        <v>8364</v>
      </c>
      <c r="J1269" s="6" t="s">
        <v>4255</v>
      </c>
      <c r="K1269" s="6" t="s">
        <v>517</v>
      </c>
      <c r="L1269" s="2">
        <v>888024</v>
      </c>
      <c r="M1269" s="2">
        <v>888087</v>
      </c>
      <c r="N1269" s="2" t="s">
        <v>9</v>
      </c>
      <c r="O1269" s="2">
        <v>2312705</v>
      </c>
      <c r="P1269" s="2">
        <v>2312803</v>
      </c>
      <c r="Q1269" s="2" t="s">
        <v>9</v>
      </c>
      <c r="R1269" s="2">
        <v>127099</v>
      </c>
      <c r="S1269" s="2">
        <v>8895</v>
      </c>
      <c r="T1269" s="2">
        <v>40997084</v>
      </c>
      <c r="U1269" s="2">
        <v>137</v>
      </c>
      <c r="V1269" s="2">
        <v>5186</v>
      </c>
      <c r="W1269" s="2" t="s">
        <v>4253</v>
      </c>
      <c r="X1269" s="5" t="s">
        <v>4262</v>
      </c>
    </row>
    <row r="1270" spans="1:24">
      <c r="A1270" s="1" t="s">
        <v>145</v>
      </c>
      <c r="B1270" s="1" t="s">
        <v>3</v>
      </c>
      <c r="C1270" s="2">
        <v>82</v>
      </c>
      <c r="D1270" s="2">
        <v>2</v>
      </c>
      <c r="E1270" s="3">
        <v>5.7766059331535198</v>
      </c>
      <c r="F1270" s="3">
        <v>7.0823907898925897</v>
      </c>
      <c r="G1270" s="4">
        <v>1.16330410606592E-32</v>
      </c>
      <c r="H1270" s="4" t="s">
        <v>8369</v>
      </c>
      <c r="I1270" s="4" t="s">
        <v>8367</v>
      </c>
      <c r="J1270" s="6" t="s">
        <v>146</v>
      </c>
      <c r="K1270" s="6" t="s">
        <v>4</v>
      </c>
      <c r="L1270" s="2">
        <v>2065012</v>
      </c>
      <c r="M1270" s="2">
        <v>2065211</v>
      </c>
      <c r="N1270" s="2" t="s">
        <v>9</v>
      </c>
      <c r="O1270" s="2">
        <v>3350663</v>
      </c>
      <c r="P1270" s="2">
        <v>3350698</v>
      </c>
      <c r="Q1270" s="2" t="s">
        <v>5</v>
      </c>
      <c r="R1270" s="2">
        <v>830</v>
      </c>
      <c r="S1270" s="2">
        <v>565877</v>
      </c>
      <c r="T1270" s="2">
        <v>40566372</v>
      </c>
      <c r="U1270" s="2">
        <v>17</v>
      </c>
      <c r="V1270" s="2">
        <v>1630</v>
      </c>
      <c r="W1270" s="2" t="s">
        <v>144</v>
      </c>
      <c r="X1270" s="5" t="s">
        <v>1</v>
      </c>
    </row>
    <row r="1271" spans="1:24">
      <c r="A1271" s="1" t="s">
        <v>231</v>
      </c>
      <c r="B1271" s="1" t="s">
        <v>3</v>
      </c>
      <c r="C1271" s="2">
        <v>82</v>
      </c>
      <c r="D1271" s="2">
        <v>2</v>
      </c>
      <c r="E1271" s="3">
        <v>0.14358304255430801</v>
      </c>
      <c r="F1271" s="3">
        <v>3.0409852676100302</v>
      </c>
      <c r="G1271" s="4">
        <v>3.74265283765962E-10</v>
      </c>
      <c r="H1271" s="4" t="s">
        <v>8369</v>
      </c>
      <c r="I1271" s="4" t="s">
        <v>8367</v>
      </c>
      <c r="J1271" s="6" t="s">
        <v>232</v>
      </c>
      <c r="K1271" s="6" t="s">
        <v>4</v>
      </c>
      <c r="L1271" s="2">
        <v>1646702</v>
      </c>
      <c r="M1271" s="2">
        <v>1646770</v>
      </c>
      <c r="N1271" s="2" t="s">
        <v>5</v>
      </c>
      <c r="O1271" s="2">
        <v>3350665</v>
      </c>
      <c r="P1271" s="2">
        <v>3350698</v>
      </c>
      <c r="Q1271" s="2" t="s">
        <v>5</v>
      </c>
      <c r="R1271" s="2">
        <v>1933</v>
      </c>
      <c r="S1271" s="2">
        <v>565877</v>
      </c>
      <c r="T1271" s="2">
        <v>40565269</v>
      </c>
      <c r="U1271" s="2">
        <v>686</v>
      </c>
      <c r="V1271" s="2">
        <v>1630</v>
      </c>
      <c r="W1271" s="2" t="s">
        <v>230</v>
      </c>
      <c r="X1271" s="5" t="s">
        <v>1</v>
      </c>
    </row>
    <row r="1272" spans="1:24">
      <c r="A1272" s="1" t="s">
        <v>1241</v>
      </c>
      <c r="B1272" s="1" t="s">
        <v>1131</v>
      </c>
      <c r="C1272" s="2">
        <v>82</v>
      </c>
      <c r="D1272" s="2">
        <v>2</v>
      </c>
      <c r="E1272" s="3">
        <v>1.7271362484992201</v>
      </c>
      <c r="F1272" s="3">
        <v>8.8587427078501602</v>
      </c>
      <c r="G1272" s="4">
        <v>6.9173660059335796E-38</v>
      </c>
      <c r="H1272" s="4" t="s">
        <v>8369</v>
      </c>
      <c r="I1272" s="4" t="s">
        <v>8367</v>
      </c>
      <c r="J1272" s="6" t="s">
        <v>1242</v>
      </c>
      <c r="K1272" s="6" t="s">
        <v>1133</v>
      </c>
      <c r="L1272" s="2">
        <v>1062619</v>
      </c>
      <c r="M1272" s="2">
        <v>1062888</v>
      </c>
      <c r="N1272" s="2" t="s">
        <v>9</v>
      </c>
      <c r="O1272" s="2">
        <v>2167172</v>
      </c>
      <c r="P1272" s="2">
        <v>2167201</v>
      </c>
      <c r="Q1272" s="2" t="s">
        <v>5</v>
      </c>
      <c r="R1272" s="2">
        <v>354</v>
      </c>
      <c r="S1272" s="2">
        <v>1048132</v>
      </c>
      <c r="T1272" s="2">
        <v>40084593</v>
      </c>
      <c r="U1272" s="2">
        <v>35</v>
      </c>
      <c r="V1272" s="2">
        <v>2920</v>
      </c>
      <c r="W1272" s="2" t="s">
        <v>1240</v>
      </c>
      <c r="X1272" s="5" t="s">
        <v>1129</v>
      </c>
    </row>
    <row r="1273" spans="1:24">
      <c r="A1273" s="1" t="s">
        <v>1699</v>
      </c>
      <c r="B1273" s="1" t="s">
        <v>1131</v>
      </c>
      <c r="C1273" s="2">
        <v>82</v>
      </c>
      <c r="D1273" s="2">
        <v>2</v>
      </c>
      <c r="E1273" s="3">
        <v>0.99941863465259595</v>
      </c>
      <c r="F1273" s="3">
        <v>6.4261976130462397</v>
      </c>
      <c r="G1273" s="4">
        <v>6.0003434596138503E-29</v>
      </c>
      <c r="H1273" s="4" t="s">
        <v>8369</v>
      </c>
      <c r="I1273" s="4" t="s">
        <v>8367</v>
      </c>
      <c r="J1273" s="6" t="s">
        <v>1700</v>
      </c>
      <c r="K1273" s="6" t="s">
        <v>1133</v>
      </c>
      <c r="L1273" s="2">
        <v>1765607</v>
      </c>
      <c r="M1273" s="2">
        <v>1765700</v>
      </c>
      <c r="N1273" s="2" t="s">
        <v>9</v>
      </c>
      <c r="O1273" s="2">
        <v>2167162</v>
      </c>
      <c r="P1273" s="2">
        <v>2167201</v>
      </c>
      <c r="Q1273" s="2" t="s">
        <v>5</v>
      </c>
      <c r="R1273" s="2">
        <v>488</v>
      </c>
      <c r="S1273" s="2">
        <v>1048132</v>
      </c>
      <c r="T1273" s="2">
        <v>40084459</v>
      </c>
      <c r="U1273" s="2">
        <v>58</v>
      </c>
      <c r="V1273" s="2">
        <v>2920</v>
      </c>
      <c r="W1273" s="2" t="s">
        <v>1698</v>
      </c>
      <c r="X1273" s="5" t="s">
        <v>1129</v>
      </c>
    </row>
    <row r="1274" spans="1:24">
      <c r="A1274" s="1" t="s">
        <v>1767</v>
      </c>
      <c r="B1274" s="1" t="s">
        <v>1131</v>
      </c>
      <c r="C1274" s="2">
        <v>82</v>
      </c>
      <c r="D1274" s="2" t="s">
        <v>6</v>
      </c>
      <c r="E1274" s="3">
        <v>0.328679464049702</v>
      </c>
      <c r="F1274" s="3">
        <v>2.2488018927095301</v>
      </c>
      <c r="G1274" s="4">
        <v>7.4521567908559096E-4</v>
      </c>
      <c r="H1274" s="4" t="s">
        <v>8364</v>
      </c>
      <c r="I1274" s="4" t="s">
        <v>8367</v>
      </c>
      <c r="J1274" s="6" t="s">
        <v>1765</v>
      </c>
      <c r="K1274" s="6" t="s">
        <v>1133</v>
      </c>
      <c r="L1274" s="2">
        <v>2043505</v>
      </c>
      <c r="M1274" s="2">
        <v>2043600</v>
      </c>
      <c r="N1274" s="2" t="s">
        <v>5</v>
      </c>
      <c r="O1274" s="2">
        <v>2167163</v>
      </c>
      <c r="P1274" s="2">
        <v>2167200</v>
      </c>
      <c r="Q1274" s="2" t="s">
        <v>5</v>
      </c>
      <c r="R1274" s="2">
        <v>1407</v>
      </c>
      <c r="S1274" s="2">
        <v>1039042</v>
      </c>
      <c r="T1274" s="2">
        <v>40092630</v>
      </c>
      <c r="U1274" s="2">
        <v>163</v>
      </c>
      <c r="V1274" s="2">
        <v>2896</v>
      </c>
      <c r="W1274" s="2" t="s">
        <v>1766</v>
      </c>
      <c r="X1274" s="5" t="s">
        <v>1129</v>
      </c>
    </row>
    <row r="1275" spans="1:24">
      <c r="A1275" s="1" t="s">
        <v>1933</v>
      </c>
      <c r="B1275" s="1" t="s">
        <v>1131</v>
      </c>
      <c r="C1275" s="2">
        <v>82</v>
      </c>
      <c r="D1275" s="2">
        <v>2</v>
      </c>
      <c r="E1275" s="3">
        <v>1.0091737799682801</v>
      </c>
      <c r="F1275" s="3">
        <v>5.3332935573545504</v>
      </c>
      <c r="G1275" s="4">
        <v>2.3307843925236902E-24</v>
      </c>
      <c r="H1275" s="4" t="s">
        <v>8369</v>
      </c>
      <c r="I1275" s="4" t="s">
        <v>8367</v>
      </c>
      <c r="J1275" s="6" t="s">
        <v>1934</v>
      </c>
      <c r="K1275" s="6" t="s">
        <v>1133</v>
      </c>
      <c r="L1275" s="2">
        <v>3935714</v>
      </c>
      <c r="M1275" s="2">
        <v>3935799</v>
      </c>
      <c r="N1275" s="2" t="s">
        <v>5</v>
      </c>
      <c r="O1275" s="2">
        <v>2167140</v>
      </c>
      <c r="P1275" s="2">
        <v>2167201</v>
      </c>
      <c r="Q1275" s="2" t="s">
        <v>5</v>
      </c>
      <c r="R1275" s="2">
        <v>588</v>
      </c>
      <c r="S1275" s="2">
        <v>1048132</v>
      </c>
      <c r="T1275" s="2">
        <v>40084359</v>
      </c>
      <c r="U1275" s="2">
        <v>56</v>
      </c>
      <c r="V1275" s="2">
        <v>2920</v>
      </c>
      <c r="W1275" s="2" t="s">
        <v>1932</v>
      </c>
      <c r="X1275" s="5" t="s">
        <v>1129</v>
      </c>
    </row>
    <row r="1276" spans="1:24">
      <c r="A1276" s="1" t="s">
        <v>258</v>
      </c>
      <c r="B1276" s="1" t="s">
        <v>45</v>
      </c>
      <c r="C1276" s="2">
        <v>82</v>
      </c>
      <c r="D1276" s="2">
        <v>1</v>
      </c>
      <c r="E1276" s="3">
        <v>2.1297778979828199</v>
      </c>
      <c r="F1276" s="3">
        <v>3.0891585261452801</v>
      </c>
      <c r="G1276" s="4">
        <v>1.69370702888076E-10</v>
      </c>
      <c r="H1276" s="4" t="s">
        <v>8369</v>
      </c>
      <c r="I1276" s="4" t="s">
        <v>8367</v>
      </c>
      <c r="J1276" s="6" t="s">
        <v>259</v>
      </c>
      <c r="K1276" s="6" t="s">
        <v>47</v>
      </c>
      <c r="L1276" s="2">
        <v>3274902</v>
      </c>
      <c r="M1276" s="2">
        <v>3274984</v>
      </c>
      <c r="N1276" s="2" t="s">
        <v>9</v>
      </c>
      <c r="O1276" s="2">
        <v>1405657</v>
      </c>
      <c r="P1276" s="2">
        <v>1405702</v>
      </c>
      <c r="Q1276" s="2" t="s">
        <v>9</v>
      </c>
      <c r="R1276" s="2">
        <v>2402</v>
      </c>
      <c r="S1276" s="2">
        <v>449566</v>
      </c>
      <c r="T1276" s="2">
        <v>40681111</v>
      </c>
      <c r="U1276" s="2">
        <v>57</v>
      </c>
      <c r="V1276" s="2">
        <v>4752</v>
      </c>
      <c r="W1276" s="2" t="s">
        <v>257</v>
      </c>
      <c r="X1276" s="5" t="s">
        <v>43</v>
      </c>
    </row>
    <row r="1277" spans="1:24">
      <c r="A1277" s="1" t="s">
        <v>1761</v>
      </c>
      <c r="B1277" s="1" t="s">
        <v>40</v>
      </c>
      <c r="C1277" s="2">
        <v>82</v>
      </c>
      <c r="D1277" s="2">
        <v>2</v>
      </c>
      <c r="E1277" s="3">
        <v>6.8069302357350203</v>
      </c>
      <c r="F1277" s="3">
        <v>7.4766233775805597</v>
      </c>
      <c r="G1277" s="4">
        <v>3.8215065885757198E-35</v>
      </c>
      <c r="H1277" s="4" t="s">
        <v>8369</v>
      </c>
      <c r="I1277" s="4" t="s">
        <v>8367</v>
      </c>
      <c r="J1277" s="6" t="s">
        <v>1762</v>
      </c>
      <c r="K1277" s="6" t="s">
        <v>41</v>
      </c>
      <c r="L1277" s="2">
        <v>1916038</v>
      </c>
      <c r="M1277" s="2">
        <v>1916100</v>
      </c>
      <c r="N1277" s="2" t="s">
        <v>9</v>
      </c>
      <c r="O1277" s="2">
        <v>2814827</v>
      </c>
      <c r="P1277" s="2">
        <v>2814879</v>
      </c>
      <c r="Q1277" s="2" t="s">
        <v>5</v>
      </c>
      <c r="R1277" s="2">
        <v>2463</v>
      </c>
      <c r="S1277" s="2">
        <v>182339</v>
      </c>
      <c r="T1277" s="2">
        <v>40948277</v>
      </c>
      <c r="U1277" s="2">
        <v>44</v>
      </c>
      <c r="V1277" s="2">
        <v>1128</v>
      </c>
      <c r="W1277" s="2" t="s">
        <v>1760</v>
      </c>
      <c r="X1277" s="5" t="s">
        <v>38</v>
      </c>
    </row>
    <row r="1278" spans="1:24">
      <c r="A1278" s="1" t="s">
        <v>4245</v>
      </c>
      <c r="B1278" s="1" t="s">
        <v>4181</v>
      </c>
      <c r="C1278" s="2">
        <v>82</v>
      </c>
      <c r="D1278" s="2">
        <v>2</v>
      </c>
      <c r="E1278" s="3">
        <v>45.114180516841202</v>
      </c>
      <c r="F1278" s="3">
        <v>196.081121888811</v>
      </c>
      <c r="G1278" s="4">
        <v>2.75477838625966E-146</v>
      </c>
      <c r="H1278" s="4" t="s">
        <v>8369</v>
      </c>
      <c r="I1278" s="4" t="s">
        <v>8367</v>
      </c>
      <c r="J1278" s="6" t="s">
        <v>936</v>
      </c>
      <c r="K1278" s="6" t="s">
        <v>4182</v>
      </c>
      <c r="L1278" s="2">
        <v>1344409</v>
      </c>
      <c r="M1278" s="2">
        <v>1344561</v>
      </c>
      <c r="N1278" s="2" t="s">
        <v>9</v>
      </c>
      <c r="O1278" s="2">
        <v>1770464</v>
      </c>
      <c r="P1278" s="2">
        <v>1770477</v>
      </c>
      <c r="Q1278" s="2" t="s">
        <v>5</v>
      </c>
      <c r="R1278" s="2">
        <v>1433</v>
      </c>
      <c r="S1278" s="2">
        <v>12000</v>
      </c>
      <c r="T1278" s="2">
        <v>41119646</v>
      </c>
      <c r="U1278" s="2">
        <v>105</v>
      </c>
      <c r="V1278" s="2">
        <v>16</v>
      </c>
      <c r="W1278" s="2" t="s">
        <v>4244</v>
      </c>
      <c r="X1278" s="5" t="s">
        <v>4180</v>
      </c>
    </row>
    <row r="1279" spans="1:24">
      <c r="A1279" s="1" t="s">
        <v>3798</v>
      </c>
      <c r="B1279" s="1" t="s">
        <v>4321</v>
      </c>
      <c r="C1279" s="2">
        <v>82</v>
      </c>
      <c r="D1279" s="2">
        <v>2</v>
      </c>
      <c r="E1279" s="3">
        <v>5.40194353836067</v>
      </c>
      <c r="F1279" s="3">
        <v>82.954103366031603</v>
      </c>
      <c r="G1279" s="4">
        <v>2.9083296627394999E-112</v>
      </c>
      <c r="H1279" s="5" t="s">
        <v>8364</v>
      </c>
      <c r="I1279" s="4" t="s">
        <v>8367</v>
      </c>
      <c r="J1279" s="6" t="s">
        <v>2076</v>
      </c>
      <c r="K1279" s="6" t="s">
        <v>4322</v>
      </c>
      <c r="L1279" s="2">
        <v>1719750</v>
      </c>
      <c r="M1279" s="2">
        <v>1719785</v>
      </c>
      <c r="N1279" s="2" t="s">
        <v>5</v>
      </c>
      <c r="O1279" s="2">
        <v>4049933</v>
      </c>
      <c r="P1279" s="2">
        <v>4050008</v>
      </c>
      <c r="Q1279" s="2" t="s">
        <v>5</v>
      </c>
      <c r="R1279" s="2">
        <v>277</v>
      </c>
      <c r="S1279" s="2">
        <v>146264</v>
      </c>
      <c r="T1279" s="2">
        <v>40986538</v>
      </c>
      <c r="U1279" s="2">
        <v>75</v>
      </c>
      <c r="V1279" s="2">
        <v>2750</v>
      </c>
      <c r="W1279" s="2" t="s">
        <v>3797</v>
      </c>
      <c r="X1279" s="5" t="s">
        <v>4320</v>
      </c>
    </row>
    <row r="1280" spans="1:24">
      <c r="A1280" s="1" t="s">
        <v>58</v>
      </c>
      <c r="B1280" s="1" t="s">
        <v>279</v>
      </c>
      <c r="C1280" s="2">
        <v>82</v>
      </c>
      <c r="D1280" s="2">
        <v>2</v>
      </c>
      <c r="E1280" s="3">
        <v>0.68051303967043997</v>
      </c>
      <c r="F1280" s="3">
        <v>13.1365245459905</v>
      </c>
      <c r="G1280" s="4">
        <v>2.4856449651282201E-53</v>
      </c>
      <c r="H1280" s="4" t="s">
        <v>8367</v>
      </c>
      <c r="I1280" s="4" t="s">
        <v>8369</v>
      </c>
      <c r="J1280" s="6" t="s">
        <v>59</v>
      </c>
      <c r="K1280" s="6" t="s">
        <v>280</v>
      </c>
      <c r="L1280" s="2">
        <v>4106329</v>
      </c>
      <c r="M1280" s="2">
        <v>4106338</v>
      </c>
      <c r="N1280" s="2" t="s">
        <v>5</v>
      </c>
      <c r="O1280" s="2">
        <v>2351008</v>
      </c>
      <c r="P1280" s="2">
        <v>2351099</v>
      </c>
      <c r="Q1280" s="2" t="s">
        <v>9</v>
      </c>
      <c r="R1280" s="2">
        <v>59384</v>
      </c>
      <c r="S1280" s="2">
        <v>4317</v>
      </c>
      <c r="T1280" s="2">
        <v>41069378</v>
      </c>
      <c r="U1280" s="2">
        <v>602</v>
      </c>
      <c r="V1280" s="2">
        <v>1366</v>
      </c>
      <c r="W1280" s="2" t="s">
        <v>56</v>
      </c>
      <c r="X1280" s="5" t="s">
        <v>278</v>
      </c>
    </row>
    <row r="1281" spans="1:24">
      <c r="A1281" s="1" t="s">
        <v>4089</v>
      </c>
      <c r="B1281" s="1" t="s">
        <v>1591</v>
      </c>
      <c r="C1281" s="2">
        <v>82</v>
      </c>
      <c r="D1281" s="2">
        <v>2</v>
      </c>
      <c r="E1281" s="3">
        <v>0.93648694590415305</v>
      </c>
      <c r="F1281" s="3">
        <v>3.4242667490450001</v>
      </c>
      <c r="G1281" s="4">
        <v>2.9316202751731401E-13</v>
      </c>
      <c r="H1281" s="4" t="s">
        <v>8367</v>
      </c>
      <c r="I1281" s="4" t="s">
        <v>8369</v>
      </c>
      <c r="J1281" s="6" t="s">
        <v>4067</v>
      </c>
      <c r="K1281" s="6" t="s">
        <v>1592</v>
      </c>
      <c r="L1281" s="2">
        <v>2976343</v>
      </c>
      <c r="M1281" s="2">
        <v>2976386</v>
      </c>
      <c r="N1281" s="2" t="s">
        <v>9</v>
      </c>
      <c r="O1281" s="2">
        <v>4401734</v>
      </c>
      <c r="P1281" s="2">
        <v>4402000</v>
      </c>
      <c r="Q1281" s="2" t="s">
        <v>5</v>
      </c>
      <c r="R1281" s="2">
        <v>92954</v>
      </c>
      <c r="S1281" s="2">
        <v>10570</v>
      </c>
      <c r="T1281" s="2">
        <v>41029555</v>
      </c>
      <c r="U1281" s="2">
        <v>584</v>
      </c>
      <c r="V1281" s="2">
        <v>626</v>
      </c>
      <c r="W1281" s="2" t="s">
        <v>4088</v>
      </c>
      <c r="X1281" s="5" t="s">
        <v>1590</v>
      </c>
    </row>
    <row r="1282" spans="1:24">
      <c r="A1282" s="1" t="s">
        <v>516</v>
      </c>
      <c r="B1282" s="1" t="s">
        <v>4935</v>
      </c>
      <c r="C1282" s="2">
        <v>82</v>
      </c>
      <c r="D1282" s="2">
        <v>1</v>
      </c>
      <c r="E1282" s="3">
        <v>0.17581308329950501</v>
      </c>
      <c r="F1282" s="3">
        <v>2.22394610239256</v>
      </c>
      <c r="G1282" s="4">
        <v>1.8906432199504201E-3</v>
      </c>
      <c r="H1282" s="4" t="s">
        <v>8369</v>
      </c>
      <c r="I1282" s="5" t="s">
        <v>8361</v>
      </c>
      <c r="J1282" s="6" t="s">
        <v>517</v>
      </c>
      <c r="K1282" s="6" t="s">
        <v>412</v>
      </c>
      <c r="L1282" s="2">
        <v>2312007</v>
      </c>
      <c r="M1282" s="2">
        <v>2312293</v>
      </c>
      <c r="N1282" s="2" t="s">
        <v>9</v>
      </c>
      <c r="O1282" s="2">
        <v>4242530</v>
      </c>
      <c r="P1282" s="2">
        <v>4242920</v>
      </c>
      <c r="Q1282" s="2" t="s">
        <v>9</v>
      </c>
      <c r="R1282" s="2">
        <v>60675</v>
      </c>
      <c r="S1282" s="2">
        <v>24944</v>
      </c>
      <c r="T1282" s="2">
        <v>41047460</v>
      </c>
      <c r="U1282" s="2">
        <v>12371</v>
      </c>
      <c r="V1282" s="2">
        <v>277</v>
      </c>
      <c r="W1282" s="2" t="s">
        <v>515</v>
      </c>
      <c r="X1282" s="5" t="s">
        <v>4934</v>
      </c>
    </row>
    <row r="1283" spans="1:24">
      <c r="A1283" s="1" t="s">
        <v>24</v>
      </c>
      <c r="B1283" s="1" t="s">
        <v>3708</v>
      </c>
      <c r="C1283" s="2">
        <v>82</v>
      </c>
      <c r="D1283" s="2">
        <v>2</v>
      </c>
      <c r="E1283" s="3">
        <v>1.0760167651519199</v>
      </c>
      <c r="F1283" s="3">
        <v>2.7265520399686598</v>
      </c>
      <c r="G1283" s="4">
        <v>2.9001156815342801E-8</v>
      </c>
      <c r="H1283" s="4" t="s">
        <v>8367</v>
      </c>
      <c r="I1283" s="4" t="s">
        <v>8369</v>
      </c>
      <c r="J1283" s="6" t="s">
        <v>25</v>
      </c>
      <c r="K1283" s="6" t="s">
        <v>3709</v>
      </c>
      <c r="L1283" s="2">
        <v>1622851</v>
      </c>
      <c r="M1283" s="2">
        <v>1622900</v>
      </c>
      <c r="N1283" s="2" t="s">
        <v>9</v>
      </c>
      <c r="O1283" s="2">
        <v>2298620</v>
      </c>
      <c r="P1283" s="2">
        <v>2298900</v>
      </c>
      <c r="Q1283" s="2" t="s">
        <v>9</v>
      </c>
      <c r="R1283" s="2">
        <v>92095</v>
      </c>
      <c r="S1283" s="2">
        <v>13398</v>
      </c>
      <c r="T1283" s="2">
        <v>41027586</v>
      </c>
      <c r="U1283" s="2">
        <v>3759</v>
      </c>
      <c r="V1283" s="2">
        <v>145</v>
      </c>
      <c r="W1283" s="2" t="s">
        <v>22</v>
      </c>
      <c r="X1283" s="5" t="s">
        <v>3707</v>
      </c>
    </row>
    <row r="1284" spans="1:24">
      <c r="A1284" s="1" t="s">
        <v>274</v>
      </c>
      <c r="B1284" s="1" t="s">
        <v>3</v>
      </c>
      <c r="C1284" s="2">
        <v>81</v>
      </c>
      <c r="D1284" s="2">
        <v>1</v>
      </c>
      <c r="E1284" s="3">
        <v>7.6175498270569006E-2</v>
      </c>
      <c r="F1284" s="3">
        <v>2.68322344308632</v>
      </c>
      <c r="G1284" s="4">
        <v>4.7090684664973798E-7</v>
      </c>
      <c r="H1284" s="5" t="s">
        <v>8365</v>
      </c>
      <c r="I1284" s="4" t="s">
        <v>8367</v>
      </c>
      <c r="J1284" s="6" t="s">
        <v>274</v>
      </c>
      <c r="K1284" s="6" t="s">
        <v>4</v>
      </c>
      <c r="L1284" s="2">
        <v>3563632</v>
      </c>
      <c r="M1284" s="2">
        <v>3563783</v>
      </c>
      <c r="N1284" s="2" t="s">
        <v>5</v>
      </c>
      <c r="O1284" s="2">
        <v>3350666</v>
      </c>
      <c r="P1284" s="2">
        <v>3350698</v>
      </c>
      <c r="Q1284" s="2" t="s">
        <v>5</v>
      </c>
      <c r="R1284" s="2">
        <v>2164</v>
      </c>
      <c r="S1284" s="2">
        <v>565878</v>
      </c>
      <c r="T1284" s="2">
        <v>40565038</v>
      </c>
      <c r="U1284" s="2">
        <v>1272</v>
      </c>
      <c r="V1284" s="2">
        <v>1630</v>
      </c>
      <c r="W1284" s="2" t="s">
        <v>273</v>
      </c>
      <c r="X1284" s="5" t="s">
        <v>1</v>
      </c>
    </row>
    <row r="1285" spans="1:24">
      <c r="A1285" s="1" t="s">
        <v>832</v>
      </c>
      <c r="B1285" s="1" t="s">
        <v>3</v>
      </c>
      <c r="C1285" s="2">
        <v>81</v>
      </c>
      <c r="D1285" s="2">
        <v>2</v>
      </c>
      <c r="E1285" s="3">
        <v>77.048140393496396</v>
      </c>
      <c r="F1285" s="3">
        <v>105.578134798731</v>
      </c>
      <c r="G1285" s="4">
        <v>6.5078961371136302E-106</v>
      </c>
      <c r="H1285" s="5" t="s">
        <v>8365</v>
      </c>
      <c r="I1285" s="4" t="s">
        <v>8367</v>
      </c>
      <c r="J1285" s="6" t="s">
        <v>832</v>
      </c>
      <c r="K1285" s="6" t="s">
        <v>4</v>
      </c>
      <c r="L1285" s="2">
        <v>580089</v>
      </c>
      <c r="M1285" s="2">
        <v>580168</v>
      </c>
      <c r="N1285" s="2" t="s">
        <v>9</v>
      </c>
      <c r="O1285" s="2">
        <v>3350665</v>
      </c>
      <c r="P1285" s="2">
        <v>3350698</v>
      </c>
      <c r="Q1285" s="2" t="s">
        <v>5</v>
      </c>
      <c r="R1285" s="2">
        <v>55</v>
      </c>
      <c r="S1285" s="2">
        <v>565878</v>
      </c>
      <c r="T1285" s="2">
        <v>40567147</v>
      </c>
      <c r="U1285" s="2">
        <v>2</v>
      </c>
      <c r="V1285" s="2">
        <v>1630</v>
      </c>
      <c r="W1285" s="2" t="s">
        <v>831</v>
      </c>
      <c r="X1285" s="5" t="s">
        <v>1</v>
      </c>
    </row>
    <row r="1286" spans="1:24">
      <c r="A1286" s="1" t="s">
        <v>1250</v>
      </c>
      <c r="B1286" s="1" t="s">
        <v>1131</v>
      </c>
      <c r="C1286" s="2">
        <v>81</v>
      </c>
      <c r="D1286" s="2">
        <v>2</v>
      </c>
      <c r="E1286" s="3">
        <v>1.3750442292482199</v>
      </c>
      <c r="F1286" s="3">
        <v>5.7035439232891498</v>
      </c>
      <c r="G1286" s="4">
        <v>2.34969665327968E-25</v>
      </c>
      <c r="H1286" s="4" t="s">
        <v>8369</v>
      </c>
      <c r="I1286" s="4" t="s">
        <v>8367</v>
      </c>
      <c r="J1286" s="6" t="s">
        <v>1251</v>
      </c>
      <c r="K1286" s="6" t="s">
        <v>1133</v>
      </c>
      <c r="L1286" s="2">
        <v>2293679</v>
      </c>
      <c r="M1286" s="2">
        <v>2293856</v>
      </c>
      <c r="N1286" s="2" t="s">
        <v>9</v>
      </c>
      <c r="O1286" s="2">
        <v>2167158</v>
      </c>
      <c r="P1286" s="2">
        <v>2167200</v>
      </c>
      <c r="Q1286" s="2" t="s">
        <v>5</v>
      </c>
      <c r="R1286" s="2">
        <v>548</v>
      </c>
      <c r="S1286" s="2">
        <v>1039043</v>
      </c>
      <c r="T1286" s="2">
        <v>40093489</v>
      </c>
      <c r="U1286" s="2">
        <v>41</v>
      </c>
      <c r="V1286" s="2">
        <v>2896</v>
      </c>
      <c r="W1286" s="2" t="s">
        <v>1249</v>
      </c>
      <c r="X1286" s="5" t="s">
        <v>1129</v>
      </c>
    </row>
    <row r="1287" spans="1:24">
      <c r="A1287" s="1" t="s">
        <v>598</v>
      </c>
      <c r="B1287" s="1" t="s">
        <v>2625</v>
      </c>
      <c r="C1287" s="2">
        <v>81</v>
      </c>
      <c r="D1287" s="2" t="s">
        <v>6</v>
      </c>
      <c r="E1287" s="3">
        <v>1.3490442290478399</v>
      </c>
      <c r="F1287" s="3">
        <v>2.4931570752166801</v>
      </c>
      <c r="G1287" s="4">
        <v>1.8756078287332801E-5</v>
      </c>
      <c r="H1287" s="4" t="s">
        <v>8369</v>
      </c>
      <c r="I1287" s="4" t="s">
        <v>8367</v>
      </c>
      <c r="J1287" s="6" t="s">
        <v>599</v>
      </c>
      <c r="K1287" s="6" t="s">
        <v>2627</v>
      </c>
      <c r="L1287" s="2">
        <v>2905203</v>
      </c>
      <c r="M1287" s="2">
        <v>2905442</v>
      </c>
      <c r="N1287" s="2" t="s">
        <v>9</v>
      </c>
      <c r="O1287" s="2">
        <v>1409202</v>
      </c>
      <c r="P1287" s="2">
        <v>1409250</v>
      </c>
      <c r="Q1287" s="2" t="s">
        <v>5</v>
      </c>
      <c r="R1287" s="2">
        <v>2003</v>
      </c>
      <c r="S1287" s="2">
        <v>656503</v>
      </c>
      <c r="T1287" s="2">
        <v>40474574</v>
      </c>
      <c r="U1287" s="2">
        <v>61</v>
      </c>
      <c r="V1287" s="2">
        <v>5179</v>
      </c>
      <c r="W1287" s="2" t="s">
        <v>597</v>
      </c>
      <c r="X1287" s="5" t="s">
        <v>2623</v>
      </c>
    </row>
    <row r="1288" spans="1:24">
      <c r="A1288" s="1" t="s">
        <v>2765</v>
      </c>
      <c r="B1288" s="1" t="s">
        <v>2625</v>
      </c>
      <c r="C1288" s="2">
        <v>81</v>
      </c>
      <c r="D1288" s="2">
        <v>2</v>
      </c>
      <c r="E1288" s="3">
        <v>11.506882964184401</v>
      </c>
      <c r="F1288" s="3">
        <v>11.506882964184401</v>
      </c>
      <c r="G1288" s="4">
        <v>4.80468519821098E-46</v>
      </c>
      <c r="H1288" s="4" t="s">
        <v>8369</v>
      </c>
      <c r="I1288" s="4" t="s">
        <v>8367</v>
      </c>
      <c r="J1288" s="6" t="s">
        <v>2766</v>
      </c>
      <c r="K1288" s="6" t="s">
        <v>2627</v>
      </c>
      <c r="L1288" s="2">
        <v>956610</v>
      </c>
      <c r="M1288" s="2">
        <v>956659</v>
      </c>
      <c r="N1288" s="2" t="s">
        <v>9</v>
      </c>
      <c r="O1288" s="2">
        <v>1409207</v>
      </c>
      <c r="P1288" s="2">
        <v>1409249</v>
      </c>
      <c r="Q1288" s="2" t="s">
        <v>5</v>
      </c>
      <c r="R1288" s="2">
        <v>434</v>
      </c>
      <c r="S1288" s="2">
        <v>656503</v>
      </c>
      <c r="T1288" s="2">
        <v>40476143</v>
      </c>
      <c r="U1288" s="2">
        <v>6</v>
      </c>
      <c r="V1288" s="2">
        <v>5179</v>
      </c>
      <c r="W1288" s="2" t="s">
        <v>2764</v>
      </c>
      <c r="X1288" s="5" t="s">
        <v>2623</v>
      </c>
    </row>
    <row r="1289" spans="1:24">
      <c r="A1289" s="1" t="s">
        <v>3065</v>
      </c>
      <c r="B1289" s="1" t="s">
        <v>29</v>
      </c>
      <c r="C1289" s="2">
        <v>81</v>
      </c>
      <c r="D1289" s="2">
        <v>2</v>
      </c>
      <c r="E1289" s="3">
        <v>3.91350764626314</v>
      </c>
      <c r="F1289" s="3">
        <v>3.91350764626314</v>
      </c>
      <c r="G1289" s="4">
        <v>1.3550859430880801E-14</v>
      </c>
      <c r="H1289" s="5" t="s">
        <v>8364</v>
      </c>
      <c r="I1289" s="4" t="s">
        <v>8367</v>
      </c>
      <c r="J1289" s="6" t="s">
        <v>1987</v>
      </c>
      <c r="K1289" s="6" t="s">
        <v>31</v>
      </c>
      <c r="L1289" s="2">
        <v>4313188</v>
      </c>
      <c r="M1289" s="2">
        <v>4313357</v>
      </c>
      <c r="N1289" s="2" t="s">
        <v>5</v>
      </c>
      <c r="O1289" s="2">
        <v>2942839</v>
      </c>
      <c r="P1289" s="2">
        <v>2942902</v>
      </c>
      <c r="Q1289" s="2" t="s">
        <v>5</v>
      </c>
      <c r="R1289" s="2">
        <v>374</v>
      </c>
      <c r="S1289" s="2">
        <v>2156958</v>
      </c>
      <c r="T1289" s="2">
        <v>38975748</v>
      </c>
      <c r="U1289" s="2">
        <v>5</v>
      </c>
      <c r="V1289" s="2">
        <v>7296</v>
      </c>
      <c r="W1289" s="2" t="s">
        <v>3064</v>
      </c>
      <c r="X1289" s="5" t="s">
        <v>27</v>
      </c>
    </row>
    <row r="1290" spans="1:24">
      <c r="A1290" s="1" t="s">
        <v>1537</v>
      </c>
      <c r="B1290" s="1" t="s">
        <v>35</v>
      </c>
      <c r="C1290" s="2">
        <v>81</v>
      </c>
      <c r="D1290" s="2">
        <v>1</v>
      </c>
      <c r="E1290" s="3">
        <v>2.2497650048382298</v>
      </c>
      <c r="F1290" s="3">
        <v>8.3940071482235705</v>
      </c>
      <c r="G1290" s="4">
        <v>1.10255857464361E-38</v>
      </c>
      <c r="H1290" s="4" t="s">
        <v>8369</v>
      </c>
      <c r="I1290" s="4" t="s">
        <v>8367</v>
      </c>
      <c r="J1290" s="6" t="s">
        <v>1538</v>
      </c>
      <c r="K1290" s="6" t="s">
        <v>36</v>
      </c>
      <c r="L1290" s="2">
        <v>3913903</v>
      </c>
      <c r="M1290" s="2">
        <v>3914091</v>
      </c>
      <c r="N1290" s="2" t="s">
        <v>9</v>
      </c>
      <c r="O1290" s="2">
        <v>3986501</v>
      </c>
      <c r="P1290" s="2">
        <v>3986638</v>
      </c>
      <c r="Q1290" s="2" t="s">
        <v>5</v>
      </c>
      <c r="R1290" s="2">
        <v>2483</v>
      </c>
      <c r="S1290" s="2">
        <v>159228</v>
      </c>
      <c r="T1290" s="2">
        <v>40971369</v>
      </c>
      <c r="U1290" s="2">
        <v>153</v>
      </c>
      <c r="V1290" s="2">
        <v>718</v>
      </c>
      <c r="W1290" s="2" t="s">
        <v>1536</v>
      </c>
      <c r="X1290" s="5" t="s">
        <v>33</v>
      </c>
    </row>
    <row r="1291" spans="1:24">
      <c r="A1291" s="1" t="s">
        <v>3317</v>
      </c>
      <c r="B1291" s="1" t="s">
        <v>45</v>
      </c>
      <c r="C1291" s="2">
        <v>81</v>
      </c>
      <c r="D1291" s="2">
        <v>2</v>
      </c>
      <c r="E1291" s="3">
        <v>1.53655507745647</v>
      </c>
      <c r="F1291" s="3">
        <v>7.5378619814595398</v>
      </c>
      <c r="G1291" s="4">
        <v>2.6863037725759398E-34</v>
      </c>
      <c r="H1291" s="4" t="s">
        <v>8369</v>
      </c>
      <c r="I1291" s="4" t="s">
        <v>8367</v>
      </c>
      <c r="J1291" s="6" t="s">
        <v>3318</v>
      </c>
      <c r="K1291" s="6" t="s">
        <v>47</v>
      </c>
      <c r="L1291" s="2">
        <v>3398303</v>
      </c>
      <c r="M1291" s="2">
        <v>3398500</v>
      </c>
      <c r="N1291" s="2" t="s">
        <v>9</v>
      </c>
      <c r="O1291" s="2">
        <v>1405656</v>
      </c>
      <c r="P1291" s="2">
        <v>1405698</v>
      </c>
      <c r="Q1291" s="2" t="s">
        <v>9</v>
      </c>
      <c r="R1291" s="2">
        <v>1008</v>
      </c>
      <c r="S1291" s="2">
        <v>433862</v>
      </c>
      <c r="T1291" s="2">
        <v>40698210</v>
      </c>
      <c r="U1291" s="2">
        <v>85</v>
      </c>
      <c r="V1291" s="2">
        <v>2357</v>
      </c>
      <c r="W1291" s="2" t="s">
        <v>3316</v>
      </c>
      <c r="X1291" s="5" t="s">
        <v>43</v>
      </c>
    </row>
    <row r="1292" spans="1:24">
      <c r="A1292" s="1" t="s">
        <v>2295</v>
      </c>
      <c r="B1292" s="1" t="s">
        <v>24</v>
      </c>
      <c r="C1292" s="2">
        <v>81</v>
      </c>
      <c r="D1292" s="2">
        <v>2</v>
      </c>
      <c r="E1292" s="3">
        <v>10.741187841120199</v>
      </c>
      <c r="F1292" s="3">
        <v>12.4055164436274</v>
      </c>
      <c r="G1292" s="4">
        <v>2.5281847780392701E-49</v>
      </c>
      <c r="H1292" s="4" t="s">
        <v>8369</v>
      </c>
      <c r="I1292" s="4" t="s">
        <v>8367</v>
      </c>
      <c r="J1292" s="6" t="s">
        <v>2296</v>
      </c>
      <c r="K1292" s="6" t="s">
        <v>25</v>
      </c>
      <c r="L1292" s="2">
        <v>1681903</v>
      </c>
      <c r="M1292" s="2">
        <v>1682061</v>
      </c>
      <c r="N1292" s="2" t="s">
        <v>9</v>
      </c>
      <c r="O1292" s="2">
        <v>1622818</v>
      </c>
      <c r="P1292" s="2">
        <v>1622862</v>
      </c>
      <c r="Q1292" s="2" t="s">
        <v>9</v>
      </c>
      <c r="R1292" s="2">
        <v>672</v>
      </c>
      <c r="S1292" s="2">
        <v>395809</v>
      </c>
      <c r="T1292" s="2">
        <v>40736599</v>
      </c>
      <c r="U1292" s="2">
        <v>13</v>
      </c>
      <c r="V1292" s="2">
        <v>3759</v>
      </c>
      <c r="W1292" s="2" t="s">
        <v>2294</v>
      </c>
      <c r="X1292" s="5" t="s">
        <v>22</v>
      </c>
    </row>
    <row r="1293" spans="1:24">
      <c r="A1293" s="1" t="s">
        <v>5039</v>
      </c>
      <c r="B1293" s="1" t="s">
        <v>5877</v>
      </c>
      <c r="C1293" s="2">
        <v>81</v>
      </c>
      <c r="D1293" s="2">
        <v>2</v>
      </c>
      <c r="E1293" s="3">
        <v>2.8573490312640599</v>
      </c>
      <c r="F1293" s="3">
        <v>48.565853760982201</v>
      </c>
      <c r="G1293" s="4">
        <v>1.4896787948205101E-96</v>
      </c>
      <c r="H1293" s="4" t="s">
        <v>8367</v>
      </c>
      <c r="I1293" s="4" t="s">
        <v>8369</v>
      </c>
      <c r="J1293" s="6" t="s">
        <v>5041</v>
      </c>
      <c r="K1293" s="6" t="s">
        <v>5878</v>
      </c>
      <c r="L1293" s="2">
        <v>77366</v>
      </c>
      <c r="M1293" s="2">
        <v>77549</v>
      </c>
      <c r="N1293" s="2" t="s">
        <v>5</v>
      </c>
      <c r="O1293" s="2">
        <v>1902031</v>
      </c>
      <c r="P1293" s="2">
        <v>1902191</v>
      </c>
      <c r="Q1293" s="2" t="s">
        <v>5</v>
      </c>
      <c r="R1293" s="2">
        <v>17973</v>
      </c>
      <c r="S1293" s="2">
        <v>3815</v>
      </c>
      <c r="T1293" s="2">
        <v>41111292</v>
      </c>
      <c r="U1293" s="2">
        <v>287</v>
      </c>
      <c r="V1293" s="2">
        <v>1065</v>
      </c>
      <c r="W1293" s="2" t="s">
        <v>5037</v>
      </c>
      <c r="X1293" s="5" t="s">
        <v>5876</v>
      </c>
    </row>
    <row r="1294" spans="1:24">
      <c r="A1294" s="1" t="s">
        <v>29</v>
      </c>
      <c r="B1294" s="1" t="s">
        <v>1679</v>
      </c>
      <c r="C1294" s="2">
        <v>81</v>
      </c>
      <c r="D1294" s="2" t="s">
        <v>6</v>
      </c>
      <c r="E1294" s="3">
        <v>1.05690999919795</v>
      </c>
      <c r="F1294" s="3">
        <v>2.6753669635185502</v>
      </c>
      <c r="G1294" s="4">
        <v>1.3663237431192599E-6</v>
      </c>
      <c r="H1294" s="4" t="s">
        <v>8367</v>
      </c>
      <c r="I1294" s="4" t="s">
        <v>8369</v>
      </c>
      <c r="J1294" s="6" t="s">
        <v>31</v>
      </c>
      <c r="K1294" s="6" t="s">
        <v>1680</v>
      </c>
      <c r="L1294" s="2">
        <v>2942694</v>
      </c>
      <c r="M1294" s="2">
        <v>2942800</v>
      </c>
      <c r="N1294" s="2" t="s">
        <v>5</v>
      </c>
      <c r="O1294" s="2">
        <v>4579204</v>
      </c>
      <c r="P1294" s="2">
        <v>4579297</v>
      </c>
      <c r="Q1294" s="2" t="s">
        <v>9</v>
      </c>
      <c r="R1294" s="2">
        <v>1452658</v>
      </c>
      <c r="S1294" s="2">
        <v>827</v>
      </c>
      <c r="T1294" s="2">
        <v>39679595</v>
      </c>
      <c r="U1294" s="2">
        <v>13367</v>
      </c>
      <c r="V1294" s="2">
        <v>36</v>
      </c>
      <c r="W1294" s="2" t="s">
        <v>27</v>
      </c>
      <c r="X1294" s="5" t="s">
        <v>1678</v>
      </c>
    </row>
    <row r="1295" spans="1:24">
      <c r="A1295" s="1" t="s">
        <v>1331</v>
      </c>
      <c r="B1295" s="1" t="s">
        <v>3204</v>
      </c>
      <c r="C1295" s="2">
        <v>81</v>
      </c>
      <c r="D1295" s="2">
        <v>2</v>
      </c>
      <c r="E1295" s="3">
        <v>2.2806591295963101</v>
      </c>
      <c r="F1295" s="3">
        <v>16.8187512763058</v>
      </c>
      <c r="G1295" s="4">
        <v>9.4278199594288901E-61</v>
      </c>
      <c r="H1295" s="4" t="s">
        <v>8369</v>
      </c>
      <c r="I1295" s="5" t="s">
        <v>8364</v>
      </c>
      <c r="J1295" s="6" t="s">
        <v>1332</v>
      </c>
      <c r="K1295" s="6" t="s">
        <v>3205</v>
      </c>
      <c r="L1295" s="2">
        <v>3682952</v>
      </c>
      <c r="M1295" s="2">
        <v>3683177</v>
      </c>
      <c r="N1295" s="2" t="s">
        <v>9</v>
      </c>
      <c r="O1295" s="2">
        <v>1977207</v>
      </c>
      <c r="P1295" s="2">
        <v>1977268</v>
      </c>
      <c r="Q1295" s="2" t="s">
        <v>9</v>
      </c>
      <c r="R1295" s="2">
        <v>5035</v>
      </c>
      <c r="S1295" s="2">
        <v>39302</v>
      </c>
      <c r="T1295" s="2">
        <v>41088743</v>
      </c>
      <c r="U1295" s="2">
        <v>350</v>
      </c>
      <c r="V1295" s="2">
        <v>1096</v>
      </c>
      <c r="W1295" s="2" t="s">
        <v>1330</v>
      </c>
      <c r="X1295" s="5" t="s">
        <v>3203</v>
      </c>
    </row>
    <row r="1296" spans="1:24">
      <c r="A1296" s="1" t="s">
        <v>29</v>
      </c>
      <c r="B1296" s="1" t="s">
        <v>3034</v>
      </c>
      <c r="C1296" s="2">
        <v>81</v>
      </c>
      <c r="D1296" s="2">
        <v>1</v>
      </c>
      <c r="E1296" s="3">
        <v>0.99931820717070496</v>
      </c>
      <c r="F1296" s="3">
        <v>3.0720880553061001</v>
      </c>
      <c r="G1296" s="4">
        <v>3.7030553276278198E-10</v>
      </c>
      <c r="H1296" s="4" t="s">
        <v>8367</v>
      </c>
      <c r="I1296" s="4" t="s">
        <v>8369</v>
      </c>
      <c r="J1296" s="6" t="s">
        <v>31</v>
      </c>
      <c r="K1296" s="6" t="s">
        <v>3035</v>
      </c>
      <c r="L1296" s="2">
        <v>2942694</v>
      </c>
      <c r="M1296" s="2">
        <v>2942700</v>
      </c>
      <c r="N1296" s="2" t="s">
        <v>5</v>
      </c>
      <c r="O1296" s="2">
        <v>1182702</v>
      </c>
      <c r="P1296" s="2">
        <v>1182785</v>
      </c>
      <c r="Q1296" s="2" t="s">
        <v>9</v>
      </c>
      <c r="R1296" s="2">
        <v>473700</v>
      </c>
      <c r="S1296" s="2">
        <v>2263</v>
      </c>
      <c r="T1296" s="2">
        <v>40657117</v>
      </c>
      <c r="U1296" s="2">
        <v>4750</v>
      </c>
      <c r="V1296" s="2">
        <v>115</v>
      </c>
      <c r="W1296" s="2" t="s">
        <v>27</v>
      </c>
      <c r="X1296" s="5" t="s">
        <v>3033</v>
      </c>
    </row>
    <row r="1297" spans="1:24">
      <c r="A1297" s="1" t="s">
        <v>6062</v>
      </c>
      <c r="B1297" s="1" t="s">
        <v>6108</v>
      </c>
      <c r="C1297" s="2">
        <v>81</v>
      </c>
      <c r="D1297" s="2">
        <v>2</v>
      </c>
      <c r="E1297" s="3">
        <v>164.05384694977499</v>
      </c>
      <c r="F1297" s="3">
        <v>655.04477199838595</v>
      </c>
      <c r="G1297" s="4">
        <v>7.2129498122142997E-185</v>
      </c>
      <c r="H1297" s="4" t="s">
        <v>8369</v>
      </c>
      <c r="I1297" s="5" t="s">
        <v>8365</v>
      </c>
      <c r="J1297" s="6" t="s">
        <v>6063</v>
      </c>
      <c r="K1297" s="6" t="s">
        <v>6108</v>
      </c>
      <c r="L1297" s="2">
        <v>4641302</v>
      </c>
      <c r="M1297" s="2">
        <v>4641627</v>
      </c>
      <c r="N1297" s="2" t="s">
        <v>5</v>
      </c>
      <c r="O1297" s="2">
        <v>28</v>
      </c>
      <c r="P1297" s="2">
        <v>269</v>
      </c>
      <c r="Q1297" s="2" t="s">
        <v>5</v>
      </c>
      <c r="R1297" s="2">
        <v>478</v>
      </c>
      <c r="S1297" s="2">
        <v>10638</v>
      </c>
      <c r="T1297" s="2">
        <v>41121964</v>
      </c>
      <c r="U1297" s="2">
        <v>24</v>
      </c>
      <c r="V1297" s="2">
        <v>247</v>
      </c>
      <c r="W1297" s="2" t="s">
        <v>6061</v>
      </c>
      <c r="X1297" s="5" t="s">
        <v>6106</v>
      </c>
    </row>
    <row r="1298" spans="1:24">
      <c r="A1298" s="1" t="s">
        <v>162</v>
      </c>
      <c r="B1298" s="1" t="s">
        <v>3</v>
      </c>
      <c r="C1298" s="2">
        <v>80</v>
      </c>
      <c r="D1298" s="2">
        <v>2</v>
      </c>
      <c r="E1298" s="3">
        <v>21.249027270345</v>
      </c>
      <c r="F1298" s="3">
        <v>159.30836411631799</v>
      </c>
      <c r="G1298" s="4">
        <v>1.57287822062497E-112</v>
      </c>
      <c r="H1298" s="5" t="s">
        <v>8365</v>
      </c>
      <c r="I1298" s="4" t="s">
        <v>8367</v>
      </c>
      <c r="J1298" s="6" t="s">
        <v>162</v>
      </c>
      <c r="K1298" s="6" t="s">
        <v>4</v>
      </c>
      <c r="L1298" s="2">
        <v>1240088</v>
      </c>
      <c r="M1298" s="2">
        <v>1240096</v>
      </c>
      <c r="N1298" s="2" t="s">
        <v>9</v>
      </c>
      <c r="O1298" s="2">
        <v>3350680</v>
      </c>
      <c r="P1298" s="2">
        <v>3350698</v>
      </c>
      <c r="Q1298" s="2" t="s">
        <v>5</v>
      </c>
      <c r="R1298" s="2">
        <v>36</v>
      </c>
      <c r="S1298" s="2">
        <v>565879</v>
      </c>
      <c r="T1298" s="2">
        <v>40567166</v>
      </c>
      <c r="U1298" s="2">
        <v>13</v>
      </c>
      <c r="V1298" s="2">
        <v>1630</v>
      </c>
      <c r="W1298" s="2" t="s">
        <v>161</v>
      </c>
      <c r="X1298" s="5" t="s">
        <v>1</v>
      </c>
    </row>
    <row r="1299" spans="1:24">
      <c r="A1299" s="1" t="s">
        <v>2142</v>
      </c>
      <c r="B1299" s="1" t="s">
        <v>24</v>
      </c>
      <c r="C1299" s="2">
        <v>80</v>
      </c>
      <c r="D1299" s="2">
        <v>1</v>
      </c>
      <c r="E1299" s="3">
        <v>0.25994621664506901</v>
      </c>
      <c r="F1299" s="3">
        <v>3.25680034756479</v>
      </c>
      <c r="G1299" s="4">
        <v>2.2148248938501299E-11</v>
      </c>
      <c r="H1299" s="4" t="s">
        <v>8369</v>
      </c>
      <c r="I1299" s="4" t="s">
        <v>8367</v>
      </c>
      <c r="J1299" s="6" t="s">
        <v>2143</v>
      </c>
      <c r="K1299" s="6" t="s">
        <v>25</v>
      </c>
      <c r="L1299" s="2">
        <v>4465105</v>
      </c>
      <c r="M1299" s="2">
        <v>4465192</v>
      </c>
      <c r="N1299" s="2" t="s">
        <v>9</v>
      </c>
      <c r="O1299" s="2">
        <v>1622817</v>
      </c>
      <c r="P1299" s="2">
        <v>1622875</v>
      </c>
      <c r="Q1299" s="2" t="s">
        <v>9</v>
      </c>
      <c r="R1299" s="2">
        <v>2528</v>
      </c>
      <c r="S1299" s="2">
        <v>395810</v>
      </c>
      <c r="T1299" s="2">
        <v>40734743</v>
      </c>
      <c r="U1299" s="2">
        <v>525</v>
      </c>
      <c r="V1299" s="2">
        <v>3759</v>
      </c>
      <c r="W1299" s="2" t="s">
        <v>2141</v>
      </c>
      <c r="X1299" s="5" t="s">
        <v>22</v>
      </c>
    </row>
    <row r="1300" spans="1:24">
      <c r="A1300" s="1" t="s">
        <v>4628</v>
      </c>
      <c r="B1300" s="1" t="s">
        <v>5039</v>
      </c>
      <c r="C1300" s="2">
        <v>80</v>
      </c>
      <c r="D1300" s="2">
        <v>2</v>
      </c>
      <c r="E1300" s="3">
        <v>5.1391973594765998</v>
      </c>
      <c r="F1300" s="3">
        <v>66.921891724287207</v>
      </c>
      <c r="G1300" s="4">
        <v>5.7552535051871998E-106</v>
      </c>
      <c r="H1300" s="4" t="s">
        <v>8369</v>
      </c>
      <c r="I1300" s="4" t="s">
        <v>8367</v>
      </c>
      <c r="J1300" s="6" t="s">
        <v>4629</v>
      </c>
      <c r="K1300" s="6" t="s">
        <v>5041</v>
      </c>
      <c r="L1300" s="2">
        <v>2302727</v>
      </c>
      <c r="M1300" s="2">
        <v>2302797</v>
      </c>
      <c r="N1300" s="2" t="s">
        <v>9</v>
      </c>
      <c r="O1300" s="2">
        <v>77406</v>
      </c>
      <c r="P1300" s="2">
        <v>77594</v>
      </c>
      <c r="Q1300" s="2" t="s">
        <v>5</v>
      </c>
      <c r="R1300" s="2">
        <v>2081</v>
      </c>
      <c r="S1300" s="2">
        <v>23614</v>
      </c>
      <c r="T1300" s="2">
        <v>41107386</v>
      </c>
      <c r="U1300" s="2">
        <v>452</v>
      </c>
      <c r="V1300" s="2">
        <v>227</v>
      </c>
      <c r="W1300" s="2" t="s">
        <v>4627</v>
      </c>
      <c r="X1300" s="5" t="s">
        <v>5037</v>
      </c>
    </row>
    <row r="1301" spans="1:24">
      <c r="A1301" s="1" t="s">
        <v>5101</v>
      </c>
      <c r="B1301" s="1" t="s">
        <v>4423</v>
      </c>
      <c r="C1301" s="2">
        <v>80</v>
      </c>
      <c r="D1301" s="2">
        <v>2</v>
      </c>
      <c r="E1301" s="3">
        <v>0.80404503809751304</v>
      </c>
      <c r="F1301" s="3">
        <v>16.284107128032399</v>
      </c>
      <c r="G1301" s="4">
        <v>2.4894651651563E-57</v>
      </c>
      <c r="H1301" s="4" t="s">
        <v>8369</v>
      </c>
      <c r="I1301" s="4" t="s">
        <v>8367</v>
      </c>
      <c r="J1301" s="6" t="s">
        <v>5102</v>
      </c>
      <c r="K1301" s="6" t="s">
        <v>712</v>
      </c>
      <c r="L1301" s="2">
        <v>255601</v>
      </c>
      <c r="M1301" s="2">
        <v>255685</v>
      </c>
      <c r="N1301" s="2" t="s">
        <v>9</v>
      </c>
      <c r="O1301" s="2">
        <v>765109</v>
      </c>
      <c r="P1301" s="2">
        <v>765149</v>
      </c>
      <c r="Q1301" s="2" t="s">
        <v>5</v>
      </c>
      <c r="R1301" s="2">
        <v>650</v>
      </c>
      <c r="S1301" s="2">
        <v>308551</v>
      </c>
      <c r="T1301" s="2">
        <v>40823880</v>
      </c>
      <c r="U1301" s="2">
        <v>237</v>
      </c>
      <c r="V1301" s="2">
        <v>1875</v>
      </c>
      <c r="W1301" s="2" t="s">
        <v>5100</v>
      </c>
      <c r="X1301" s="5" t="s">
        <v>5063</v>
      </c>
    </row>
    <row r="1302" spans="1:24">
      <c r="A1302" s="1" t="s">
        <v>5575</v>
      </c>
      <c r="B1302" s="1" t="s">
        <v>4265</v>
      </c>
      <c r="C1302" s="2">
        <v>80</v>
      </c>
      <c r="D1302" s="2">
        <v>1</v>
      </c>
      <c r="E1302" s="3">
        <v>0.141665693520937</v>
      </c>
      <c r="F1302" s="3">
        <v>20.340833839413001</v>
      </c>
      <c r="G1302" s="4">
        <v>3.5233703582571598E-65</v>
      </c>
      <c r="H1302" s="5" t="s">
        <v>8362</v>
      </c>
      <c r="I1302" s="5" t="s">
        <v>8365</v>
      </c>
      <c r="J1302" s="6" t="s">
        <v>5575</v>
      </c>
      <c r="K1302" s="6" t="s">
        <v>4265</v>
      </c>
      <c r="L1302" s="2">
        <v>4543657</v>
      </c>
      <c r="M1302" s="2">
        <v>4543777</v>
      </c>
      <c r="N1302" s="2" t="s">
        <v>5</v>
      </c>
      <c r="O1302" s="2">
        <v>2001911</v>
      </c>
      <c r="P1302" s="2">
        <v>2001929</v>
      </c>
      <c r="Q1302" s="2" t="s">
        <v>9</v>
      </c>
      <c r="R1302" s="2">
        <v>964</v>
      </c>
      <c r="S1302" s="2">
        <v>167131</v>
      </c>
      <c r="T1302" s="2">
        <v>40964986</v>
      </c>
      <c r="U1302" s="2">
        <v>1483</v>
      </c>
      <c r="V1302" s="2">
        <v>4376</v>
      </c>
      <c r="W1302" s="2" t="s">
        <v>5574</v>
      </c>
      <c r="X1302" s="5" t="s">
        <v>4264</v>
      </c>
    </row>
    <row r="1303" spans="1:24">
      <c r="A1303" s="1" t="s">
        <v>4969</v>
      </c>
      <c r="B1303" s="1" t="s">
        <v>3211</v>
      </c>
      <c r="C1303" s="2">
        <v>80</v>
      </c>
      <c r="D1303" s="2">
        <v>2</v>
      </c>
      <c r="E1303" s="3">
        <v>29.527095976343698</v>
      </c>
      <c r="F1303" s="3">
        <v>129.59404191318399</v>
      </c>
      <c r="G1303" s="4">
        <v>8.3838223845834698E-129</v>
      </c>
      <c r="H1303" s="4" t="s">
        <v>8369</v>
      </c>
      <c r="I1303" s="5" t="s">
        <v>8365</v>
      </c>
      <c r="J1303" s="6" t="s">
        <v>4970</v>
      </c>
      <c r="K1303" s="6" t="s">
        <v>3211</v>
      </c>
      <c r="L1303" s="2">
        <v>2968203</v>
      </c>
      <c r="M1303" s="2">
        <v>2968363</v>
      </c>
      <c r="N1303" s="2" t="s">
        <v>9</v>
      </c>
      <c r="O1303" s="2">
        <v>4027234</v>
      </c>
      <c r="P1303" s="2">
        <v>4027241</v>
      </c>
      <c r="Q1303" s="2" t="s">
        <v>9</v>
      </c>
      <c r="R1303" s="2">
        <v>3515</v>
      </c>
      <c r="S1303" s="2">
        <v>7222</v>
      </c>
      <c r="T1303" s="2">
        <v>41122344</v>
      </c>
      <c r="U1303" s="2">
        <v>253</v>
      </c>
      <c r="V1303" s="2">
        <v>10</v>
      </c>
      <c r="W1303" s="2" t="s">
        <v>4968</v>
      </c>
      <c r="X1303" s="5" t="s">
        <v>3209</v>
      </c>
    </row>
    <row r="1304" spans="1:24">
      <c r="A1304" s="1" t="s">
        <v>285</v>
      </c>
      <c r="B1304" s="1" t="s">
        <v>3</v>
      </c>
      <c r="C1304" s="2">
        <v>79</v>
      </c>
      <c r="D1304" s="2">
        <v>1</v>
      </c>
      <c r="E1304" s="3">
        <v>0.29707626749322102</v>
      </c>
      <c r="F1304" s="3">
        <v>3.0661340067660698</v>
      </c>
      <c r="G1304" s="4">
        <v>1.13231568791351E-9</v>
      </c>
      <c r="H1304" s="4" t="s">
        <v>8369</v>
      </c>
      <c r="I1304" s="4" t="s">
        <v>8367</v>
      </c>
      <c r="J1304" s="6" t="s">
        <v>286</v>
      </c>
      <c r="K1304" s="6" t="s">
        <v>4</v>
      </c>
      <c r="L1304" s="2">
        <v>686617</v>
      </c>
      <c r="M1304" s="2">
        <v>686697</v>
      </c>
      <c r="N1304" s="2" t="s">
        <v>9</v>
      </c>
      <c r="O1304" s="2">
        <v>3350677</v>
      </c>
      <c r="P1304" s="2">
        <v>3350698</v>
      </c>
      <c r="Q1304" s="2" t="s">
        <v>5</v>
      </c>
      <c r="R1304" s="2">
        <v>1847</v>
      </c>
      <c r="S1304" s="2">
        <v>565880</v>
      </c>
      <c r="T1304" s="2">
        <v>40565355</v>
      </c>
      <c r="U1304" s="2">
        <v>319</v>
      </c>
      <c r="V1304" s="2">
        <v>1630</v>
      </c>
      <c r="W1304" s="2" t="s">
        <v>284</v>
      </c>
      <c r="X1304" s="5" t="s">
        <v>1</v>
      </c>
    </row>
    <row r="1305" spans="1:24">
      <c r="A1305" s="1" t="s">
        <v>1259</v>
      </c>
      <c r="B1305" s="1" t="s">
        <v>1131</v>
      </c>
      <c r="C1305" s="2">
        <v>79</v>
      </c>
      <c r="D1305" s="2" t="s">
        <v>6</v>
      </c>
      <c r="E1305" s="3">
        <v>0.761784335017336</v>
      </c>
      <c r="F1305" s="3">
        <v>2.1466873413485899</v>
      </c>
      <c r="G1305" s="4">
        <v>3.3708702055799102E-2</v>
      </c>
      <c r="H1305" s="4" t="s">
        <v>8369</v>
      </c>
      <c r="I1305" s="4" t="s">
        <v>8367</v>
      </c>
      <c r="J1305" s="6" t="s">
        <v>1260</v>
      </c>
      <c r="K1305" s="6" t="s">
        <v>1133</v>
      </c>
      <c r="L1305" s="2">
        <v>1741805</v>
      </c>
      <c r="M1305" s="2">
        <v>1741978</v>
      </c>
      <c r="N1305" s="2" t="s">
        <v>5</v>
      </c>
      <c r="O1305" s="2">
        <v>2167154</v>
      </c>
      <c r="P1305" s="2">
        <v>2167200</v>
      </c>
      <c r="Q1305" s="2" t="s">
        <v>5</v>
      </c>
      <c r="R1305" s="2">
        <v>1420</v>
      </c>
      <c r="S1305" s="2">
        <v>1039045</v>
      </c>
      <c r="T1305" s="2">
        <v>40092617</v>
      </c>
      <c r="U1305" s="2">
        <v>67</v>
      </c>
      <c r="V1305" s="2">
        <v>2896</v>
      </c>
      <c r="W1305" s="2" t="s">
        <v>1258</v>
      </c>
      <c r="X1305" s="5" t="s">
        <v>1129</v>
      </c>
    </row>
    <row r="1306" spans="1:24">
      <c r="A1306" s="1" t="s">
        <v>1268</v>
      </c>
      <c r="B1306" s="1" t="s">
        <v>1131</v>
      </c>
      <c r="C1306" s="2">
        <v>79</v>
      </c>
      <c r="D1306" s="2">
        <v>2</v>
      </c>
      <c r="E1306" s="3">
        <v>4.9652142603139202</v>
      </c>
      <c r="F1306" s="3">
        <v>8.6075640334547803</v>
      </c>
      <c r="G1306" s="4">
        <v>1.5967471527126701E-35</v>
      </c>
      <c r="H1306" s="4" t="s">
        <v>8369</v>
      </c>
      <c r="I1306" s="4" t="s">
        <v>8367</v>
      </c>
      <c r="J1306" s="6" t="s">
        <v>1269</v>
      </c>
      <c r="K1306" s="6" t="s">
        <v>1133</v>
      </c>
      <c r="L1306" s="2">
        <v>4448901</v>
      </c>
      <c r="M1306" s="2">
        <v>4448994</v>
      </c>
      <c r="N1306" s="2" t="s">
        <v>5</v>
      </c>
      <c r="O1306" s="2">
        <v>2167167</v>
      </c>
      <c r="P1306" s="2">
        <v>2167201</v>
      </c>
      <c r="Q1306" s="2" t="s">
        <v>5</v>
      </c>
      <c r="R1306" s="2">
        <v>351</v>
      </c>
      <c r="S1306" s="2">
        <v>1048135</v>
      </c>
      <c r="T1306" s="2">
        <v>40084596</v>
      </c>
      <c r="U1306" s="2">
        <v>11</v>
      </c>
      <c r="V1306" s="2">
        <v>2920</v>
      </c>
      <c r="W1306" s="2" t="s">
        <v>1267</v>
      </c>
      <c r="X1306" s="5" t="s">
        <v>1129</v>
      </c>
    </row>
    <row r="1307" spans="1:24">
      <c r="A1307" s="1" t="s">
        <v>1356</v>
      </c>
      <c r="B1307" s="1" t="s">
        <v>1131</v>
      </c>
      <c r="C1307" s="2">
        <v>79</v>
      </c>
      <c r="D1307" s="2">
        <v>1</v>
      </c>
      <c r="E1307" s="3">
        <v>1.7843422662400501</v>
      </c>
      <c r="F1307" s="3">
        <v>6.6547295427966899</v>
      </c>
      <c r="G1307" s="4">
        <v>1.28744464778404E-28</v>
      </c>
      <c r="H1307" s="4" t="s">
        <v>8369</v>
      </c>
      <c r="I1307" s="4" t="s">
        <v>8367</v>
      </c>
      <c r="J1307" s="6" t="s">
        <v>1357</v>
      </c>
      <c r="K1307" s="6" t="s">
        <v>1133</v>
      </c>
      <c r="L1307" s="2">
        <v>4258611</v>
      </c>
      <c r="M1307" s="2">
        <v>4258862</v>
      </c>
      <c r="N1307" s="2" t="s">
        <v>5</v>
      </c>
      <c r="O1307" s="2">
        <v>2167159</v>
      </c>
      <c r="P1307" s="2">
        <v>2167201</v>
      </c>
      <c r="Q1307" s="2" t="s">
        <v>5</v>
      </c>
      <c r="R1307" s="2">
        <v>454</v>
      </c>
      <c r="S1307" s="2">
        <v>1048135</v>
      </c>
      <c r="T1307" s="2">
        <v>40084493</v>
      </c>
      <c r="U1307" s="2">
        <v>31</v>
      </c>
      <c r="V1307" s="2">
        <v>2920</v>
      </c>
      <c r="W1307" s="2" t="s">
        <v>1355</v>
      </c>
      <c r="X1307" s="5" t="s">
        <v>1129</v>
      </c>
    </row>
    <row r="1308" spans="1:24">
      <c r="A1308" s="1" t="s">
        <v>2342</v>
      </c>
      <c r="B1308" s="1" t="s">
        <v>1131</v>
      </c>
      <c r="C1308" s="2">
        <v>79</v>
      </c>
      <c r="D1308" s="2">
        <v>2</v>
      </c>
      <c r="E1308" s="3">
        <v>1.6190168573438699</v>
      </c>
      <c r="F1308" s="3">
        <v>13.608870349180499</v>
      </c>
      <c r="G1308" s="4">
        <v>6.0870429396943803E-48</v>
      </c>
      <c r="H1308" s="4" t="s">
        <v>8369</v>
      </c>
      <c r="I1308" s="4" t="s">
        <v>8367</v>
      </c>
      <c r="J1308" s="6" t="s">
        <v>904</v>
      </c>
      <c r="K1308" s="6" t="s">
        <v>1133</v>
      </c>
      <c r="L1308" s="2">
        <v>2056823</v>
      </c>
      <c r="M1308" s="2">
        <v>2056852</v>
      </c>
      <c r="N1308" s="2" t="s">
        <v>5</v>
      </c>
      <c r="O1308" s="2">
        <v>2167149</v>
      </c>
      <c r="P1308" s="2">
        <v>2167200</v>
      </c>
      <c r="Q1308" s="2" t="s">
        <v>5</v>
      </c>
      <c r="R1308" s="2">
        <v>224</v>
      </c>
      <c r="S1308" s="2">
        <v>1039045</v>
      </c>
      <c r="T1308" s="2">
        <v>40093813</v>
      </c>
      <c r="U1308" s="2">
        <v>40</v>
      </c>
      <c r="V1308" s="2">
        <v>2896</v>
      </c>
      <c r="W1308" s="2" t="s">
        <v>2341</v>
      </c>
      <c r="X1308" s="5" t="s">
        <v>1129</v>
      </c>
    </row>
    <row r="1309" spans="1:24">
      <c r="A1309" s="1" t="s">
        <v>2242</v>
      </c>
      <c r="B1309" s="1" t="s">
        <v>2625</v>
      </c>
      <c r="C1309" s="2">
        <v>79</v>
      </c>
      <c r="D1309" s="2" t="s">
        <v>6</v>
      </c>
      <c r="E1309" s="3">
        <v>0.29650658563759902</v>
      </c>
      <c r="F1309" s="3">
        <v>2.4648170479937201</v>
      </c>
      <c r="G1309" s="4">
        <v>5.9734037058103203E-5</v>
      </c>
      <c r="H1309" s="4" t="s">
        <v>8369</v>
      </c>
      <c r="I1309" s="4" t="s">
        <v>8367</v>
      </c>
      <c r="J1309" s="6" t="s">
        <v>2243</v>
      </c>
      <c r="K1309" s="6" t="s">
        <v>2627</v>
      </c>
      <c r="L1309" s="2">
        <v>729072</v>
      </c>
      <c r="M1309" s="2">
        <v>729151</v>
      </c>
      <c r="N1309" s="2" t="s">
        <v>5</v>
      </c>
      <c r="O1309" s="2">
        <v>1409201</v>
      </c>
      <c r="P1309" s="2">
        <v>1409249</v>
      </c>
      <c r="Q1309" s="2" t="s">
        <v>5</v>
      </c>
      <c r="R1309" s="2">
        <v>1976</v>
      </c>
      <c r="S1309" s="2">
        <v>656505</v>
      </c>
      <c r="T1309" s="2">
        <v>40474601</v>
      </c>
      <c r="U1309" s="2">
        <v>274</v>
      </c>
      <c r="V1309" s="2">
        <v>5179</v>
      </c>
      <c r="W1309" s="2" t="s">
        <v>2241</v>
      </c>
      <c r="X1309" s="5" t="s">
        <v>2623</v>
      </c>
    </row>
    <row r="1310" spans="1:24">
      <c r="A1310" s="1" t="s">
        <v>3515</v>
      </c>
      <c r="B1310" s="1" t="s">
        <v>24</v>
      </c>
      <c r="C1310" s="2">
        <v>79</v>
      </c>
      <c r="D1310" s="2">
        <v>2</v>
      </c>
      <c r="E1310" s="3">
        <v>0.69147133877685496</v>
      </c>
      <c r="F1310" s="3">
        <v>6.9137123238248597</v>
      </c>
      <c r="G1310" s="4">
        <v>6.0877321873919102E-31</v>
      </c>
      <c r="H1310" s="4" t="s">
        <v>8369</v>
      </c>
      <c r="I1310" s="4" t="s">
        <v>8367</v>
      </c>
      <c r="J1310" s="6" t="s">
        <v>3516</v>
      </c>
      <c r="K1310" s="6" t="s">
        <v>25</v>
      </c>
      <c r="L1310" s="2">
        <v>1488205</v>
      </c>
      <c r="M1310" s="2">
        <v>1488287</v>
      </c>
      <c r="N1310" s="2" t="s">
        <v>5</v>
      </c>
      <c r="O1310" s="2">
        <v>1622818</v>
      </c>
      <c r="P1310" s="2">
        <v>1622856</v>
      </c>
      <c r="Q1310" s="2" t="s">
        <v>9</v>
      </c>
      <c r="R1310" s="2">
        <v>1176</v>
      </c>
      <c r="S1310" s="2">
        <v>395811</v>
      </c>
      <c r="T1310" s="2">
        <v>40736095</v>
      </c>
      <c r="U1310" s="2">
        <v>201</v>
      </c>
      <c r="V1310" s="2">
        <v>3759</v>
      </c>
      <c r="W1310" s="2" t="s">
        <v>3514</v>
      </c>
      <c r="X1310" s="5" t="s">
        <v>22</v>
      </c>
    </row>
    <row r="1311" spans="1:24">
      <c r="A1311" s="1" t="s">
        <v>148</v>
      </c>
      <c r="B1311" s="1" t="s">
        <v>24</v>
      </c>
      <c r="C1311" s="2">
        <v>79</v>
      </c>
      <c r="D1311" s="2">
        <v>1</v>
      </c>
      <c r="E1311" s="3">
        <v>0.42268214717630498</v>
      </c>
      <c r="F1311" s="3">
        <v>3.1102672846588701</v>
      </c>
      <c r="G1311" s="4">
        <v>4.23350482171017E-10</v>
      </c>
      <c r="H1311" s="4" t="s">
        <v>8369</v>
      </c>
      <c r="I1311" s="4" t="s">
        <v>8367</v>
      </c>
      <c r="J1311" s="6" t="s">
        <v>149</v>
      </c>
      <c r="K1311" s="6" t="s">
        <v>25</v>
      </c>
      <c r="L1311" s="2">
        <v>3486302</v>
      </c>
      <c r="M1311" s="2">
        <v>3486399</v>
      </c>
      <c r="N1311" s="2" t="s">
        <v>5</v>
      </c>
      <c r="O1311" s="2">
        <v>1622817</v>
      </c>
      <c r="P1311" s="2">
        <v>1622878</v>
      </c>
      <c r="Q1311" s="2" t="s">
        <v>9</v>
      </c>
      <c r="R1311" s="2">
        <v>2614</v>
      </c>
      <c r="S1311" s="2">
        <v>395811</v>
      </c>
      <c r="T1311" s="2">
        <v>40734657</v>
      </c>
      <c r="U1311" s="2">
        <v>318</v>
      </c>
      <c r="V1311" s="2">
        <v>3759</v>
      </c>
      <c r="W1311" s="2" t="s">
        <v>147</v>
      </c>
      <c r="X1311" s="5" t="s">
        <v>22</v>
      </c>
    </row>
    <row r="1312" spans="1:24">
      <c r="A1312" s="1" t="s">
        <v>1618</v>
      </c>
      <c r="B1312" s="1" t="s">
        <v>4089</v>
      </c>
      <c r="C1312" s="2">
        <v>79</v>
      </c>
      <c r="D1312" s="2">
        <v>2</v>
      </c>
      <c r="E1312" s="3">
        <v>8.0976740197700394</v>
      </c>
      <c r="F1312" s="3">
        <v>8.0976740197700394</v>
      </c>
      <c r="G1312" s="4">
        <v>2.6326194839453901E-36</v>
      </c>
      <c r="H1312" s="4" t="s">
        <v>8369</v>
      </c>
      <c r="I1312" s="4" t="s">
        <v>8367</v>
      </c>
      <c r="J1312" s="6" t="s">
        <v>1618</v>
      </c>
      <c r="K1312" s="6" t="s">
        <v>4067</v>
      </c>
      <c r="L1312" s="2">
        <v>20501</v>
      </c>
      <c r="M1312" s="2">
        <v>20527</v>
      </c>
      <c r="N1312" s="2" t="s">
        <v>9</v>
      </c>
      <c r="O1312" s="2">
        <v>2976304</v>
      </c>
      <c r="P1312" s="2">
        <v>2976357</v>
      </c>
      <c r="Q1312" s="2" t="s">
        <v>9</v>
      </c>
      <c r="R1312" s="2">
        <v>6448</v>
      </c>
      <c r="S1312" s="2">
        <v>62131</v>
      </c>
      <c r="T1312" s="2">
        <v>41064503</v>
      </c>
      <c r="U1312" s="2">
        <v>9</v>
      </c>
      <c r="V1312" s="2">
        <v>584</v>
      </c>
      <c r="W1312" s="2" t="s">
        <v>1617</v>
      </c>
      <c r="X1312" s="5" t="s">
        <v>4088</v>
      </c>
    </row>
    <row r="1313" spans="1:24">
      <c r="A1313" s="1" t="s">
        <v>3812</v>
      </c>
      <c r="B1313" s="1" t="s">
        <v>4321</v>
      </c>
      <c r="C1313" s="2">
        <v>79</v>
      </c>
      <c r="D1313" s="2">
        <v>2</v>
      </c>
      <c r="E1313" s="3">
        <v>0.867879060109645</v>
      </c>
      <c r="F1313" s="3">
        <v>2.3448788970758199</v>
      </c>
      <c r="G1313" s="4">
        <v>2.2270738337145E-4</v>
      </c>
      <c r="H1313" s="4" t="s">
        <v>8369</v>
      </c>
      <c r="I1313" s="4" t="s">
        <v>8367</v>
      </c>
      <c r="J1313" s="6" t="s">
        <v>3813</v>
      </c>
      <c r="K1313" s="6" t="s">
        <v>4322</v>
      </c>
      <c r="L1313" s="2">
        <v>3890401</v>
      </c>
      <c r="M1313" s="2">
        <v>3890497</v>
      </c>
      <c r="N1313" s="2" t="s">
        <v>5</v>
      </c>
      <c r="O1313" s="2">
        <v>4049930</v>
      </c>
      <c r="P1313" s="2">
        <v>4050000</v>
      </c>
      <c r="Q1313" s="2" t="s">
        <v>5</v>
      </c>
      <c r="R1313" s="2">
        <v>36385</v>
      </c>
      <c r="S1313" s="2">
        <v>38018</v>
      </c>
      <c r="T1313" s="2">
        <v>41058679</v>
      </c>
      <c r="U1313" s="2">
        <v>206</v>
      </c>
      <c r="V1313" s="2">
        <v>1656</v>
      </c>
      <c r="W1313" s="2" t="s">
        <v>3811</v>
      </c>
      <c r="X1313" s="5" t="s">
        <v>4320</v>
      </c>
    </row>
    <row r="1314" spans="1:24">
      <c r="A1314" s="1" t="s">
        <v>4072</v>
      </c>
      <c r="B1314" s="1" t="s">
        <v>4265</v>
      </c>
      <c r="C1314" s="2">
        <v>79</v>
      </c>
      <c r="D1314" s="2">
        <v>1</v>
      </c>
      <c r="E1314" s="3">
        <v>1.84053294166142</v>
      </c>
      <c r="F1314" s="3">
        <v>2.9928487882576902</v>
      </c>
      <c r="G1314" s="4">
        <v>2.3870196510579299E-9</v>
      </c>
      <c r="H1314" s="5" t="s">
        <v>8364</v>
      </c>
      <c r="I1314" s="5" t="s">
        <v>8365</v>
      </c>
      <c r="J1314" s="6" t="s">
        <v>1335</v>
      </c>
      <c r="K1314" s="6" t="s">
        <v>4265</v>
      </c>
      <c r="L1314" s="2">
        <v>655803</v>
      </c>
      <c r="M1314" s="2">
        <v>656014</v>
      </c>
      <c r="N1314" s="2" t="s">
        <v>9</v>
      </c>
      <c r="O1314" s="2">
        <v>2001911</v>
      </c>
      <c r="P1314" s="2">
        <v>2001928</v>
      </c>
      <c r="Q1314" s="2" t="s">
        <v>9</v>
      </c>
      <c r="R1314" s="2">
        <v>6469</v>
      </c>
      <c r="S1314" s="2">
        <v>167132</v>
      </c>
      <c r="T1314" s="2">
        <v>40959481</v>
      </c>
      <c r="U1314" s="2">
        <v>91</v>
      </c>
      <c r="V1314" s="2">
        <v>4376</v>
      </c>
      <c r="W1314" s="2" t="s">
        <v>4071</v>
      </c>
      <c r="X1314" s="5" t="s">
        <v>4264</v>
      </c>
    </row>
    <row r="1315" spans="1:24">
      <c r="A1315" s="1" t="s">
        <v>5609</v>
      </c>
      <c r="B1315" s="1" t="s">
        <v>4265</v>
      </c>
      <c r="C1315" s="2">
        <v>79</v>
      </c>
      <c r="D1315" s="2">
        <v>2</v>
      </c>
      <c r="E1315" s="3">
        <v>4.0142967230637101</v>
      </c>
      <c r="F1315" s="3">
        <v>47.459813054891903</v>
      </c>
      <c r="G1315" s="4">
        <v>1.1788198912568201E-90</v>
      </c>
      <c r="H1315" s="4" t="s">
        <v>8369</v>
      </c>
      <c r="I1315" s="5" t="s">
        <v>8365</v>
      </c>
      <c r="J1315" s="6" t="s">
        <v>5610</v>
      </c>
      <c r="K1315" s="6" t="s">
        <v>4265</v>
      </c>
      <c r="L1315" s="2">
        <v>3514040</v>
      </c>
      <c r="M1315" s="2">
        <v>3514176</v>
      </c>
      <c r="N1315" s="2" t="s">
        <v>9</v>
      </c>
      <c r="O1315" s="2">
        <v>2001911</v>
      </c>
      <c r="P1315" s="2">
        <v>2001927</v>
      </c>
      <c r="Q1315" s="2" t="s">
        <v>9</v>
      </c>
      <c r="R1315" s="2">
        <v>408</v>
      </c>
      <c r="S1315" s="2">
        <v>167132</v>
      </c>
      <c r="T1315" s="2">
        <v>40965542</v>
      </c>
      <c r="U1315" s="2">
        <v>56</v>
      </c>
      <c r="V1315" s="2">
        <v>4376</v>
      </c>
      <c r="W1315" s="2" t="s">
        <v>5608</v>
      </c>
      <c r="X1315" s="5" t="s">
        <v>4264</v>
      </c>
    </row>
    <row r="1316" spans="1:24">
      <c r="A1316" s="1" t="s">
        <v>3</v>
      </c>
      <c r="B1316" s="1" t="s">
        <v>589</v>
      </c>
      <c r="C1316" s="2">
        <v>79</v>
      </c>
      <c r="D1316" s="2">
        <v>2</v>
      </c>
      <c r="E1316" s="3">
        <v>0.28544808049782899</v>
      </c>
      <c r="F1316" s="3">
        <v>7.3860922641720101</v>
      </c>
      <c r="G1316" s="4">
        <v>6.2877785744746201E-33</v>
      </c>
      <c r="H1316" s="4" t="s">
        <v>8367</v>
      </c>
      <c r="I1316" s="4" t="s">
        <v>8369</v>
      </c>
      <c r="J1316" s="6" t="s">
        <v>4</v>
      </c>
      <c r="K1316" s="6" t="s">
        <v>590</v>
      </c>
      <c r="L1316" s="2">
        <v>3350576</v>
      </c>
      <c r="M1316" s="2">
        <v>3350658</v>
      </c>
      <c r="N1316" s="2" t="s">
        <v>5</v>
      </c>
      <c r="O1316" s="2">
        <v>4404802</v>
      </c>
      <c r="P1316" s="2">
        <v>4404897</v>
      </c>
      <c r="Q1316" s="2" t="s">
        <v>5</v>
      </c>
      <c r="R1316" s="2">
        <v>348687</v>
      </c>
      <c r="S1316" s="2">
        <v>1251</v>
      </c>
      <c r="T1316" s="2">
        <v>40783144</v>
      </c>
      <c r="U1316" s="2">
        <v>1653</v>
      </c>
      <c r="V1316" s="2">
        <v>553</v>
      </c>
      <c r="W1316" s="2" t="s">
        <v>1</v>
      </c>
      <c r="X1316" s="5" t="s">
        <v>588</v>
      </c>
    </row>
    <row r="1317" spans="1:24">
      <c r="A1317" s="1" t="s">
        <v>3</v>
      </c>
      <c r="B1317" s="1" t="s">
        <v>595</v>
      </c>
      <c r="C1317" s="2">
        <v>79</v>
      </c>
      <c r="D1317" s="2">
        <v>2</v>
      </c>
      <c r="E1317" s="3">
        <v>0.38880760401723502</v>
      </c>
      <c r="F1317" s="3">
        <v>12.2533015526797</v>
      </c>
      <c r="G1317" s="4">
        <v>6.8059080838015201E-48</v>
      </c>
      <c r="H1317" s="4" t="s">
        <v>8367</v>
      </c>
      <c r="I1317" s="5" t="s">
        <v>8364</v>
      </c>
      <c r="J1317" s="6" t="s">
        <v>4</v>
      </c>
      <c r="K1317" s="6" t="s">
        <v>596</v>
      </c>
      <c r="L1317" s="2">
        <v>3350641</v>
      </c>
      <c r="M1317" s="2">
        <v>3350653</v>
      </c>
      <c r="N1317" s="2" t="s">
        <v>5</v>
      </c>
      <c r="O1317" s="2">
        <v>1937612</v>
      </c>
      <c r="P1317" s="2">
        <v>1937666</v>
      </c>
      <c r="Q1317" s="2" t="s">
        <v>5</v>
      </c>
      <c r="R1317" s="2">
        <v>325607</v>
      </c>
      <c r="S1317" s="2">
        <v>808</v>
      </c>
      <c r="T1317" s="2">
        <v>40806667</v>
      </c>
      <c r="U1317" s="2">
        <v>1630</v>
      </c>
      <c r="V1317" s="2">
        <v>449</v>
      </c>
      <c r="W1317" s="2" t="s">
        <v>1</v>
      </c>
      <c r="X1317" s="5" t="s">
        <v>594</v>
      </c>
    </row>
    <row r="1318" spans="1:24">
      <c r="A1318" s="1" t="s">
        <v>4503</v>
      </c>
      <c r="B1318" s="1" t="s">
        <v>3050</v>
      </c>
      <c r="C1318" s="2">
        <v>79</v>
      </c>
      <c r="D1318" s="2">
        <v>2</v>
      </c>
      <c r="E1318" s="3">
        <v>9.2129184203779704E-2</v>
      </c>
      <c r="F1318" s="3">
        <v>15.649856062029</v>
      </c>
      <c r="G1318" s="4">
        <v>7.2042833254062904E-57</v>
      </c>
      <c r="H1318" s="4" t="s">
        <v>8369</v>
      </c>
      <c r="I1318" s="4" t="s">
        <v>8369</v>
      </c>
      <c r="J1318" s="6" t="s">
        <v>4504</v>
      </c>
      <c r="K1318" s="6" t="s">
        <v>3051</v>
      </c>
      <c r="L1318" s="2">
        <v>1967066</v>
      </c>
      <c r="M1318" s="2">
        <v>1967495</v>
      </c>
      <c r="N1318" s="2" t="s">
        <v>9</v>
      </c>
      <c r="O1318" s="2">
        <v>2737150</v>
      </c>
      <c r="P1318" s="2">
        <v>2737292</v>
      </c>
      <c r="Q1318" s="2" t="s">
        <v>5</v>
      </c>
      <c r="R1318" s="2">
        <v>7291</v>
      </c>
      <c r="S1318" s="2">
        <v>28454</v>
      </c>
      <c r="T1318" s="2">
        <v>41097337</v>
      </c>
      <c r="U1318" s="2">
        <v>1182</v>
      </c>
      <c r="V1318" s="2">
        <v>7824</v>
      </c>
      <c r="W1318" s="2" t="s">
        <v>4502</v>
      </c>
      <c r="X1318" s="5" t="s">
        <v>3049</v>
      </c>
    </row>
    <row r="1319" spans="1:24">
      <c r="A1319" s="1" t="s">
        <v>1070</v>
      </c>
      <c r="B1319" s="1" t="s">
        <v>1054</v>
      </c>
      <c r="C1319" s="2">
        <v>78</v>
      </c>
      <c r="D1319" s="2" t="s">
        <v>6</v>
      </c>
      <c r="E1319" s="3">
        <v>0.83072851406613102</v>
      </c>
      <c r="F1319" s="3">
        <v>4.0258924407327301</v>
      </c>
      <c r="G1319" s="4">
        <v>8.0172813753874099E-9</v>
      </c>
      <c r="H1319" s="4" t="s">
        <v>8361</v>
      </c>
      <c r="I1319" s="4" t="s">
        <v>8367</v>
      </c>
      <c r="J1319" s="6" t="s">
        <v>1071</v>
      </c>
      <c r="K1319" s="6" t="s">
        <v>1055</v>
      </c>
      <c r="L1319" s="2">
        <v>3947083</v>
      </c>
      <c r="M1319" s="2">
        <v>3947100</v>
      </c>
      <c r="N1319" s="2" t="s">
        <v>9</v>
      </c>
      <c r="O1319" s="2">
        <v>507257</v>
      </c>
      <c r="P1319" s="2">
        <v>507288</v>
      </c>
      <c r="Q1319" s="2" t="s">
        <v>5</v>
      </c>
      <c r="R1319" s="2">
        <v>63</v>
      </c>
      <c r="S1319" s="2">
        <v>9674528</v>
      </c>
      <c r="T1319" s="2">
        <v>31458492</v>
      </c>
      <c r="U1319" s="2">
        <v>10</v>
      </c>
      <c r="V1319" s="2">
        <v>5578</v>
      </c>
      <c r="W1319" s="2" t="s">
        <v>1069</v>
      </c>
      <c r="X1319" s="5" t="s">
        <v>1052</v>
      </c>
    </row>
    <row r="1320" spans="1:24">
      <c r="A1320" s="1" t="s">
        <v>1528</v>
      </c>
      <c r="B1320" s="1" t="s">
        <v>1131</v>
      </c>
      <c r="C1320" s="2">
        <v>78</v>
      </c>
      <c r="D1320" s="2">
        <v>2</v>
      </c>
      <c r="E1320" s="3">
        <v>9.9177084528499808</v>
      </c>
      <c r="F1320" s="3">
        <v>17.0458371051085</v>
      </c>
      <c r="G1320" s="4">
        <v>3.8025440639011599E-53</v>
      </c>
      <c r="H1320" s="4" t="s">
        <v>8369</v>
      </c>
      <c r="I1320" s="4" t="s">
        <v>8367</v>
      </c>
      <c r="J1320" s="6" t="s">
        <v>1529</v>
      </c>
      <c r="K1320" s="6" t="s">
        <v>1133</v>
      </c>
      <c r="L1320" s="2">
        <v>3120824</v>
      </c>
      <c r="M1320" s="2">
        <v>3121048</v>
      </c>
      <c r="N1320" s="2" t="s">
        <v>9</v>
      </c>
      <c r="O1320" s="2">
        <v>2167165</v>
      </c>
      <c r="P1320" s="2">
        <v>2167201</v>
      </c>
      <c r="Q1320" s="2" t="s">
        <v>5</v>
      </c>
      <c r="R1320" s="2">
        <v>175</v>
      </c>
      <c r="S1320" s="2">
        <v>1048136</v>
      </c>
      <c r="T1320" s="2">
        <v>40084772</v>
      </c>
      <c r="U1320" s="2">
        <v>6</v>
      </c>
      <c r="V1320" s="2">
        <v>2920</v>
      </c>
      <c r="W1320" s="2" t="s">
        <v>1527</v>
      </c>
      <c r="X1320" s="5" t="s">
        <v>1129</v>
      </c>
    </row>
    <row r="1321" spans="1:24">
      <c r="A1321" s="1" t="s">
        <v>1534</v>
      </c>
      <c r="B1321" s="1" t="s">
        <v>1131</v>
      </c>
      <c r="C1321" s="2">
        <v>78</v>
      </c>
      <c r="D1321" s="2">
        <v>2</v>
      </c>
      <c r="E1321" s="3">
        <v>2.1038804155398201</v>
      </c>
      <c r="F1321" s="3">
        <v>8.6715375487842792</v>
      </c>
      <c r="G1321" s="4">
        <v>3.3448924090439902E-35</v>
      </c>
      <c r="H1321" s="4" t="s">
        <v>8369</v>
      </c>
      <c r="I1321" s="4" t="s">
        <v>8367</v>
      </c>
      <c r="J1321" s="6" t="s">
        <v>1535</v>
      </c>
      <c r="K1321" s="6" t="s">
        <v>1133</v>
      </c>
      <c r="L1321" s="2">
        <v>3572704</v>
      </c>
      <c r="M1321" s="2">
        <v>3572800</v>
      </c>
      <c r="N1321" s="2" t="s">
        <v>9</v>
      </c>
      <c r="O1321" s="2">
        <v>2167170</v>
      </c>
      <c r="P1321" s="2">
        <v>2167201</v>
      </c>
      <c r="Q1321" s="2" t="s">
        <v>5</v>
      </c>
      <c r="R1321" s="2">
        <v>344</v>
      </c>
      <c r="S1321" s="2">
        <v>1048136</v>
      </c>
      <c r="T1321" s="2">
        <v>40084603</v>
      </c>
      <c r="U1321" s="2">
        <v>27</v>
      </c>
      <c r="V1321" s="2">
        <v>2920</v>
      </c>
      <c r="W1321" s="2" t="s">
        <v>1533</v>
      </c>
      <c r="X1321" s="5" t="s">
        <v>1129</v>
      </c>
    </row>
    <row r="1322" spans="1:24">
      <c r="A1322" s="1" t="s">
        <v>3207</v>
      </c>
      <c r="B1322" s="1" t="s">
        <v>35</v>
      </c>
      <c r="C1322" s="2">
        <v>78</v>
      </c>
      <c r="D1322" s="2" t="s">
        <v>6</v>
      </c>
      <c r="E1322" s="3">
        <v>0.152173249346339</v>
      </c>
      <c r="F1322" s="3">
        <v>2.4502863878813201</v>
      </c>
      <c r="G1322" s="4">
        <v>7.0859582003255397E-5</v>
      </c>
      <c r="H1322" s="4" t="s">
        <v>8369</v>
      </c>
      <c r="I1322" s="4" t="s">
        <v>8367</v>
      </c>
      <c r="J1322" s="6" t="s">
        <v>360</v>
      </c>
      <c r="K1322" s="6" t="s">
        <v>36</v>
      </c>
      <c r="L1322" s="2">
        <v>576104</v>
      </c>
      <c r="M1322" s="2">
        <v>576494</v>
      </c>
      <c r="N1322" s="2" t="s">
        <v>9</v>
      </c>
      <c r="O1322" s="2">
        <v>3986462</v>
      </c>
      <c r="P1322" s="2">
        <v>3986640</v>
      </c>
      <c r="Q1322" s="2" t="s">
        <v>5</v>
      </c>
      <c r="R1322" s="2">
        <v>7931</v>
      </c>
      <c r="S1322" s="2">
        <v>164406</v>
      </c>
      <c r="T1322" s="2">
        <v>40960746</v>
      </c>
      <c r="U1322" s="2">
        <v>2075</v>
      </c>
      <c r="V1322" s="2">
        <v>1112</v>
      </c>
      <c r="W1322" s="2" t="s">
        <v>3206</v>
      </c>
      <c r="X1322" s="5" t="s">
        <v>33</v>
      </c>
    </row>
    <row r="1323" spans="1:24">
      <c r="A1323" s="1" t="s">
        <v>2942</v>
      </c>
      <c r="B1323" s="1" t="s">
        <v>45</v>
      </c>
      <c r="C1323" s="2">
        <v>78</v>
      </c>
      <c r="D1323" s="2">
        <v>1</v>
      </c>
      <c r="E1323" s="3">
        <v>1.27579504264632</v>
      </c>
      <c r="F1323" s="3">
        <v>2.7249159332895001</v>
      </c>
      <c r="G1323" s="4">
        <v>5.6952297809079202E-7</v>
      </c>
      <c r="H1323" s="4" t="s">
        <v>8369</v>
      </c>
      <c r="I1323" s="4" t="s">
        <v>8367</v>
      </c>
      <c r="J1323" s="6" t="s">
        <v>2943</v>
      </c>
      <c r="K1323" s="6" t="s">
        <v>47</v>
      </c>
      <c r="L1323" s="2">
        <v>4586709</v>
      </c>
      <c r="M1323" s="2">
        <v>4586800</v>
      </c>
      <c r="N1323" s="2" t="s">
        <v>9</v>
      </c>
      <c r="O1323" s="2">
        <v>1405657</v>
      </c>
      <c r="P1323" s="2">
        <v>1405699</v>
      </c>
      <c r="Q1323" s="2" t="s">
        <v>9</v>
      </c>
      <c r="R1323" s="2">
        <v>2685</v>
      </c>
      <c r="S1323" s="2">
        <v>433865</v>
      </c>
      <c r="T1323" s="2">
        <v>40696533</v>
      </c>
      <c r="U1323" s="2">
        <v>94</v>
      </c>
      <c r="V1323" s="2">
        <v>2357</v>
      </c>
      <c r="W1323" s="2" t="s">
        <v>2941</v>
      </c>
      <c r="X1323" s="5" t="s">
        <v>43</v>
      </c>
    </row>
    <row r="1324" spans="1:24">
      <c r="A1324" s="1" t="s">
        <v>3654</v>
      </c>
      <c r="B1324" s="1" t="s">
        <v>24</v>
      </c>
      <c r="C1324" s="2">
        <v>78</v>
      </c>
      <c r="D1324" s="2">
        <v>2</v>
      </c>
      <c r="E1324" s="3">
        <v>0.77253100434094901</v>
      </c>
      <c r="F1324" s="3">
        <v>9.6718741549322598</v>
      </c>
      <c r="G1324" s="4">
        <v>4.7822697206145497E-40</v>
      </c>
      <c r="H1324" s="4" t="s">
        <v>8369</v>
      </c>
      <c r="I1324" s="4" t="s">
        <v>8367</v>
      </c>
      <c r="J1324" s="6" t="s">
        <v>3286</v>
      </c>
      <c r="K1324" s="6" t="s">
        <v>25</v>
      </c>
      <c r="L1324" s="2">
        <v>3142852</v>
      </c>
      <c r="M1324" s="2">
        <v>3142977</v>
      </c>
      <c r="N1324" s="2" t="s">
        <v>9</v>
      </c>
      <c r="O1324" s="2">
        <v>1622817</v>
      </c>
      <c r="P1324" s="2">
        <v>1622851</v>
      </c>
      <c r="Q1324" s="2" t="s">
        <v>9</v>
      </c>
      <c r="R1324" s="2">
        <v>830</v>
      </c>
      <c r="S1324" s="2">
        <v>395812</v>
      </c>
      <c r="T1324" s="2">
        <v>40736441</v>
      </c>
      <c r="U1324" s="2">
        <v>182</v>
      </c>
      <c r="V1324" s="2">
        <v>3759</v>
      </c>
      <c r="W1324" s="2" t="s">
        <v>3653</v>
      </c>
      <c r="X1324" s="5" t="s">
        <v>22</v>
      </c>
    </row>
    <row r="1325" spans="1:24">
      <c r="A1325" s="1" t="s">
        <v>3764</v>
      </c>
      <c r="B1325" s="1" t="s">
        <v>24</v>
      </c>
      <c r="C1325" s="2">
        <v>78</v>
      </c>
      <c r="D1325" s="2">
        <v>2</v>
      </c>
      <c r="E1325" s="3">
        <v>3.06380879010444</v>
      </c>
      <c r="F1325" s="3">
        <v>21.522106183646301</v>
      </c>
      <c r="G1325" s="4">
        <v>1.8761054721419899E-63</v>
      </c>
      <c r="H1325" s="4" t="s">
        <v>8369</v>
      </c>
      <c r="I1325" s="4" t="s">
        <v>8367</v>
      </c>
      <c r="J1325" s="6" t="s">
        <v>3765</v>
      </c>
      <c r="K1325" s="6" t="s">
        <v>25</v>
      </c>
      <c r="L1325" s="2">
        <v>2754208</v>
      </c>
      <c r="M1325" s="2">
        <v>2754291</v>
      </c>
      <c r="N1325" s="2" t="s">
        <v>9</v>
      </c>
      <c r="O1325" s="2">
        <v>1622816</v>
      </c>
      <c r="P1325" s="2">
        <v>1622836</v>
      </c>
      <c r="Q1325" s="2" t="s">
        <v>9</v>
      </c>
      <c r="R1325" s="2">
        <v>373</v>
      </c>
      <c r="S1325" s="2">
        <v>395812</v>
      </c>
      <c r="T1325" s="2">
        <v>40736898</v>
      </c>
      <c r="U1325" s="2">
        <v>50</v>
      </c>
      <c r="V1325" s="2">
        <v>3759</v>
      </c>
      <c r="W1325" s="2" t="s">
        <v>3763</v>
      </c>
      <c r="X1325" s="5" t="s">
        <v>22</v>
      </c>
    </row>
    <row r="1326" spans="1:24">
      <c r="A1326" s="1" t="s">
        <v>3363</v>
      </c>
      <c r="B1326" s="1" t="s">
        <v>24</v>
      </c>
      <c r="C1326" s="2">
        <v>78</v>
      </c>
      <c r="D1326" s="2">
        <v>2</v>
      </c>
      <c r="E1326" s="3">
        <v>0.96352952591416796</v>
      </c>
      <c r="F1326" s="3">
        <v>2.9819051325475798</v>
      </c>
      <c r="G1326" s="4">
        <v>4.74619265115218E-9</v>
      </c>
      <c r="H1326" s="4" t="s">
        <v>8369</v>
      </c>
      <c r="I1326" s="4" t="s">
        <v>8367</v>
      </c>
      <c r="J1326" s="6" t="s">
        <v>637</v>
      </c>
      <c r="K1326" s="6" t="s">
        <v>25</v>
      </c>
      <c r="L1326" s="2">
        <v>21408</v>
      </c>
      <c r="M1326" s="2">
        <v>21695</v>
      </c>
      <c r="N1326" s="2" t="s">
        <v>5</v>
      </c>
      <c r="O1326" s="2">
        <v>1622818</v>
      </c>
      <c r="P1326" s="2">
        <v>1622872</v>
      </c>
      <c r="Q1326" s="2" t="s">
        <v>9</v>
      </c>
      <c r="R1326" s="2">
        <v>2692</v>
      </c>
      <c r="S1326" s="2">
        <v>395812</v>
      </c>
      <c r="T1326" s="2">
        <v>40734579</v>
      </c>
      <c r="U1326" s="2">
        <v>137</v>
      </c>
      <c r="V1326" s="2">
        <v>3759</v>
      </c>
      <c r="W1326" s="2" t="s">
        <v>3362</v>
      </c>
      <c r="X1326" s="5" t="s">
        <v>22</v>
      </c>
    </row>
    <row r="1327" spans="1:24">
      <c r="A1327" s="1" t="s">
        <v>4026</v>
      </c>
      <c r="B1327" s="1" t="s">
        <v>40</v>
      </c>
      <c r="C1327" s="2">
        <v>78</v>
      </c>
      <c r="D1327" s="2">
        <v>2</v>
      </c>
      <c r="E1327" s="3">
        <v>0.48510368583221403</v>
      </c>
      <c r="F1327" s="3">
        <v>5.3094551576571103</v>
      </c>
      <c r="G1327" s="4">
        <v>1.4980667304430299E-23</v>
      </c>
      <c r="H1327" s="4" t="s">
        <v>8369</v>
      </c>
      <c r="I1327" s="4" t="s">
        <v>8367</v>
      </c>
      <c r="J1327" s="6" t="s">
        <v>4027</v>
      </c>
      <c r="K1327" s="6" t="s">
        <v>41</v>
      </c>
      <c r="L1327" s="2">
        <v>759209</v>
      </c>
      <c r="M1327" s="2">
        <v>759292</v>
      </c>
      <c r="N1327" s="2" t="s">
        <v>5</v>
      </c>
      <c r="O1327" s="2">
        <v>2814826</v>
      </c>
      <c r="P1327" s="2">
        <v>2814879</v>
      </c>
      <c r="Q1327" s="2" t="s">
        <v>5</v>
      </c>
      <c r="R1327" s="2">
        <v>3299</v>
      </c>
      <c r="S1327" s="2">
        <v>182343</v>
      </c>
      <c r="T1327" s="2">
        <v>40947441</v>
      </c>
      <c r="U1327" s="2">
        <v>594</v>
      </c>
      <c r="V1327" s="2">
        <v>1128</v>
      </c>
      <c r="W1327" s="2" t="s">
        <v>4025</v>
      </c>
      <c r="X1327" s="5" t="s">
        <v>38</v>
      </c>
    </row>
    <row r="1328" spans="1:24">
      <c r="A1328" s="1" t="s">
        <v>812</v>
      </c>
      <c r="B1328" s="1" t="s">
        <v>4181</v>
      </c>
      <c r="C1328" s="2">
        <v>78</v>
      </c>
      <c r="D1328" s="2">
        <v>2</v>
      </c>
      <c r="E1328" s="3">
        <v>85.881624158067496</v>
      </c>
      <c r="F1328" s="3">
        <v>85.881624158067496</v>
      </c>
      <c r="G1328" s="4">
        <v>1.09972732328225E-111</v>
      </c>
      <c r="H1328" s="4" t="s">
        <v>8369</v>
      </c>
      <c r="I1328" s="4" t="s">
        <v>8367</v>
      </c>
      <c r="J1328" s="6" t="s">
        <v>813</v>
      </c>
      <c r="K1328" s="6" t="s">
        <v>4182</v>
      </c>
      <c r="L1328" s="2">
        <v>3798811</v>
      </c>
      <c r="M1328" s="2">
        <v>3798917</v>
      </c>
      <c r="N1328" s="2" t="s">
        <v>9</v>
      </c>
      <c r="O1328" s="2">
        <v>1770442</v>
      </c>
      <c r="P1328" s="2">
        <v>1770478</v>
      </c>
      <c r="Q1328" s="2" t="s">
        <v>5</v>
      </c>
      <c r="R1328" s="2">
        <v>3111</v>
      </c>
      <c r="S1328" s="2">
        <v>12004</v>
      </c>
      <c r="T1328" s="2">
        <v>41117968</v>
      </c>
      <c r="U1328" s="2">
        <v>33</v>
      </c>
      <c r="V1328" s="2">
        <v>16</v>
      </c>
      <c r="W1328" s="2" t="s">
        <v>811</v>
      </c>
      <c r="X1328" s="5" t="s">
        <v>4180</v>
      </c>
    </row>
    <row r="1329" spans="1:24">
      <c r="A1329" s="1" t="s">
        <v>3924</v>
      </c>
      <c r="B1329" s="1" t="s">
        <v>58</v>
      </c>
      <c r="C1329" s="2">
        <v>78</v>
      </c>
      <c r="D1329" s="2">
        <v>2</v>
      </c>
      <c r="E1329" s="3">
        <v>29.699830017883698</v>
      </c>
      <c r="F1329" s="3">
        <v>65.521413862936498</v>
      </c>
      <c r="G1329" s="4">
        <v>1.8166232166539399E-100</v>
      </c>
      <c r="H1329" s="4" t="s">
        <v>8369</v>
      </c>
      <c r="I1329" s="4" t="s">
        <v>8367</v>
      </c>
      <c r="J1329" s="6" t="s">
        <v>360</v>
      </c>
      <c r="K1329" s="6" t="s">
        <v>59</v>
      </c>
      <c r="L1329" s="2">
        <v>4572436</v>
      </c>
      <c r="M1329" s="2">
        <v>4572483</v>
      </c>
      <c r="N1329" s="2" t="s">
        <v>5</v>
      </c>
      <c r="O1329" s="2">
        <v>4106361</v>
      </c>
      <c r="P1329" s="2">
        <v>4106389</v>
      </c>
      <c r="Q1329" s="2" t="s">
        <v>5</v>
      </c>
      <c r="R1329" s="2">
        <v>457</v>
      </c>
      <c r="S1329" s="2">
        <v>106869</v>
      </c>
      <c r="T1329" s="2">
        <v>41025757</v>
      </c>
      <c r="U1329" s="2">
        <v>18</v>
      </c>
      <c r="V1329" s="2">
        <v>602</v>
      </c>
      <c r="W1329" s="2" t="s">
        <v>3923</v>
      </c>
      <c r="X1329" s="5" t="s">
        <v>56</v>
      </c>
    </row>
    <row r="1330" spans="1:24">
      <c r="A1330" s="1" t="s">
        <v>45</v>
      </c>
      <c r="B1330" s="1" t="s">
        <v>3215</v>
      </c>
      <c r="C1330" s="2">
        <v>78</v>
      </c>
      <c r="D1330" s="2">
        <v>2</v>
      </c>
      <c r="E1330" s="3">
        <v>2.4427678179347998</v>
      </c>
      <c r="F1330" s="3">
        <v>11.076207937700699</v>
      </c>
      <c r="G1330" s="4">
        <v>5.0777150691859697E-44</v>
      </c>
      <c r="H1330" s="4" t="s">
        <v>8367</v>
      </c>
      <c r="I1330" s="4" t="s">
        <v>8367</v>
      </c>
      <c r="J1330" s="6" t="s">
        <v>47</v>
      </c>
      <c r="K1330" s="6" t="s">
        <v>3215</v>
      </c>
      <c r="L1330" s="2">
        <v>1405712</v>
      </c>
      <c r="M1330" s="2">
        <v>1405752</v>
      </c>
      <c r="N1330" s="2" t="s">
        <v>9</v>
      </c>
      <c r="O1330" s="2">
        <v>1671003</v>
      </c>
      <c r="P1330" s="2">
        <v>1671104</v>
      </c>
      <c r="Q1330" s="2" t="s">
        <v>9</v>
      </c>
      <c r="R1330" s="2">
        <v>385676</v>
      </c>
      <c r="S1330" s="2">
        <v>744</v>
      </c>
      <c r="T1330" s="2">
        <v>40746663</v>
      </c>
      <c r="U1330" s="2">
        <v>2395</v>
      </c>
      <c r="V1330" s="2">
        <v>59</v>
      </c>
      <c r="W1330" s="2" t="s">
        <v>43</v>
      </c>
      <c r="X1330" s="5" t="s">
        <v>3215</v>
      </c>
    </row>
    <row r="1331" spans="1:24">
      <c r="A1331" s="1" t="s">
        <v>29</v>
      </c>
      <c r="B1331" s="1" t="s">
        <v>2981</v>
      </c>
      <c r="C1331" s="2">
        <v>78</v>
      </c>
      <c r="D1331" s="2">
        <v>2</v>
      </c>
      <c r="E1331" s="3">
        <v>12.631871199926699</v>
      </c>
      <c r="F1331" s="3">
        <v>12.631871199926699</v>
      </c>
      <c r="G1331" s="4">
        <v>1.6697809140738001E-47</v>
      </c>
      <c r="H1331" s="4" t="s">
        <v>8367</v>
      </c>
      <c r="I1331" s="5" t="s">
        <v>8364</v>
      </c>
      <c r="J1331" s="6" t="s">
        <v>31</v>
      </c>
      <c r="K1331" s="6" t="s">
        <v>2982</v>
      </c>
      <c r="L1331" s="2">
        <v>2942695</v>
      </c>
      <c r="M1331" s="2">
        <v>2942699</v>
      </c>
      <c r="N1331" s="2" t="s">
        <v>5</v>
      </c>
      <c r="O1331" s="2">
        <v>3599652</v>
      </c>
      <c r="P1331" s="2">
        <v>3599706</v>
      </c>
      <c r="Q1331" s="2" t="s">
        <v>9</v>
      </c>
      <c r="R1331" s="2">
        <v>473703</v>
      </c>
      <c r="S1331" s="2">
        <v>530</v>
      </c>
      <c r="T1331" s="2">
        <v>40658850</v>
      </c>
      <c r="U1331" s="2">
        <v>4750</v>
      </c>
      <c r="V1331" s="2">
        <v>7</v>
      </c>
      <c r="W1331" s="2" t="s">
        <v>27</v>
      </c>
      <c r="X1331" s="5" t="s">
        <v>2980</v>
      </c>
    </row>
    <row r="1332" spans="1:24">
      <c r="A1332" s="1" t="s">
        <v>3</v>
      </c>
      <c r="B1332" s="1" t="s">
        <v>673</v>
      </c>
      <c r="C1332" s="2">
        <v>78</v>
      </c>
      <c r="D1332" s="2">
        <v>2</v>
      </c>
      <c r="E1332" s="3">
        <v>0.61164071579176904</v>
      </c>
      <c r="F1332" s="3">
        <v>8.2263705861491996</v>
      </c>
      <c r="G1332" s="4">
        <v>1.6292976085839701E-35</v>
      </c>
      <c r="H1332" s="4" t="s">
        <v>8367</v>
      </c>
      <c r="I1332" s="4" t="s">
        <v>8369</v>
      </c>
      <c r="J1332" s="6" t="s">
        <v>4</v>
      </c>
      <c r="K1332" s="6" t="s">
        <v>674</v>
      </c>
      <c r="L1332" s="2">
        <v>3350588</v>
      </c>
      <c r="M1332" s="2">
        <v>3350650</v>
      </c>
      <c r="N1332" s="2" t="s">
        <v>5</v>
      </c>
      <c r="O1332" s="2">
        <v>52336</v>
      </c>
      <c r="P1332" s="2">
        <v>52569</v>
      </c>
      <c r="Q1332" s="2" t="s">
        <v>9</v>
      </c>
      <c r="R1332" s="2">
        <v>348688</v>
      </c>
      <c r="S1332" s="2">
        <v>1109</v>
      </c>
      <c r="T1332" s="2">
        <v>40783286</v>
      </c>
      <c r="U1332" s="2">
        <v>1653</v>
      </c>
      <c r="V1332" s="2">
        <v>256</v>
      </c>
      <c r="W1332" s="2" t="s">
        <v>1</v>
      </c>
      <c r="X1332" s="5" t="s">
        <v>672</v>
      </c>
    </row>
    <row r="1333" spans="1:24">
      <c r="A1333" s="1" t="s">
        <v>3733</v>
      </c>
      <c r="B1333" s="1" t="s">
        <v>711</v>
      </c>
      <c r="C1333" s="2">
        <v>78</v>
      </c>
      <c r="D1333" s="2">
        <v>2</v>
      </c>
      <c r="E1333" s="3">
        <v>6.4968925735326799</v>
      </c>
      <c r="F1333" s="3">
        <v>23.567015273416999</v>
      </c>
      <c r="G1333" s="4">
        <v>5.0256693474573901E-66</v>
      </c>
      <c r="H1333" s="5" t="s">
        <v>8364</v>
      </c>
      <c r="I1333" s="4" t="s">
        <v>8369</v>
      </c>
      <c r="J1333" s="6" t="s">
        <v>3734</v>
      </c>
      <c r="K1333" s="6" t="s">
        <v>712</v>
      </c>
      <c r="L1333" s="2">
        <v>4486101</v>
      </c>
      <c r="M1333" s="2">
        <v>4486138</v>
      </c>
      <c r="N1333" s="2" t="s">
        <v>9</v>
      </c>
      <c r="O1333" s="2">
        <v>764708</v>
      </c>
      <c r="P1333" s="2">
        <v>765149</v>
      </c>
      <c r="Q1333" s="2" t="s">
        <v>5</v>
      </c>
      <c r="R1333" s="2">
        <v>333</v>
      </c>
      <c r="S1333" s="2">
        <v>404798</v>
      </c>
      <c r="T1333" s="2">
        <v>40727952</v>
      </c>
      <c r="U1333" s="2">
        <v>23</v>
      </c>
      <c r="V1333" s="2">
        <v>6230</v>
      </c>
      <c r="W1333" s="2" t="s">
        <v>3732</v>
      </c>
      <c r="X1333" s="5" t="s">
        <v>710</v>
      </c>
    </row>
    <row r="1334" spans="1:24">
      <c r="A1334" s="1" t="s">
        <v>179</v>
      </c>
      <c r="B1334" s="1" t="s">
        <v>3</v>
      </c>
      <c r="C1334" s="2">
        <v>77</v>
      </c>
      <c r="D1334" s="2">
        <v>2</v>
      </c>
      <c r="E1334" s="3">
        <v>2.8166777147466502</v>
      </c>
      <c r="F1334" s="3">
        <v>21.478503816163201</v>
      </c>
      <c r="G1334" s="4">
        <v>2.49273528432617E-61</v>
      </c>
      <c r="H1334" s="4" t="s">
        <v>8369</v>
      </c>
      <c r="I1334" s="4" t="s">
        <v>8367</v>
      </c>
      <c r="J1334" s="6" t="s">
        <v>180</v>
      </c>
      <c r="K1334" s="6" t="s">
        <v>4</v>
      </c>
      <c r="L1334" s="2">
        <v>4264539</v>
      </c>
      <c r="M1334" s="2">
        <v>4264579</v>
      </c>
      <c r="N1334" s="2" t="s">
        <v>5</v>
      </c>
      <c r="O1334" s="2">
        <v>3350665</v>
      </c>
      <c r="P1334" s="2">
        <v>3350697</v>
      </c>
      <c r="Q1334" s="2" t="s">
        <v>5</v>
      </c>
      <c r="R1334" s="2">
        <v>257</v>
      </c>
      <c r="S1334" s="2">
        <v>565882</v>
      </c>
      <c r="T1334" s="2">
        <v>40566945</v>
      </c>
      <c r="U1334" s="2">
        <v>40</v>
      </c>
      <c r="V1334" s="2">
        <v>1630</v>
      </c>
      <c r="W1334" s="2" t="s">
        <v>178</v>
      </c>
      <c r="X1334" s="5" t="s">
        <v>1</v>
      </c>
    </row>
    <row r="1335" spans="1:24">
      <c r="A1335" s="1" t="s">
        <v>670</v>
      </c>
      <c r="B1335" s="1" t="s">
        <v>3</v>
      </c>
      <c r="C1335" s="2">
        <v>77</v>
      </c>
      <c r="D1335" s="2">
        <v>2</v>
      </c>
      <c r="E1335" s="3">
        <v>1.97487620536583</v>
      </c>
      <c r="F1335" s="3">
        <v>6.3813789014164204</v>
      </c>
      <c r="G1335" s="4">
        <v>1.6266233498300899E-27</v>
      </c>
      <c r="H1335" s="4" t="s">
        <v>8369</v>
      </c>
      <c r="I1335" s="4" t="s">
        <v>8367</v>
      </c>
      <c r="J1335" s="6" t="s">
        <v>671</v>
      </c>
      <c r="K1335" s="6" t="s">
        <v>4</v>
      </c>
      <c r="L1335" s="2">
        <v>4391508</v>
      </c>
      <c r="M1335" s="2">
        <v>4391546</v>
      </c>
      <c r="N1335" s="2" t="s">
        <v>9</v>
      </c>
      <c r="O1335" s="2">
        <v>3350662</v>
      </c>
      <c r="P1335" s="2">
        <v>3350697</v>
      </c>
      <c r="Q1335" s="2" t="s">
        <v>5</v>
      </c>
      <c r="R1335" s="2">
        <v>865</v>
      </c>
      <c r="S1335" s="2">
        <v>565882</v>
      </c>
      <c r="T1335" s="2">
        <v>40566337</v>
      </c>
      <c r="U1335" s="2">
        <v>48</v>
      </c>
      <c r="V1335" s="2">
        <v>1630</v>
      </c>
      <c r="W1335" s="2" t="s">
        <v>669</v>
      </c>
      <c r="X1335" s="5" t="s">
        <v>1</v>
      </c>
    </row>
    <row r="1336" spans="1:24">
      <c r="A1336" s="1" t="s">
        <v>751</v>
      </c>
      <c r="B1336" s="1" t="s">
        <v>3</v>
      </c>
      <c r="C1336" s="2">
        <v>77</v>
      </c>
      <c r="D1336" s="2">
        <v>2</v>
      </c>
      <c r="E1336" s="3">
        <v>0.184641168190951</v>
      </c>
      <c r="F1336" s="3">
        <v>4.5807854652805702</v>
      </c>
      <c r="G1336" s="4">
        <v>7.5662573144158405E-19</v>
      </c>
      <c r="H1336" s="5" t="s">
        <v>8364</v>
      </c>
      <c r="I1336" s="4" t="s">
        <v>8367</v>
      </c>
      <c r="J1336" s="6" t="s">
        <v>752</v>
      </c>
      <c r="K1336" s="6" t="s">
        <v>4</v>
      </c>
      <c r="L1336" s="2">
        <v>1388804</v>
      </c>
      <c r="M1336" s="2">
        <v>1388846</v>
      </c>
      <c r="N1336" s="2" t="s">
        <v>9</v>
      </c>
      <c r="O1336" s="2">
        <v>3350662</v>
      </c>
      <c r="P1336" s="2">
        <v>3350698</v>
      </c>
      <c r="Q1336" s="2" t="s">
        <v>5</v>
      </c>
      <c r="R1336" s="2">
        <v>1205</v>
      </c>
      <c r="S1336" s="2">
        <v>565882</v>
      </c>
      <c r="T1336" s="2">
        <v>40565997</v>
      </c>
      <c r="U1336" s="2">
        <v>511</v>
      </c>
      <c r="V1336" s="2">
        <v>1630</v>
      </c>
      <c r="W1336" s="2" t="s">
        <v>750</v>
      </c>
      <c r="X1336" s="5" t="s">
        <v>1</v>
      </c>
    </row>
    <row r="1337" spans="1:24">
      <c r="A1337" s="1" t="s">
        <v>1078</v>
      </c>
      <c r="B1337" s="1" t="s">
        <v>1054</v>
      </c>
      <c r="C1337" s="2">
        <v>77</v>
      </c>
      <c r="D1337" s="2" t="s">
        <v>6</v>
      </c>
      <c r="E1337" s="3">
        <v>1.5114724641752999</v>
      </c>
      <c r="F1337" s="3">
        <v>2.8452195062932799</v>
      </c>
      <c r="G1337" s="4">
        <v>1.1471414241915601E-3</v>
      </c>
      <c r="H1337" s="4" t="s">
        <v>8369</v>
      </c>
      <c r="I1337" s="4" t="s">
        <v>8367</v>
      </c>
      <c r="J1337" s="6" t="s">
        <v>1079</v>
      </c>
      <c r="K1337" s="6" t="s">
        <v>1055</v>
      </c>
      <c r="L1337" s="2">
        <v>210101</v>
      </c>
      <c r="M1337" s="2">
        <v>210122</v>
      </c>
      <c r="N1337" s="2" t="s">
        <v>5</v>
      </c>
      <c r="O1337" s="2">
        <v>507240</v>
      </c>
      <c r="P1337" s="2">
        <v>507287</v>
      </c>
      <c r="Q1337" s="2" t="s">
        <v>5</v>
      </c>
      <c r="R1337" s="2">
        <v>88</v>
      </c>
      <c r="S1337" s="2">
        <v>9674529</v>
      </c>
      <c r="T1337" s="2">
        <v>31458467</v>
      </c>
      <c r="U1337" s="2">
        <v>4</v>
      </c>
      <c r="V1337" s="2">
        <v>5578</v>
      </c>
      <c r="W1337" s="2" t="s">
        <v>1077</v>
      </c>
      <c r="X1337" s="5" t="s">
        <v>1052</v>
      </c>
    </row>
    <row r="1338" spans="1:24">
      <c r="A1338" s="1" t="s">
        <v>1372</v>
      </c>
      <c r="B1338" s="1" t="s">
        <v>1131</v>
      </c>
      <c r="C1338" s="2">
        <v>77</v>
      </c>
      <c r="D1338" s="2">
        <v>2</v>
      </c>
      <c r="E1338" s="3">
        <v>0.39555263168794602</v>
      </c>
      <c r="F1338" s="3">
        <v>5.1315726735266498</v>
      </c>
      <c r="G1338" s="4">
        <v>3.89940096374867E-21</v>
      </c>
      <c r="H1338" s="4" t="s">
        <v>8369</v>
      </c>
      <c r="I1338" s="4" t="s">
        <v>8367</v>
      </c>
      <c r="J1338" s="6" t="s">
        <v>1373</v>
      </c>
      <c r="K1338" s="6" t="s">
        <v>1133</v>
      </c>
      <c r="L1338" s="2">
        <v>4043602</v>
      </c>
      <c r="M1338" s="2">
        <v>4043697</v>
      </c>
      <c r="N1338" s="2" t="s">
        <v>5</v>
      </c>
      <c r="O1338" s="2">
        <v>2167149</v>
      </c>
      <c r="P1338" s="2">
        <v>2167200</v>
      </c>
      <c r="Q1338" s="2" t="s">
        <v>5</v>
      </c>
      <c r="R1338" s="2">
        <v>579</v>
      </c>
      <c r="S1338" s="2">
        <v>1039047</v>
      </c>
      <c r="T1338" s="2">
        <v>40093458</v>
      </c>
      <c r="U1338" s="2">
        <v>136</v>
      </c>
      <c r="V1338" s="2">
        <v>2896</v>
      </c>
      <c r="W1338" s="2" t="s">
        <v>1371</v>
      </c>
      <c r="X1338" s="5" t="s">
        <v>1129</v>
      </c>
    </row>
    <row r="1339" spans="1:24">
      <c r="A1339" s="1" t="s">
        <v>1486</v>
      </c>
      <c r="B1339" s="1" t="s">
        <v>29</v>
      </c>
      <c r="C1339" s="2">
        <v>77</v>
      </c>
      <c r="D1339" s="2">
        <v>2</v>
      </c>
      <c r="E1339" s="3">
        <v>1.2067101882537501</v>
      </c>
      <c r="F1339" s="3">
        <v>4.3210311540027098</v>
      </c>
      <c r="G1339" s="4">
        <v>8.2423772494911697E-16</v>
      </c>
      <c r="H1339" s="4" t="s">
        <v>8369</v>
      </c>
      <c r="I1339" s="4" t="s">
        <v>8367</v>
      </c>
      <c r="J1339" s="6" t="s">
        <v>1487</v>
      </c>
      <c r="K1339" s="6" t="s">
        <v>31</v>
      </c>
      <c r="L1339" s="2">
        <v>2872804</v>
      </c>
      <c r="M1339" s="2">
        <v>2872900</v>
      </c>
      <c r="N1339" s="2" t="s">
        <v>9</v>
      </c>
      <c r="O1339" s="2">
        <v>2942823</v>
      </c>
      <c r="P1339" s="2">
        <v>2942901</v>
      </c>
      <c r="Q1339" s="2" t="s">
        <v>5</v>
      </c>
      <c r="R1339" s="2">
        <v>322</v>
      </c>
      <c r="S1339" s="2">
        <v>2156962</v>
      </c>
      <c r="T1339" s="2">
        <v>38975800</v>
      </c>
      <c r="U1339" s="2">
        <v>22</v>
      </c>
      <c r="V1339" s="2">
        <v>7296</v>
      </c>
      <c r="W1339" s="2" t="s">
        <v>1485</v>
      </c>
      <c r="X1339" s="5" t="s">
        <v>27</v>
      </c>
    </row>
    <row r="1340" spans="1:24">
      <c r="A1340" s="1" t="s">
        <v>3533</v>
      </c>
      <c r="B1340" s="1" t="s">
        <v>24</v>
      </c>
      <c r="C1340" s="2">
        <v>77</v>
      </c>
      <c r="D1340" s="2">
        <v>2</v>
      </c>
      <c r="E1340" s="3">
        <v>0.63257072791756197</v>
      </c>
      <c r="F1340" s="3">
        <v>8.3330108595211403</v>
      </c>
      <c r="G1340" s="4">
        <v>3.1050645825164602E-35</v>
      </c>
      <c r="H1340" s="4" t="s">
        <v>8369</v>
      </c>
      <c r="I1340" s="4" t="s">
        <v>8367</v>
      </c>
      <c r="J1340" s="6" t="s">
        <v>3534</v>
      </c>
      <c r="K1340" s="6" t="s">
        <v>25</v>
      </c>
      <c r="L1340" s="2">
        <v>2297405</v>
      </c>
      <c r="M1340" s="2">
        <v>2297695</v>
      </c>
      <c r="N1340" s="2" t="s">
        <v>9</v>
      </c>
      <c r="O1340" s="2">
        <v>1622818</v>
      </c>
      <c r="P1340" s="2">
        <v>1622884</v>
      </c>
      <c r="Q1340" s="2" t="s">
        <v>9</v>
      </c>
      <c r="R1340" s="2">
        <v>951</v>
      </c>
      <c r="S1340" s="2">
        <v>395813</v>
      </c>
      <c r="T1340" s="2">
        <v>40736320</v>
      </c>
      <c r="U1340" s="2">
        <v>217</v>
      </c>
      <c r="V1340" s="2">
        <v>3759</v>
      </c>
      <c r="W1340" s="2" t="s">
        <v>3532</v>
      </c>
      <c r="X1340" s="5" t="s">
        <v>22</v>
      </c>
    </row>
    <row r="1341" spans="1:24">
      <c r="A1341" s="1" t="s">
        <v>3628</v>
      </c>
      <c r="B1341" s="1" t="s">
        <v>24</v>
      </c>
      <c r="C1341" s="2">
        <v>77</v>
      </c>
      <c r="D1341" s="2">
        <v>2</v>
      </c>
      <c r="E1341" s="3">
        <v>0.89579498578018502</v>
      </c>
      <c r="F1341" s="3">
        <v>3.3198215221052201</v>
      </c>
      <c r="G1341" s="4">
        <v>1.1528742668687899E-11</v>
      </c>
      <c r="H1341" s="4" t="s">
        <v>8369</v>
      </c>
      <c r="I1341" s="4" t="s">
        <v>8367</v>
      </c>
      <c r="J1341" s="6" t="s">
        <v>3271</v>
      </c>
      <c r="K1341" s="6" t="s">
        <v>25</v>
      </c>
      <c r="L1341" s="2">
        <v>847601</v>
      </c>
      <c r="M1341" s="2">
        <v>847699</v>
      </c>
      <c r="N1341" s="2" t="s">
        <v>9</v>
      </c>
      <c r="O1341" s="2">
        <v>1622818</v>
      </c>
      <c r="P1341" s="2">
        <v>1622884</v>
      </c>
      <c r="Q1341" s="2" t="s">
        <v>9</v>
      </c>
      <c r="R1341" s="2">
        <v>2387</v>
      </c>
      <c r="S1341" s="2">
        <v>395813</v>
      </c>
      <c r="T1341" s="2">
        <v>40734884</v>
      </c>
      <c r="U1341" s="2">
        <v>146</v>
      </c>
      <c r="V1341" s="2">
        <v>3759</v>
      </c>
      <c r="W1341" s="2" t="s">
        <v>3627</v>
      </c>
      <c r="X1341" s="5" t="s">
        <v>22</v>
      </c>
    </row>
    <row r="1342" spans="1:24">
      <c r="A1342" s="1" t="s">
        <v>4354</v>
      </c>
      <c r="B1342" s="1" t="s">
        <v>4321</v>
      </c>
      <c r="C1342" s="2">
        <v>77</v>
      </c>
      <c r="D1342" s="2">
        <v>2</v>
      </c>
      <c r="E1342" s="3">
        <v>2.9714747336420402</v>
      </c>
      <c r="F1342" s="3">
        <v>24.914692774679398</v>
      </c>
      <c r="G1342" s="4">
        <v>6.6185605936202897E-69</v>
      </c>
      <c r="H1342" s="4" t="s">
        <v>8364</v>
      </c>
      <c r="I1342" s="4" t="s">
        <v>8367</v>
      </c>
      <c r="J1342" s="6" t="s">
        <v>409</v>
      </c>
      <c r="K1342" s="6" t="s">
        <v>4322</v>
      </c>
      <c r="L1342" s="2">
        <v>2578401</v>
      </c>
      <c r="M1342" s="2">
        <v>2578496</v>
      </c>
      <c r="N1342" s="2" t="s">
        <v>9</v>
      </c>
      <c r="O1342" s="2">
        <v>4049954</v>
      </c>
      <c r="P1342" s="2">
        <v>4050007</v>
      </c>
      <c r="Q1342" s="2" t="s">
        <v>5</v>
      </c>
      <c r="R1342" s="2">
        <v>866</v>
      </c>
      <c r="S1342" s="2">
        <v>146269</v>
      </c>
      <c r="T1342" s="2">
        <v>40985949</v>
      </c>
      <c r="U1342" s="2">
        <v>108</v>
      </c>
      <c r="V1342" s="2">
        <v>2750</v>
      </c>
      <c r="W1342" s="2" t="s">
        <v>4353</v>
      </c>
      <c r="X1342" s="5" t="s">
        <v>4320</v>
      </c>
    </row>
    <row r="1343" spans="1:24">
      <c r="A1343" s="1" t="s">
        <v>4845</v>
      </c>
      <c r="B1343" s="1" t="s">
        <v>4832</v>
      </c>
      <c r="C1343" s="2">
        <v>77</v>
      </c>
      <c r="D1343" s="2">
        <v>1</v>
      </c>
      <c r="E1343" s="3">
        <v>0.10071546594201</v>
      </c>
      <c r="F1343" s="3">
        <v>3.0090131247230101</v>
      </c>
      <c r="G1343" s="4">
        <v>1.1298924153834199E-8</v>
      </c>
      <c r="H1343" s="4" t="s">
        <v>8369</v>
      </c>
      <c r="I1343" s="4" t="s">
        <v>8361</v>
      </c>
      <c r="J1343" s="6" t="s">
        <v>4012</v>
      </c>
      <c r="K1343" s="6" t="s">
        <v>4545</v>
      </c>
      <c r="L1343" s="2">
        <v>2533713</v>
      </c>
      <c r="M1343" s="2">
        <v>2533800</v>
      </c>
      <c r="N1343" s="2" t="s">
        <v>5</v>
      </c>
      <c r="O1343" s="2">
        <v>1141036</v>
      </c>
      <c r="P1343" s="2">
        <v>1141064</v>
      </c>
      <c r="Q1343" s="2" t="s">
        <v>5</v>
      </c>
      <c r="R1343" s="2">
        <v>1104</v>
      </c>
      <c r="S1343" s="2">
        <v>931806</v>
      </c>
      <c r="T1343" s="2">
        <v>40200174</v>
      </c>
      <c r="U1343" s="2">
        <v>567</v>
      </c>
      <c r="V1343" s="2">
        <v>1718</v>
      </c>
      <c r="W1343" s="2" t="s">
        <v>4844</v>
      </c>
      <c r="X1343" s="5" t="s">
        <v>4831</v>
      </c>
    </row>
    <row r="1344" spans="1:24">
      <c r="A1344" s="1" t="s">
        <v>1271</v>
      </c>
      <c r="B1344" s="1" t="s">
        <v>1131</v>
      </c>
      <c r="C1344" s="2">
        <v>76</v>
      </c>
      <c r="D1344" s="2">
        <v>2</v>
      </c>
      <c r="E1344" s="3">
        <v>0.306010875061415</v>
      </c>
      <c r="F1344" s="3">
        <v>3.5272829587566199</v>
      </c>
      <c r="G1344" s="4">
        <v>6.3216060110568896E-12</v>
      </c>
      <c r="H1344" s="4" t="s">
        <v>8369</v>
      </c>
      <c r="I1344" s="4" t="s">
        <v>8367</v>
      </c>
      <c r="J1344" s="6" t="s">
        <v>1272</v>
      </c>
      <c r="K1344" s="6" t="s">
        <v>1133</v>
      </c>
      <c r="L1344" s="2">
        <v>924103</v>
      </c>
      <c r="M1344" s="2">
        <v>924150</v>
      </c>
      <c r="N1344" s="2" t="s">
        <v>5</v>
      </c>
      <c r="O1344" s="2">
        <v>2167156</v>
      </c>
      <c r="P1344" s="2">
        <v>2167201</v>
      </c>
      <c r="Q1344" s="2" t="s">
        <v>5</v>
      </c>
      <c r="R1344" s="2">
        <v>824</v>
      </c>
      <c r="S1344" s="2">
        <v>1048138</v>
      </c>
      <c r="T1344" s="2">
        <v>40084123</v>
      </c>
      <c r="U1344" s="2">
        <v>166</v>
      </c>
      <c r="V1344" s="2">
        <v>2920</v>
      </c>
      <c r="W1344" s="2" t="s">
        <v>1270</v>
      </c>
      <c r="X1344" s="5" t="s">
        <v>1129</v>
      </c>
    </row>
    <row r="1345" spans="1:24">
      <c r="A1345" s="1" t="s">
        <v>1845</v>
      </c>
      <c r="B1345" s="1" t="s">
        <v>1131</v>
      </c>
      <c r="C1345" s="2">
        <v>76</v>
      </c>
      <c r="D1345" s="2">
        <v>2</v>
      </c>
      <c r="E1345" s="3">
        <v>0.41660986467856498</v>
      </c>
      <c r="F1345" s="3">
        <v>3.9814903752216901</v>
      </c>
      <c r="G1345" s="4">
        <v>1.1334982905052501E-14</v>
      </c>
      <c r="H1345" s="4" t="s">
        <v>8369</v>
      </c>
      <c r="I1345" s="4" t="s">
        <v>8367</v>
      </c>
      <c r="J1345" s="6" t="s">
        <v>1846</v>
      </c>
      <c r="K1345" s="6" t="s">
        <v>1133</v>
      </c>
      <c r="L1345" s="2">
        <v>4158430</v>
      </c>
      <c r="M1345" s="2">
        <v>4158587</v>
      </c>
      <c r="N1345" s="2" t="s">
        <v>5</v>
      </c>
      <c r="O1345" s="2">
        <v>2167141</v>
      </c>
      <c r="P1345" s="2">
        <v>2167201</v>
      </c>
      <c r="Q1345" s="2" t="s">
        <v>5</v>
      </c>
      <c r="R1345" s="2">
        <v>730</v>
      </c>
      <c r="S1345" s="2">
        <v>1048138</v>
      </c>
      <c r="T1345" s="2">
        <v>40084217</v>
      </c>
      <c r="U1345" s="2">
        <v>123</v>
      </c>
      <c r="V1345" s="2">
        <v>2920</v>
      </c>
      <c r="W1345" s="2" t="s">
        <v>1844</v>
      </c>
      <c r="X1345" s="5" t="s">
        <v>1129</v>
      </c>
    </row>
    <row r="1346" spans="1:24">
      <c r="A1346" s="1" t="s">
        <v>619</v>
      </c>
      <c r="B1346" s="1" t="s">
        <v>1131</v>
      </c>
      <c r="C1346" s="2">
        <v>76</v>
      </c>
      <c r="D1346" s="2" t="s">
        <v>6</v>
      </c>
      <c r="E1346" s="3">
        <v>0.297128224954326</v>
      </c>
      <c r="F1346" s="3">
        <v>2.7003258847952698</v>
      </c>
      <c r="G1346" s="4">
        <v>3.3636141217640298E-6</v>
      </c>
      <c r="H1346" s="4" t="s">
        <v>8369</v>
      </c>
      <c r="I1346" s="4" t="s">
        <v>8367</v>
      </c>
      <c r="J1346" s="6" t="s">
        <v>620</v>
      </c>
      <c r="K1346" s="6" t="s">
        <v>1133</v>
      </c>
      <c r="L1346" s="2">
        <v>2315814</v>
      </c>
      <c r="M1346" s="2">
        <v>2315899</v>
      </c>
      <c r="N1346" s="2" t="s">
        <v>5</v>
      </c>
      <c r="O1346" s="2">
        <v>2167149</v>
      </c>
      <c r="P1346" s="2">
        <v>2167200</v>
      </c>
      <c r="Q1346" s="2" t="s">
        <v>5</v>
      </c>
      <c r="R1346" s="2">
        <v>1086</v>
      </c>
      <c r="S1346" s="2">
        <v>1039048</v>
      </c>
      <c r="T1346" s="2">
        <v>40092951</v>
      </c>
      <c r="U1346" s="2">
        <v>169</v>
      </c>
      <c r="V1346" s="2">
        <v>2896</v>
      </c>
      <c r="W1346" s="2" t="s">
        <v>618</v>
      </c>
      <c r="X1346" s="5" t="s">
        <v>1129</v>
      </c>
    </row>
    <row r="1347" spans="1:24">
      <c r="A1347" s="1" t="s">
        <v>2964</v>
      </c>
      <c r="B1347" s="1" t="s">
        <v>29</v>
      </c>
      <c r="C1347" s="2">
        <v>76</v>
      </c>
      <c r="D1347" s="2">
        <v>1</v>
      </c>
      <c r="E1347" s="3">
        <v>0.75316722175081796</v>
      </c>
      <c r="F1347" s="3">
        <v>3.4767064712065801</v>
      </c>
      <c r="G1347" s="4">
        <v>8.1566943085715798E-11</v>
      </c>
      <c r="H1347" s="4" t="s">
        <v>8369</v>
      </c>
      <c r="I1347" s="4" t="s">
        <v>8367</v>
      </c>
      <c r="J1347" s="6" t="s">
        <v>2965</v>
      </c>
      <c r="K1347" s="6" t="s">
        <v>31</v>
      </c>
      <c r="L1347" s="2">
        <v>2349408</v>
      </c>
      <c r="M1347" s="2">
        <v>2349500</v>
      </c>
      <c r="N1347" s="2" t="s">
        <v>9</v>
      </c>
      <c r="O1347" s="2">
        <v>2942823</v>
      </c>
      <c r="P1347" s="2">
        <v>2942902</v>
      </c>
      <c r="Q1347" s="2" t="s">
        <v>5</v>
      </c>
      <c r="R1347" s="2">
        <v>395</v>
      </c>
      <c r="S1347" s="2">
        <v>2156963</v>
      </c>
      <c r="T1347" s="2">
        <v>38975727</v>
      </c>
      <c r="U1347" s="2">
        <v>34</v>
      </c>
      <c r="V1347" s="2">
        <v>7296</v>
      </c>
      <c r="W1347" s="2" t="s">
        <v>2963</v>
      </c>
      <c r="X1347" s="5" t="s">
        <v>27</v>
      </c>
    </row>
    <row r="1348" spans="1:24">
      <c r="A1348" s="1" t="s">
        <v>3296</v>
      </c>
      <c r="B1348" s="1" t="s">
        <v>45</v>
      </c>
      <c r="C1348" s="2">
        <v>76</v>
      </c>
      <c r="D1348" s="2">
        <v>2</v>
      </c>
      <c r="E1348" s="3">
        <v>0.58023750805241703</v>
      </c>
      <c r="F1348" s="3">
        <v>5.3106684841081098</v>
      </c>
      <c r="G1348" s="4">
        <v>1.7984268673970699E-22</v>
      </c>
      <c r="H1348" s="4" t="s">
        <v>8369</v>
      </c>
      <c r="I1348" s="4" t="s">
        <v>8367</v>
      </c>
      <c r="J1348" s="6" t="s">
        <v>3297</v>
      </c>
      <c r="K1348" s="6" t="s">
        <v>47</v>
      </c>
      <c r="L1348" s="2">
        <v>2405805</v>
      </c>
      <c r="M1348" s="2">
        <v>2406189</v>
      </c>
      <c r="N1348" s="2" t="s">
        <v>9</v>
      </c>
      <c r="O1348" s="2">
        <v>1405657</v>
      </c>
      <c r="P1348" s="2">
        <v>1405723</v>
      </c>
      <c r="Q1348" s="2" t="s">
        <v>9</v>
      </c>
      <c r="R1348" s="2">
        <v>1295</v>
      </c>
      <c r="S1348" s="2">
        <v>449572</v>
      </c>
      <c r="T1348" s="2">
        <v>40682218</v>
      </c>
      <c r="U1348" s="2">
        <v>201</v>
      </c>
      <c r="V1348" s="2">
        <v>4752</v>
      </c>
      <c r="W1348" s="2" t="s">
        <v>3295</v>
      </c>
      <c r="X1348" s="5" t="s">
        <v>43</v>
      </c>
    </row>
    <row r="1349" spans="1:24">
      <c r="A1349" s="1" t="s">
        <v>2242</v>
      </c>
      <c r="B1349" s="1" t="s">
        <v>24</v>
      </c>
      <c r="C1349" s="2">
        <v>76</v>
      </c>
      <c r="D1349" s="2">
        <v>1</v>
      </c>
      <c r="E1349" s="3">
        <v>0.32516370165325897</v>
      </c>
      <c r="F1349" s="3">
        <v>2.8660366721618602</v>
      </c>
      <c r="G1349" s="4">
        <v>9.9490840236215403E-8</v>
      </c>
      <c r="H1349" s="4" t="s">
        <v>8369</v>
      </c>
      <c r="I1349" s="4" t="s">
        <v>8367</v>
      </c>
      <c r="J1349" s="6" t="s">
        <v>2243</v>
      </c>
      <c r="K1349" s="6" t="s">
        <v>25</v>
      </c>
      <c r="L1349" s="2">
        <v>729101</v>
      </c>
      <c r="M1349" s="2">
        <v>729271</v>
      </c>
      <c r="N1349" s="2" t="s">
        <v>5</v>
      </c>
      <c r="O1349" s="2">
        <v>1622817</v>
      </c>
      <c r="P1349" s="2">
        <v>1622875</v>
      </c>
      <c r="Q1349" s="2" t="s">
        <v>9</v>
      </c>
      <c r="R1349" s="2">
        <v>2729</v>
      </c>
      <c r="S1349" s="2">
        <v>395814</v>
      </c>
      <c r="T1349" s="2">
        <v>40734542</v>
      </c>
      <c r="U1349" s="2">
        <v>397</v>
      </c>
      <c r="V1349" s="2">
        <v>3759</v>
      </c>
      <c r="W1349" s="2" t="s">
        <v>2241</v>
      </c>
      <c r="X1349" s="5" t="s">
        <v>22</v>
      </c>
    </row>
    <row r="1350" spans="1:24">
      <c r="A1350" s="1" t="s">
        <v>3868</v>
      </c>
      <c r="B1350" s="1" t="s">
        <v>24</v>
      </c>
      <c r="C1350" s="2">
        <v>76</v>
      </c>
      <c r="D1350" s="2">
        <v>2</v>
      </c>
      <c r="E1350" s="3">
        <v>4.8494079999351998</v>
      </c>
      <c r="F1350" s="3">
        <v>23.920107904758499</v>
      </c>
      <c r="G1350" s="4">
        <v>1.10570116461077E-64</v>
      </c>
      <c r="H1350" s="4" t="s">
        <v>8369</v>
      </c>
      <c r="I1350" s="4" t="s">
        <v>8367</v>
      </c>
      <c r="J1350" s="6" t="s">
        <v>3869</v>
      </c>
      <c r="K1350" s="6" t="s">
        <v>25</v>
      </c>
      <c r="L1350" s="2">
        <v>1810112</v>
      </c>
      <c r="M1350" s="2">
        <v>1810243</v>
      </c>
      <c r="N1350" s="2" t="s">
        <v>5</v>
      </c>
      <c r="O1350" s="2">
        <v>1622817</v>
      </c>
      <c r="P1350" s="2">
        <v>1622850</v>
      </c>
      <c r="Q1350" s="2" t="s">
        <v>9</v>
      </c>
      <c r="R1350" s="2">
        <v>327</v>
      </c>
      <c r="S1350" s="2">
        <v>395814</v>
      </c>
      <c r="T1350" s="2">
        <v>40736944</v>
      </c>
      <c r="U1350" s="2">
        <v>31</v>
      </c>
      <c r="V1350" s="2">
        <v>3759</v>
      </c>
      <c r="W1350" s="2" t="s">
        <v>3867</v>
      </c>
      <c r="X1350" s="5" t="s">
        <v>22</v>
      </c>
    </row>
    <row r="1351" spans="1:24">
      <c r="A1351" s="1" t="s">
        <v>2045</v>
      </c>
      <c r="B1351" s="1" t="s">
        <v>4423</v>
      </c>
      <c r="C1351" s="2">
        <v>76</v>
      </c>
      <c r="D1351" s="2">
        <v>1</v>
      </c>
      <c r="E1351" s="3">
        <v>0.153580173028253</v>
      </c>
      <c r="F1351" s="3">
        <v>6.2019011354701403</v>
      </c>
      <c r="G1351" s="4">
        <v>1.14809526084139E-26</v>
      </c>
      <c r="H1351" s="4" t="s">
        <v>8369</v>
      </c>
      <c r="I1351" s="4" t="s">
        <v>8367</v>
      </c>
      <c r="J1351" s="6" t="s">
        <v>2046</v>
      </c>
      <c r="K1351" s="6" t="s">
        <v>712</v>
      </c>
      <c r="L1351" s="2">
        <v>2930715</v>
      </c>
      <c r="M1351" s="2">
        <v>2931115</v>
      </c>
      <c r="N1351" s="2" t="s">
        <v>5</v>
      </c>
      <c r="O1351" s="2">
        <v>765085</v>
      </c>
      <c r="P1351" s="2">
        <v>765149</v>
      </c>
      <c r="Q1351" s="2" t="s">
        <v>5</v>
      </c>
      <c r="R1351" s="2">
        <v>1350</v>
      </c>
      <c r="S1351" s="2">
        <v>370005</v>
      </c>
      <c r="T1351" s="2">
        <v>40761730</v>
      </c>
      <c r="U1351" s="2">
        <v>926</v>
      </c>
      <c r="V1351" s="2">
        <v>4234</v>
      </c>
      <c r="W1351" s="2" t="s">
        <v>2044</v>
      </c>
      <c r="X1351" s="5" t="s">
        <v>5059</v>
      </c>
    </row>
    <row r="1352" spans="1:24">
      <c r="A1352" s="1" t="s">
        <v>522</v>
      </c>
      <c r="B1352" s="1" t="s">
        <v>3211</v>
      </c>
      <c r="C1352" s="2">
        <v>76</v>
      </c>
      <c r="D1352" s="2">
        <v>2</v>
      </c>
      <c r="E1352" s="3">
        <v>5.9070343180732499</v>
      </c>
      <c r="F1352" s="3">
        <v>103.04984073542199</v>
      </c>
      <c r="G1352" s="4">
        <v>1.11156917545987E-114</v>
      </c>
      <c r="H1352" s="4" t="s">
        <v>8369</v>
      </c>
      <c r="I1352" s="5" t="s">
        <v>8365</v>
      </c>
      <c r="J1352" s="6" t="s">
        <v>523</v>
      </c>
      <c r="K1352" s="6" t="s">
        <v>3211</v>
      </c>
      <c r="L1352" s="2">
        <v>584659</v>
      </c>
      <c r="M1352" s="2">
        <v>584797</v>
      </c>
      <c r="N1352" s="2" t="s">
        <v>9</v>
      </c>
      <c r="O1352" s="2">
        <v>4027233</v>
      </c>
      <c r="P1352" s="2">
        <v>4027252</v>
      </c>
      <c r="Q1352" s="2" t="s">
        <v>9</v>
      </c>
      <c r="R1352" s="2">
        <v>4197</v>
      </c>
      <c r="S1352" s="2">
        <v>7226</v>
      </c>
      <c r="T1352" s="2">
        <v>41121662</v>
      </c>
      <c r="U1352" s="2">
        <v>1199</v>
      </c>
      <c r="V1352" s="2">
        <v>10</v>
      </c>
      <c r="W1352" s="2" t="s">
        <v>521</v>
      </c>
      <c r="X1352" s="5" t="s">
        <v>3209</v>
      </c>
    </row>
    <row r="1353" spans="1:24">
      <c r="A1353" s="1" t="s">
        <v>735</v>
      </c>
      <c r="B1353" s="1" t="s">
        <v>3</v>
      </c>
      <c r="C1353" s="2">
        <v>75</v>
      </c>
      <c r="D1353" s="2">
        <v>2</v>
      </c>
      <c r="E1353" s="3">
        <v>11.5873988293324</v>
      </c>
      <c r="F1353" s="3">
        <v>11.5873988293324</v>
      </c>
      <c r="G1353" s="4">
        <v>9.7151134711952398E-43</v>
      </c>
      <c r="H1353" s="5" t="s">
        <v>8365</v>
      </c>
      <c r="I1353" s="4" t="s">
        <v>8367</v>
      </c>
      <c r="J1353" s="6" t="s">
        <v>735</v>
      </c>
      <c r="K1353" s="6" t="s">
        <v>4</v>
      </c>
      <c r="L1353" s="2">
        <v>3853716</v>
      </c>
      <c r="M1353" s="2">
        <v>3853897</v>
      </c>
      <c r="N1353" s="2" t="s">
        <v>9</v>
      </c>
      <c r="O1353" s="2">
        <v>3350678</v>
      </c>
      <c r="P1353" s="2">
        <v>3350698</v>
      </c>
      <c r="Q1353" s="2" t="s">
        <v>5</v>
      </c>
      <c r="R1353" s="2">
        <v>464</v>
      </c>
      <c r="S1353" s="2">
        <v>565884</v>
      </c>
      <c r="T1353" s="2">
        <v>40566738</v>
      </c>
      <c r="U1353" s="2">
        <v>5</v>
      </c>
      <c r="V1353" s="2">
        <v>1630</v>
      </c>
      <c r="W1353" s="2" t="s">
        <v>734</v>
      </c>
      <c r="X1353" s="5" t="s">
        <v>1</v>
      </c>
    </row>
    <row r="1354" spans="1:24">
      <c r="A1354" s="1" t="s">
        <v>1064</v>
      </c>
      <c r="B1354" s="1" t="s">
        <v>1054</v>
      </c>
      <c r="C1354" s="2">
        <v>75</v>
      </c>
      <c r="D1354" s="2">
        <v>1</v>
      </c>
      <c r="E1354" s="3">
        <v>1.28607247062553</v>
      </c>
      <c r="F1354" s="3">
        <v>4.20476103164855</v>
      </c>
      <c r="G1354" s="4">
        <v>7.0070045980803596E-9</v>
      </c>
      <c r="H1354" s="4" t="s">
        <v>8369</v>
      </c>
      <c r="I1354" s="4" t="s">
        <v>8367</v>
      </c>
      <c r="J1354" s="6" t="s">
        <v>1065</v>
      </c>
      <c r="K1354" s="6" t="s">
        <v>1055</v>
      </c>
      <c r="L1354" s="2">
        <v>568512</v>
      </c>
      <c r="M1354" s="2">
        <v>568567</v>
      </c>
      <c r="N1354" s="2" t="s">
        <v>5</v>
      </c>
      <c r="O1354" s="2">
        <v>507257</v>
      </c>
      <c r="P1354" s="2">
        <v>507288</v>
      </c>
      <c r="Q1354" s="2" t="s">
        <v>5</v>
      </c>
      <c r="R1354" s="2">
        <v>58</v>
      </c>
      <c r="S1354" s="2">
        <v>9674531</v>
      </c>
      <c r="T1354" s="2">
        <v>31458497</v>
      </c>
      <c r="U1354" s="2">
        <v>6</v>
      </c>
      <c r="V1354" s="2">
        <v>5578</v>
      </c>
      <c r="W1354" s="2" t="s">
        <v>1063</v>
      </c>
      <c r="X1354" s="5" t="s">
        <v>1052</v>
      </c>
    </row>
    <row r="1355" spans="1:24">
      <c r="A1355" s="1" t="s">
        <v>1458</v>
      </c>
      <c r="B1355" s="1" t="s">
        <v>1131</v>
      </c>
      <c r="C1355" s="2">
        <v>75</v>
      </c>
      <c r="D1355" s="2">
        <v>1</v>
      </c>
      <c r="E1355" s="3">
        <v>0.95829078033140402</v>
      </c>
      <c r="F1355" s="3">
        <v>2.6870617823978602</v>
      </c>
      <c r="G1355" s="4">
        <v>6.0137998427628201E-6</v>
      </c>
      <c r="H1355" s="4" t="s">
        <v>8369</v>
      </c>
      <c r="I1355" s="4" t="s">
        <v>8367</v>
      </c>
      <c r="J1355" s="6" t="s">
        <v>1459</v>
      </c>
      <c r="K1355" s="6" t="s">
        <v>1133</v>
      </c>
      <c r="L1355" s="2">
        <v>3204120</v>
      </c>
      <c r="M1355" s="2">
        <v>3204479</v>
      </c>
      <c r="N1355" s="2" t="s">
        <v>9</v>
      </c>
      <c r="O1355" s="2">
        <v>2167149</v>
      </c>
      <c r="P1355" s="2">
        <v>2167200</v>
      </c>
      <c r="Q1355" s="2" t="s">
        <v>5</v>
      </c>
      <c r="R1355" s="2">
        <v>1077</v>
      </c>
      <c r="S1355" s="2">
        <v>1039049</v>
      </c>
      <c r="T1355" s="2">
        <v>40092960</v>
      </c>
      <c r="U1355" s="2">
        <v>51</v>
      </c>
      <c r="V1355" s="2">
        <v>2896</v>
      </c>
      <c r="W1355" s="2" t="s">
        <v>1457</v>
      </c>
      <c r="X1355" s="5" t="s">
        <v>1129</v>
      </c>
    </row>
    <row r="1356" spans="1:24">
      <c r="A1356" s="1" t="s">
        <v>1889</v>
      </c>
      <c r="B1356" s="1" t="s">
        <v>1131</v>
      </c>
      <c r="C1356" s="2">
        <v>75</v>
      </c>
      <c r="D1356" s="2">
        <v>2</v>
      </c>
      <c r="E1356" s="3">
        <v>52.618896527672703</v>
      </c>
      <c r="F1356" s="3">
        <v>52.618896527672703</v>
      </c>
      <c r="G1356" s="4">
        <v>1.30078246175821E-76</v>
      </c>
      <c r="H1356" s="4" t="s">
        <v>8363</v>
      </c>
      <c r="I1356" s="4" t="s">
        <v>8367</v>
      </c>
      <c r="J1356" s="6" t="s">
        <v>1890</v>
      </c>
      <c r="K1356" s="6" t="s">
        <v>1133</v>
      </c>
      <c r="L1356" s="2">
        <v>64187</v>
      </c>
      <c r="M1356" s="2">
        <v>64247</v>
      </c>
      <c r="N1356" s="2" t="s">
        <v>5</v>
      </c>
      <c r="O1356" s="2">
        <v>2167158</v>
      </c>
      <c r="P1356" s="2">
        <v>2167200</v>
      </c>
      <c r="Q1356" s="2" t="s">
        <v>5</v>
      </c>
      <c r="R1356" s="2">
        <v>55</v>
      </c>
      <c r="S1356" s="2">
        <v>1039049</v>
      </c>
      <c r="T1356" s="2">
        <v>40093982</v>
      </c>
      <c r="U1356" s="2">
        <v>1</v>
      </c>
      <c r="V1356" s="2">
        <v>2896</v>
      </c>
      <c r="W1356" s="2" t="s">
        <v>1888</v>
      </c>
      <c r="X1356" s="5" t="s">
        <v>1129</v>
      </c>
    </row>
    <row r="1357" spans="1:24">
      <c r="A1357" s="1" t="s">
        <v>2882</v>
      </c>
      <c r="B1357" s="1" t="s">
        <v>29</v>
      </c>
      <c r="C1357" s="2">
        <v>75</v>
      </c>
      <c r="D1357" s="2">
        <v>1</v>
      </c>
      <c r="E1357" s="3">
        <v>0.95895337105845002</v>
      </c>
      <c r="F1357" s="3">
        <v>2.60476807128543</v>
      </c>
      <c r="G1357" s="4">
        <v>8.7587717487686099E-5</v>
      </c>
      <c r="H1357" s="5" t="s">
        <v>8364</v>
      </c>
      <c r="I1357" s="4" t="s">
        <v>8367</v>
      </c>
      <c r="J1357" s="6" t="s">
        <v>2880</v>
      </c>
      <c r="K1357" s="6" t="s">
        <v>31</v>
      </c>
      <c r="L1357" s="2">
        <v>3817703</v>
      </c>
      <c r="M1357" s="2">
        <v>3817800</v>
      </c>
      <c r="N1357" s="2" t="s">
        <v>5</v>
      </c>
      <c r="O1357" s="2">
        <v>2942735</v>
      </c>
      <c r="P1357" s="2">
        <v>2942902</v>
      </c>
      <c r="Q1357" s="2" t="s">
        <v>5</v>
      </c>
      <c r="R1357" s="2">
        <v>451</v>
      </c>
      <c r="S1357" s="2">
        <v>2468451</v>
      </c>
      <c r="T1357" s="2">
        <v>38664184</v>
      </c>
      <c r="U1357" s="2">
        <v>22</v>
      </c>
      <c r="V1357" s="2">
        <v>15913</v>
      </c>
      <c r="W1357" s="2" t="s">
        <v>2881</v>
      </c>
      <c r="X1357" s="5" t="s">
        <v>27</v>
      </c>
    </row>
    <row r="1358" spans="1:24">
      <c r="A1358" s="1" t="s">
        <v>3349</v>
      </c>
      <c r="B1358" s="1" t="s">
        <v>45</v>
      </c>
      <c r="C1358" s="2">
        <v>75</v>
      </c>
      <c r="D1358" s="2">
        <v>2</v>
      </c>
      <c r="E1358" s="3">
        <v>0.35439806094793402</v>
      </c>
      <c r="F1358" s="3">
        <v>3.9456570878956398</v>
      </c>
      <c r="G1358" s="4">
        <v>9.99750247627746E-15</v>
      </c>
      <c r="H1358" s="4" t="s">
        <v>8369</v>
      </c>
      <c r="I1358" s="4" t="s">
        <v>8367</v>
      </c>
      <c r="J1358" s="6" t="s">
        <v>3350</v>
      </c>
      <c r="K1358" s="6" t="s">
        <v>47</v>
      </c>
      <c r="L1358" s="2">
        <v>2535405</v>
      </c>
      <c r="M1358" s="2">
        <v>2535482</v>
      </c>
      <c r="N1358" s="2" t="s">
        <v>5</v>
      </c>
      <c r="O1358" s="2">
        <v>1405658</v>
      </c>
      <c r="P1358" s="2">
        <v>1405698</v>
      </c>
      <c r="Q1358" s="2" t="s">
        <v>9</v>
      </c>
      <c r="R1358" s="2">
        <v>1783</v>
      </c>
      <c r="S1358" s="2">
        <v>433868</v>
      </c>
      <c r="T1358" s="2">
        <v>40697435</v>
      </c>
      <c r="U1358" s="2">
        <v>332</v>
      </c>
      <c r="V1358" s="2">
        <v>2357</v>
      </c>
      <c r="W1358" s="2" t="s">
        <v>3348</v>
      </c>
      <c r="X1358" s="5" t="s">
        <v>43</v>
      </c>
    </row>
    <row r="1359" spans="1:24">
      <c r="A1359" s="1" t="s">
        <v>3736</v>
      </c>
      <c r="B1359" s="1" t="s">
        <v>24</v>
      </c>
      <c r="C1359" s="2">
        <v>75</v>
      </c>
      <c r="D1359" s="2">
        <v>2</v>
      </c>
      <c r="E1359" s="3">
        <v>1.6267369371225</v>
      </c>
      <c r="F1359" s="3">
        <v>6.2197930578736402</v>
      </c>
      <c r="G1359" s="4">
        <v>2.8197856594008499E-26</v>
      </c>
      <c r="H1359" s="4" t="s">
        <v>8369</v>
      </c>
      <c r="I1359" s="4" t="s">
        <v>8367</v>
      </c>
      <c r="J1359" s="6" t="s">
        <v>3024</v>
      </c>
      <c r="K1359" s="6" t="s">
        <v>25</v>
      </c>
      <c r="L1359" s="2">
        <v>950820</v>
      </c>
      <c r="M1359" s="2">
        <v>950987</v>
      </c>
      <c r="N1359" s="2" t="s">
        <v>9</v>
      </c>
      <c r="O1359" s="2">
        <v>1622817</v>
      </c>
      <c r="P1359" s="2">
        <v>1622888</v>
      </c>
      <c r="Q1359" s="2" t="s">
        <v>9</v>
      </c>
      <c r="R1359" s="2">
        <v>1241</v>
      </c>
      <c r="S1359" s="2">
        <v>395815</v>
      </c>
      <c r="T1359" s="2">
        <v>40736030</v>
      </c>
      <c r="U1359" s="2">
        <v>80</v>
      </c>
      <c r="V1359" s="2">
        <v>3759</v>
      </c>
      <c r="W1359" s="2" t="s">
        <v>3735</v>
      </c>
      <c r="X1359" s="5" t="s">
        <v>22</v>
      </c>
    </row>
    <row r="1360" spans="1:24">
      <c r="A1360" s="1" t="s">
        <v>2555</v>
      </c>
      <c r="B1360" s="1" t="s">
        <v>5397</v>
      </c>
      <c r="C1360" s="2">
        <v>75</v>
      </c>
      <c r="D1360" s="2">
        <v>1</v>
      </c>
      <c r="E1360" s="3">
        <v>2.2617184336829901</v>
      </c>
      <c r="F1360" s="3">
        <v>5.2281494506073596</v>
      </c>
      <c r="G1360" s="4">
        <v>3.2229895685010399E-22</v>
      </c>
      <c r="H1360" s="5" t="s">
        <v>8362</v>
      </c>
      <c r="I1360" s="4" t="s">
        <v>8367</v>
      </c>
      <c r="J1360" s="6" t="s">
        <v>2555</v>
      </c>
      <c r="K1360" s="6" t="s">
        <v>5397</v>
      </c>
      <c r="L1360" s="2">
        <v>3049503</v>
      </c>
      <c r="M1360" s="2">
        <v>3049605</v>
      </c>
      <c r="N1360" s="2" t="s">
        <v>9</v>
      </c>
      <c r="O1360" s="2">
        <v>1958441</v>
      </c>
      <c r="P1360" s="2">
        <v>1958500</v>
      </c>
      <c r="Q1360" s="2" t="s">
        <v>9</v>
      </c>
      <c r="R1360" s="2">
        <v>30453</v>
      </c>
      <c r="S1360" s="2">
        <v>19353</v>
      </c>
      <c r="T1360" s="2">
        <v>41083280</v>
      </c>
      <c r="U1360" s="2">
        <v>1135</v>
      </c>
      <c r="V1360" s="2">
        <v>39</v>
      </c>
      <c r="W1360" s="2" t="s">
        <v>2554</v>
      </c>
      <c r="X1360" s="5" t="s">
        <v>5396</v>
      </c>
    </row>
    <row r="1361" spans="1:24">
      <c r="A1361" s="1" t="s">
        <v>4327</v>
      </c>
      <c r="B1361" s="1" t="s">
        <v>4321</v>
      </c>
      <c r="C1361" s="2">
        <v>75</v>
      </c>
      <c r="D1361" s="2" t="s">
        <v>6</v>
      </c>
      <c r="E1361" s="3">
        <v>0.23730688203535</v>
      </c>
      <c r="F1361" s="3">
        <v>2.3860261839514298</v>
      </c>
      <c r="G1361" s="4">
        <v>5.73835508356419E-4</v>
      </c>
      <c r="H1361" s="4" t="s">
        <v>8369</v>
      </c>
      <c r="I1361" s="4" t="s">
        <v>8367</v>
      </c>
      <c r="J1361" s="6" t="s">
        <v>4328</v>
      </c>
      <c r="K1361" s="6" t="s">
        <v>4322</v>
      </c>
      <c r="L1361" s="2">
        <v>1130113</v>
      </c>
      <c r="M1361" s="2">
        <v>1130166</v>
      </c>
      <c r="N1361" s="2" t="s">
        <v>9</v>
      </c>
      <c r="O1361" s="2">
        <v>4049921</v>
      </c>
      <c r="P1361" s="2">
        <v>4050007</v>
      </c>
      <c r="Q1361" s="2" t="s">
        <v>5</v>
      </c>
      <c r="R1361" s="2">
        <v>8806</v>
      </c>
      <c r="S1361" s="2">
        <v>146271</v>
      </c>
      <c r="T1361" s="2">
        <v>40978009</v>
      </c>
      <c r="U1361" s="2">
        <v>1230</v>
      </c>
      <c r="V1361" s="2">
        <v>2750</v>
      </c>
      <c r="W1361" s="2" t="s">
        <v>4326</v>
      </c>
      <c r="X1361" s="5" t="s">
        <v>4320</v>
      </c>
    </row>
    <row r="1362" spans="1:24">
      <c r="A1362" s="1" t="s">
        <v>5291</v>
      </c>
      <c r="B1362" s="1" t="s">
        <v>4791</v>
      </c>
      <c r="C1362" s="2">
        <v>75</v>
      </c>
      <c r="D1362" s="2">
        <v>2</v>
      </c>
      <c r="E1362" s="3">
        <v>10.1723156676138</v>
      </c>
      <c r="F1362" s="3">
        <v>6804.1274240365601</v>
      </c>
      <c r="G1362" s="4">
        <v>1.37857284949143E-244</v>
      </c>
      <c r="H1362" s="4" t="s">
        <v>8361</v>
      </c>
      <c r="I1362" s="5" t="s">
        <v>8361</v>
      </c>
      <c r="J1362" s="6" t="s">
        <v>5291</v>
      </c>
      <c r="K1362" s="6" t="s">
        <v>4792</v>
      </c>
      <c r="L1362" s="2">
        <v>1629013</v>
      </c>
      <c r="M1362" s="2">
        <v>1629064</v>
      </c>
      <c r="N1362" s="2" t="s">
        <v>5</v>
      </c>
      <c r="O1362" s="2">
        <v>3720315</v>
      </c>
      <c r="P1362" s="2">
        <v>3720317</v>
      </c>
      <c r="Q1362" s="2" t="s">
        <v>5</v>
      </c>
      <c r="R1362" s="2">
        <v>253</v>
      </c>
      <c r="S1362" s="2">
        <v>1792</v>
      </c>
      <c r="T1362" s="2">
        <v>41131041</v>
      </c>
      <c r="U1362" s="2">
        <v>33</v>
      </c>
      <c r="V1362" s="2">
        <v>3121</v>
      </c>
      <c r="W1362" s="2" t="s">
        <v>5290</v>
      </c>
      <c r="X1362" s="5" t="s">
        <v>4790</v>
      </c>
    </row>
    <row r="1363" spans="1:24">
      <c r="A1363" s="1" t="s">
        <v>2323</v>
      </c>
      <c r="B1363" s="1" t="s">
        <v>1131</v>
      </c>
      <c r="C1363" s="2">
        <v>74</v>
      </c>
      <c r="D1363" s="2">
        <v>1</v>
      </c>
      <c r="E1363" s="3">
        <v>1.56208227428082</v>
      </c>
      <c r="F1363" s="3">
        <v>3.3751690732225699</v>
      </c>
      <c r="G1363" s="4">
        <v>1.74304049123457E-10</v>
      </c>
      <c r="H1363" s="4" t="s">
        <v>8369</v>
      </c>
      <c r="I1363" s="4" t="s">
        <v>8367</v>
      </c>
      <c r="J1363" s="6" t="s">
        <v>2252</v>
      </c>
      <c r="K1363" s="6" t="s">
        <v>1133</v>
      </c>
      <c r="L1363" s="2">
        <v>1924303</v>
      </c>
      <c r="M1363" s="2">
        <v>1924374</v>
      </c>
      <c r="N1363" s="2" t="s">
        <v>9</v>
      </c>
      <c r="O1363" s="2">
        <v>2167149</v>
      </c>
      <c r="P1363" s="2">
        <v>2167200</v>
      </c>
      <c r="Q1363" s="2" t="s">
        <v>5</v>
      </c>
      <c r="R1363" s="2">
        <v>846</v>
      </c>
      <c r="S1363" s="2">
        <v>1039050</v>
      </c>
      <c r="T1363" s="2">
        <v>40093191</v>
      </c>
      <c r="U1363" s="2">
        <v>31</v>
      </c>
      <c r="V1363" s="2">
        <v>2896</v>
      </c>
      <c r="W1363" s="2" t="s">
        <v>2322</v>
      </c>
      <c r="X1363" s="5" t="s">
        <v>1129</v>
      </c>
    </row>
    <row r="1364" spans="1:24">
      <c r="A1364" s="1" t="s">
        <v>2449</v>
      </c>
      <c r="B1364" s="1" t="s">
        <v>1131</v>
      </c>
      <c r="C1364" s="2">
        <v>74</v>
      </c>
      <c r="D1364" s="2">
        <v>1</v>
      </c>
      <c r="E1364" s="3">
        <v>2.0737948751680202</v>
      </c>
      <c r="F1364" s="3">
        <v>3.53748888268743</v>
      </c>
      <c r="G1364" s="4">
        <v>1.6830049659313601E-11</v>
      </c>
      <c r="H1364" s="4" t="s">
        <v>8369</v>
      </c>
      <c r="I1364" s="4" t="s">
        <v>8367</v>
      </c>
      <c r="J1364" s="6" t="s">
        <v>2450</v>
      </c>
      <c r="K1364" s="6" t="s">
        <v>1133</v>
      </c>
      <c r="L1364" s="2">
        <v>4075601</v>
      </c>
      <c r="M1364" s="2">
        <v>4075697</v>
      </c>
      <c r="N1364" s="2" t="s">
        <v>5</v>
      </c>
      <c r="O1364" s="2">
        <v>2167143</v>
      </c>
      <c r="P1364" s="2">
        <v>2167201</v>
      </c>
      <c r="Q1364" s="2" t="s">
        <v>5</v>
      </c>
      <c r="R1364" s="2">
        <v>800</v>
      </c>
      <c r="S1364" s="2">
        <v>1048140</v>
      </c>
      <c r="T1364" s="2">
        <v>40084147</v>
      </c>
      <c r="U1364" s="2">
        <v>23</v>
      </c>
      <c r="V1364" s="2">
        <v>2920</v>
      </c>
      <c r="W1364" s="2" t="s">
        <v>2448</v>
      </c>
      <c r="X1364" s="5" t="s">
        <v>1129</v>
      </c>
    </row>
    <row r="1365" spans="1:24">
      <c r="A1365" s="1" t="s">
        <v>2531</v>
      </c>
      <c r="B1365" s="1" t="s">
        <v>1131</v>
      </c>
      <c r="C1365" s="2">
        <v>74</v>
      </c>
      <c r="D1365" s="2">
        <v>1</v>
      </c>
      <c r="E1365" s="3">
        <v>1.8885381096270299</v>
      </c>
      <c r="F1365" s="3">
        <v>4.2177327502817104</v>
      </c>
      <c r="G1365" s="4">
        <v>1.8076312351720801E-15</v>
      </c>
      <c r="H1365" s="4" t="s">
        <v>8369</v>
      </c>
      <c r="I1365" s="4" t="s">
        <v>8367</v>
      </c>
      <c r="J1365" s="6" t="s">
        <v>2532</v>
      </c>
      <c r="K1365" s="6" t="s">
        <v>1133</v>
      </c>
      <c r="L1365" s="2">
        <v>3607021</v>
      </c>
      <c r="M1365" s="2">
        <v>3607182</v>
      </c>
      <c r="N1365" s="2" t="s">
        <v>5</v>
      </c>
      <c r="O1365" s="2">
        <v>2167146</v>
      </c>
      <c r="P1365" s="2">
        <v>2167200</v>
      </c>
      <c r="Q1365" s="2" t="s">
        <v>5</v>
      </c>
      <c r="R1365" s="2">
        <v>677</v>
      </c>
      <c r="S1365" s="2">
        <v>1039050</v>
      </c>
      <c r="T1365" s="2">
        <v>40093360</v>
      </c>
      <c r="U1365" s="2">
        <v>26</v>
      </c>
      <c r="V1365" s="2">
        <v>2896</v>
      </c>
      <c r="W1365" s="2" t="s">
        <v>2530</v>
      </c>
      <c r="X1365" s="5" t="s">
        <v>1129</v>
      </c>
    </row>
    <row r="1366" spans="1:24">
      <c r="A1366" s="1" t="s">
        <v>3304</v>
      </c>
      <c r="B1366" s="1" t="s">
        <v>45</v>
      </c>
      <c r="C1366" s="2">
        <v>74</v>
      </c>
      <c r="D1366" s="2">
        <v>1</v>
      </c>
      <c r="E1366" s="3">
        <v>0.31297578511017698</v>
      </c>
      <c r="F1366" s="3">
        <v>2.7807810238284301</v>
      </c>
      <c r="G1366" s="4">
        <v>9.8545901253513604E-7</v>
      </c>
      <c r="H1366" s="5" t="s">
        <v>8365</v>
      </c>
      <c r="I1366" s="4" t="s">
        <v>8367</v>
      </c>
      <c r="J1366" s="6" t="s">
        <v>3304</v>
      </c>
      <c r="K1366" s="6" t="s">
        <v>47</v>
      </c>
      <c r="L1366" s="2">
        <v>3318302</v>
      </c>
      <c r="M1366" s="2">
        <v>3318376</v>
      </c>
      <c r="N1366" s="2" t="s">
        <v>9</v>
      </c>
      <c r="O1366" s="2">
        <v>1405657</v>
      </c>
      <c r="P1366" s="2">
        <v>1405711</v>
      </c>
      <c r="Q1366" s="2" t="s">
        <v>9</v>
      </c>
      <c r="R1366" s="2">
        <v>2408</v>
      </c>
      <c r="S1366" s="2">
        <v>449574</v>
      </c>
      <c r="T1366" s="2">
        <v>40681105</v>
      </c>
      <c r="U1366" s="2">
        <v>354</v>
      </c>
      <c r="V1366" s="2">
        <v>4752</v>
      </c>
      <c r="W1366" s="2" t="s">
        <v>3303</v>
      </c>
      <c r="X1366" s="5" t="s">
        <v>43</v>
      </c>
    </row>
    <row r="1367" spans="1:24">
      <c r="A1367" s="1" t="s">
        <v>1986</v>
      </c>
      <c r="B1367" s="1" t="s">
        <v>24</v>
      </c>
      <c r="C1367" s="2">
        <v>74</v>
      </c>
      <c r="D1367" s="2">
        <v>2</v>
      </c>
      <c r="E1367" s="3">
        <v>4.3471658213841797</v>
      </c>
      <c r="F1367" s="3">
        <v>10.2090075663288</v>
      </c>
      <c r="G1367" s="4">
        <v>3.3594282406979602E-39</v>
      </c>
      <c r="H1367" s="4" t="s">
        <v>8369</v>
      </c>
      <c r="I1367" s="4" t="s">
        <v>8367</v>
      </c>
      <c r="J1367" s="6" t="s">
        <v>1987</v>
      </c>
      <c r="K1367" s="6" t="s">
        <v>25</v>
      </c>
      <c r="L1367" s="2">
        <v>4313415</v>
      </c>
      <c r="M1367" s="2">
        <v>4313897</v>
      </c>
      <c r="N1367" s="2" t="s">
        <v>5</v>
      </c>
      <c r="O1367" s="2">
        <v>1622818</v>
      </c>
      <c r="P1367" s="2">
        <v>1622889</v>
      </c>
      <c r="Q1367" s="2" t="s">
        <v>9</v>
      </c>
      <c r="R1367" s="2">
        <v>746</v>
      </c>
      <c r="S1367" s="2">
        <v>395816</v>
      </c>
      <c r="T1367" s="2">
        <v>40736525</v>
      </c>
      <c r="U1367" s="2">
        <v>30</v>
      </c>
      <c r="V1367" s="2">
        <v>3759</v>
      </c>
      <c r="W1367" s="2" t="s">
        <v>1985</v>
      </c>
      <c r="X1367" s="5" t="s">
        <v>22</v>
      </c>
    </row>
    <row r="1368" spans="1:24">
      <c r="A1368" s="1" t="s">
        <v>468</v>
      </c>
      <c r="B1368" s="1" t="s">
        <v>3</v>
      </c>
      <c r="C1368" s="2">
        <v>73</v>
      </c>
      <c r="D1368" s="2">
        <v>2</v>
      </c>
      <c r="E1368" s="3">
        <v>1.0372246447176099</v>
      </c>
      <c r="F1368" s="3">
        <v>6.8676133474218499</v>
      </c>
      <c r="G1368" s="4">
        <v>1.1035580779808201E-27</v>
      </c>
      <c r="H1368" s="4" t="s">
        <v>8369</v>
      </c>
      <c r="I1368" s="4" t="s">
        <v>8367</v>
      </c>
      <c r="J1368" s="6" t="s">
        <v>469</v>
      </c>
      <c r="K1368" s="6" t="s">
        <v>4</v>
      </c>
      <c r="L1368" s="2">
        <v>3349117</v>
      </c>
      <c r="M1368" s="2">
        <v>3349598</v>
      </c>
      <c r="N1368" s="2" t="s">
        <v>9</v>
      </c>
      <c r="O1368" s="2">
        <v>3350678</v>
      </c>
      <c r="P1368" s="2">
        <v>3350698</v>
      </c>
      <c r="Q1368" s="2" t="s">
        <v>5</v>
      </c>
      <c r="R1368" s="2">
        <v>762</v>
      </c>
      <c r="S1368" s="2">
        <v>565886</v>
      </c>
      <c r="T1368" s="2">
        <v>40566440</v>
      </c>
      <c r="U1368" s="2">
        <v>88</v>
      </c>
      <c r="V1368" s="2">
        <v>1630</v>
      </c>
      <c r="W1368" s="2" t="s">
        <v>467</v>
      </c>
      <c r="X1368" s="5" t="s">
        <v>1</v>
      </c>
    </row>
    <row r="1369" spans="1:24">
      <c r="A1369" s="1" t="s">
        <v>650</v>
      </c>
      <c r="B1369" s="1" t="s">
        <v>3</v>
      </c>
      <c r="C1369" s="2">
        <v>73</v>
      </c>
      <c r="D1369" s="2">
        <v>1</v>
      </c>
      <c r="E1369" s="3">
        <v>0.110267276957833</v>
      </c>
      <c r="F1369" s="3">
        <v>2.9120689228960401</v>
      </c>
      <c r="G1369" s="4">
        <v>1.8962222796857101E-7</v>
      </c>
      <c r="H1369" s="4" t="s">
        <v>8369</v>
      </c>
      <c r="I1369" s="4" t="s">
        <v>8367</v>
      </c>
      <c r="J1369" s="6" t="s">
        <v>651</v>
      </c>
      <c r="K1369" s="6" t="s">
        <v>4</v>
      </c>
      <c r="L1369" s="2">
        <v>4184301</v>
      </c>
      <c r="M1369" s="2">
        <v>4184395</v>
      </c>
      <c r="N1369" s="2" t="s">
        <v>5</v>
      </c>
      <c r="O1369" s="2">
        <v>3350662</v>
      </c>
      <c r="P1369" s="2">
        <v>3350698</v>
      </c>
      <c r="Q1369" s="2" t="s">
        <v>5</v>
      </c>
      <c r="R1369" s="2">
        <v>1797</v>
      </c>
      <c r="S1369" s="2">
        <v>565886</v>
      </c>
      <c r="T1369" s="2">
        <v>40565405</v>
      </c>
      <c r="U1369" s="2">
        <v>794</v>
      </c>
      <c r="V1369" s="2">
        <v>1630</v>
      </c>
      <c r="W1369" s="2" t="s">
        <v>649</v>
      </c>
      <c r="X1369" s="5" t="s">
        <v>1</v>
      </c>
    </row>
    <row r="1370" spans="1:24">
      <c r="A1370" s="1" t="s">
        <v>861</v>
      </c>
      <c r="B1370" s="1" t="s">
        <v>3</v>
      </c>
      <c r="C1370" s="2">
        <v>73</v>
      </c>
      <c r="D1370" s="2">
        <v>2</v>
      </c>
      <c r="E1370" s="3">
        <v>8.6076220865435804</v>
      </c>
      <c r="F1370" s="3">
        <v>8.8847940372687297</v>
      </c>
      <c r="G1370" s="4">
        <v>2.1112223896947898E-34</v>
      </c>
      <c r="H1370" s="5" t="s">
        <v>8364</v>
      </c>
      <c r="I1370" s="4" t="s">
        <v>8367</v>
      </c>
      <c r="J1370" s="6" t="s">
        <v>862</v>
      </c>
      <c r="K1370" s="6" t="s">
        <v>4</v>
      </c>
      <c r="L1370" s="2">
        <v>1289108</v>
      </c>
      <c r="M1370" s="2">
        <v>1289177</v>
      </c>
      <c r="N1370" s="2" t="s">
        <v>9</v>
      </c>
      <c r="O1370" s="2">
        <v>3350669</v>
      </c>
      <c r="P1370" s="2">
        <v>3350698</v>
      </c>
      <c r="Q1370" s="2" t="s">
        <v>5</v>
      </c>
      <c r="R1370" s="2">
        <v>589</v>
      </c>
      <c r="S1370" s="2">
        <v>565886</v>
      </c>
      <c r="T1370" s="2">
        <v>40566613</v>
      </c>
      <c r="U1370" s="2">
        <v>10</v>
      </c>
      <c r="V1370" s="2">
        <v>1630</v>
      </c>
      <c r="W1370" s="2" t="s">
        <v>860</v>
      </c>
      <c r="X1370" s="5" t="s">
        <v>1</v>
      </c>
    </row>
    <row r="1371" spans="1:24">
      <c r="A1371" s="1" t="s">
        <v>1504</v>
      </c>
      <c r="B1371" s="1" t="s">
        <v>1131</v>
      </c>
      <c r="C1371" s="2">
        <v>73</v>
      </c>
      <c r="D1371" s="2" t="s">
        <v>6</v>
      </c>
      <c r="E1371" s="3">
        <v>0.19889776994858799</v>
      </c>
      <c r="F1371" s="3">
        <v>2.2040481861150099</v>
      </c>
      <c r="G1371" s="4">
        <v>4.78864876833862E-2</v>
      </c>
      <c r="H1371" s="4" t="s">
        <v>8369</v>
      </c>
      <c r="I1371" s="4" t="s">
        <v>8367</v>
      </c>
      <c r="J1371" s="6" t="s">
        <v>1505</v>
      </c>
      <c r="K1371" s="6" t="s">
        <v>1133</v>
      </c>
      <c r="L1371" s="2">
        <v>1687803</v>
      </c>
      <c r="M1371" s="2">
        <v>1688000</v>
      </c>
      <c r="N1371" s="2" t="s">
        <v>9</v>
      </c>
      <c r="O1371" s="2">
        <v>2167162</v>
      </c>
      <c r="P1371" s="2">
        <v>2167200</v>
      </c>
      <c r="Q1371" s="2" t="s">
        <v>5</v>
      </c>
      <c r="R1371" s="2">
        <v>1278</v>
      </c>
      <c r="S1371" s="2">
        <v>1039051</v>
      </c>
      <c r="T1371" s="2">
        <v>40092759</v>
      </c>
      <c r="U1371" s="2">
        <v>240</v>
      </c>
      <c r="V1371" s="2">
        <v>2896</v>
      </c>
      <c r="W1371" s="2" t="s">
        <v>1503</v>
      </c>
      <c r="X1371" s="5" t="s">
        <v>1129</v>
      </c>
    </row>
    <row r="1372" spans="1:24">
      <c r="A1372" s="1" t="s">
        <v>1560</v>
      </c>
      <c r="B1372" s="1" t="s">
        <v>1131</v>
      </c>
      <c r="C1372" s="2">
        <v>73</v>
      </c>
      <c r="D1372" s="2">
        <v>1</v>
      </c>
      <c r="E1372" s="3">
        <v>2.1613847159218702</v>
      </c>
      <c r="F1372" s="3">
        <v>3.7161083313873999</v>
      </c>
      <c r="G1372" s="4">
        <v>2.3753440966926502E-12</v>
      </c>
      <c r="H1372" s="4" t="s">
        <v>8369</v>
      </c>
      <c r="I1372" s="4" t="s">
        <v>8367</v>
      </c>
      <c r="J1372" s="6" t="s">
        <v>1561</v>
      </c>
      <c r="K1372" s="6" t="s">
        <v>1133</v>
      </c>
      <c r="L1372" s="2">
        <v>4550828</v>
      </c>
      <c r="M1372" s="2">
        <v>4551299</v>
      </c>
      <c r="N1372" s="2" t="s">
        <v>9</v>
      </c>
      <c r="O1372" s="2">
        <v>2167147</v>
      </c>
      <c r="P1372" s="2">
        <v>2167200</v>
      </c>
      <c r="Q1372" s="2" t="s">
        <v>5</v>
      </c>
      <c r="R1372" s="2">
        <v>758</v>
      </c>
      <c r="S1372" s="2">
        <v>1039051</v>
      </c>
      <c r="T1372" s="2">
        <v>40093279</v>
      </c>
      <c r="U1372" s="2">
        <v>22</v>
      </c>
      <c r="V1372" s="2">
        <v>2896</v>
      </c>
      <c r="W1372" s="2" t="s">
        <v>1559</v>
      </c>
      <c r="X1372" s="5" t="s">
        <v>1129</v>
      </c>
    </row>
    <row r="1373" spans="1:24">
      <c r="A1373" s="1" t="s">
        <v>2115</v>
      </c>
      <c r="B1373" s="1" t="s">
        <v>1131</v>
      </c>
      <c r="C1373" s="2">
        <v>73</v>
      </c>
      <c r="D1373" s="2">
        <v>2</v>
      </c>
      <c r="E1373" s="3">
        <v>4.9767201491583997</v>
      </c>
      <c r="F1373" s="3">
        <v>4.9767201491583997</v>
      </c>
      <c r="G1373" s="4">
        <v>5.0081675224155998E-19</v>
      </c>
      <c r="H1373" s="4" t="s">
        <v>8369</v>
      </c>
      <c r="I1373" s="4" t="s">
        <v>8367</v>
      </c>
      <c r="J1373" s="6" t="s">
        <v>2116</v>
      </c>
      <c r="K1373" s="6" t="s">
        <v>1133</v>
      </c>
      <c r="L1373" s="2">
        <v>1500824</v>
      </c>
      <c r="M1373" s="2">
        <v>1500899</v>
      </c>
      <c r="N1373" s="2" t="s">
        <v>5</v>
      </c>
      <c r="O1373" s="2">
        <v>2167149</v>
      </c>
      <c r="P1373" s="2">
        <v>2167200</v>
      </c>
      <c r="Q1373" s="2" t="s">
        <v>5</v>
      </c>
      <c r="R1373" s="2">
        <v>566</v>
      </c>
      <c r="S1373" s="2">
        <v>1039051</v>
      </c>
      <c r="T1373" s="2">
        <v>40093471</v>
      </c>
      <c r="U1373" s="2">
        <v>6</v>
      </c>
      <c r="V1373" s="2">
        <v>2896</v>
      </c>
      <c r="W1373" s="2" t="s">
        <v>2114</v>
      </c>
      <c r="X1373" s="5" t="s">
        <v>1129</v>
      </c>
    </row>
    <row r="1374" spans="1:24">
      <c r="A1374" s="1" t="s">
        <v>2870</v>
      </c>
      <c r="B1374" s="1" t="s">
        <v>29</v>
      </c>
      <c r="C1374" s="2">
        <v>73</v>
      </c>
      <c r="D1374" s="2">
        <v>2</v>
      </c>
      <c r="E1374" s="3">
        <v>8.6087367477056294</v>
      </c>
      <c r="F1374" s="3">
        <v>8.6087367477056294</v>
      </c>
      <c r="G1374" s="4">
        <v>7.66400457072842E-30</v>
      </c>
      <c r="H1374" s="5" t="s">
        <v>8364</v>
      </c>
      <c r="I1374" s="4" t="s">
        <v>8367</v>
      </c>
      <c r="J1374" s="6" t="s">
        <v>2871</v>
      </c>
      <c r="K1374" s="6" t="s">
        <v>31</v>
      </c>
      <c r="L1374" s="2">
        <v>4349004</v>
      </c>
      <c r="M1374" s="2">
        <v>4349091</v>
      </c>
      <c r="N1374" s="2" t="s">
        <v>9</v>
      </c>
      <c r="O1374" s="2">
        <v>2942729</v>
      </c>
      <c r="P1374" s="2">
        <v>2942893</v>
      </c>
      <c r="Q1374" s="2" t="s">
        <v>5</v>
      </c>
      <c r="R1374" s="2">
        <v>149</v>
      </c>
      <c r="S1374" s="2">
        <v>2214871</v>
      </c>
      <c r="T1374" s="2">
        <v>38918068</v>
      </c>
      <c r="U1374" s="2">
        <v>1</v>
      </c>
      <c r="V1374" s="2">
        <v>15878</v>
      </c>
      <c r="W1374" s="2" t="s">
        <v>2869</v>
      </c>
      <c r="X1374" s="5" t="s">
        <v>27</v>
      </c>
    </row>
    <row r="1375" spans="1:24">
      <c r="A1375" s="1" t="s">
        <v>3798</v>
      </c>
      <c r="B1375" s="1" t="s">
        <v>24</v>
      </c>
      <c r="C1375" s="2">
        <v>73</v>
      </c>
      <c r="D1375" s="2">
        <v>1</v>
      </c>
      <c r="E1375" s="3">
        <v>0.40959034191473898</v>
      </c>
      <c r="F1375" s="3">
        <v>3.3917435235863902</v>
      </c>
      <c r="G1375" s="4">
        <v>8.6387262016645996E-11</v>
      </c>
      <c r="H1375" s="5" t="s">
        <v>8364</v>
      </c>
      <c r="I1375" s="4" t="s">
        <v>8367</v>
      </c>
      <c r="J1375" s="6" t="s">
        <v>2076</v>
      </c>
      <c r="K1375" s="6" t="s">
        <v>25</v>
      </c>
      <c r="L1375" s="2">
        <v>1719728</v>
      </c>
      <c r="M1375" s="2">
        <v>1719900</v>
      </c>
      <c r="N1375" s="2" t="s">
        <v>5</v>
      </c>
      <c r="O1375" s="2">
        <v>1622817</v>
      </c>
      <c r="P1375" s="2">
        <v>1622871</v>
      </c>
      <c r="Q1375" s="2" t="s">
        <v>9</v>
      </c>
      <c r="R1375" s="2">
        <v>2215</v>
      </c>
      <c r="S1375" s="2">
        <v>395817</v>
      </c>
      <c r="T1375" s="2">
        <v>40735056</v>
      </c>
      <c r="U1375" s="2">
        <v>304</v>
      </c>
      <c r="V1375" s="2">
        <v>3759</v>
      </c>
      <c r="W1375" s="2" t="s">
        <v>3797</v>
      </c>
      <c r="X1375" s="5" t="s">
        <v>22</v>
      </c>
    </row>
    <row r="1376" spans="1:24">
      <c r="A1376" s="1" t="s">
        <v>4508</v>
      </c>
      <c r="B1376" s="1" t="s">
        <v>4265</v>
      </c>
      <c r="C1376" s="2">
        <v>73</v>
      </c>
      <c r="D1376" s="2">
        <v>2</v>
      </c>
      <c r="E1376" s="3">
        <v>0.41972049390378302</v>
      </c>
      <c r="F1376" s="3">
        <v>9.8685572501572292</v>
      </c>
      <c r="G1376" s="4">
        <v>2.32580015143704E-38</v>
      </c>
      <c r="H1376" s="5" t="s">
        <v>8364</v>
      </c>
      <c r="I1376" s="5" t="s">
        <v>8365</v>
      </c>
      <c r="J1376" s="6" t="s">
        <v>149</v>
      </c>
      <c r="K1376" s="6" t="s">
        <v>4265</v>
      </c>
      <c r="L1376" s="2">
        <v>3486003</v>
      </c>
      <c r="M1376" s="2">
        <v>3486100</v>
      </c>
      <c r="N1376" s="2" t="s">
        <v>5</v>
      </c>
      <c r="O1376" s="2">
        <v>2001910</v>
      </c>
      <c r="P1376" s="2">
        <v>2001930</v>
      </c>
      <c r="Q1376" s="2" t="s">
        <v>9</v>
      </c>
      <c r="R1376" s="2">
        <v>1813</v>
      </c>
      <c r="S1376" s="2">
        <v>167138</v>
      </c>
      <c r="T1376" s="2">
        <v>40964137</v>
      </c>
      <c r="U1376" s="2">
        <v>438</v>
      </c>
      <c r="V1376" s="2">
        <v>4376</v>
      </c>
      <c r="W1376" s="2" t="s">
        <v>4507</v>
      </c>
      <c r="X1376" s="5" t="s">
        <v>4264</v>
      </c>
    </row>
    <row r="1377" spans="1:24">
      <c r="A1377" s="1" t="s">
        <v>495</v>
      </c>
      <c r="B1377" s="1" t="s">
        <v>4811</v>
      </c>
      <c r="C1377" s="2">
        <v>73</v>
      </c>
      <c r="D1377" s="2">
        <v>1</v>
      </c>
      <c r="E1377" s="3">
        <v>13.032651665582801</v>
      </c>
      <c r="F1377" s="3">
        <v>25.166598148447001</v>
      </c>
      <c r="G1377" s="4">
        <v>3.9260269018319699E-66</v>
      </c>
      <c r="H1377" s="4" t="s">
        <v>8369</v>
      </c>
      <c r="I1377" s="4" t="s">
        <v>8369</v>
      </c>
      <c r="J1377" s="6" t="s">
        <v>496</v>
      </c>
      <c r="K1377" s="6" t="s">
        <v>4449</v>
      </c>
      <c r="L1377" s="2">
        <v>2868706</v>
      </c>
      <c r="M1377" s="2">
        <v>2868870</v>
      </c>
      <c r="N1377" s="2" t="s">
        <v>9</v>
      </c>
      <c r="O1377" s="2">
        <v>3845731</v>
      </c>
      <c r="P1377" s="2">
        <v>3845803</v>
      </c>
      <c r="Q1377" s="2" t="s">
        <v>9</v>
      </c>
      <c r="R1377" s="2">
        <v>2211</v>
      </c>
      <c r="S1377" s="2">
        <v>53890</v>
      </c>
      <c r="T1377" s="2">
        <v>41076987</v>
      </c>
      <c r="U1377" s="2">
        <v>70</v>
      </c>
      <c r="V1377" s="2">
        <v>394</v>
      </c>
      <c r="W1377" s="2" t="s">
        <v>494</v>
      </c>
      <c r="X1377" s="5" t="s">
        <v>4809</v>
      </c>
    </row>
    <row r="1378" spans="1:24">
      <c r="A1378" s="1" t="s">
        <v>108</v>
      </c>
      <c r="B1378" s="1" t="s">
        <v>3</v>
      </c>
      <c r="C1378" s="2">
        <v>72</v>
      </c>
      <c r="D1378" s="2">
        <v>2</v>
      </c>
      <c r="E1378" s="3">
        <v>0.94109335027846197</v>
      </c>
      <c r="F1378" s="3">
        <v>21.686942547086002</v>
      </c>
      <c r="G1378" s="4">
        <v>3.0426028028650598E-57</v>
      </c>
      <c r="H1378" s="4" t="s">
        <v>8369</v>
      </c>
      <c r="I1378" s="4" t="s">
        <v>8367</v>
      </c>
      <c r="J1378" s="6" t="s">
        <v>109</v>
      </c>
      <c r="K1378" s="6" t="s">
        <v>4</v>
      </c>
      <c r="L1378" s="2">
        <v>3736916</v>
      </c>
      <c r="M1378" s="2">
        <v>3736972</v>
      </c>
      <c r="N1378" s="2" t="s">
        <v>9</v>
      </c>
      <c r="O1378" s="2">
        <v>3350616</v>
      </c>
      <c r="P1378" s="2">
        <v>3350698</v>
      </c>
      <c r="Q1378" s="2" t="s">
        <v>5</v>
      </c>
      <c r="R1378" s="2">
        <v>238</v>
      </c>
      <c r="S1378" s="2">
        <v>565887</v>
      </c>
      <c r="T1378" s="2">
        <v>40566964</v>
      </c>
      <c r="U1378" s="2">
        <v>114</v>
      </c>
      <c r="V1378" s="2">
        <v>1630</v>
      </c>
      <c r="W1378" s="2" t="s">
        <v>107</v>
      </c>
      <c r="X1378" s="5" t="s">
        <v>1</v>
      </c>
    </row>
    <row r="1379" spans="1:24">
      <c r="A1379" s="1" t="s">
        <v>732</v>
      </c>
      <c r="B1379" s="1" t="s">
        <v>3</v>
      </c>
      <c r="C1379" s="2">
        <v>72</v>
      </c>
      <c r="D1379" s="2">
        <v>2</v>
      </c>
      <c r="E1379" s="3">
        <v>6.4905691656046399E-2</v>
      </c>
      <c r="F1379" s="3">
        <v>2.8499680769240601</v>
      </c>
      <c r="G1379" s="4">
        <v>7.7477989451985397E-7</v>
      </c>
      <c r="H1379" s="4" t="s">
        <v>8369</v>
      </c>
      <c r="I1379" s="4" t="s">
        <v>8367</v>
      </c>
      <c r="J1379" s="6" t="s">
        <v>733</v>
      </c>
      <c r="K1379" s="6" t="s">
        <v>4</v>
      </c>
      <c r="L1379" s="2">
        <v>1801512</v>
      </c>
      <c r="M1379" s="2">
        <v>1801800</v>
      </c>
      <c r="N1379" s="2" t="s">
        <v>9</v>
      </c>
      <c r="O1379" s="2">
        <v>3350664</v>
      </c>
      <c r="P1379" s="2">
        <v>3350698</v>
      </c>
      <c r="Q1379" s="2" t="s">
        <v>5</v>
      </c>
      <c r="R1379" s="2">
        <v>1811</v>
      </c>
      <c r="S1379" s="2">
        <v>565887</v>
      </c>
      <c r="T1379" s="2">
        <v>40565391</v>
      </c>
      <c r="U1379" s="2">
        <v>1330</v>
      </c>
      <c r="V1379" s="2">
        <v>1630</v>
      </c>
      <c r="W1379" s="2" t="s">
        <v>731</v>
      </c>
      <c r="X1379" s="5" t="s">
        <v>1</v>
      </c>
    </row>
    <row r="1380" spans="1:24">
      <c r="A1380" s="1" t="s">
        <v>737</v>
      </c>
      <c r="B1380" s="1" t="s">
        <v>3</v>
      </c>
      <c r="C1380" s="2">
        <v>72</v>
      </c>
      <c r="D1380" s="2">
        <v>2</v>
      </c>
      <c r="E1380" s="3">
        <v>12.0018298310621</v>
      </c>
      <c r="F1380" s="3">
        <v>31.861123431984801</v>
      </c>
      <c r="G1380" s="4">
        <v>5.1835636244298902E-67</v>
      </c>
      <c r="H1380" s="4" t="s">
        <v>8369</v>
      </c>
      <c r="I1380" s="4" t="s">
        <v>8367</v>
      </c>
      <c r="J1380" s="6" t="s">
        <v>738</v>
      </c>
      <c r="K1380" s="6" t="s">
        <v>4</v>
      </c>
      <c r="L1380" s="2">
        <v>2594701</v>
      </c>
      <c r="M1380" s="2">
        <v>2594798</v>
      </c>
      <c r="N1380" s="2" t="s">
        <v>9</v>
      </c>
      <c r="O1380" s="2">
        <v>3350670</v>
      </c>
      <c r="P1380" s="2">
        <v>3350698</v>
      </c>
      <c r="Q1380" s="2" t="s">
        <v>5</v>
      </c>
      <c r="R1380" s="2">
        <v>162</v>
      </c>
      <c r="S1380" s="2">
        <v>565887</v>
      </c>
      <c r="T1380" s="2">
        <v>40567040</v>
      </c>
      <c r="U1380" s="2">
        <v>9</v>
      </c>
      <c r="V1380" s="2">
        <v>1630</v>
      </c>
      <c r="W1380" s="2" t="s">
        <v>736</v>
      </c>
      <c r="X1380" s="5" t="s">
        <v>1</v>
      </c>
    </row>
    <row r="1381" spans="1:24">
      <c r="A1381" s="1" t="s">
        <v>1417</v>
      </c>
      <c r="B1381" s="1" t="s">
        <v>1131</v>
      </c>
      <c r="C1381" s="2">
        <v>72</v>
      </c>
      <c r="D1381" s="2">
        <v>2</v>
      </c>
      <c r="E1381" s="3">
        <v>17.730599490008402</v>
      </c>
      <c r="F1381" s="3">
        <v>38.243744645286597</v>
      </c>
      <c r="G1381" s="4">
        <v>6.9868269844694795E-67</v>
      </c>
      <c r="H1381" s="4" t="s">
        <v>8369</v>
      </c>
      <c r="I1381" s="4" t="s">
        <v>8367</v>
      </c>
      <c r="J1381" s="6" t="s">
        <v>1418</v>
      </c>
      <c r="K1381" s="6" t="s">
        <v>1133</v>
      </c>
      <c r="L1381" s="2">
        <v>1448637</v>
      </c>
      <c r="M1381" s="2">
        <v>1448765</v>
      </c>
      <c r="N1381" s="2" t="s">
        <v>5</v>
      </c>
      <c r="O1381" s="2">
        <v>2167164</v>
      </c>
      <c r="P1381" s="2">
        <v>2167201</v>
      </c>
      <c r="Q1381" s="2" t="s">
        <v>5</v>
      </c>
      <c r="R1381" s="2">
        <v>72</v>
      </c>
      <c r="S1381" s="2">
        <v>1048142</v>
      </c>
      <c r="T1381" s="2">
        <v>40084875</v>
      </c>
      <c r="U1381" s="2">
        <v>4</v>
      </c>
      <c r="V1381" s="2">
        <v>2920</v>
      </c>
      <c r="W1381" s="2" t="s">
        <v>1416</v>
      </c>
      <c r="X1381" s="5" t="s">
        <v>1129</v>
      </c>
    </row>
    <row r="1382" spans="1:24">
      <c r="A1382" s="1" t="s">
        <v>1895</v>
      </c>
      <c r="B1382" s="1" t="s">
        <v>1131</v>
      </c>
      <c r="C1382" s="2">
        <v>72</v>
      </c>
      <c r="D1382" s="2">
        <v>2</v>
      </c>
      <c r="E1382" s="3">
        <v>0.445125693180144</v>
      </c>
      <c r="F1382" s="3">
        <v>5.9215540174592203</v>
      </c>
      <c r="G1382" s="4">
        <v>8.7404053891325103E-23</v>
      </c>
      <c r="H1382" s="4" t="s">
        <v>8369</v>
      </c>
      <c r="I1382" s="4" t="s">
        <v>8367</v>
      </c>
      <c r="J1382" s="6" t="s">
        <v>1896</v>
      </c>
      <c r="K1382" s="6" t="s">
        <v>1133</v>
      </c>
      <c r="L1382" s="2">
        <v>461907</v>
      </c>
      <c r="M1382" s="2">
        <v>461998</v>
      </c>
      <c r="N1382" s="2" t="s">
        <v>5</v>
      </c>
      <c r="O1382" s="2">
        <v>2167146</v>
      </c>
      <c r="P1382" s="2">
        <v>2167202</v>
      </c>
      <c r="Q1382" s="2" t="s">
        <v>5</v>
      </c>
      <c r="R1382" s="2">
        <v>465</v>
      </c>
      <c r="S1382" s="2">
        <v>1048142</v>
      </c>
      <c r="T1382" s="2">
        <v>40084482</v>
      </c>
      <c r="U1382" s="2">
        <v>114</v>
      </c>
      <c r="V1382" s="2">
        <v>2920</v>
      </c>
      <c r="W1382" s="2" t="s">
        <v>1894</v>
      </c>
      <c r="X1382" s="5" t="s">
        <v>1129</v>
      </c>
    </row>
    <row r="1383" spans="1:24">
      <c r="A1383" s="1" t="s">
        <v>2948</v>
      </c>
      <c r="B1383" s="1" t="s">
        <v>29</v>
      </c>
      <c r="C1383" s="2">
        <v>72</v>
      </c>
      <c r="D1383" s="2" t="s">
        <v>6</v>
      </c>
      <c r="E1383" s="3">
        <v>0.39189947264706299</v>
      </c>
      <c r="F1383" s="3">
        <v>2.3780404072027399</v>
      </c>
      <c r="G1383" s="4">
        <v>4.1288499347150896E-3</v>
      </c>
      <c r="H1383" s="5" t="s">
        <v>8364</v>
      </c>
      <c r="I1383" s="4" t="s">
        <v>8367</v>
      </c>
      <c r="J1383" s="6" t="s">
        <v>2946</v>
      </c>
      <c r="K1383" s="6" t="s">
        <v>31</v>
      </c>
      <c r="L1383" s="2">
        <v>1194945</v>
      </c>
      <c r="M1383" s="2">
        <v>1195000</v>
      </c>
      <c r="N1383" s="2" t="s">
        <v>5</v>
      </c>
      <c r="O1383" s="2">
        <v>2942732</v>
      </c>
      <c r="P1383" s="2">
        <v>2942900</v>
      </c>
      <c r="Q1383" s="2" t="s">
        <v>5</v>
      </c>
      <c r="R1383" s="2">
        <v>532</v>
      </c>
      <c r="S1383" s="2">
        <v>2214872</v>
      </c>
      <c r="T1383" s="2">
        <v>38917685</v>
      </c>
      <c r="U1383" s="2">
        <v>58</v>
      </c>
      <c r="V1383" s="2">
        <v>15878</v>
      </c>
      <c r="W1383" s="2" t="s">
        <v>2947</v>
      </c>
      <c r="X1383" s="5" t="s">
        <v>27</v>
      </c>
    </row>
    <row r="1384" spans="1:24">
      <c r="A1384" s="1" t="s">
        <v>2962</v>
      </c>
      <c r="B1384" s="1" t="s">
        <v>29</v>
      </c>
      <c r="C1384" s="2">
        <v>72</v>
      </c>
      <c r="D1384" s="2" t="s">
        <v>6</v>
      </c>
      <c r="E1384" s="3">
        <v>0.10196445820552601</v>
      </c>
      <c r="F1384" s="3">
        <v>2.3399503085222499</v>
      </c>
      <c r="G1384" s="4">
        <v>1.23285213350291E-2</v>
      </c>
      <c r="H1384" s="4" t="s">
        <v>8369</v>
      </c>
      <c r="I1384" s="4" t="s">
        <v>8367</v>
      </c>
      <c r="J1384" s="6" t="s">
        <v>936</v>
      </c>
      <c r="K1384" s="6" t="s">
        <v>31</v>
      </c>
      <c r="L1384" s="2">
        <v>3950468</v>
      </c>
      <c r="M1384" s="2">
        <v>3950580</v>
      </c>
      <c r="N1384" s="2" t="s">
        <v>5</v>
      </c>
      <c r="O1384" s="2">
        <v>2942814</v>
      </c>
      <c r="P1384" s="2">
        <v>2942901</v>
      </c>
      <c r="Q1384" s="2" t="s">
        <v>5</v>
      </c>
      <c r="R1384" s="2">
        <v>556</v>
      </c>
      <c r="S1384" s="2">
        <v>2156967</v>
      </c>
      <c r="T1384" s="2">
        <v>38975566</v>
      </c>
      <c r="U1384" s="2">
        <v>231</v>
      </c>
      <c r="V1384" s="2">
        <v>7296</v>
      </c>
      <c r="W1384" s="2" t="s">
        <v>2961</v>
      </c>
      <c r="X1384" s="5" t="s">
        <v>27</v>
      </c>
    </row>
    <row r="1385" spans="1:24">
      <c r="A1385" s="1" t="s">
        <v>629</v>
      </c>
      <c r="B1385" s="1" t="s">
        <v>45</v>
      </c>
      <c r="C1385" s="2">
        <v>72</v>
      </c>
      <c r="D1385" s="2">
        <v>2</v>
      </c>
      <c r="E1385" s="3">
        <v>2.4789844857449199</v>
      </c>
      <c r="F1385" s="3">
        <v>5.7555828967644196</v>
      </c>
      <c r="G1385" s="4">
        <v>5.7343962931949706E-23</v>
      </c>
      <c r="H1385" s="4" t="s">
        <v>8369</v>
      </c>
      <c r="I1385" s="4" t="s">
        <v>8367</v>
      </c>
      <c r="J1385" s="6" t="s">
        <v>630</v>
      </c>
      <c r="K1385" s="6" t="s">
        <v>47</v>
      </c>
      <c r="L1385" s="2">
        <v>2110805</v>
      </c>
      <c r="M1385" s="2">
        <v>2110894</v>
      </c>
      <c r="N1385" s="2" t="s">
        <v>9</v>
      </c>
      <c r="O1385" s="2">
        <v>1405657</v>
      </c>
      <c r="P1385" s="2">
        <v>1405710</v>
      </c>
      <c r="Q1385" s="2" t="s">
        <v>9</v>
      </c>
      <c r="R1385" s="2">
        <v>1132</v>
      </c>
      <c r="S1385" s="2">
        <v>449576</v>
      </c>
      <c r="T1385" s="2">
        <v>40682381</v>
      </c>
      <c r="U1385" s="2">
        <v>44</v>
      </c>
      <c r="V1385" s="2">
        <v>4752</v>
      </c>
      <c r="W1385" s="2" t="s">
        <v>628</v>
      </c>
      <c r="X1385" s="5" t="s">
        <v>43</v>
      </c>
    </row>
    <row r="1386" spans="1:24">
      <c r="A1386" s="1" t="s">
        <v>3567</v>
      </c>
      <c r="B1386" s="1" t="s">
        <v>24</v>
      </c>
      <c r="C1386" s="2">
        <v>72</v>
      </c>
      <c r="D1386" s="2">
        <v>2</v>
      </c>
      <c r="E1386" s="3">
        <v>5.3652379848268197</v>
      </c>
      <c r="F1386" s="3">
        <v>17.435541004733899</v>
      </c>
      <c r="G1386" s="4">
        <v>1.83264753190478E-52</v>
      </c>
      <c r="H1386" s="5" t="s">
        <v>8362</v>
      </c>
      <c r="I1386" s="4" t="s">
        <v>8367</v>
      </c>
      <c r="J1386" s="6" t="s">
        <v>3567</v>
      </c>
      <c r="K1386" s="6" t="s">
        <v>25</v>
      </c>
      <c r="L1386" s="2">
        <v>2539572</v>
      </c>
      <c r="M1386" s="2">
        <v>2539700</v>
      </c>
      <c r="N1386" s="2" t="s">
        <v>9</v>
      </c>
      <c r="O1386" s="2">
        <v>1622818</v>
      </c>
      <c r="P1386" s="2">
        <v>1622868</v>
      </c>
      <c r="Q1386" s="2" t="s">
        <v>9</v>
      </c>
      <c r="R1386" s="2">
        <v>425</v>
      </c>
      <c r="S1386" s="2">
        <v>395818</v>
      </c>
      <c r="T1386" s="2">
        <v>40736846</v>
      </c>
      <c r="U1386" s="2">
        <v>25</v>
      </c>
      <c r="V1386" s="2">
        <v>3759</v>
      </c>
      <c r="W1386" s="2" t="s">
        <v>3566</v>
      </c>
      <c r="X1386" s="5" t="s">
        <v>22</v>
      </c>
    </row>
    <row r="1387" spans="1:24">
      <c r="A1387" s="1" t="s">
        <v>1337</v>
      </c>
      <c r="B1387" s="1" t="s">
        <v>24</v>
      </c>
      <c r="C1387" s="2">
        <v>72</v>
      </c>
      <c r="D1387" s="2">
        <v>2</v>
      </c>
      <c r="E1387" s="3">
        <v>1.30649641153052</v>
      </c>
      <c r="F1387" s="3">
        <v>5.2965888167799298</v>
      </c>
      <c r="G1387" s="4">
        <v>3.3665908322503401E-21</v>
      </c>
      <c r="H1387" s="4" t="s">
        <v>8369</v>
      </c>
      <c r="I1387" s="4" t="s">
        <v>8367</v>
      </c>
      <c r="J1387" s="6" t="s">
        <v>1338</v>
      </c>
      <c r="K1387" s="6" t="s">
        <v>25</v>
      </c>
      <c r="L1387" s="2">
        <v>400447</v>
      </c>
      <c r="M1387" s="2">
        <v>400900</v>
      </c>
      <c r="N1387" s="2" t="s">
        <v>9</v>
      </c>
      <c r="O1387" s="2">
        <v>1622818</v>
      </c>
      <c r="P1387" s="2">
        <v>1622878</v>
      </c>
      <c r="Q1387" s="2" t="s">
        <v>9</v>
      </c>
      <c r="R1387" s="2">
        <v>1399</v>
      </c>
      <c r="S1387" s="2">
        <v>395818</v>
      </c>
      <c r="T1387" s="2">
        <v>40735872</v>
      </c>
      <c r="U1387" s="2">
        <v>95</v>
      </c>
      <c r="V1387" s="2">
        <v>3759</v>
      </c>
      <c r="W1387" s="2" t="s">
        <v>1336</v>
      </c>
      <c r="X1387" s="5" t="s">
        <v>22</v>
      </c>
    </row>
    <row r="1388" spans="1:24">
      <c r="A1388" s="1" t="s">
        <v>414</v>
      </c>
      <c r="B1388" s="1" t="s">
        <v>24</v>
      </c>
      <c r="C1388" s="2">
        <v>72</v>
      </c>
      <c r="D1388" s="2">
        <v>1</v>
      </c>
      <c r="E1388" s="3">
        <v>0.57090246299951397</v>
      </c>
      <c r="F1388" s="3">
        <v>3.9709768523807099</v>
      </c>
      <c r="G1388" s="4">
        <v>4.2714839454159398E-14</v>
      </c>
      <c r="H1388" s="4" t="s">
        <v>8369</v>
      </c>
      <c r="I1388" s="4" t="s">
        <v>8367</v>
      </c>
      <c r="J1388" s="6" t="s">
        <v>415</v>
      </c>
      <c r="K1388" s="6" t="s">
        <v>25</v>
      </c>
      <c r="L1388" s="2">
        <v>3554202</v>
      </c>
      <c r="M1388" s="2">
        <v>3554297</v>
      </c>
      <c r="N1388" s="2" t="s">
        <v>5</v>
      </c>
      <c r="O1388" s="2">
        <v>1622817</v>
      </c>
      <c r="P1388" s="2">
        <v>1622869</v>
      </c>
      <c r="Q1388" s="2" t="s">
        <v>9</v>
      </c>
      <c r="R1388" s="2">
        <v>1866</v>
      </c>
      <c r="S1388" s="2">
        <v>395818</v>
      </c>
      <c r="T1388" s="2">
        <v>40735405</v>
      </c>
      <c r="U1388" s="2">
        <v>216</v>
      </c>
      <c r="V1388" s="2">
        <v>3759</v>
      </c>
      <c r="W1388" s="2" t="s">
        <v>413</v>
      </c>
      <c r="X1388" s="5" t="s">
        <v>22</v>
      </c>
    </row>
    <row r="1389" spans="1:24">
      <c r="A1389" s="1" t="s">
        <v>2538</v>
      </c>
      <c r="B1389" s="1" t="s">
        <v>53</v>
      </c>
      <c r="C1389" s="2">
        <v>72</v>
      </c>
      <c r="D1389" s="2">
        <v>2</v>
      </c>
      <c r="E1389" s="3">
        <v>14.345249843216401</v>
      </c>
      <c r="F1389" s="3">
        <v>391.23558425840997</v>
      </c>
      <c r="G1389" s="4">
        <v>1.98148692370183E-149</v>
      </c>
      <c r="H1389" s="5" t="s">
        <v>8364</v>
      </c>
      <c r="I1389" s="4" t="s">
        <v>8367</v>
      </c>
      <c r="J1389" s="6" t="s">
        <v>2540</v>
      </c>
      <c r="K1389" s="6" t="s">
        <v>54</v>
      </c>
      <c r="L1389" s="2">
        <v>638727</v>
      </c>
      <c r="M1389" s="2">
        <v>638900</v>
      </c>
      <c r="N1389" s="2" t="s">
        <v>5</v>
      </c>
      <c r="O1389" s="2">
        <v>4158277</v>
      </c>
      <c r="P1389" s="2">
        <v>4158300</v>
      </c>
      <c r="Q1389" s="2" t="s">
        <v>9</v>
      </c>
      <c r="R1389" s="2">
        <v>1921</v>
      </c>
      <c r="S1389" s="2">
        <v>3940</v>
      </c>
      <c r="T1389" s="2">
        <v>41127228</v>
      </c>
      <c r="U1389" s="2">
        <v>874</v>
      </c>
      <c r="V1389" s="2">
        <v>14</v>
      </c>
      <c r="W1389" s="2" t="s">
        <v>2536</v>
      </c>
      <c r="X1389" s="5" t="s">
        <v>52</v>
      </c>
    </row>
    <row r="1390" spans="1:24">
      <c r="A1390" s="1" t="s">
        <v>2000</v>
      </c>
      <c r="B1390" s="1" t="s">
        <v>4321</v>
      </c>
      <c r="C1390" s="2">
        <v>72</v>
      </c>
      <c r="D1390" s="2">
        <v>1</v>
      </c>
      <c r="E1390" s="3">
        <v>0.23542707140417199</v>
      </c>
      <c r="F1390" s="3">
        <v>5.63021209043068</v>
      </c>
      <c r="G1390" s="4">
        <v>7.4662504216424803E-23</v>
      </c>
      <c r="H1390" s="4" t="s">
        <v>8369</v>
      </c>
      <c r="I1390" s="4" t="s">
        <v>8367</v>
      </c>
      <c r="J1390" s="6" t="s">
        <v>2001</v>
      </c>
      <c r="K1390" s="6" t="s">
        <v>4322</v>
      </c>
      <c r="L1390" s="2">
        <v>4185409</v>
      </c>
      <c r="M1390" s="2">
        <v>4185596</v>
      </c>
      <c r="N1390" s="2" t="s">
        <v>5</v>
      </c>
      <c r="O1390" s="2">
        <v>4049923</v>
      </c>
      <c r="P1390" s="2">
        <v>4050008</v>
      </c>
      <c r="Q1390" s="2" t="s">
        <v>5</v>
      </c>
      <c r="R1390" s="2">
        <v>3583</v>
      </c>
      <c r="S1390" s="2">
        <v>146274</v>
      </c>
      <c r="T1390" s="2">
        <v>40983232</v>
      </c>
      <c r="U1390" s="2">
        <v>1204</v>
      </c>
      <c r="V1390" s="2">
        <v>2750</v>
      </c>
      <c r="W1390" s="2" t="s">
        <v>1999</v>
      </c>
      <c r="X1390" s="5" t="s">
        <v>4320</v>
      </c>
    </row>
    <row r="1391" spans="1:24">
      <c r="A1391" s="1" t="s">
        <v>2625</v>
      </c>
      <c r="B1391" s="1" t="s">
        <v>2629</v>
      </c>
      <c r="C1391" s="2">
        <v>72</v>
      </c>
      <c r="D1391" s="2" t="s">
        <v>6</v>
      </c>
      <c r="E1391" s="3">
        <v>0.263006826735314</v>
      </c>
      <c r="F1391" s="3">
        <v>2.2761557630339202</v>
      </c>
      <c r="G1391" s="4">
        <v>1.32968364456957E-2</v>
      </c>
      <c r="H1391" s="4" t="s">
        <v>8367</v>
      </c>
      <c r="I1391" s="4" t="s">
        <v>8369</v>
      </c>
      <c r="J1391" s="6" t="s">
        <v>2627</v>
      </c>
      <c r="K1391" s="6" t="s">
        <v>2630</v>
      </c>
      <c r="L1391" s="2">
        <v>1409128</v>
      </c>
      <c r="M1391" s="2">
        <v>1409190</v>
      </c>
      <c r="N1391" s="2" t="s">
        <v>5</v>
      </c>
      <c r="O1391" s="2">
        <v>4217209</v>
      </c>
      <c r="P1391" s="2">
        <v>4217299</v>
      </c>
      <c r="Q1391" s="2" t="s">
        <v>5</v>
      </c>
      <c r="R1391" s="2">
        <v>619960</v>
      </c>
      <c r="S1391" s="2">
        <v>2067</v>
      </c>
      <c r="T1391" s="2">
        <v>40511062</v>
      </c>
      <c r="U1391" s="2">
        <v>7054</v>
      </c>
      <c r="V1391" s="2">
        <v>297</v>
      </c>
      <c r="W1391" s="2" t="s">
        <v>2623</v>
      </c>
      <c r="X1391" s="5" t="s">
        <v>2628</v>
      </c>
    </row>
    <row r="1392" spans="1:24">
      <c r="A1392" s="1" t="s">
        <v>519</v>
      </c>
      <c r="B1392" s="1" t="s">
        <v>5880</v>
      </c>
      <c r="C1392" s="2">
        <v>72</v>
      </c>
      <c r="D1392" s="2">
        <v>2</v>
      </c>
      <c r="E1392" s="3">
        <v>15.8501095327749</v>
      </c>
      <c r="F1392" s="3">
        <v>104.36476327010099</v>
      </c>
      <c r="G1392" s="4">
        <v>1.07131062078454E-107</v>
      </c>
      <c r="H1392" s="4" t="s">
        <v>8369</v>
      </c>
      <c r="I1392" s="4" t="s">
        <v>8364</v>
      </c>
      <c r="J1392" s="6" t="s">
        <v>520</v>
      </c>
      <c r="K1392" s="6" t="s">
        <v>1691</v>
      </c>
      <c r="L1392" s="2">
        <v>986792</v>
      </c>
      <c r="M1392" s="2">
        <v>986893</v>
      </c>
      <c r="N1392" s="2" t="s">
        <v>9</v>
      </c>
      <c r="O1392" s="2">
        <v>1743397</v>
      </c>
      <c r="P1392" s="2">
        <v>1743424</v>
      </c>
      <c r="Q1392" s="2" t="s">
        <v>5</v>
      </c>
      <c r="R1392" s="2">
        <v>38467</v>
      </c>
      <c r="S1392" s="2">
        <v>737</v>
      </c>
      <c r="T1392" s="2">
        <v>41093885</v>
      </c>
      <c r="U1392" s="2">
        <v>2659</v>
      </c>
      <c r="V1392" s="2">
        <v>19</v>
      </c>
      <c r="W1392" s="2" t="s">
        <v>518</v>
      </c>
      <c r="X1392" s="5" t="s">
        <v>5881</v>
      </c>
    </row>
    <row r="1393" spans="1:24">
      <c r="A1393" s="1" t="s">
        <v>3</v>
      </c>
      <c r="B1393" s="1" t="s">
        <v>771</v>
      </c>
      <c r="C1393" s="2">
        <v>72</v>
      </c>
      <c r="D1393" s="2">
        <v>1</v>
      </c>
      <c r="E1393" s="3">
        <v>0.92010947551775701</v>
      </c>
      <c r="F1393" s="3">
        <v>4.0790636837317997</v>
      </c>
      <c r="G1393" s="4">
        <v>8.8908391799913597E-15</v>
      </c>
      <c r="H1393" s="4" t="s">
        <v>8367</v>
      </c>
      <c r="I1393" s="4" t="s">
        <v>8369</v>
      </c>
      <c r="J1393" s="6" t="s">
        <v>4</v>
      </c>
      <c r="K1393" s="6" t="s">
        <v>772</v>
      </c>
      <c r="L1393" s="2">
        <v>3350624</v>
      </c>
      <c r="M1393" s="2">
        <v>3350656</v>
      </c>
      <c r="N1393" s="2" t="s">
        <v>5</v>
      </c>
      <c r="O1393" s="2">
        <v>4591727</v>
      </c>
      <c r="P1393" s="2">
        <v>4591798</v>
      </c>
      <c r="Q1393" s="2" t="s">
        <v>5</v>
      </c>
      <c r="R1393" s="2">
        <v>325614</v>
      </c>
      <c r="S1393" s="2">
        <v>2212</v>
      </c>
      <c r="T1393" s="2">
        <v>40805263</v>
      </c>
      <c r="U1393" s="2">
        <v>1630</v>
      </c>
      <c r="V1393" s="2">
        <v>162</v>
      </c>
      <c r="W1393" s="2" t="s">
        <v>1</v>
      </c>
      <c r="X1393" s="5" t="s">
        <v>770</v>
      </c>
    </row>
    <row r="1394" spans="1:24">
      <c r="A1394" s="1" t="s">
        <v>345</v>
      </c>
      <c r="B1394" s="1" t="s">
        <v>3</v>
      </c>
      <c r="C1394" s="2">
        <v>71</v>
      </c>
      <c r="D1394" s="2">
        <v>2</v>
      </c>
      <c r="E1394" s="3">
        <v>1.95083073887848</v>
      </c>
      <c r="F1394" s="3">
        <v>11.947822419512899</v>
      </c>
      <c r="G1394" s="4">
        <v>5.78560405137325E-41</v>
      </c>
      <c r="H1394" s="4" t="s">
        <v>8369</v>
      </c>
      <c r="I1394" s="4" t="s">
        <v>8367</v>
      </c>
      <c r="J1394" s="6" t="s">
        <v>346</v>
      </c>
      <c r="K1394" s="6" t="s">
        <v>4</v>
      </c>
      <c r="L1394" s="2">
        <v>4580241</v>
      </c>
      <c r="M1394" s="2">
        <v>4580392</v>
      </c>
      <c r="N1394" s="2" t="s">
        <v>9</v>
      </c>
      <c r="O1394" s="2">
        <v>3350657</v>
      </c>
      <c r="P1394" s="2">
        <v>3350698</v>
      </c>
      <c r="Q1394" s="2" t="s">
        <v>5</v>
      </c>
      <c r="R1394" s="2">
        <v>426</v>
      </c>
      <c r="S1394" s="2">
        <v>565888</v>
      </c>
      <c r="T1394" s="2">
        <v>40566776</v>
      </c>
      <c r="U1394" s="2">
        <v>48</v>
      </c>
      <c r="V1394" s="2">
        <v>1630</v>
      </c>
      <c r="W1394" s="2" t="s">
        <v>344</v>
      </c>
      <c r="X1394" s="5" t="s">
        <v>1</v>
      </c>
    </row>
    <row r="1395" spans="1:24">
      <c r="A1395" s="1" t="s">
        <v>493</v>
      </c>
      <c r="B1395" s="1" t="s">
        <v>3</v>
      </c>
      <c r="C1395" s="2">
        <v>71</v>
      </c>
      <c r="D1395" s="2">
        <v>1</v>
      </c>
      <c r="E1395" s="3">
        <v>2.3711181284184302</v>
      </c>
      <c r="F1395" s="3">
        <v>2.9991826062234801</v>
      </c>
      <c r="G1395" s="4">
        <v>1.10448552293375E-7</v>
      </c>
      <c r="H1395" s="5" t="s">
        <v>8362</v>
      </c>
      <c r="I1395" s="4" t="s">
        <v>8367</v>
      </c>
      <c r="J1395" s="6" t="s">
        <v>493</v>
      </c>
      <c r="K1395" s="6" t="s">
        <v>4</v>
      </c>
      <c r="L1395" s="2">
        <v>18612</v>
      </c>
      <c r="M1395" s="2">
        <v>18718</v>
      </c>
      <c r="N1395" s="2" t="s">
        <v>5</v>
      </c>
      <c r="O1395" s="2">
        <v>3350663</v>
      </c>
      <c r="P1395" s="2">
        <v>3350698</v>
      </c>
      <c r="Q1395" s="2" t="s">
        <v>5</v>
      </c>
      <c r="R1395" s="2">
        <v>1697</v>
      </c>
      <c r="S1395" s="2">
        <v>565888</v>
      </c>
      <c r="T1395" s="2">
        <v>40565505</v>
      </c>
      <c r="U1395" s="2">
        <v>35</v>
      </c>
      <c r="V1395" s="2">
        <v>1630</v>
      </c>
      <c r="W1395" s="2" t="s">
        <v>492</v>
      </c>
      <c r="X1395" s="5" t="s">
        <v>1</v>
      </c>
    </row>
    <row r="1396" spans="1:24">
      <c r="A1396" s="1" t="s">
        <v>282</v>
      </c>
      <c r="B1396" s="1" t="s">
        <v>1131</v>
      </c>
      <c r="C1396" s="2">
        <v>71</v>
      </c>
      <c r="D1396" s="2">
        <v>1</v>
      </c>
      <c r="E1396" s="3">
        <v>0.94247162554462505</v>
      </c>
      <c r="F1396" s="3">
        <v>3.4678857916227899</v>
      </c>
      <c r="G1396" s="4">
        <v>2.1254792242866599E-10</v>
      </c>
      <c r="H1396" s="4" t="s">
        <v>8369</v>
      </c>
      <c r="I1396" s="4" t="s">
        <v>8367</v>
      </c>
      <c r="J1396" s="6" t="s">
        <v>283</v>
      </c>
      <c r="K1396" s="6" t="s">
        <v>1133</v>
      </c>
      <c r="L1396" s="2">
        <v>3354602</v>
      </c>
      <c r="M1396" s="2">
        <v>3354698</v>
      </c>
      <c r="N1396" s="2" t="s">
        <v>5</v>
      </c>
      <c r="O1396" s="2">
        <v>2167163</v>
      </c>
      <c r="P1396" s="2">
        <v>2167200</v>
      </c>
      <c r="Q1396" s="2" t="s">
        <v>5</v>
      </c>
      <c r="R1396" s="2">
        <v>790</v>
      </c>
      <c r="S1396" s="2">
        <v>1039053</v>
      </c>
      <c r="T1396" s="2">
        <v>40093247</v>
      </c>
      <c r="U1396" s="2">
        <v>50</v>
      </c>
      <c r="V1396" s="2">
        <v>2896</v>
      </c>
      <c r="W1396" s="2" t="s">
        <v>281</v>
      </c>
      <c r="X1396" s="5" t="s">
        <v>1129</v>
      </c>
    </row>
    <row r="1397" spans="1:24">
      <c r="A1397" s="1" t="s">
        <v>2306</v>
      </c>
      <c r="B1397" s="1" t="s">
        <v>1131</v>
      </c>
      <c r="C1397" s="2">
        <v>71</v>
      </c>
      <c r="D1397" s="2">
        <v>2</v>
      </c>
      <c r="E1397" s="3">
        <v>0.54336948178035305</v>
      </c>
      <c r="F1397" s="3">
        <v>6.10167723030529</v>
      </c>
      <c r="G1397" s="4">
        <v>4.0978245499064702E-23</v>
      </c>
      <c r="H1397" s="4" t="s">
        <v>8369</v>
      </c>
      <c r="I1397" s="4" t="s">
        <v>8367</v>
      </c>
      <c r="J1397" s="6" t="s">
        <v>873</v>
      </c>
      <c r="K1397" s="6" t="s">
        <v>1133</v>
      </c>
      <c r="L1397" s="2">
        <v>1848427</v>
      </c>
      <c r="M1397" s="2">
        <v>1848550</v>
      </c>
      <c r="N1397" s="2" t="s">
        <v>9</v>
      </c>
      <c r="O1397" s="2">
        <v>2167146</v>
      </c>
      <c r="P1397" s="2">
        <v>2167200</v>
      </c>
      <c r="Q1397" s="2" t="s">
        <v>5</v>
      </c>
      <c r="R1397" s="2">
        <v>449</v>
      </c>
      <c r="S1397" s="2">
        <v>1039053</v>
      </c>
      <c r="T1397" s="2">
        <v>40093588</v>
      </c>
      <c r="U1397" s="2">
        <v>93</v>
      </c>
      <c r="V1397" s="2">
        <v>2896</v>
      </c>
      <c r="W1397" s="2" t="s">
        <v>2305</v>
      </c>
      <c r="X1397" s="5" t="s">
        <v>1129</v>
      </c>
    </row>
    <row r="1398" spans="1:24">
      <c r="A1398" s="1" t="s">
        <v>3389</v>
      </c>
      <c r="B1398" s="1" t="s">
        <v>45</v>
      </c>
      <c r="C1398" s="2">
        <v>71</v>
      </c>
      <c r="D1398" s="2">
        <v>2</v>
      </c>
      <c r="E1398" s="3">
        <v>4.7910380226714597</v>
      </c>
      <c r="F1398" s="3">
        <v>4.7910380226714597</v>
      </c>
      <c r="G1398" s="4">
        <v>1.31032944507131E-18</v>
      </c>
      <c r="H1398" s="5" t="s">
        <v>8364</v>
      </c>
      <c r="I1398" s="4" t="s">
        <v>8367</v>
      </c>
      <c r="J1398" s="6" t="s">
        <v>2040</v>
      </c>
      <c r="K1398" s="6" t="s">
        <v>47</v>
      </c>
      <c r="L1398" s="2">
        <v>396602</v>
      </c>
      <c r="M1398" s="2">
        <v>396694</v>
      </c>
      <c r="N1398" s="2" t="s">
        <v>5</v>
      </c>
      <c r="O1398" s="2">
        <v>1405657</v>
      </c>
      <c r="P1398" s="2">
        <v>1405704</v>
      </c>
      <c r="Q1398" s="2" t="s">
        <v>9</v>
      </c>
      <c r="R1398" s="2">
        <v>1341</v>
      </c>
      <c r="S1398" s="2">
        <v>449577</v>
      </c>
      <c r="T1398" s="2">
        <v>40682172</v>
      </c>
      <c r="U1398" s="2">
        <v>10</v>
      </c>
      <c r="V1398" s="2">
        <v>4752</v>
      </c>
      <c r="W1398" s="2" t="s">
        <v>3388</v>
      </c>
      <c r="X1398" s="5" t="s">
        <v>43</v>
      </c>
    </row>
    <row r="1399" spans="1:24">
      <c r="A1399" s="1" t="s">
        <v>3463</v>
      </c>
      <c r="B1399" s="1" t="s">
        <v>45</v>
      </c>
      <c r="C1399" s="2">
        <v>71</v>
      </c>
      <c r="D1399" s="2">
        <v>2</v>
      </c>
      <c r="E1399" s="3">
        <v>4.0796204265048397</v>
      </c>
      <c r="F1399" s="3">
        <v>9.7084825356185203</v>
      </c>
      <c r="G1399" s="4">
        <v>5.8757458264092899E-36</v>
      </c>
      <c r="H1399" s="4" t="s">
        <v>8369</v>
      </c>
      <c r="I1399" s="4" t="s">
        <v>8367</v>
      </c>
      <c r="J1399" s="6" t="s">
        <v>2396</v>
      </c>
      <c r="K1399" s="6" t="s">
        <v>47</v>
      </c>
      <c r="L1399" s="2">
        <v>2810520</v>
      </c>
      <c r="M1399" s="2">
        <v>2810599</v>
      </c>
      <c r="N1399" s="2" t="s">
        <v>5</v>
      </c>
      <c r="O1399" s="2">
        <v>1405657</v>
      </c>
      <c r="P1399" s="2">
        <v>1405699</v>
      </c>
      <c r="Q1399" s="2" t="s">
        <v>9</v>
      </c>
      <c r="R1399" s="2">
        <v>686</v>
      </c>
      <c r="S1399" s="2">
        <v>433872</v>
      </c>
      <c r="T1399" s="2">
        <v>40698532</v>
      </c>
      <c r="U1399" s="2">
        <v>28</v>
      </c>
      <c r="V1399" s="2">
        <v>2357</v>
      </c>
      <c r="W1399" s="2" t="s">
        <v>3462</v>
      </c>
      <c r="X1399" s="5" t="s">
        <v>43</v>
      </c>
    </row>
    <row r="1400" spans="1:24">
      <c r="A1400" s="1" t="s">
        <v>2609</v>
      </c>
      <c r="B1400" s="1" t="s">
        <v>24</v>
      </c>
      <c r="C1400" s="2">
        <v>71</v>
      </c>
      <c r="D1400" s="2">
        <v>1</v>
      </c>
      <c r="E1400" s="3">
        <v>0.78455432658556801</v>
      </c>
      <c r="F1400" s="3">
        <v>5.5398089317062702</v>
      </c>
      <c r="G1400" s="4">
        <v>1.04206294631067E-21</v>
      </c>
      <c r="H1400" s="4" t="s">
        <v>8369</v>
      </c>
      <c r="I1400" s="4" t="s">
        <v>8367</v>
      </c>
      <c r="J1400" s="6" t="s">
        <v>2610</v>
      </c>
      <c r="K1400" s="6" t="s">
        <v>25</v>
      </c>
      <c r="L1400" s="2">
        <v>3191755</v>
      </c>
      <c r="M1400" s="2">
        <v>3191891</v>
      </c>
      <c r="N1400" s="2" t="s">
        <v>9</v>
      </c>
      <c r="O1400" s="2">
        <v>1622817</v>
      </c>
      <c r="P1400" s="2">
        <v>1622884</v>
      </c>
      <c r="Q1400" s="2" t="s">
        <v>9</v>
      </c>
      <c r="R1400" s="2">
        <v>1319</v>
      </c>
      <c r="S1400" s="2">
        <v>395819</v>
      </c>
      <c r="T1400" s="2">
        <v>40735952</v>
      </c>
      <c r="U1400" s="2">
        <v>157</v>
      </c>
      <c r="V1400" s="2">
        <v>3759</v>
      </c>
      <c r="W1400" s="2" t="s">
        <v>2608</v>
      </c>
      <c r="X1400" s="5" t="s">
        <v>22</v>
      </c>
    </row>
    <row r="1401" spans="1:24">
      <c r="A1401" s="1" t="s">
        <v>789</v>
      </c>
      <c r="B1401" s="1" t="s">
        <v>4089</v>
      </c>
      <c r="C1401" s="2">
        <v>71</v>
      </c>
      <c r="D1401" s="2">
        <v>1</v>
      </c>
      <c r="E1401" s="3">
        <v>0.48293796542863898</v>
      </c>
      <c r="F1401" s="3">
        <v>5.6225197444514201</v>
      </c>
      <c r="G1401" s="4">
        <v>2.6629616271705201E-22</v>
      </c>
      <c r="H1401" s="4" t="s">
        <v>8369</v>
      </c>
      <c r="I1401" s="4" t="s">
        <v>8367</v>
      </c>
      <c r="J1401" s="6" t="s">
        <v>790</v>
      </c>
      <c r="K1401" s="6" t="s">
        <v>4067</v>
      </c>
      <c r="L1401" s="2">
        <v>3640414</v>
      </c>
      <c r="M1401" s="2">
        <v>3640460</v>
      </c>
      <c r="N1401" s="2" t="s">
        <v>5</v>
      </c>
      <c r="O1401" s="2">
        <v>2976102</v>
      </c>
      <c r="P1401" s="2">
        <v>2976339</v>
      </c>
      <c r="Q1401" s="2" t="s">
        <v>9</v>
      </c>
      <c r="R1401" s="2">
        <v>2202</v>
      </c>
      <c r="S1401" s="2">
        <v>234528</v>
      </c>
      <c r="T1401" s="2">
        <v>40896360</v>
      </c>
      <c r="U1401" s="2">
        <v>425</v>
      </c>
      <c r="V1401" s="2">
        <v>699</v>
      </c>
      <c r="W1401" s="2" t="s">
        <v>788</v>
      </c>
      <c r="X1401" s="5" t="s">
        <v>4088</v>
      </c>
    </row>
    <row r="1402" spans="1:24">
      <c r="A1402" s="1" t="s">
        <v>4503</v>
      </c>
      <c r="B1402" s="1" t="s">
        <v>58</v>
      </c>
      <c r="C1402" s="2">
        <v>71</v>
      </c>
      <c r="D1402" s="2">
        <v>1</v>
      </c>
      <c r="E1402" s="3">
        <v>0.40435436587627899</v>
      </c>
      <c r="F1402" s="3">
        <v>3.6672422121936998</v>
      </c>
      <c r="G1402" s="4">
        <v>2.9907761197633801E-12</v>
      </c>
      <c r="H1402" s="4" t="s">
        <v>8369</v>
      </c>
      <c r="I1402" s="4" t="s">
        <v>8367</v>
      </c>
      <c r="J1402" s="6" t="s">
        <v>4504</v>
      </c>
      <c r="K1402" s="6" t="s">
        <v>59</v>
      </c>
      <c r="L1402" s="2">
        <v>1967106</v>
      </c>
      <c r="M1402" s="2">
        <v>1967570</v>
      </c>
      <c r="N1402" s="2" t="s">
        <v>9</v>
      </c>
      <c r="O1402" s="2">
        <v>4105919</v>
      </c>
      <c r="P1402" s="2">
        <v>4106388</v>
      </c>
      <c r="Q1402" s="2" t="s">
        <v>5</v>
      </c>
      <c r="R1402" s="2">
        <v>7251</v>
      </c>
      <c r="S1402" s="2">
        <v>109516</v>
      </c>
      <c r="T1402" s="2">
        <v>41016323</v>
      </c>
      <c r="U1402" s="2">
        <v>1068</v>
      </c>
      <c r="V1402" s="2">
        <v>967</v>
      </c>
      <c r="W1402" s="2" t="s">
        <v>4502</v>
      </c>
      <c r="X1402" s="5" t="s">
        <v>56</v>
      </c>
    </row>
    <row r="1403" spans="1:24">
      <c r="A1403" s="1" t="s">
        <v>3705</v>
      </c>
      <c r="B1403" s="1" t="s">
        <v>58</v>
      </c>
      <c r="C1403" s="2">
        <v>71</v>
      </c>
      <c r="D1403" s="2">
        <v>2</v>
      </c>
      <c r="E1403" s="3">
        <v>1.8044941628740601</v>
      </c>
      <c r="F1403" s="3">
        <v>17.1621735676543</v>
      </c>
      <c r="G1403" s="4">
        <v>8.4009262600148001E-53</v>
      </c>
      <c r="H1403" s="4" t="s">
        <v>8369</v>
      </c>
      <c r="I1403" s="4" t="s">
        <v>8367</v>
      </c>
      <c r="J1403" s="6" t="s">
        <v>3706</v>
      </c>
      <c r="K1403" s="6" t="s">
        <v>59</v>
      </c>
      <c r="L1403" s="2">
        <v>1165007</v>
      </c>
      <c r="M1403" s="2">
        <v>1165098</v>
      </c>
      <c r="N1403" s="2" t="s">
        <v>5</v>
      </c>
      <c r="O1403" s="2">
        <v>4106342</v>
      </c>
      <c r="P1403" s="2">
        <v>4106387</v>
      </c>
      <c r="Q1403" s="2" t="s">
        <v>5</v>
      </c>
      <c r="R1403" s="2">
        <v>1588</v>
      </c>
      <c r="S1403" s="2">
        <v>106876</v>
      </c>
      <c r="T1403" s="2">
        <v>41024626</v>
      </c>
      <c r="U1403" s="2">
        <v>253</v>
      </c>
      <c r="V1403" s="2">
        <v>602</v>
      </c>
      <c r="W1403" s="2" t="s">
        <v>3704</v>
      </c>
      <c r="X1403" s="5" t="s">
        <v>56</v>
      </c>
    </row>
    <row r="1404" spans="1:24">
      <c r="A1404" s="1" t="s">
        <v>4254</v>
      </c>
      <c r="B1404" s="1" t="s">
        <v>8371</v>
      </c>
      <c r="C1404" s="2">
        <v>71</v>
      </c>
      <c r="D1404" s="2">
        <v>1</v>
      </c>
      <c r="E1404" s="3">
        <v>1.8045020063536701</v>
      </c>
      <c r="F1404" s="3">
        <v>2.70077218746184</v>
      </c>
      <c r="G1404" s="4">
        <v>8.4889595760222307E-6</v>
      </c>
      <c r="H1404" s="4" t="s">
        <v>8367</v>
      </c>
      <c r="I1404" s="4" t="s">
        <v>8367</v>
      </c>
      <c r="J1404" s="6" t="s">
        <v>4255</v>
      </c>
      <c r="K1404" s="6" t="s">
        <v>8371</v>
      </c>
      <c r="L1404" s="2">
        <v>888025</v>
      </c>
      <c r="M1404" s="2">
        <v>888099</v>
      </c>
      <c r="N1404" s="2" t="s">
        <v>9</v>
      </c>
      <c r="O1404" s="2">
        <v>1991746</v>
      </c>
      <c r="P1404" s="2">
        <v>1991788</v>
      </c>
      <c r="Q1404" s="2" t="s">
        <v>9</v>
      </c>
      <c r="R1404" s="2">
        <v>127111</v>
      </c>
      <c r="S1404" s="2">
        <v>8479</v>
      </c>
      <c r="T1404" s="2">
        <v>40997500</v>
      </c>
      <c r="U1404" s="2">
        <v>137</v>
      </c>
      <c r="V1404" s="2">
        <v>205</v>
      </c>
      <c r="W1404" s="2" t="s">
        <v>4253</v>
      </c>
      <c r="X1404" s="5" t="s">
        <v>2602</v>
      </c>
    </row>
    <row r="1405" spans="1:24">
      <c r="A1405" s="1" t="s">
        <v>2565</v>
      </c>
      <c r="B1405" s="1" t="s">
        <v>4856</v>
      </c>
      <c r="C1405" s="2">
        <v>71</v>
      </c>
      <c r="D1405" s="2">
        <v>2</v>
      </c>
      <c r="E1405" s="3">
        <v>1.70618684265686</v>
      </c>
      <c r="F1405" s="3">
        <v>22.333167973321899</v>
      </c>
      <c r="G1405" s="4">
        <v>1.7327572010508001E-60</v>
      </c>
      <c r="H1405" s="5" t="s">
        <v>8364</v>
      </c>
      <c r="I1405" s="5" t="s">
        <v>8361</v>
      </c>
      <c r="J1405" s="6" t="s">
        <v>514</v>
      </c>
      <c r="K1405" s="6" t="s">
        <v>4857</v>
      </c>
      <c r="L1405" s="2">
        <v>1020002</v>
      </c>
      <c r="M1405" s="2">
        <v>1020186</v>
      </c>
      <c r="N1405" s="2" t="s">
        <v>9</v>
      </c>
      <c r="O1405" s="2">
        <v>2508415</v>
      </c>
      <c r="P1405" s="2">
        <v>2508477</v>
      </c>
      <c r="Q1405" s="2" t="s">
        <v>9</v>
      </c>
      <c r="R1405" s="2">
        <v>82804</v>
      </c>
      <c r="S1405" s="2">
        <v>1576</v>
      </c>
      <c r="T1405" s="2">
        <v>41048710</v>
      </c>
      <c r="U1405" s="2">
        <v>6012</v>
      </c>
      <c r="V1405" s="2">
        <v>76</v>
      </c>
      <c r="W1405" s="2" t="s">
        <v>2564</v>
      </c>
      <c r="X1405" s="5" t="s">
        <v>4855</v>
      </c>
    </row>
    <row r="1406" spans="1:24">
      <c r="A1406" s="1" t="s">
        <v>4111</v>
      </c>
      <c r="B1406" s="1" t="s">
        <v>3213</v>
      </c>
      <c r="C1406" s="2">
        <v>71</v>
      </c>
      <c r="D1406" s="2" t="s">
        <v>6</v>
      </c>
      <c r="E1406" s="3">
        <v>0.37246750035753001</v>
      </c>
      <c r="F1406" s="3">
        <v>2.7038631816238401</v>
      </c>
      <c r="G1406" s="4">
        <v>1.0264080412750799E-5</v>
      </c>
      <c r="H1406" s="5" t="s">
        <v>8364</v>
      </c>
      <c r="I1406" s="5" t="s">
        <v>8361</v>
      </c>
      <c r="J1406" s="6" t="s">
        <v>412</v>
      </c>
      <c r="K1406" s="6" t="s">
        <v>3214</v>
      </c>
      <c r="L1406" s="2">
        <v>4246427</v>
      </c>
      <c r="M1406" s="2">
        <v>4246465</v>
      </c>
      <c r="N1406" s="2" t="s">
        <v>9</v>
      </c>
      <c r="O1406" s="2">
        <v>4056426</v>
      </c>
      <c r="P1406" s="2">
        <v>4056629</v>
      </c>
      <c r="Q1406" s="2" t="s">
        <v>9</v>
      </c>
      <c r="R1406" s="2">
        <v>2770</v>
      </c>
      <c r="S1406" s="2">
        <v>386241</v>
      </c>
      <c r="T1406" s="2">
        <v>40744079</v>
      </c>
      <c r="U1406" s="2">
        <v>331</v>
      </c>
      <c r="V1406" s="2">
        <v>1033</v>
      </c>
      <c r="W1406" s="2" t="s">
        <v>4110</v>
      </c>
      <c r="X1406" s="5" t="s">
        <v>3212</v>
      </c>
    </row>
    <row r="1407" spans="1:24">
      <c r="A1407" s="1" t="s">
        <v>2268</v>
      </c>
      <c r="B1407" s="1" t="s">
        <v>3204</v>
      </c>
      <c r="C1407" s="2">
        <v>71</v>
      </c>
      <c r="D1407" s="2">
        <v>2</v>
      </c>
      <c r="E1407" s="3">
        <v>0.750690660615278</v>
      </c>
      <c r="F1407" s="3">
        <v>17.387604818339401</v>
      </c>
      <c r="G1407" s="4">
        <v>1.5132275959104799E-53</v>
      </c>
      <c r="H1407" s="4" t="s">
        <v>8369</v>
      </c>
      <c r="I1407" s="5" t="s">
        <v>8364</v>
      </c>
      <c r="J1407" s="6" t="s">
        <v>2269</v>
      </c>
      <c r="K1407" s="6" t="s">
        <v>3205</v>
      </c>
      <c r="L1407" s="2">
        <v>1147201</v>
      </c>
      <c r="M1407" s="2">
        <v>1147284</v>
      </c>
      <c r="N1407" s="2" t="s">
        <v>5</v>
      </c>
      <c r="O1407" s="2">
        <v>1977208</v>
      </c>
      <c r="P1407" s="2">
        <v>1977266</v>
      </c>
      <c r="Q1407" s="2" t="s">
        <v>9</v>
      </c>
      <c r="R1407" s="2">
        <v>4268</v>
      </c>
      <c r="S1407" s="2">
        <v>39312</v>
      </c>
      <c r="T1407" s="2">
        <v>41089510</v>
      </c>
      <c r="U1407" s="2">
        <v>934</v>
      </c>
      <c r="V1407" s="2">
        <v>1096</v>
      </c>
      <c r="W1407" s="2" t="s">
        <v>2267</v>
      </c>
      <c r="X1407" s="5" t="s">
        <v>3203</v>
      </c>
    </row>
    <row r="1408" spans="1:24">
      <c r="A1408" s="1" t="s">
        <v>29</v>
      </c>
      <c r="B1408" s="1" t="s">
        <v>2165</v>
      </c>
      <c r="C1408" s="2">
        <v>71</v>
      </c>
      <c r="D1408" s="2">
        <v>1</v>
      </c>
      <c r="E1408" s="3">
        <v>1.7487902166517399</v>
      </c>
      <c r="F1408" s="3">
        <v>2.6201236054522501</v>
      </c>
      <c r="G1408" s="4">
        <v>2.06763800240678E-4</v>
      </c>
      <c r="H1408" s="4" t="s">
        <v>8367</v>
      </c>
      <c r="I1408" s="4" t="s">
        <v>8369</v>
      </c>
      <c r="J1408" s="6" t="s">
        <v>31</v>
      </c>
      <c r="K1408" s="6" t="s">
        <v>2166</v>
      </c>
      <c r="L1408" s="2">
        <v>2942695</v>
      </c>
      <c r="M1408" s="2">
        <v>2942844</v>
      </c>
      <c r="N1408" s="2" t="s">
        <v>5</v>
      </c>
      <c r="O1408" s="2">
        <v>4252920</v>
      </c>
      <c r="P1408" s="2">
        <v>4253000</v>
      </c>
      <c r="Q1408" s="2" t="s">
        <v>5</v>
      </c>
      <c r="R1408" s="2">
        <v>2251292</v>
      </c>
      <c r="S1408" s="2">
        <v>468</v>
      </c>
      <c r="T1408" s="2">
        <v>38881330</v>
      </c>
      <c r="U1408" s="2">
        <v>20628</v>
      </c>
      <c r="V1408" s="2">
        <v>12</v>
      </c>
      <c r="W1408" s="2" t="s">
        <v>27</v>
      </c>
      <c r="X1408" s="5" t="s">
        <v>2164</v>
      </c>
    </row>
    <row r="1409" spans="1:24">
      <c r="A1409" s="1" t="s">
        <v>720</v>
      </c>
      <c r="B1409" s="1" t="s">
        <v>4448</v>
      </c>
      <c r="C1409" s="2">
        <v>71</v>
      </c>
      <c r="D1409" s="2">
        <v>1</v>
      </c>
      <c r="E1409" s="3">
        <v>0.977886839895177</v>
      </c>
      <c r="F1409" s="3">
        <v>2.7698005625033502</v>
      </c>
      <c r="G1409" s="4">
        <v>2.53406259235045E-6</v>
      </c>
      <c r="H1409" s="4" t="s">
        <v>8369</v>
      </c>
      <c r="I1409" s="4" t="s">
        <v>8361</v>
      </c>
      <c r="J1409" s="6" t="s">
        <v>721</v>
      </c>
      <c r="K1409" s="6" t="s">
        <v>4449</v>
      </c>
      <c r="L1409" s="2">
        <v>1972303</v>
      </c>
      <c r="M1409" s="2">
        <v>1972498</v>
      </c>
      <c r="N1409" s="2" t="s">
        <v>9</v>
      </c>
      <c r="O1409" s="2">
        <v>3845732</v>
      </c>
      <c r="P1409" s="2">
        <v>3845751</v>
      </c>
      <c r="Q1409" s="2" t="s">
        <v>9</v>
      </c>
      <c r="R1409" s="2">
        <v>21400</v>
      </c>
      <c r="S1409" s="2">
        <v>49186</v>
      </c>
      <c r="T1409" s="2">
        <v>41062504</v>
      </c>
      <c r="U1409" s="2">
        <v>978</v>
      </c>
      <c r="V1409" s="2">
        <v>269</v>
      </c>
      <c r="W1409" s="2" t="s">
        <v>719</v>
      </c>
      <c r="X1409" s="5" t="s">
        <v>5150</v>
      </c>
    </row>
    <row r="1410" spans="1:24">
      <c r="A1410" s="1" t="s">
        <v>3812</v>
      </c>
      <c r="B1410" s="1" t="s">
        <v>4448</v>
      </c>
      <c r="C1410" s="2">
        <v>71</v>
      </c>
      <c r="D1410" s="2">
        <v>1</v>
      </c>
      <c r="E1410" s="3">
        <v>3.6683970283744101</v>
      </c>
      <c r="F1410" s="3">
        <v>3.6683970283744101</v>
      </c>
      <c r="G1410" s="4">
        <v>2.69443958886218E-12</v>
      </c>
      <c r="H1410" s="4" t="s">
        <v>8369</v>
      </c>
      <c r="I1410" s="4" t="s">
        <v>8361</v>
      </c>
      <c r="J1410" s="6" t="s">
        <v>3813</v>
      </c>
      <c r="K1410" s="6" t="s">
        <v>4449</v>
      </c>
      <c r="L1410" s="2">
        <v>3890602</v>
      </c>
      <c r="M1410" s="2">
        <v>3890697</v>
      </c>
      <c r="N1410" s="2" t="s">
        <v>5</v>
      </c>
      <c r="O1410" s="2">
        <v>3845731</v>
      </c>
      <c r="P1410" s="2">
        <v>3845786</v>
      </c>
      <c r="Q1410" s="2" t="s">
        <v>9</v>
      </c>
      <c r="R1410" s="2">
        <v>16160</v>
      </c>
      <c r="S1410" s="2">
        <v>49186</v>
      </c>
      <c r="T1410" s="2">
        <v>41067744</v>
      </c>
      <c r="U1410" s="2">
        <v>209</v>
      </c>
      <c r="V1410" s="2">
        <v>269</v>
      </c>
      <c r="W1410" s="2" t="s">
        <v>3811</v>
      </c>
      <c r="X1410" s="5" t="s">
        <v>5150</v>
      </c>
    </row>
    <row r="1411" spans="1:24">
      <c r="A1411" s="1" t="s">
        <v>4423</v>
      </c>
      <c r="B1411" s="1" t="s">
        <v>5119</v>
      </c>
      <c r="C1411" s="2">
        <v>71</v>
      </c>
      <c r="D1411" s="2">
        <v>1</v>
      </c>
      <c r="E1411" s="3">
        <v>3.9431471115014598</v>
      </c>
      <c r="F1411" s="3">
        <v>10.6498777313394</v>
      </c>
      <c r="G1411" s="4">
        <v>9.5592846457974696E-39</v>
      </c>
      <c r="H1411" s="4" t="s">
        <v>8367</v>
      </c>
      <c r="I1411" s="4" t="s">
        <v>8369</v>
      </c>
      <c r="J1411" s="6" t="s">
        <v>712</v>
      </c>
      <c r="K1411" s="6" t="s">
        <v>5120</v>
      </c>
      <c r="L1411" s="2">
        <v>765005</v>
      </c>
      <c r="M1411" s="2">
        <v>765106</v>
      </c>
      <c r="N1411" s="2" t="s">
        <v>5</v>
      </c>
      <c r="O1411" s="2">
        <v>2212001</v>
      </c>
      <c r="P1411" s="2">
        <v>2212099</v>
      </c>
      <c r="Q1411" s="2" t="s">
        <v>9</v>
      </c>
      <c r="R1411" s="2">
        <v>320473</v>
      </c>
      <c r="S1411" s="2">
        <v>849</v>
      </c>
      <c r="T1411" s="2">
        <v>40811768</v>
      </c>
      <c r="U1411" s="2">
        <v>4234</v>
      </c>
      <c r="V1411" s="2">
        <v>39</v>
      </c>
      <c r="W1411" s="2" t="s">
        <v>5121</v>
      </c>
      <c r="X1411" s="5" t="s">
        <v>5118</v>
      </c>
    </row>
    <row r="1412" spans="1:24">
      <c r="A1412" s="1" t="s">
        <v>624</v>
      </c>
      <c r="B1412" s="1" t="s">
        <v>3</v>
      </c>
      <c r="C1412" s="2">
        <v>70</v>
      </c>
      <c r="D1412" s="2">
        <v>2</v>
      </c>
      <c r="E1412" s="3">
        <v>7.3739492021533701</v>
      </c>
      <c r="F1412" s="3">
        <v>33.013884487854298</v>
      </c>
      <c r="G1412" s="4">
        <v>7.4448244424264397E-66</v>
      </c>
      <c r="H1412" s="4" t="s">
        <v>8369</v>
      </c>
      <c r="I1412" s="4" t="s">
        <v>8367</v>
      </c>
      <c r="J1412" s="6" t="s">
        <v>625</v>
      </c>
      <c r="K1412" s="6" t="s">
        <v>4</v>
      </c>
      <c r="L1412" s="2">
        <v>2953170</v>
      </c>
      <c r="M1412" s="2">
        <v>2953184</v>
      </c>
      <c r="N1412" s="2" t="s">
        <v>9</v>
      </c>
      <c r="O1412" s="2">
        <v>3350678</v>
      </c>
      <c r="P1412" s="2">
        <v>3350697</v>
      </c>
      <c r="Q1412" s="2" t="s">
        <v>5</v>
      </c>
      <c r="R1412" s="2">
        <v>152</v>
      </c>
      <c r="S1412" s="2">
        <v>565889</v>
      </c>
      <c r="T1412" s="2">
        <v>40567050</v>
      </c>
      <c r="U1412" s="2">
        <v>15</v>
      </c>
      <c r="V1412" s="2">
        <v>1630</v>
      </c>
      <c r="W1412" s="2" t="s">
        <v>623</v>
      </c>
      <c r="X1412" s="5" t="s">
        <v>1</v>
      </c>
    </row>
    <row r="1413" spans="1:24">
      <c r="A1413" s="1" t="s">
        <v>2484</v>
      </c>
      <c r="B1413" s="1" t="s">
        <v>1131</v>
      </c>
      <c r="C1413" s="2">
        <v>70</v>
      </c>
      <c r="D1413" s="2">
        <v>2</v>
      </c>
      <c r="E1413" s="3">
        <v>1.7071953890112499</v>
      </c>
      <c r="F1413" s="3">
        <v>5.3486337448570698</v>
      </c>
      <c r="G1413" s="4">
        <v>1.1622046514404001E-19</v>
      </c>
      <c r="H1413" s="4" t="s">
        <v>8369</v>
      </c>
      <c r="I1413" s="4" t="s">
        <v>8367</v>
      </c>
      <c r="J1413" s="6" t="s">
        <v>936</v>
      </c>
      <c r="K1413" s="6" t="s">
        <v>1133</v>
      </c>
      <c r="L1413" s="2">
        <v>1335201</v>
      </c>
      <c r="M1413" s="2">
        <v>1335292</v>
      </c>
      <c r="N1413" s="2" t="s">
        <v>5</v>
      </c>
      <c r="O1413" s="2">
        <v>2167174</v>
      </c>
      <c r="P1413" s="2">
        <v>2167200</v>
      </c>
      <c r="Q1413" s="2" t="s">
        <v>5</v>
      </c>
      <c r="R1413" s="2">
        <v>505</v>
      </c>
      <c r="S1413" s="2">
        <v>1039054</v>
      </c>
      <c r="T1413" s="2">
        <v>40093532</v>
      </c>
      <c r="U1413" s="2">
        <v>28</v>
      </c>
      <c r="V1413" s="2">
        <v>2896</v>
      </c>
      <c r="W1413" s="2" t="s">
        <v>2483</v>
      </c>
      <c r="X1413" s="5" t="s">
        <v>1129</v>
      </c>
    </row>
    <row r="1414" spans="1:24">
      <c r="A1414" s="1" t="s">
        <v>2673</v>
      </c>
      <c r="B1414" s="1" t="s">
        <v>2625</v>
      </c>
      <c r="C1414" s="2">
        <v>70</v>
      </c>
      <c r="D1414" s="2">
        <v>2</v>
      </c>
      <c r="E1414" s="3">
        <v>0.210121902584438</v>
      </c>
      <c r="F1414" s="3">
        <v>16.103495525143501</v>
      </c>
      <c r="G1414" s="4">
        <v>1.5678391560671599E-47</v>
      </c>
      <c r="H1414" s="4" t="s">
        <v>8369</v>
      </c>
      <c r="I1414" s="4" t="s">
        <v>8367</v>
      </c>
      <c r="J1414" s="6" t="s">
        <v>2674</v>
      </c>
      <c r="K1414" s="6" t="s">
        <v>2627</v>
      </c>
      <c r="L1414" s="2">
        <v>1399472</v>
      </c>
      <c r="M1414" s="2">
        <v>1399499</v>
      </c>
      <c r="N1414" s="2" t="s">
        <v>9</v>
      </c>
      <c r="O1414" s="2">
        <v>1409235</v>
      </c>
      <c r="P1414" s="2">
        <v>1409249</v>
      </c>
      <c r="Q1414" s="2" t="s">
        <v>5</v>
      </c>
      <c r="R1414" s="2">
        <v>268</v>
      </c>
      <c r="S1414" s="2">
        <v>656514</v>
      </c>
      <c r="T1414" s="2">
        <v>40476309</v>
      </c>
      <c r="U1414" s="2">
        <v>416</v>
      </c>
      <c r="V1414" s="2">
        <v>5179</v>
      </c>
      <c r="W1414" s="2" t="s">
        <v>2672</v>
      </c>
      <c r="X1414" s="5" t="s">
        <v>2623</v>
      </c>
    </row>
    <row r="1415" spans="1:24">
      <c r="A1415" s="1" t="s">
        <v>1331</v>
      </c>
      <c r="B1415" s="1" t="s">
        <v>24</v>
      </c>
      <c r="C1415" s="2">
        <v>70</v>
      </c>
      <c r="D1415" s="2">
        <v>2</v>
      </c>
      <c r="E1415" s="3">
        <v>0.52769364677166597</v>
      </c>
      <c r="F1415" s="3">
        <v>2.4536063391735201</v>
      </c>
      <c r="G1415" s="4">
        <v>3.1406455361993399E-4</v>
      </c>
      <c r="H1415" s="4" t="s">
        <v>8369</v>
      </c>
      <c r="I1415" s="4" t="s">
        <v>8367</v>
      </c>
      <c r="J1415" s="6" t="s">
        <v>1332</v>
      </c>
      <c r="K1415" s="6" t="s">
        <v>25</v>
      </c>
      <c r="L1415" s="2">
        <v>3683006</v>
      </c>
      <c r="M1415" s="2">
        <v>3683200</v>
      </c>
      <c r="N1415" s="2" t="s">
        <v>9</v>
      </c>
      <c r="O1415" s="2">
        <v>1622817</v>
      </c>
      <c r="P1415" s="2">
        <v>1622866</v>
      </c>
      <c r="Q1415" s="2" t="s">
        <v>9</v>
      </c>
      <c r="R1415" s="2">
        <v>2936</v>
      </c>
      <c r="S1415" s="2">
        <v>395820</v>
      </c>
      <c r="T1415" s="2">
        <v>40734335</v>
      </c>
      <c r="U1415" s="2">
        <v>224</v>
      </c>
      <c r="V1415" s="2">
        <v>3759</v>
      </c>
      <c r="W1415" s="2" t="s">
        <v>1330</v>
      </c>
      <c r="X1415" s="5" t="s">
        <v>22</v>
      </c>
    </row>
    <row r="1416" spans="1:24">
      <c r="A1416" s="1" t="s">
        <v>2526</v>
      </c>
      <c r="B1416" s="1" t="s">
        <v>24</v>
      </c>
      <c r="C1416" s="2">
        <v>70</v>
      </c>
      <c r="D1416" s="2" t="s">
        <v>6</v>
      </c>
      <c r="E1416" s="3">
        <v>0.79680854917663702</v>
      </c>
      <c r="F1416" s="3">
        <v>2.4477699537468598</v>
      </c>
      <c r="G1416" s="4">
        <v>1.03980551523879E-3</v>
      </c>
      <c r="H1416" s="4" t="s">
        <v>8369</v>
      </c>
      <c r="I1416" s="4" t="s">
        <v>8367</v>
      </c>
      <c r="J1416" s="6" t="s">
        <v>2527</v>
      </c>
      <c r="K1416" s="6" t="s">
        <v>25</v>
      </c>
      <c r="L1416" s="2">
        <v>1005859</v>
      </c>
      <c r="M1416" s="2">
        <v>1006086</v>
      </c>
      <c r="N1416" s="2" t="s">
        <v>5</v>
      </c>
      <c r="O1416" s="2">
        <v>1622817</v>
      </c>
      <c r="P1416" s="2">
        <v>1622879</v>
      </c>
      <c r="Q1416" s="2" t="s">
        <v>9</v>
      </c>
      <c r="R1416" s="2">
        <v>2943</v>
      </c>
      <c r="S1416" s="2">
        <v>395820</v>
      </c>
      <c r="T1416" s="2">
        <v>40734328</v>
      </c>
      <c r="U1416" s="2">
        <v>148</v>
      </c>
      <c r="V1416" s="2">
        <v>3759</v>
      </c>
      <c r="W1416" s="2" t="s">
        <v>2525</v>
      </c>
      <c r="X1416" s="5" t="s">
        <v>22</v>
      </c>
    </row>
    <row r="1417" spans="1:24">
      <c r="A1417" s="1" t="s">
        <v>2565</v>
      </c>
      <c r="B1417" s="1" t="s">
        <v>4254</v>
      </c>
      <c r="C1417" s="2">
        <v>70</v>
      </c>
      <c r="D1417" s="2">
        <v>2</v>
      </c>
      <c r="E1417" s="3">
        <v>1.72218767416161</v>
      </c>
      <c r="F1417" s="3">
        <v>12.3572977882407</v>
      </c>
      <c r="G1417" s="4">
        <v>3.8953702716459398E-43</v>
      </c>
      <c r="H1417" s="5" t="s">
        <v>8364</v>
      </c>
      <c r="I1417" s="4" t="s">
        <v>8367</v>
      </c>
      <c r="J1417" s="6" t="s">
        <v>514</v>
      </c>
      <c r="K1417" s="6" t="s">
        <v>4255</v>
      </c>
      <c r="L1417" s="2">
        <v>1020002</v>
      </c>
      <c r="M1417" s="2">
        <v>1020081</v>
      </c>
      <c r="N1417" s="2" t="s">
        <v>9</v>
      </c>
      <c r="O1417" s="2">
        <v>888002</v>
      </c>
      <c r="P1417" s="2">
        <v>888070</v>
      </c>
      <c r="Q1417" s="2" t="s">
        <v>9</v>
      </c>
      <c r="R1417" s="2">
        <v>30964</v>
      </c>
      <c r="S1417" s="2">
        <v>7518</v>
      </c>
      <c r="T1417" s="2">
        <v>41094609</v>
      </c>
      <c r="U1417" s="2">
        <v>3172</v>
      </c>
      <c r="V1417" s="2">
        <v>137</v>
      </c>
      <c r="W1417" s="2" t="s">
        <v>2564</v>
      </c>
      <c r="X1417" s="5" t="s">
        <v>4253</v>
      </c>
    </row>
    <row r="1418" spans="1:24">
      <c r="A1418" s="1" t="s">
        <v>4375</v>
      </c>
      <c r="B1418" s="1" t="s">
        <v>4321</v>
      </c>
      <c r="C1418" s="2">
        <v>70</v>
      </c>
      <c r="D1418" s="2">
        <v>1</v>
      </c>
      <c r="E1418" s="3">
        <v>0.94243854371785796</v>
      </c>
      <c r="F1418" s="3">
        <v>13.151990538785499</v>
      </c>
      <c r="G1418" s="4">
        <v>2.50347738945995E-45</v>
      </c>
      <c r="H1418" s="4" t="s">
        <v>8369</v>
      </c>
      <c r="I1418" s="4" t="s">
        <v>8367</v>
      </c>
      <c r="J1418" s="6" t="s">
        <v>4376</v>
      </c>
      <c r="K1418" s="6" t="s">
        <v>4322</v>
      </c>
      <c r="L1418" s="2">
        <v>2825801</v>
      </c>
      <c r="M1418" s="2">
        <v>2826101</v>
      </c>
      <c r="N1418" s="2" t="s">
        <v>5</v>
      </c>
      <c r="O1418" s="2">
        <v>4049925</v>
      </c>
      <c r="P1418" s="2">
        <v>4049990</v>
      </c>
      <c r="Q1418" s="2" t="s">
        <v>5</v>
      </c>
      <c r="R1418" s="2">
        <v>5751</v>
      </c>
      <c r="S1418" s="2">
        <v>38027</v>
      </c>
      <c r="T1418" s="2">
        <v>41089313</v>
      </c>
      <c r="U1418" s="2">
        <v>483</v>
      </c>
      <c r="V1418" s="2">
        <v>1656</v>
      </c>
      <c r="W1418" s="2" t="s">
        <v>4374</v>
      </c>
      <c r="X1418" s="5" t="s">
        <v>4320</v>
      </c>
    </row>
    <row r="1419" spans="1:24">
      <c r="A1419" s="1" t="s">
        <v>3761</v>
      </c>
      <c r="B1419" s="1" t="s">
        <v>58</v>
      </c>
      <c r="C1419" s="2">
        <v>70</v>
      </c>
      <c r="D1419" s="2">
        <v>2</v>
      </c>
      <c r="E1419" s="3">
        <v>9.2685763474070892</v>
      </c>
      <c r="F1419" s="3">
        <v>10.9668828920829</v>
      </c>
      <c r="G1419" s="4">
        <v>1.35154456699735E-39</v>
      </c>
      <c r="H1419" s="4" t="s">
        <v>8369</v>
      </c>
      <c r="I1419" s="4" t="s">
        <v>8367</v>
      </c>
      <c r="J1419" s="6" t="s">
        <v>3762</v>
      </c>
      <c r="K1419" s="6" t="s">
        <v>59</v>
      </c>
      <c r="L1419" s="2">
        <v>1079253</v>
      </c>
      <c r="M1419" s="2">
        <v>1079387</v>
      </c>
      <c r="N1419" s="2" t="s">
        <v>5</v>
      </c>
      <c r="O1419" s="2">
        <v>4106344</v>
      </c>
      <c r="P1419" s="2">
        <v>4106387</v>
      </c>
      <c r="Q1419" s="2" t="s">
        <v>5</v>
      </c>
      <c r="R1419" s="2">
        <v>2450</v>
      </c>
      <c r="S1419" s="2">
        <v>106877</v>
      </c>
      <c r="T1419" s="2">
        <v>41023764</v>
      </c>
      <c r="U1419" s="2">
        <v>47</v>
      </c>
      <c r="V1419" s="2">
        <v>602</v>
      </c>
      <c r="W1419" s="2" t="s">
        <v>3760</v>
      </c>
      <c r="X1419" s="5" t="s">
        <v>56</v>
      </c>
    </row>
    <row r="1420" spans="1:24">
      <c r="A1420" s="1" t="s">
        <v>2168</v>
      </c>
      <c r="B1420" s="1" t="s">
        <v>58</v>
      </c>
      <c r="C1420" s="2">
        <v>70</v>
      </c>
      <c r="D1420" s="2">
        <v>2</v>
      </c>
      <c r="E1420" s="3">
        <v>3.7296402010512</v>
      </c>
      <c r="F1420" s="3">
        <v>13.3279500682508</v>
      </c>
      <c r="G1420" s="4">
        <v>6.0158258180550697E-45</v>
      </c>
      <c r="H1420" s="4" t="s">
        <v>8369</v>
      </c>
      <c r="I1420" s="4" t="s">
        <v>8367</v>
      </c>
      <c r="J1420" s="6" t="s">
        <v>2169</v>
      </c>
      <c r="K1420" s="6" t="s">
        <v>59</v>
      </c>
      <c r="L1420" s="2">
        <v>4018801</v>
      </c>
      <c r="M1420" s="2">
        <v>4018895</v>
      </c>
      <c r="N1420" s="2" t="s">
        <v>5</v>
      </c>
      <c r="O1420" s="2">
        <v>4106364</v>
      </c>
      <c r="P1420" s="2">
        <v>4106387</v>
      </c>
      <c r="Q1420" s="2" t="s">
        <v>5</v>
      </c>
      <c r="R1420" s="2">
        <v>2016</v>
      </c>
      <c r="S1420" s="2">
        <v>106877</v>
      </c>
      <c r="T1420" s="2">
        <v>41024198</v>
      </c>
      <c r="U1420" s="2">
        <v>119</v>
      </c>
      <c r="V1420" s="2">
        <v>602</v>
      </c>
      <c r="W1420" s="2" t="s">
        <v>2167</v>
      </c>
      <c r="X1420" s="5" t="s">
        <v>56</v>
      </c>
    </row>
    <row r="1421" spans="1:24">
      <c r="A1421" s="1" t="s">
        <v>4705</v>
      </c>
      <c r="B1421" s="1" t="s">
        <v>58</v>
      </c>
      <c r="C1421" s="2">
        <v>70</v>
      </c>
      <c r="D1421" s="2">
        <v>2</v>
      </c>
      <c r="E1421" s="3">
        <v>21.058734601489999</v>
      </c>
      <c r="F1421" s="3">
        <v>176.77873802792499</v>
      </c>
      <c r="G1421" s="4">
        <v>8.7650615720392204E-116</v>
      </c>
      <c r="H1421" s="4" t="s">
        <v>8369</v>
      </c>
      <c r="I1421" s="4" t="s">
        <v>8367</v>
      </c>
      <c r="J1421" s="6" t="s">
        <v>824</v>
      </c>
      <c r="K1421" s="6" t="s">
        <v>59</v>
      </c>
      <c r="L1421" s="2">
        <v>5206</v>
      </c>
      <c r="M1421" s="2">
        <v>5377</v>
      </c>
      <c r="N1421" s="2" t="s">
        <v>5</v>
      </c>
      <c r="O1421" s="2">
        <v>4106357</v>
      </c>
      <c r="P1421" s="2">
        <v>4106387</v>
      </c>
      <c r="Q1421" s="2" t="s">
        <v>5</v>
      </c>
      <c r="R1421" s="2">
        <v>152</v>
      </c>
      <c r="S1421" s="2">
        <v>106877</v>
      </c>
      <c r="T1421" s="2">
        <v>41026062</v>
      </c>
      <c r="U1421" s="2">
        <v>29</v>
      </c>
      <c r="V1421" s="2">
        <v>602</v>
      </c>
      <c r="W1421" s="2" t="s">
        <v>4704</v>
      </c>
      <c r="X1421" s="5" t="s">
        <v>56</v>
      </c>
    </row>
    <row r="1422" spans="1:24">
      <c r="A1422" s="1" t="s">
        <v>29</v>
      </c>
      <c r="B1422" s="1" t="s">
        <v>2825</v>
      </c>
      <c r="C1422" s="2">
        <v>70</v>
      </c>
      <c r="D1422" s="2">
        <v>1</v>
      </c>
      <c r="E1422" s="3">
        <v>0.85521347018564997</v>
      </c>
      <c r="F1422" s="3">
        <v>2.9683369264275901</v>
      </c>
      <c r="G1422" s="4">
        <v>2.4553450803251902E-7</v>
      </c>
      <c r="H1422" s="4" t="s">
        <v>8367</v>
      </c>
      <c r="I1422" s="5" t="s">
        <v>8364</v>
      </c>
      <c r="J1422" s="6" t="s">
        <v>31</v>
      </c>
      <c r="K1422" s="6" t="s">
        <v>2636</v>
      </c>
      <c r="L1422" s="2">
        <v>2942695</v>
      </c>
      <c r="M1422" s="2">
        <v>2942699</v>
      </c>
      <c r="N1422" s="2" t="s">
        <v>5</v>
      </c>
      <c r="O1422" s="2">
        <v>2552294</v>
      </c>
      <c r="P1422" s="2">
        <v>2552391</v>
      </c>
      <c r="Q1422" s="2" t="s">
        <v>5</v>
      </c>
      <c r="R1422" s="2">
        <v>473711</v>
      </c>
      <c r="S1422" s="2">
        <v>2024</v>
      </c>
      <c r="T1422" s="2">
        <v>40657356</v>
      </c>
      <c r="U1422" s="2">
        <v>4750</v>
      </c>
      <c r="V1422" s="2">
        <v>116</v>
      </c>
      <c r="W1422" s="2" t="s">
        <v>27</v>
      </c>
      <c r="X1422" s="5" t="s">
        <v>2824</v>
      </c>
    </row>
    <row r="1423" spans="1:24">
      <c r="A1423" s="1" t="s">
        <v>29</v>
      </c>
      <c r="B1423" s="1" t="s">
        <v>2842</v>
      </c>
      <c r="C1423" s="2">
        <v>70</v>
      </c>
      <c r="D1423" s="2">
        <v>2</v>
      </c>
      <c r="E1423" s="3">
        <v>0.85860482396645899</v>
      </c>
      <c r="F1423" s="3">
        <v>7.1115053072376897</v>
      </c>
      <c r="G1423" s="4">
        <v>2.9965417493956899E-24</v>
      </c>
      <c r="H1423" s="4" t="s">
        <v>8367</v>
      </c>
      <c r="I1423" s="5" t="s">
        <v>8364</v>
      </c>
      <c r="J1423" s="6" t="s">
        <v>31</v>
      </c>
      <c r="K1423" s="6" t="s">
        <v>2840</v>
      </c>
      <c r="L1423" s="2">
        <v>2942696</v>
      </c>
      <c r="M1423" s="2">
        <v>2942856</v>
      </c>
      <c r="N1423" s="2" t="s">
        <v>5</v>
      </c>
      <c r="O1423" s="2">
        <v>699107</v>
      </c>
      <c r="P1423" s="2">
        <v>699199</v>
      </c>
      <c r="Q1423" s="2" t="s">
        <v>9</v>
      </c>
      <c r="R1423" s="2">
        <v>2251293</v>
      </c>
      <c r="S1423" s="2">
        <v>170</v>
      </c>
      <c r="T1423" s="2">
        <v>38881628</v>
      </c>
      <c r="U1423" s="2">
        <v>20628</v>
      </c>
      <c r="V1423" s="2">
        <v>31</v>
      </c>
      <c r="W1423" s="2" t="s">
        <v>27</v>
      </c>
      <c r="X1423" s="5" t="s">
        <v>2841</v>
      </c>
    </row>
    <row r="1424" spans="1:24">
      <c r="A1424" s="1" t="s">
        <v>2130</v>
      </c>
      <c r="B1424" s="1" t="s">
        <v>3211</v>
      </c>
      <c r="C1424" s="2">
        <v>70</v>
      </c>
      <c r="D1424" s="2">
        <v>2</v>
      </c>
      <c r="E1424" s="3">
        <v>2.4958486615705602</v>
      </c>
      <c r="F1424" s="3">
        <v>5.1589293974140302</v>
      </c>
      <c r="G1424" s="4">
        <v>5.3074808684731799E-20</v>
      </c>
      <c r="H1424" s="4" t="s">
        <v>8369</v>
      </c>
      <c r="I1424" s="5" t="s">
        <v>8365</v>
      </c>
      <c r="J1424" s="6" t="s">
        <v>2131</v>
      </c>
      <c r="K1424" s="6" t="s">
        <v>3211</v>
      </c>
      <c r="L1424" s="2">
        <v>778823</v>
      </c>
      <c r="M1424" s="2">
        <v>779290</v>
      </c>
      <c r="N1424" s="2" t="s">
        <v>5</v>
      </c>
      <c r="O1424" s="2">
        <v>4027233</v>
      </c>
      <c r="P1424" s="2">
        <v>4027252</v>
      </c>
      <c r="Q1424" s="2" t="s">
        <v>9</v>
      </c>
      <c r="R1424" s="2">
        <v>77016</v>
      </c>
      <c r="S1424" s="2">
        <v>7232</v>
      </c>
      <c r="T1424" s="2">
        <v>41048843</v>
      </c>
      <c r="U1424" s="2">
        <v>2564</v>
      </c>
      <c r="V1424" s="2">
        <v>10</v>
      </c>
      <c r="W1424" s="2" t="s">
        <v>2129</v>
      </c>
      <c r="X1424" s="5" t="s">
        <v>3209</v>
      </c>
    </row>
    <row r="1425" spans="1:24">
      <c r="A1425" s="1" t="s">
        <v>4879</v>
      </c>
      <c r="B1425" s="1" t="s">
        <v>3213</v>
      </c>
      <c r="C1425" s="2">
        <v>70</v>
      </c>
      <c r="D1425" s="2">
        <v>1</v>
      </c>
      <c r="E1425" s="3">
        <v>0.69071489361834304</v>
      </c>
      <c r="F1425" s="3">
        <v>3.0041699321389501</v>
      </c>
      <c r="G1425" s="4">
        <v>1.27880921327323E-7</v>
      </c>
      <c r="H1425" s="5" t="s">
        <v>8362</v>
      </c>
      <c r="I1425" s="5" t="s">
        <v>8361</v>
      </c>
      <c r="J1425" s="6" t="s">
        <v>4879</v>
      </c>
      <c r="K1425" s="6" t="s">
        <v>3214</v>
      </c>
      <c r="L1425" s="2">
        <v>2403902</v>
      </c>
      <c r="M1425" s="2">
        <v>2403990</v>
      </c>
      <c r="N1425" s="2" t="s">
        <v>9</v>
      </c>
      <c r="O1425" s="2">
        <v>4056427</v>
      </c>
      <c r="P1425" s="2">
        <v>4056642</v>
      </c>
      <c r="Q1425" s="2" t="s">
        <v>9</v>
      </c>
      <c r="R1425" s="2">
        <v>2458</v>
      </c>
      <c r="S1425" s="2">
        <v>386242</v>
      </c>
      <c r="T1425" s="2">
        <v>40744391</v>
      </c>
      <c r="U1425" s="2">
        <v>176</v>
      </c>
      <c r="V1425" s="2">
        <v>1033</v>
      </c>
      <c r="W1425" s="2" t="s">
        <v>4878</v>
      </c>
      <c r="X1425" s="5" t="s">
        <v>3212</v>
      </c>
    </row>
    <row r="1426" spans="1:24">
      <c r="A1426" s="1" t="s">
        <v>29</v>
      </c>
      <c r="B1426" s="1" t="s">
        <v>2921</v>
      </c>
      <c r="C1426" s="2">
        <v>70</v>
      </c>
      <c r="D1426" s="2" t="s">
        <v>6</v>
      </c>
      <c r="E1426" s="3">
        <v>0.72523262203352201</v>
      </c>
      <c r="F1426" s="3">
        <v>2.6805923836566801</v>
      </c>
      <c r="G1426" s="4">
        <v>1.15017446322864E-4</v>
      </c>
      <c r="H1426" s="4" t="s">
        <v>8367</v>
      </c>
      <c r="I1426" s="4" t="s">
        <v>8369</v>
      </c>
      <c r="J1426" s="6" t="s">
        <v>31</v>
      </c>
      <c r="K1426" s="6" t="s">
        <v>360</v>
      </c>
      <c r="L1426" s="2">
        <v>2942695</v>
      </c>
      <c r="M1426" s="2">
        <v>2942859</v>
      </c>
      <c r="N1426" s="2" t="s">
        <v>5</v>
      </c>
      <c r="O1426" s="2">
        <v>3560508</v>
      </c>
      <c r="P1426" s="2">
        <v>3560586</v>
      </c>
      <c r="Q1426" s="2" t="s">
        <v>9</v>
      </c>
      <c r="R1426" s="2">
        <v>2251293</v>
      </c>
      <c r="S1426" s="2">
        <v>451</v>
      </c>
      <c r="T1426" s="2">
        <v>38881347</v>
      </c>
      <c r="U1426" s="2">
        <v>20628</v>
      </c>
      <c r="V1426" s="2">
        <v>30</v>
      </c>
      <c r="W1426" s="2" t="s">
        <v>27</v>
      </c>
      <c r="X1426" s="5" t="s">
        <v>2920</v>
      </c>
    </row>
    <row r="1427" spans="1:24">
      <c r="A1427" s="1" t="s">
        <v>4415</v>
      </c>
      <c r="B1427" s="1" t="s">
        <v>4935</v>
      </c>
      <c r="C1427" s="2">
        <v>70</v>
      </c>
      <c r="D1427" s="2">
        <v>2</v>
      </c>
      <c r="E1427" s="3">
        <v>17.089548980952198</v>
      </c>
      <c r="F1427" s="3">
        <v>64.442049220596004</v>
      </c>
      <c r="G1427" s="4">
        <v>5.3605301025815201E-91</v>
      </c>
      <c r="H1427" s="4" t="s">
        <v>8369</v>
      </c>
      <c r="I1427" s="5" t="s">
        <v>8361</v>
      </c>
      <c r="J1427" s="6" t="s">
        <v>4416</v>
      </c>
      <c r="K1427" s="6" t="s">
        <v>412</v>
      </c>
      <c r="L1427" s="2">
        <v>91208</v>
      </c>
      <c r="M1427" s="2">
        <v>91354</v>
      </c>
      <c r="N1427" s="2" t="s">
        <v>5</v>
      </c>
      <c r="O1427" s="2">
        <v>4242529</v>
      </c>
      <c r="P1427" s="2">
        <v>4242561</v>
      </c>
      <c r="Q1427" s="2" t="s">
        <v>9</v>
      </c>
      <c r="R1427" s="2">
        <v>2121</v>
      </c>
      <c r="S1427" s="2">
        <v>21054</v>
      </c>
      <c r="T1427" s="2">
        <v>41109916</v>
      </c>
      <c r="U1427" s="2">
        <v>132</v>
      </c>
      <c r="V1427" s="2">
        <v>151</v>
      </c>
      <c r="W1427" s="2" t="s">
        <v>4414</v>
      </c>
      <c r="X1427" s="5" t="s">
        <v>4934</v>
      </c>
    </row>
    <row r="1428" spans="1:24">
      <c r="A1428" s="1" t="s">
        <v>5006</v>
      </c>
      <c r="B1428" s="1" t="s">
        <v>5007</v>
      </c>
      <c r="C1428" s="2">
        <v>70</v>
      </c>
      <c r="D1428" s="2">
        <v>1</v>
      </c>
      <c r="E1428" s="3">
        <v>7.0639716773429599</v>
      </c>
      <c r="F1428" s="3">
        <v>82.142134819329996</v>
      </c>
      <c r="G1428" s="4">
        <v>2.0524716463419E-97</v>
      </c>
      <c r="H1428" s="4" t="s">
        <v>8361</v>
      </c>
      <c r="I1428" s="5" t="s">
        <v>8365</v>
      </c>
      <c r="J1428" s="6" t="s">
        <v>5008</v>
      </c>
      <c r="K1428" s="6" t="s">
        <v>5007</v>
      </c>
      <c r="L1428" s="2">
        <v>1689791</v>
      </c>
      <c r="M1428" s="2">
        <v>1689875</v>
      </c>
      <c r="N1428" s="2" t="s">
        <v>5</v>
      </c>
      <c r="O1428" s="2">
        <v>1279501</v>
      </c>
      <c r="P1428" s="2">
        <v>1279521</v>
      </c>
      <c r="Q1428" s="2" t="s">
        <v>5</v>
      </c>
      <c r="R1428" s="2">
        <v>742</v>
      </c>
      <c r="S1428" s="2">
        <v>47186</v>
      </c>
      <c r="T1428" s="2">
        <v>41085163</v>
      </c>
      <c r="U1428" s="2">
        <v>151</v>
      </c>
      <c r="V1428" s="2">
        <v>261</v>
      </c>
      <c r="W1428" s="2" t="s">
        <v>5004</v>
      </c>
      <c r="X1428" s="5" t="s">
        <v>5005</v>
      </c>
    </row>
    <row r="1429" spans="1:24">
      <c r="A1429" s="1" t="s">
        <v>29</v>
      </c>
      <c r="B1429" s="1" t="s">
        <v>3062</v>
      </c>
      <c r="C1429" s="2">
        <v>70</v>
      </c>
      <c r="D1429" s="2" t="s">
        <v>6</v>
      </c>
      <c r="E1429" s="3">
        <v>0.349473848716018</v>
      </c>
      <c r="F1429" s="3">
        <v>2.4576472119510999</v>
      </c>
      <c r="G1429" s="4">
        <v>1.93947296554991E-3</v>
      </c>
      <c r="H1429" s="4" t="s">
        <v>8367</v>
      </c>
      <c r="I1429" s="4" t="s">
        <v>8369</v>
      </c>
      <c r="J1429" s="6" t="s">
        <v>31</v>
      </c>
      <c r="K1429" s="6" t="s">
        <v>3063</v>
      </c>
      <c r="L1429" s="2">
        <v>2942696</v>
      </c>
      <c r="M1429" s="2">
        <v>2942799</v>
      </c>
      <c r="N1429" s="2" t="s">
        <v>5</v>
      </c>
      <c r="O1429" s="2">
        <v>2642202</v>
      </c>
      <c r="P1429" s="2">
        <v>2642292</v>
      </c>
      <c r="Q1429" s="2" t="s">
        <v>9</v>
      </c>
      <c r="R1429" s="2">
        <v>1452669</v>
      </c>
      <c r="S1429" s="2">
        <v>778</v>
      </c>
      <c r="T1429" s="2">
        <v>39679644</v>
      </c>
      <c r="U1429" s="2">
        <v>13367</v>
      </c>
      <c r="V1429" s="2">
        <v>95</v>
      </c>
      <c r="W1429" s="2" t="s">
        <v>27</v>
      </c>
      <c r="X1429" s="5" t="s">
        <v>3061</v>
      </c>
    </row>
    <row r="1430" spans="1:24">
      <c r="A1430" s="1" t="s">
        <v>740</v>
      </c>
      <c r="B1430" s="1" t="s">
        <v>4811</v>
      </c>
      <c r="C1430" s="2">
        <v>70</v>
      </c>
      <c r="D1430" s="2">
        <v>1</v>
      </c>
      <c r="E1430" s="3">
        <v>0.100355859009004</v>
      </c>
      <c r="F1430" s="3">
        <v>2.7459705294657999</v>
      </c>
      <c r="G1430" s="4">
        <v>5.5165479178039602E-6</v>
      </c>
      <c r="H1430" s="4" t="s">
        <v>8369</v>
      </c>
      <c r="I1430" s="4" t="s">
        <v>8369</v>
      </c>
      <c r="J1430" s="6" t="s">
        <v>741</v>
      </c>
      <c r="K1430" s="6" t="s">
        <v>4449</v>
      </c>
      <c r="L1430" s="2">
        <v>3889812</v>
      </c>
      <c r="M1430" s="2">
        <v>3889988</v>
      </c>
      <c r="N1430" s="2" t="s">
        <v>5</v>
      </c>
      <c r="O1430" s="2">
        <v>3845732</v>
      </c>
      <c r="P1430" s="2">
        <v>3845914</v>
      </c>
      <c r="Q1430" s="2" t="s">
        <v>9</v>
      </c>
      <c r="R1430" s="2">
        <v>19116</v>
      </c>
      <c r="S1430" s="2">
        <v>54754</v>
      </c>
      <c r="T1430" s="2">
        <v>41059221</v>
      </c>
      <c r="U1430" s="2">
        <v>8450</v>
      </c>
      <c r="V1430" s="2">
        <v>483</v>
      </c>
      <c r="W1430" s="2" t="s">
        <v>739</v>
      </c>
      <c r="X1430" s="5" t="s">
        <v>4809</v>
      </c>
    </row>
    <row r="1431" spans="1:24">
      <c r="A1431" s="1" t="s">
        <v>766</v>
      </c>
      <c r="B1431" s="1" t="s">
        <v>3</v>
      </c>
      <c r="C1431" s="2">
        <v>69</v>
      </c>
      <c r="D1431" s="2" t="s">
        <v>6</v>
      </c>
      <c r="E1431" s="3">
        <v>0.16622652764856399</v>
      </c>
      <c r="F1431" s="3">
        <v>2.6925470626222099</v>
      </c>
      <c r="G1431" s="4">
        <v>3.0142812019352099E-5</v>
      </c>
      <c r="H1431" s="5" t="s">
        <v>8364</v>
      </c>
      <c r="I1431" s="4" t="s">
        <v>8367</v>
      </c>
      <c r="J1431" s="6" t="s">
        <v>767</v>
      </c>
      <c r="K1431" s="6" t="s">
        <v>4</v>
      </c>
      <c r="L1431" s="2">
        <v>3965689</v>
      </c>
      <c r="M1431" s="2">
        <v>3965798</v>
      </c>
      <c r="N1431" s="2" t="s">
        <v>5</v>
      </c>
      <c r="O1431" s="2">
        <v>3350668</v>
      </c>
      <c r="P1431" s="2">
        <v>3350698</v>
      </c>
      <c r="Q1431" s="2" t="s">
        <v>5</v>
      </c>
      <c r="R1431" s="2">
        <v>1837</v>
      </c>
      <c r="S1431" s="2">
        <v>565890</v>
      </c>
      <c r="T1431" s="2">
        <v>40565365</v>
      </c>
      <c r="U1431" s="2">
        <v>496</v>
      </c>
      <c r="V1431" s="2">
        <v>1630</v>
      </c>
      <c r="W1431" s="2" t="s">
        <v>765</v>
      </c>
      <c r="X1431" s="5" t="s">
        <v>1</v>
      </c>
    </row>
    <row r="1432" spans="1:24">
      <c r="A1432" s="1" t="s">
        <v>1007</v>
      </c>
      <c r="B1432" s="1" t="s">
        <v>3</v>
      </c>
      <c r="C1432" s="2">
        <v>69</v>
      </c>
      <c r="D1432" s="2">
        <v>1</v>
      </c>
      <c r="E1432" s="3">
        <v>0.45599895968876802</v>
      </c>
      <c r="F1432" s="3">
        <v>3.8522401731587101</v>
      </c>
      <c r="G1432" s="4">
        <v>1.7541347206772701E-12</v>
      </c>
      <c r="H1432" s="4" t="s">
        <v>8369</v>
      </c>
      <c r="I1432" s="4" t="s">
        <v>8367</v>
      </c>
      <c r="J1432" s="6" t="s">
        <v>1008</v>
      </c>
      <c r="K1432" s="6" t="s">
        <v>4</v>
      </c>
      <c r="L1432" s="2">
        <v>1051914</v>
      </c>
      <c r="M1432" s="2">
        <v>1052179</v>
      </c>
      <c r="N1432" s="2" t="s">
        <v>5</v>
      </c>
      <c r="O1432" s="2">
        <v>3350619</v>
      </c>
      <c r="P1432" s="2">
        <v>3350697</v>
      </c>
      <c r="Q1432" s="2" t="s">
        <v>5</v>
      </c>
      <c r="R1432" s="2">
        <v>1284</v>
      </c>
      <c r="S1432" s="2">
        <v>565890</v>
      </c>
      <c r="T1432" s="2">
        <v>40565918</v>
      </c>
      <c r="U1432" s="2">
        <v>183</v>
      </c>
      <c r="V1432" s="2">
        <v>1630</v>
      </c>
      <c r="W1432" s="2" t="s">
        <v>1006</v>
      </c>
      <c r="X1432" s="5" t="s">
        <v>1</v>
      </c>
    </row>
    <row r="1433" spans="1:24">
      <c r="A1433" s="1" t="s">
        <v>217</v>
      </c>
      <c r="B1433" s="1" t="s">
        <v>1131</v>
      </c>
      <c r="C1433" s="2">
        <v>69</v>
      </c>
      <c r="D1433" s="2" t="s">
        <v>6</v>
      </c>
      <c r="E1433" s="3">
        <v>1.0585287640718199</v>
      </c>
      <c r="F1433" s="3">
        <v>2.39212087294591</v>
      </c>
      <c r="G1433" s="4">
        <v>5.60423204015696E-3</v>
      </c>
      <c r="H1433" s="5" t="s">
        <v>8364</v>
      </c>
      <c r="I1433" s="4" t="s">
        <v>8367</v>
      </c>
      <c r="J1433" s="6" t="s">
        <v>218</v>
      </c>
      <c r="K1433" s="6" t="s">
        <v>1133</v>
      </c>
      <c r="L1433" s="2">
        <v>1978304</v>
      </c>
      <c r="M1433" s="2">
        <v>1978369</v>
      </c>
      <c r="N1433" s="2" t="s">
        <v>9</v>
      </c>
      <c r="O1433" s="2">
        <v>2167147</v>
      </c>
      <c r="P1433" s="2">
        <v>2167200</v>
      </c>
      <c r="Q1433" s="2" t="s">
        <v>5</v>
      </c>
      <c r="R1433" s="2">
        <v>1113</v>
      </c>
      <c r="S1433" s="2">
        <v>1039055</v>
      </c>
      <c r="T1433" s="2">
        <v>40092924</v>
      </c>
      <c r="U1433" s="2">
        <v>42</v>
      </c>
      <c r="V1433" s="2">
        <v>2896</v>
      </c>
      <c r="W1433" s="2" t="s">
        <v>216</v>
      </c>
      <c r="X1433" s="5" t="s">
        <v>1129</v>
      </c>
    </row>
    <row r="1434" spans="1:24">
      <c r="A1434" s="1" t="s">
        <v>1865</v>
      </c>
      <c r="B1434" s="1" t="s">
        <v>1131</v>
      </c>
      <c r="C1434" s="2">
        <v>69</v>
      </c>
      <c r="D1434" s="2">
        <v>2</v>
      </c>
      <c r="E1434" s="3">
        <v>0.57460452005557905</v>
      </c>
      <c r="F1434" s="3">
        <v>4.8674005807396901</v>
      </c>
      <c r="G1434" s="4">
        <v>3.4564204701803998E-17</v>
      </c>
      <c r="H1434" s="4" t="s">
        <v>8369</v>
      </c>
      <c r="I1434" s="4" t="s">
        <v>8367</v>
      </c>
      <c r="J1434" s="6" t="s">
        <v>1866</v>
      </c>
      <c r="K1434" s="6" t="s">
        <v>1133</v>
      </c>
      <c r="L1434" s="2">
        <v>2698039</v>
      </c>
      <c r="M1434" s="2">
        <v>2698400</v>
      </c>
      <c r="N1434" s="2" t="s">
        <v>9</v>
      </c>
      <c r="O1434" s="2">
        <v>2167155</v>
      </c>
      <c r="P1434" s="2">
        <v>2167200</v>
      </c>
      <c r="Q1434" s="2" t="s">
        <v>5</v>
      </c>
      <c r="R1434" s="2">
        <v>547</v>
      </c>
      <c r="S1434" s="2">
        <v>1039055</v>
      </c>
      <c r="T1434" s="2">
        <v>40093490</v>
      </c>
      <c r="U1434" s="2">
        <v>83</v>
      </c>
      <c r="V1434" s="2">
        <v>2896</v>
      </c>
      <c r="W1434" s="2" t="s">
        <v>1864</v>
      </c>
      <c r="X1434" s="5" t="s">
        <v>1129</v>
      </c>
    </row>
    <row r="1435" spans="1:24">
      <c r="A1435" s="1" t="s">
        <v>2405</v>
      </c>
      <c r="B1435" s="1" t="s">
        <v>1131</v>
      </c>
      <c r="C1435" s="2">
        <v>69</v>
      </c>
      <c r="D1435" s="2">
        <v>1</v>
      </c>
      <c r="E1435" s="3">
        <v>0.37331226277208701</v>
      </c>
      <c r="F1435" s="3">
        <v>3.0886858464256202</v>
      </c>
      <c r="G1435" s="4">
        <v>1.2002873736669501E-7</v>
      </c>
      <c r="H1435" s="4" t="s">
        <v>8369</v>
      </c>
      <c r="I1435" s="4" t="s">
        <v>8367</v>
      </c>
      <c r="J1435" s="6" t="s">
        <v>2405</v>
      </c>
      <c r="K1435" s="6" t="s">
        <v>1133</v>
      </c>
      <c r="L1435" s="2">
        <v>3204921</v>
      </c>
      <c r="M1435" s="2">
        <v>3205344</v>
      </c>
      <c r="N1435" s="2" t="s">
        <v>5</v>
      </c>
      <c r="O1435" s="2">
        <v>2167143</v>
      </c>
      <c r="P1435" s="2">
        <v>2167200</v>
      </c>
      <c r="Q1435" s="2" t="s">
        <v>5</v>
      </c>
      <c r="R1435" s="2">
        <v>862</v>
      </c>
      <c r="S1435" s="2">
        <v>1039055</v>
      </c>
      <c r="T1435" s="2">
        <v>40093175</v>
      </c>
      <c r="U1435" s="2">
        <v>123</v>
      </c>
      <c r="V1435" s="2">
        <v>2896</v>
      </c>
      <c r="W1435" s="2" t="s">
        <v>2404</v>
      </c>
      <c r="X1435" s="5" t="s">
        <v>1129</v>
      </c>
    </row>
    <row r="1436" spans="1:24">
      <c r="A1436" s="1" t="s">
        <v>2975</v>
      </c>
      <c r="B1436" s="1" t="s">
        <v>29</v>
      </c>
      <c r="C1436" s="2">
        <v>69</v>
      </c>
      <c r="D1436" s="2">
        <v>1</v>
      </c>
      <c r="E1436" s="3">
        <v>0.36830431379182499</v>
      </c>
      <c r="F1436" s="3">
        <v>2.23574378413314</v>
      </c>
      <c r="G1436" s="4">
        <v>4.6790377124646301E-2</v>
      </c>
      <c r="H1436" s="4" t="s">
        <v>8369</v>
      </c>
      <c r="I1436" s="4" t="s">
        <v>8367</v>
      </c>
      <c r="J1436" s="6" t="s">
        <v>2976</v>
      </c>
      <c r="K1436" s="6" t="s">
        <v>31</v>
      </c>
      <c r="L1436" s="2">
        <v>4248730</v>
      </c>
      <c r="M1436" s="2">
        <v>4248883</v>
      </c>
      <c r="N1436" s="2" t="s">
        <v>5</v>
      </c>
      <c r="O1436" s="2">
        <v>2942901</v>
      </c>
      <c r="P1436" s="2">
        <v>2942902</v>
      </c>
      <c r="Q1436" s="2" t="s">
        <v>5</v>
      </c>
      <c r="R1436" s="2">
        <v>4976</v>
      </c>
      <c r="S1436" s="2">
        <v>253513</v>
      </c>
      <c r="T1436" s="2">
        <v>40874603</v>
      </c>
      <c r="U1436" s="2">
        <v>492</v>
      </c>
      <c r="V1436" s="2">
        <v>35</v>
      </c>
      <c r="W1436" s="2" t="s">
        <v>2974</v>
      </c>
      <c r="X1436" s="5" t="s">
        <v>27</v>
      </c>
    </row>
    <row r="1437" spans="1:24">
      <c r="A1437" s="1" t="s">
        <v>3140</v>
      </c>
      <c r="B1437" s="1" t="s">
        <v>29</v>
      </c>
      <c r="C1437" s="2">
        <v>69</v>
      </c>
      <c r="D1437" s="2" t="s">
        <v>6</v>
      </c>
      <c r="E1437" s="3">
        <v>0.72506417298954196</v>
      </c>
      <c r="F1437" s="3">
        <v>2.6646264268380202</v>
      </c>
      <c r="G1437" s="4">
        <v>1.98024001514005E-4</v>
      </c>
      <c r="H1437" s="4" t="s">
        <v>8369</v>
      </c>
      <c r="I1437" s="4" t="s">
        <v>8367</v>
      </c>
      <c r="J1437" s="6" t="s">
        <v>3141</v>
      </c>
      <c r="K1437" s="6" t="s">
        <v>31</v>
      </c>
      <c r="L1437" s="2">
        <v>2651807</v>
      </c>
      <c r="M1437" s="2">
        <v>2651895</v>
      </c>
      <c r="N1437" s="2" t="s">
        <v>9</v>
      </c>
      <c r="O1437" s="2">
        <v>2942728</v>
      </c>
      <c r="P1437" s="2">
        <v>2942900</v>
      </c>
      <c r="Q1437" s="2" t="s">
        <v>5</v>
      </c>
      <c r="R1437" s="2">
        <v>455</v>
      </c>
      <c r="S1437" s="2">
        <v>2214875</v>
      </c>
      <c r="T1437" s="2">
        <v>38917762</v>
      </c>
      <c r="U1437" s="2">
        <v>30</v>
      </c>
      <c r="V1437" s="2">
        <v>15878</v>
      </c>
      <c r="W1437" s="2" t="s">
        <v>3139</v>
      </c>
      <c r="X1437" s="5" t="s">
        <v>27</v>
      </c>
    </row>
    <row r="1438" spans="1:24">
      <c r="A1438" s="1" t="s">
        <v>1594</v>
      </c>
      <c r="B1438" s="1" t="s">
        <v>24</v>
      </c>
      <c r="C1438" s="2">
        <v>69</v>
      </c>
      <c r="D1438" s="2">
        <v>1</v>
      </c>
      <c r="E1438" s="3">
        <v>0.75935164184036197</v>
      </c>
      <c r="F1438" s="3">
        <v>4.41610106381194</v>
      </c>
      <c r="G1438" s="4">
        <v>1.17732751219634E-15</v>
      </c>
      <c r="H1438" s="4" t="s">
        <v>8369</v>
      </c>
      <c r="I1438" s="4" t="s">
        <v>8367</v>
      </c>
      <c r="J1438" s="6" t="s">
        <v>1595</v>
      </c>
      <c r="K1438" s="6" t="s">
        <v>25</v>
      </c>
      <c r="L1438" s="2">
        <v>141712</v>
      </c>
      <c r="M1438" s="2">
        <v>141990</v>
      </c>
      <c r="N1438" s="2" t="s">
        <v>5</v>
      </c>
      <c r="O1438" s="2">
        <v>1622818</v>
      </c>
      <c r="P1438" s="2">
        <v>1622874</v>
      </c>
      <c r="Q1438" s="2" t="s">
        <v>9</v>
      </c>
      <c r="R1438" s="2">
        <v>1608</v>
      </c>
      <c r="S1438" s="2">
        <v>395821</v>
      </c>
      <c r="T1438" s="2">
        <v>40735663</v>
      </c>
      <c r="U1438" s="2">
        <v>156</v>
      </c>
      <c r="V1438" s="2">
        <v>3759</v>
      </c>
      <c r="W1438" s="2" t="s">
        <v>1593</v>
      </c>
      <c r="X1438" s="5" t="s">
        <v>22</v>
      </c>
    </row>
    <row r="1439" spans="1:24">
      <c r="A1439" s="1" t="s">
        <v>3410</v>
      </c>
      <c r="B1439" s="1" t="s">
        <v>24</v>
      </c>
      <c r="C1439" s="2">
        <v>69</v>
      </c>
      <c r="D1439" s="2">
        <v>1</v>
      </c>
      <c r="E1439" s="3">
        <v>5.7678914257100899</v>
      </c>
      <c r="F1439" s="3">
        <v>6.1322702548868904</v>
      </c>
      <c r="G1439" s="4">
        <v>2.1608117161490601E-23</v>
      </c>
      <c r="H1439" s="4" t="s">
        <v>8369</v>
      </c>
      <c r="I1439" s="4" t="s">
        <v>8367</v>
      </c>
      <c r="J1439" s="6" t="s">
        <v>976</v>
      </c>
      <c r="K1439" s="6" t="s">
        <v>25</v>
      </c>
      <c r="L1439" s="2">
        <v>7705</v>
      </c>
      <c r="M1439" s="2">
        <v>7800</v>
      </c>
      <c r="N1439" s="2" t="s">
        <v>9</v>
      </c>
      <c r="O1439" s="2">
        <v>1622817</v>
      </c>
      <c r="P1439" s="2">
        <v>1622852</v>
      </c>
      <c r="Q1439" s="2" t="s">
        <v>9</v>
      </c>
      <c r="R1439" s="2">
        <v>1158</v>
      </c>
      <c r="S1439" s="2">
        <v>395821</v>
      </c>
      <c r="T1439" s="2">
        <v>40736113</v>
      </c>
      <c r="U1439" s="2">
        <v>20</v>
      </c>
      <c r="V1439" s="2">
        <v>3759</v>
      </c>
      <c r="W1439" s="2" t="s">
        <v>3409</v>
      </c>
      <c r="X1439" s="5" t="s">
        <v>22</v>
      </c>
    </row>
    <row r="1440" spans="1:24">
      <c r="A1440" s="1" t="s">
        <v>4680</v>
      </c>
      <c r="B1440" s="1" t="s">
        <v>58</v>
      </c>
      <c r="C1440" s="2">
        <v>69</v>
      </c>
      <c r="D1440" s="2">
        <v>1</v>
      </c>
      <c r="E1440" s="3">
        <v>0.109228393571802</v>
      </c>
      <c r="F1440" s="3">
        <v>5.8904478400856002</v>
      </c>
      <c r="G1440" s="4">
        <v>7.7051054125326802E-23</v>
      </c>
      <c r="H1440" s="4" t="s">
        <v>8369</v>
      </c>
      <c r="I1440" s="4" t="s">
        <v>8367</v>
      </c>
      <c r="J1440" s="6" t="s">
        <v>2010</v>
      </c>
      <c r="K1440" s="6" t="s">
        <v>59</v>
      </c>
      <c r="L1440" s="2">
        <v>3442113</v>
      </c>
      <c r="M1440" s="2">
        <v>3442174</v>
      </c>
      <c r="N1440" s="2" t="s">
        <v>9</v>
      </c>
      <c r="O1440" s="2">
        <v>4106353</v>
      </c>
      <c r="P1440" s="2">
        <v>4106388</v>
      </c>
      <c r="Q1440" s="2" t="s">
        <v>5</v>
      </c>
      <c r="R1440" s="2">
        <v>4496</v>
      </c>
      <c r="S1440" s="2">
        <v>106878</v>
      </c>
      <c r="T1440" s="2">
        <v>41021718</v>
      </c>
      <c r="U1440" s="2">
        <v>3962</v>
      </c>
      <c r="V1440" s="2">
        <v>602</v>
      </c>
      <c r="W1440" s="2" t="s">
        <v>4679</v>
      </c>
      <c r="X1440" s="5" t="s">
        <v>56</v>
      </c>
    </row>
    <row r="1441" spans="1:24">
      <c r="A1441" s="1" t="s">
        <v>4263</v>
      </c>
      <c r="B1441" s="1" t="s">
        <v>1230</v>
      </c>
      <c r="C1441" s="2">
        <v>69</v>
      </c>
      <c r="D1441" s="2">
        <v>2</v>
      </c>
      <c r="E1441" s="3">
        <v>5.2192063706683296</v>
      </c>
      <c r="F1441" s="3">
        <v>98.658809163119997</v>
      </c>
      <c r="G1441" s="4">
        <v>9.2150002002431002E-102</v>
      </c>
      <c r="H1441" s="5" t="s">
        <v>8364</v>
      </c>
      <c r="I1441" s="4" t="s">
        <v>8369</v>
      </c>
      <c r="J1441" s="6" t="s">
        <v>517</v>
      </c>
      <c r="K1441" s="6" t="s">
        <v>1231</v>
      </c>
      <c r="L1441" s="2">
        <v>2312735</v>
      </c>
      <c r="M1441" s="2">
        <v>2312849</v>
      </c>
      <c r="N1441" s="2" t="s">
        <v>9</v>
      </c>
      <c r="O1441" s="2">
        <v>1169060</v>
      </c>
      <c r="P1441" s="2">
        <v>1169402</v>
      </c>
      <c r="Q1441" s="2" t="s">
        <v>5</v>
      </c>
      <c r="R1441" s="2">
        <v>27275</v>
      </c>
      <c r="S1441" s="2">
        <v>1054</v>
      </c>
      <c r="T1441" s="2">
        <v>41104763</v>
      </c>
      <c r="U1441" s="2">
        <v>5186</v>
      </c>
      <c r="V1441" s="2">
        <v>28</v>
      </c>
      <c r="W1441" s="2" t="s">
        <v>4262</v>
      </c>
      <c r="X1441" s="5" t="s">
        <v>1229</v>
      </c>
    </row>
    <row r="1442" spans="1:24">
      <c r="A1442" s="1" t="s">
        <v>3207</v>
      </c>
      <c r="B1442" s="1" t="s">
        <v>3658</v>
      </c>
      <c r="C1442" s="2">
        <v>69</v>
      </c>
      <c r="D1442" s="2">
        <v>2</v>
      </c>
      <c r="E1442" s="3">
        <v>0.928935091682768</v>
      </c>
      <c r="F1442" s="3">
        <v>10.4735084317995</v>
      </c>
      <c r="G1442" s="4">
        <v>6.5074447704145802E-39</v>
      </c>
      <c r="H1442" s="4" t="s">
        <v>8369</v>
      </c>
      <c r="I1442" s="4" t="s">
        <v>8369</v>
      </c>
      <c r="J1442" s="6" t="s">
        <v>360</v>
      </c>
      <c r="K1442" s="6" t="s">
        <v>3658</v>
      </c>
      <c r="L1442" s="2">
        <v>576421</v>
      </c>
      <c r="M1442" s="2">
        <v>576871</v>
      </c>
      <c r="N1442" s="2" t="s">
        <v>9</v>
      </c>
      <c r="O1442" s="2">
        <v>274126</v>
      </c>
      <c r="P1442" s="2">
        <v>274482</v>
      </c>
      <c r="Q1442" s="2" t="s">
        <v>9</v>
      </c>
      <c r="R1442" s="2">
        <v>15088</v>
      </c>
      <c r="S1442" s="2">
        <v>17946</v>
      </c>
      <c r="T1442" s="2">
        <v>41100058</v>
      </c>
      <c r="U1442" s="2">
        <v>2750</v>
      </c>
      <c r="V1442" s="2">
        <v>240</v>
      </c>
      <c r="W1442" s="2" t="s">
        <v>3206</v>
      </c>
      <c r="X1442" s="5" t="s">
        <v>3657</v>
      </c>
    </row>
    <row r="1443" spans="1:24">
      <c r="A1443" s="1" t="s">
        <v>5590</v>
      </c>
      <c r="B1443" s="1" t="s">
        <v>5591</v>
      </c>
      <c r="C1443" s="2">
        <v>69</v>
      </c>
      <c r="D1443" s="2">
        <v>2</v>
      </c>
      <c r="E1443" s="3">
        <v>49.968859413390298</v>
      </c>
      <c r="F1443" s="3">
        <v>3360.32056350636</v>
      </c>
      <c r="G1443" s="4">
        <v>2.0486525692436099E-205</v>
      </c>
      <c r="H1443" s="4" t="s">
        <v>8369</v>
      </c>
      <c r="I1443" s="5" t="s">
        <v>8365</v>
      </c>
      <c r="J1443" s="6" t="s">
        <v>5592</v>
      </c>
      <c r="K1443" s="6" t="s">
        <v>5591</v>
      </c>
      <c r="L1443" s="2">
        <v>1135594</v>
      </c>
      <c r="M1443" s="2">
        <v>1135672</v>
      </c>
      <c r="N1443" s="2" t="s">
        <v>5</v>
      </c>
      <c r="O1443" s="2">
        <v>2057929</v>
      </c>
      <c r="P1443" s="2">
        <v>2057936</v>
      </c>
      <c r="Q1443" s="2" t="s">
        <v>9</v>
      </c>
      <c r="R1443" s="2">
        <v>1881</v>
      </c>
      <c r="S1443" s="2">
        <v>449</v>
      </c>
      <c r="T1443" s="2">
        <v>41130762</v>
      </c>
      <c r="U1443" s="2">
        <v>606</v>
      </c>
      <c r="V1443" s="2">
        <v>28</v>
      </c>
      <c r="W1443" s="2" t="s">
        <v>5588</v>
      </c>
      <c r="X1443" s="5" t="s">
        <v>5589</v>
      </c>
    </row>
    <row r="1444" spans="1:24">
      <c r="A1444" s="1" t="s">
        <v>3</v>
      </c>
      <c r="B1444" s="1" t="s">
        <v>969</v>
      </c>
      <c r="C1444" s="2">
        <v>69</v>
      </c>
      <c r="D1444" s="2">
        <v>2</v>
      </c>
      <c r="E1444" s="3">
        <v>52.727374885367702</v>
      </c>
      <c r="F1444" s="3">
        <v>52.727374885367702</v>
      </c>
      <c r="G1444" s="4">
        <v>7.9288379170839202E-79</v>
      </c>
      <c r="H1444" s="4" t="s">
        <v>8367</v>
      </c>
      <c r="I1444" s="4" t="s">
        <v>8363</v>
      </c>
      <c r="J1444" s="6" t="s">
        <v>4</v>
      </c>
      <c r="K1444" s="6" t="s">
        <v>970</v>
      </c>
      <c r="L1444" s="2">
        <v>3350641</v>
      </c>
      <c r="M1444" s="2">
        <v>3350658</v>
      </c>
      <c r="N1444" s="2" t="s">
        <v>5</v>
      </c>
      <c r="O1444" s="2">
        <v>3753481</v>
      </c>
      <c r="P1444" s="2">
        <v>3753539</v>
      </c>
      <c r="Q1444" s="2" t="s">
        <v>5</v>
      </c>
      <c r="R1444" s="2">
        <v>325617</v>
      </c>
      <c r="S1444" s="2">
        <v>164</v>
      </c>
      <c r="T1444" s="2">
        <v>40807311</v>
      </c>
      <c r="U1444" s="2">
        <v>1630</v>
      </c>
      <c r="V1444" s="2">
        <v>0</v>
      </c>
      <c r="W1444" s="2" t="s">
        <v>1</v>
      </c>
      <c r="X1444" s="5" t="s">
        <v>968</v>
      </c>
    </row>
    <row r="1445" spans="1:24">
      <c r="A1445" s="1" t="s">
        <v>1440</v>
      </c>
      <c r="B1445" s="1" t="s">
        <v>1131</v>
      </c>
      <c r="C1445" s="2">
        <v>68</v>
      </c>
      <c r="D1445" s="2">
        <v>1</v>
      </c>
      <c r="E1445" s="3">
        <v>0.74965145177070502</v>
      </c>
      <c r="F1445" s="3">
        <v>3.1881665071705498</v>
      </c>
      <c r="G1445" s="4">
        <v>4.5675714001047402E-8</v>
      </c>
      <c r="H1445" s="4" t="s">
        <v>8369</v>
      </c>
      <c r="I1445" s="4" t="s">
        <v>8367</v>
      </c>
      <c r="J1445" s="6" t="s">
        <v>1441</v>
      </c>
      <c r="K1445" s="6" t="s">
        <v>1133</v>
      </c>
      <c r="L1445" s="2">
        <v>1963703</v>
      </c>
      <c r="M1445" s="2">
        <v>1963796</v>
      </c>
      <c r="N1445" s="2" t="s">
        <v>9</v>
      </c>
      <c r="O1445" s="2">
        <v>2167155</v>
      </c>
      <c r="P1445" s="2">
        <v>2167200</v>
      </c>
      <c r="Q1445" s="2" t="s">
        <v>5</v>
      </c>
      <c r="R1445" s="2">
        <v>823</v>
      </c>
      <c r="S1445" s="2">
        <v>1039056</v>
      </c>
      <c r="T1445" s="2">
        <v>40093214</v>
      </c>
      <c r="U1445" s="2">
        <v>60</v>
      </c>
      <c r="V1445" s="2">
        <v>2896</v>
      </c>
      <c r="W1445" s="2" t="s">
        <v>1439</v>
      </c>
      <c r="X1445" s="5" t="s">
        <v>1129</v>
      </c>
    </row>
    <row r="1446" spans="1:24">
      <c r="A1446" s="1" t="s">
        <v>1717</v>
      </c>
      <c r="B1446" s="1" t="s">
        <v>1131</v>
      </c>
      <c r="C1446" s="2">
        <v>68</v>
      </c>
      <c r="D1446" s="2" t="s">
        <v>6</v>
      </c>
      <c r="E1446" s="3">
        <v>0.15787718716558699</v>
      </c>
      <c r="F1446" s="3">
        <v>2.51808704717978</v>
      </c>
      <c r="G1446" s="4">
        <v>9.9956485537253592E-4</v>
      </c>
      <c r="H1446" s="4" t="s">
        <v>8369</v>
      </c>
      <c r="I1446" s="4" t="s">
        <v>8367</v>
      </c>
      <c r="J1446" s="6" t="s">
        <v>1718</v>
      </c>
      <c r="K1446" s="6" t="s">
        <v>1133</v>
      </c>
      <c r="L1446" s="2">
        <v>1224301</v>
      </c>
      <c r="M1446" s="2">
        <v>1224389</v>
      </c>
      <c r="N1446" s="2" t="s">
        <v>9</v>
      </c>
      <c r="O1446" s="2">
        <v>2167156</v>
      </c>
      <c r="P1446" s="2">
        <v>2167200</v>
      </c>
      <c r="Q1446" s="2" t="s">
        <v>5</v>
      </c>
      <c r="R1446" s="2">
        <v>1042</v>
      </c>
      <c r="S1446" s="2">
        <v>1039056</v>
      </c>
      <c r="T1446" s="2">
        <v>40092995</v>
      </c>
      <c r="U1446" s="2">
        <v>284</v>
      </c>
      <c r="V1446" s="2">
        <v>2896</v>
      </c>
      <c r="W1446" s="2" t="s">
        <v>1716</v>
      </c>
      <c r="X1446" s="5" t="s">
        <v>1129</v>
      </c>
    </row>
    <row r="1447" spans="1:24">
      <c r="A1447" s="1" t="s">
        <v>2331</v>
      </c>
      <c r="B1447" s="1" t="s">
        <v>1131</v>
      </c>
      <c r="C1447" s="2">
        <v>68</v>
      </c>
      <c r="D1447" s="2">
        <v>1</v>
      </c>
      <c r="E1447" s="3">
        <v>4.3880783663214</v>
      </c>
      <c r="F1447" s="3">
        <v>13.525269070561601</v>
      </c>
      <c r="G1447" s="4">
        <v>7.7223332162591597E-41</v>
      </c>
      <c r="H1447" s="5" t="s">
        <v>8365</v>
      </c>
      <c r="I1447" s="4" t="s">
        <v>8367</v>
      </c>
      <c r="J1447" s="6" t="s">
        <v>2331</v>
      </c>
      <c r="K1447" s="6" t="s">
        <v>1133</v>
      </c>
      <c r="L1447" s="2">
        <v>1988737</v>
      </c>
      <c r="M1447" s="2">
        <v>1989067</v>
      </c>
      <c r="N1447" s="2" t="s">
        <v>9</v>
      </c>
      <c r="O1447" s="2">
        <v>2167167</v>
      </c>
      <c r="P1447" s="2">
        <v>2167200</v>
      </c>
      <c r="Q1447" s="2" t="s">
        <v>5</v>
      </c>
      <c r="R1447" s="2">
        <v>194</v>
      </c>
      <c r="S1447" s="2">
        <v>1039056</v>
      </c>
      <c r="T1447" s="2">
        <v>40093843</v>
      </c>
      <c r="U1447" s="2">
        <v>12</v>
      </c>
      <c r="V1447" s="2">
        <v>2896</v>
      </c>
      <c r="W1447" s="2" t="s">
        <v>2330</v>
      </c>
      <c r="X1447" s="5" t="s">
        <v>1129</v>
      </c>
    </row>
    <row r="1448" spans="1:24">
      <c r="A1448" s="1" t="s">
        <v>3357</v>
      </c>
      <c r="B1448" s="1" t="s">
        <v>45</v>
      </c>
      <c r="C1448" s="2">
        <v>68</v>
      </c>
      <c r="D1448" s="2">
        <v>2</v>
      </c>
      <c r="E1448" s="3">
        <v>36.5571818392119</v>
      </c>
      <c r="F1448" s="3">
        <v>109.88331474455499</v>
      </c>
      <c r="G1448" s="4">
        <v>3.28453400522514E-91</v>
      </c>
      <c r="H1448" s="5" t="s">
        <v>8364</v>
      </c>
      <c r="I1448" s="4" t="s">
        <v>8367</v>
      </c>
      <c r="J1448" s="6" t="s">
        <v>3358</v>
      </c>
      <c r="K1448" s="6" t="s">
        <v>47</v>
      </c>
      <c r="L1448" s="2">
        <v>424985</v>
      </c>
      <c r="M1448" s="2">
        <v>424994</v>
      </c>
      <c r="N1448" s="2" t="s">
        <v>5</v>
      </c>
      <c r="O1448" s="2">
        <v>1405657</v>
      </c>
      <c r="P1448" s="2">
        <v>1405705</v>
      </c>
      <c r="Q1448" s="2" t="s">
        <v>9</v>
      </c>
      <c r="R1448" s="2">
        <v>56</v>
      </c>
      <c r="S1448" s="2">
        <v>449580</v>
      </c>
      <c r="T1448" s="2">
        <v>40683457</v>
      </c>
      <c r="U1448" s="2">
        <v>5</v>
      </c>
      <c r="V1448" s="2">
        <v>4752</v>
      </c>
      <c r="W1448" s="2" t="s">
        <v>3356</v>
      </c>
      <c r="X1448" s="5" t="s">
        <v>43</v>
      </c>
    </row>
    <row r="1449" spans="1:24">
      <c r="A1449" s="1" t="s">
        <v>3559</v>
      </c>
      <c r="B1449" s="1" t="s">
        <v>24</v>
      </c>
      <c r="C1449" s="2">
        <v>68</v>
      </c>
      <c r="D1449" s="2">
        <v>1</v>
      </c>
      <c r="E1449" s="3">
        <v>0.99730423640488897</v>
      </c>
      <c r="F1449" s="3">
        <v>2.7714855207193598</v>
      </c>
      <c r="G1449" s="4">
        <v>1.07653673043747E-5</v>
      </c>
      <c r="H1449" s="5" t="s">
        <v>8364</v>
      </c>
      <c r="I1449" s="4" t="s">
        <v>8367</v>
      </c>
      <c r="J1449" s="6" t="s">
        <v>3560</v>
      </c>
      <c r="K1449" s="6" t="s">
        <v>25</v>
      </c>
      <c r="L1449" s="2">
        <v>1333774</v>
      </c>
      <c r="M1449" s="2">
        <v>1333877</v>
      </c>
      <c r="N1449" s="2" t="s">
        <v>5</v>
      </c>
      <c r="O1449" s="2">
        <v>1622817</v>
      </c>
      <c r="P1449" s="2">
        <v>1622878</v>
      </c>
      <c r="Q1449" s="2" t="s">
        <v>9</v>
      </c>
      <c r="R1449" s="2">
        <v>2525</v>
      </c>
      <c r="S1449" s="2">
        <v>395822</v>
      </c>
      <c r="T1449" s="2">
        <v>40734746</v>
      </c>
      <c r="U1449" s="2">
        <v>115</v>
      </c>
      <c r="V1449" s="2">
        <v>3759</v>
      </c>
      <c r="W1449" s="2" t="s">
        <v>3558</v>
      </c>
      <c r="X1449" s="5" t="s">
        <v>22</v>
      </c>
    </row>
    <row r="1450" spans="1:24">
      <c r="A1450" s="1" t="s">
        <v>777</v>
      </c>
      <c r="B1450" s="1" t="s">
        <v>53</v>
      </c>
      <c r="C1450" s="2">
        <v>68</v>
      </c>
      <c r="D1450" s="2">
        <v>2</v>
      </c>
      <c r="E1450" s="3">
        <v>14.3783662816569</v>
      </c>
      <c r="F1450" s="3">
        <v>133.60312014710601</v>
      </c>
      <c r="G1450" s="4">
        <v>1.2716356639418599E-109</v>
      </c>
      <c r="H1450" s="4" t="s">
        <v>8369</v>
      </c>
      <c r="I1450" s="4" t="s">
        <v>8367</v>
      </c>
      <c r="J1450" s="6" t="s">
        <v>778</v>
      </c>
      <c r="K1450" s="6" t="s">
        <v>54</v>
      </c>
      <c r="L1450" s="2">
        <v>2543787</v>
      </c>
      <c r="M1450" s="2">
        <v>2543970</v>
      </c>
      <c r="N1450" s="2" t="s">
        <v>9</v>
      </c>
      <c r="O1450" s="2">
        <v>4158278</v>
      </c>
      <c r="P1450" s="2">
        <v>4158298</v>
      </c>
      <c r="Q1450" s="2" t="s">
        <v>9</v>
      </c>
      <c r="R1450" s="2">
        <v>5307</v>
      </c>
      <c r="S1450" s="2">
        <v>3944</v>
      </c>
      <c r="T1450" s="2">
        <v>41123842</v>
      </c>
      <c r="U1450" s="2">
        <v>803</v>
      </c>
      <c r="V1450" s="2">
        <v>14</v>
      </c>
      <c r="W1450" s="2" t="s">
        <v>776</v>
      </c>
      <c r="X1450" s="5" t="s">
        <v>52</v>
      </c>
    </row>
    <row r="1451" spans="1:24">
      <c r="A1451" s="1" t="s">
        <v>3509</v>
      </c>
      <c r="B1451" s="1" t="s">
        <v>58</v>
      </c>
      <c r="C1451" s="2">
        <v>68</v>
      </c>
      <c r="D1451" s="2">
        <v>2</v>
      </c>
      <c r="E1451" s="3">
        <v>0.38114111331209699</v>
      </c>
      <c r="F1451" s="3">
        <v>5.8011534153905799</v>
      </c>
      <c r="G1451" s="4">
        <v>4.6656465572819403E-22</v>
      </c>
      <c r="H1451" s="4" t="s">
        <v>8369</v>
      </c>
      <c r="I1451" s="4" t="s">
        <v>8367</v>
      </c>
      <c r="J1451" s="6" t="s">
        <v>3510</v>
      </c>
      <c r="K1451" s="6" t="s">
        <v>59</v>
      </c>
      <c r="L1451" s="2">
        <v>2819102</v>
      </c>
      <c r="M1451" s="2">
        <v>2819600</v>
      </c>
      <c r="N1451" s="2" t="s">
        <v>9</v>
      </c>
      <c r="O1451" s="2">
        <v>4106358</v>
      </c>
      <c r="P1451" s="2">
        <v>4106387</v>
      </c>
      <c r="Q1451" s="2" t="s">
        <v>5</v>
      </c>
      <c r="R1451" s="2">
        <v>4499</v>
      </c>
      <c r="S1451" s="2">
        <v>106879</v>
      </c>
      <c r="T1451" s="2">
        <v>41021715</v>
      </c>
      <c r="U1451" s="2">
        <v>1118</v>
      </c>
      <c r="V1451" s="2">
        <v>602</v>
      </c>
      <c r="W1451" s="2" t="s">
        <v>3508</v>
      </c>
      <c r="X1451" s="5" t="s">
        <v>56</v>
      </c>
    </row>
    <row r="1452" spans="1:24">
      <c r="A1452" s="1" t="s">
        <v>4321</v>
      </c>
      <c r="B1452" s="1" t="s">
        <v>1682</v>
      </c>
      <c r="C1452" s="2">
        <v>68</v>
      </c>
      <c r="D1452" s="2">
        <v>2</v>
      </c>
      <c r="E1452" s="3">
        <v>0.77462319844329197</v>
      </c>
      <c r="F1452" s="3">
        <v>6.1397818492471998</v>
      </c>
      <c r="G1452" s="4">
        <v>2.0620619930988299E-23</v>
      </c>
      <c r="H1452" s="4" t="s">
        <v>8367</v>
      </c>
      <c r="I1452" s="4" t="s">
        <v>8369</v>
      </c>
      <c r="J1452" s="6" t="s">
        <v>4322</v>
      </c>
      <c r="K1452" s="6" t="s">
        <v>1683</v>
      </c>
      <c r="L1452" s="2">
        <v>4049898</v>
      </c>
      <c r="M1452" s="2">
        <v>4049958</v>
      </c>
      <c r="N1452" s="2" t="s">
        <v>5</v>
      </c>
      <c r="O1452" s="2">
        <v>3384105</v>
      </c>
      <c r="P1452" s="2">
        <v>3384189</v>
      </c>
      <c r="Q1452" s="2" t="s">
        <v>9</v>
      </c>
      <c r="R1452" s="2">
        <v>128097</v>
      </c>
      <c r="S1452" s="2">
        <v>3545</v>
      </c>
      <c r="T1452" s="2">
        <v>41001451</v>
      </c>
      <c r="U1452" s="2">
        <v>1699</v>
      </c>
      <c r="V1452" s="2">
        <v>460</v>
      </c>
      <c r="W1452" s="2" t="s">
        <v>4320</v>
      </c>
      <c r="X1452" s="5" t="s">
        <v>1681</v>
      </c>
    </row>
    <row r="1453" spans="1:24">
      <c r="A1453" s="1" t="s">
        <v>282</v>
      </c>
      <c r="B1453" s="1" t="s">
        <v>3</v>
      </c>
      <c r="C1453" s="2">
        <v>67</v>
      </c>
      <c r="D1453" s="2" t="s">
        <v>6</v>
      </c>
      <c r="E1453" s="3">
        <v>1.1561054996989</v>
      </c>
      <c r="F1453" s="3">
        <v>2.2772837364276</v>
      </c>
      <c r="G1453" s="4">
        <v>4.7147014269643898E-2</v>
      </c>
      <c r="H1453" s="4" t="s">
        <v>8369</v>
      </c>
      <c r="I1453" s="4" t="s">
        <v>8367</v>
      </c>
      <c r="J1453" s="6" t="s">
        <v>283</v>
      </c>
      <c r="K1453" s="6" t="s">
        <v>4</v>
      </c>
      <c r="L1453" s="2">
        <v>3354729</v>
      </c>
      <c r="M1453" s="2">
        <v>3354869</v>
      </c>
      <c r="N1453" s="2" t="s">
        <v>5</v>
      </c>
      <c r="O1453" s="2">
        <v>3350663</v>
      </c>
      <c r="P1453" s="2">
        <v>3350698</v>
      </c>
      <c r="Q1453" s="2" t="s">
        <v>5</v>
      </c>
      <c r="R1453" s="2">
        <v>2109</v>
      </c>
      <c r="S1453" s="2">
        <v>565892</v>
      </c>
      <c r="T1453" s="2">
        <v>40565093</v>
      </c>
      <c r="U1453" s="2">
        <v>68</v>
      </c>
      <c r="V1453" s="2">
        <v>1630</v>
      </c>
      <c r="W1453" s="2" t="s">
        <v>281</v>
      </c>
      <c r="X1453" s="5" t="s">
        <v>1</v>
      </c>
    </row>
    <row r="1454" spans="1:24">
      <c r="A1454" s="1" t="s">
        <v>989</v>
      </c>
      <c r="B1454" s="1" t="s">
        <v>3</v>
      </c>
      <c r="C1454" s="2">
        <v>67</v>
      </c>
      <c r="D1454" s="2">
        <v>2</v>
      </c>
      <c r="E1454" s="3">
        <v>4.8125511326036596</v>
      </c>
      <c r="F1454" s="3">
        <v>88.945087153130402</v>
      </c>
      <c r="G1454" s="4">
        <v>1.46933243745214E-83</v>
      </c>
      <c r="H1454" s="4" t="s">
        <v>8363</v>
      </c>
      <c r="I1454" s="4" t="s">
        <v>8367</v>
      </c>
      <c r="J1454" s="6" t="s">
        <v>990</v>
      </c>
      <c r="K1454" s="6" t="s">
        <v>4</v>
      </c>
      <c r="L1454" s="2">
        <v>4161914</v>
      </c>
      <c r="M1454" s="2">
        <v>4162087</v>
      </c>
      <c r="N1454" s="2" t="s">
        <v>9</v>
      </c>
      <c r="O1454" s="2">
        <v>3350678</v>
      </c>
      <c r="P1454" s="2">
        <v>3350697</v>
      </c>
      <c r="Q1454" s="2" t="s">
        <v>5</v>
      </c>
      <c r="R1454" s="2">
        <v>54</v>
      </c>
      <c r="S1454" s="2">
        <v>565892</v>
      </c>
      <c r="T1454" s="2">
        <v>40567148</v>
      </c>
      <c r="U1454" s="2">
        <v>35</v>
      </c>
      <c r="V1454" s="2">
        <v>1630</v>
      </c>
      <c r="W1454" s="2" t="s">
        <v>988</v>
      </c>
      <c r="X1454" s="5" t="s">
        <v>1</v>
      </c>
    </row>
    <row r="1455" spans="1:24">
      <c r="A1455" s="1" t="s">
        <v>1048</v>
      </c>
      <c r="B1455" s="1" t="s">
        <v>3</v>
      </c>
      <c r="C1455" s="2">
        <v>67</v>
      </c>
      <c r="D1455" s="2">
        <v>2</v>
      </c>
      <c r="E1455" s="3">
        <v>0.64926375846856998</v>
      </c>
      <c r="F1455" s="3">
        <v>6.5703892631990399</v>
      </c>
      <c r="G1455" s="4">
        <v>6.4668790041782297E-24</v>
      </c>
      <c r="H1455" s="5" t="s">
        <v>8365</v>
      </c>
      <c r="I1455" s="4" t="s">
        <v>8367</v>
      </c>
      <c r="J1455" s="6" t="s">
        <v>1048</v>
      </c>
      <c r="K1455" s="6" t="s">
        <v>4</v>
      </c>
      <c r="L1455" s="2">
        <v>3380123</v>
      </c>
      <c r="M1455" s="2">
        <v>3380191</v>
      </c>
      <c r="N1455" s="2" t="s">
        <v>5</v>
      </c>
      <c r="O1455" s="2">
        <v>3350673</v>
      </c>
      <c r="P1455" s="2">
        <v>3350698</v>
      </c>
      <c r="Q1455" s="2" t="s">
        <v>5</v>
      </c>
      <c r="R1455" s="2">
        <v>731</v>
      </c>
      <c r="S1455" s="2">
        <v>565892</v>
      </c>
      <c r="T1455" s="2">
        <v>40566471</v>
      </c>
      <c r="U1455" s="2">
        <v>129</v>
      </c>
      <c r="V1455" s="2">
        <v>1630</v>
      </c>
      <c r="W1455" s="2" t="s">
        <v>1047</v>
      </c>
      <c r="X1455" s="5" t="s">
        <v>1</v>
      </c>
    </row>
    <row r="1456" spans="1:24">
      <c r="A1456" s="1" t="s">
        <v>1624</v>
      </c>
      <c r="B1456" s="1" t="s">
        <v>1131</v>
      </c>
      <c r="C1456" s="2">
        <v>67</v>
      </c>
      <c r="D1456" s="2" t="s">
        <v>6</v>
      </c>
      <c r="E1456" s="3">
        <v>0.23145932159444699</v>
      </c>
      <c r="F1456" s="3">
        <v>2.4026543139185299</v>
      </c>
      <c r="G1456" s="4">
        <v>8.4205669637506999E-3</v>
      </c>
      <c r="H1456" s="4" t="s">
        <v>8369</v>
      </c>
      <c r="I1456" s="4" t="s">
        <v>8367</v>
      </c>
      <c r="J1456" s="6" t="s">
        <v>1625</v>
      </c>
      <c r="K1456" s="6" t="s">
        <v>1133</v>
      </c>
      <c r="L1456" s="2">
        <v>2659808</v>
      </c>
      <c r="M1456" s="2">
        <v>2659980</v>
      </c>
      <c r="N1456" s="2" t="s">
        <v>9</v>
      </c>
      <c r="O1456" s="2">
        <v>2167162</v>
      </c>
      <c r="P1456" s="2">
        <v>2167200</v>
      </c>
      <c r="Q1456" s="2" t="s">
        <v>5</v>
      </c>
      <c r="R1456" s="2">
        <v>1076</v>
      </c>
      <c r="S1456" s="2">
        <v>1039057</v>
      </c>
      <c r="T1456" s="2">
        <v>40092961</v>
      </c>
      <c r="U1456" s="2">
        <v>190</v>
      </c>
      <c r="V1456" s="2">
        <v>2896</v>
      </c>
      <c r="W1456" s="2" t="s">
        <v>1623</v>
      </c>
      <c r="X1456" s="5" t="s">
        <v>1129</v>
      </c>
    </row>
    <row r="1457" spans="1:24">
      <c r="A1457" s="1" t="s">
        <v>1641</v>
      </c>
      <c r="B1457" s="1" t="s">
        <v>1131</v>
      </c>
      <c r="C1457" s="2">
        <v>67</v>
      </c>
      <c r="D1457" s="2">
        <v>2</v>
      </c>
      <c r="E1457" s="3">
        <v>0.66432832119769103</v>
      </c>
      <c r="F1457" s="3">
        <v>15.343189194407699</v>
      </c>
      <c r="G1457" s="4">
        <v>1.62800344374863E-42</v>
      </c>
      <c r="H1457" s="4" t="s">
        <v>8369</v>
      </c>
      <c r="I1457" s="4" t="s">
        <v>8367</v>
      </c>
      <c r="J1457" s="6" t="s">
        <v>1642</v>
      </c>
      <c r="K1457" s="6" t="s">
        <v>1133</v>
      </c>
      <c r="L1457" s="2">
        <v>673306</v>
      </c>
      <c r="M1457" s="2">
        <v>673388</v>
      </c>
      <c r="N1457" s="2" t="s">
        <v>9</v>
      </c>
      <c r="O1457" s="2">
        <v>2167161</v>
      </c>
      <c r="P1457" s="2">
        <v>2167201</v>
      </c>
      <c r="Q1457" s="2" t="s">
        <v>5</v>
      </c>
      <c r="R1457" s="2">
        <v>167</v>
      </c>
      <c r="S1457" s="2">
        <v>1048147</v>
      </c>
      <c r="T1457" s="2">
        <v>40084780</v>
      </c>
      <c r="U1457" s="2">
        <v>86</v>
      </c>
      <c r="V1457" s="2">
        <v>2920</v>
      </c>
      <c r="W1457" s="2" t="s">
        <v>1640</v>
      </c>
      <c r="X1457" s="5" t="s">
        <v>1129</v>
      </c>
    </row>
    <row r="1458" spans="1:24">
      <c r="A1458" s="1" t="s">
        <v>2358</v>
      </c>
      <c r="B1458" s="1" t="s">
        <v>1131</v>
      </c>
      <c r="C1458" s="2">
        <v>67</v>
      </c>
      <c r="D1458" s="2">
        <v>2</v>
      </c>
      <c r="E1458" s="3">
        <v>2.5756792607141001</v>
      </c>
      <c r="F1458" s="3">
        <v>23.502893917710502</v>
      </c>
      <c r="G1458" s="4">
        <v>5.7944157635638497E-52</v>
      </c>
      <c r="H1458" s="4" t="s">
        <v>8363</v>
      </c>
      <c r="I1458" s="4" t="s">
        <v>8367</v>
      </c>
      <c r="J1458" s="6" t="s">
        <v>2359</v>
      </c>
      <c r="K1458" s="6" t="s">
        <v>1133</v>
      </c>
      <c r="L1458" s="2">
        <v>2389854</v>
      </c>
      <c r="M1458" s="2">
        <v>2389900</v>
      </c>
      <c r="N1458" s="2" t="s">
        <v>9</v>
      </c>
      <c r="O1458" s="2">
        <v>2167175</v>
      </c>
      <c r="P1458" s="2">
        <v>2167200</v>
      </c>
      <c r="Q1458" s="2" t="s">
        <v>5</v>
      </c>
      <c r="R1458" s="2">
        <v>110</v>
      </c>
      <c r="S1458" s="2">
        <v>1039057</v>
      </c>
      <c r="T1458" s="2">
        <v>40093927</v>
      </c>
      <c r="U1458" s="2">
        <v>25</v>
      </c>
      <c r="V1458" s="2">
        <v>2896</v>
      </c>
      <c r="W1458" s="2" t="s">
        <v>2357</v>
      </c>
      <c r="X1458" s="5" t="s">
        <v>1129</v>
      </c>
    </row>
    <row r="1459" spans="1:24">
      <c r="A1459" s="1" t="s">
        <v>2546</v>
      </c>
      <c r="B1459" s="1" t="s">
        <v>2539</v>
      </c>
      <c r="C1459" s="2">
        <v>67</v>
      </c>
      <c r="D1459" s="2">
        <v>2</v>
      </c>
      <c r="E1459" s="3">
        <v>2.2857428735088101</v>
      </c>
      <c r="F1459" s="3">
        <v>21.985693372790099</v>
      </c>
      <c r="G1459" s="4">
        <v>8.7353380227820996E-57</v>
      </c>
      <c r="H1459" s="4" t="s">
        <v>8369</v>
      </c>
      <c r="I1459" s="4" t="s">
        <v>8367</v>
      </c>
      <c r="J1459" s="6" t="s">
        <v>2547</v>
      </c>
      <c r="K1459" s="6" t="s">
        <v>2541</v>
      </c>
      <c r="L1459" s="2">
        <v>1132363</v>
      </c>
      <c r="M1459" s="2">
        <v>1132490</v>
      </c>
      <c r="N1459" s="2" t="s">
        <v>5</v>
      </c>
      <c r="O1459" s="2">
        <v>1649404</v>
      </c>
      <c r="P1459" s="2">
        <v>1649439</v>
      </c>
      <c r="Q1459" s="2" t="s">
        <v>5</v>
      </c>
      <c r="R1459" s="2">
        <v>9530</v>
      </c>
      <c r="S1459" s="2">
        <v>13146</v>
      </c>
      <c r="T1459" s="2">
        <v>41110418</v>
      </c>
      <c r="U1459" s="2">
        <v>1485</v>
      </c>
      <c r="V1459" s="2">
        <v>49</v>
      </c>
      <c r="W1459" s="2" t="s">
        <v>2545</v>
      </c>
      <c r="X1459" s="5" t="s">
        <v>2537</v>
      </c>
    </row>
    <row r="1460" spans="1:24">
      <c r="A1460" s="1" t="s">
        <v>2932</v>
      </c>
      <c r="B1460" s="1" t="s">
        <v>29</v>
      </c>
      <c r="C1460" s="2">
        <v>67</v>
      </c>
      <c r="D1460" s="2">
        <v>1</v>
      </c>
      <c r="E1460" s="3">
        <v>0.23691176274554801</v>
      </c>
      <c r="F1460" s="3">
        <v>4.17470574394991</v>
      </c>
      <c r="G1460" s="4">
        <v>2.55835004747048E-12</v>
      </c>
      <c r="H1460" s="4" t="s">
        <v>8369</v>
      </c>
      <c r="I1460" s="4" t="s">
        <v>8367</v>
      </c>
      <c r="J1460" s="6" t="s">
        <v>2933</v>
      </c>
      <c r="K1460" s="6" t="s">
        <v>31</v>
      </c>
      <c r="L1460" s="2">
        <v>2089963</v>
      </c>
      <c r="M1460" s="2">
        <v>2089998</v>
      </c>
      <c r="N1460" s="2" t="s">
        <v>5</v>
      </c>
      <c r="O1460" s="2">
        <v>2942722</v>
      </c>
      <c r="P1460" s="2">
        <v>2942900</v>
      </c>
      <c r="Q1460" s="2" t="s">
        <v>5</v>
      </c>
      <c r="R1460" s="2">
        <v>282</v>
      </c>
      <c r="S1460" s="2">
        <v>2214877</v>
      </c>
      <c r="T1460" s="2">
        <v>38917935</v>
      </c>
      <c r="U1460" s="2">
        <v>98</v>
      </c>
      <c r="V1460" s="2">
        <v>15878</v>
      </c>
      <c r="W1460" s="2" t="s">
        <v>2931</v>
      </c>
      <c r="X1460" s="5" t="s">
        <v>27</v>
      </c>
    </row>
    <row r="1461" spans="1:24">
      <c r="A1461" s="1" t="s">
        <v>2095</v>
      </c>
      <c r="B1461" s="1" t="s">
        <v>45</v>
      </c>
      <c r="C1461" s="2">
        <v>67</v>
      </c>
      <c r="D1461" s="2">
        <v>1</v>
      </c>
      <c r="E1461" s="3">
        <v>0.22609580050194</v>
      </c>
      <c r="F1461" s="3">
        <v>3.2579350921328101</v>
      </c>
      <c r="G1461" s="4">
        <v>1.2846905378747701E-8</v>
      </c>
      <c r="H1461" s="4" t="s">
        <v>8369</v>
      </c>
      <c r="I1461" s="4" t="s">
        <v>8367</v>
      </c>
      <c r="J1461" s="6" t="s">
        <v>2096</v>
      </c>
      <c r="K1461" s="6" t="s">
        <v>47</v>
      </c>
      <c r="L1461" s="2">
        <v>8210</v>
      </c>
      <c r="M1461" s="2">
        <v>8299</v>
      </c>
      <c r="N1461" s="2" t="s">
        <v>5</v>
      </c>
      <c r="O1461" s="2">
        <v>1405657</v>
      </c>
      <c r="P1461" s="2">
        <v>1405693</v>
      </c>
      <c r="Q1461" s="2" t="s">
        <v>9</v>
      </c>
      <c r="R1461" s="2">
        <v>1929</v>
      </c>
      <c r="S1461" s="2">
        <v>433876</v>
      </c>
      <c r="T1461" s="2">
        <v>40697289</v>
      </c>
      <c r="U1461" s="2">
        <v>462</v>
      </c>
      <c r="V1461" s="2">
        <v>2357</v>
      </c>
      <c r="W1461" s="2" t="s">
        <v>2094</v>
      </c>
      <c r="X1461" s="5" t="s">
        <v>43</v>
      </c>
    </row>
    <row r="1462" spans="1:24">
      <c r="A1462" s="1" t="s">
        <v>4074</v>
      </c>
      <c r="B1462" s="1" t="s">
        <v>4065</v>
      </c>
      <c r="C1462" s="2">
        <v>67</v>
      </c>
      <c r="D1462" s="2">
        <v>1</v>
      </c>
      <c r="E1462" s="3">
        <v>2.7206526253860002</v>
      </c>
      <c r="F1462" s="3">
        <v>2.7206526253860002</v>
      </c>
      <c r="G1462" s="4">
        <v>2.9882123994088502E-5</v>
      </c>
      <c r="H1462" s="4" t="s">
        <v>8369</v>
      </c>
      <c r="I1462" s="4" t="s">
        <v>8367</v>
      </c>
      <c r="J1462" s="6" t="s">
        <v>2203</v>
      </c>
      <c r="K1462" s="6" t="s">
        <v>4067</v>
      </c>
      <c r="L1462" s="2">
        <v>2434507</v>
      </c>
      <c r="M1462" s="2">
        <v>2434668</v>
      </c>
      <c r="N1462" s="2" t="s">
        <v>9</v>
      </c>
      <c r="O1462" s="2">
        <v>2976102</v>
      </c>
      <c r="P1462" s="2">
        <v>2976350</v>
      </c>
      <c r="Q1462" s="2" t="s">
        <v>9</v>
      </c>
      <c r="R1462" s="2">
        <v>4294</v>
      </c>
      <c r="S1462" s="2">
        <v>234532</v>
      </c>
      <c r="T1462" s="2">
        <v>40894268</v>
      </c>
      <c r="U1462" s="2">
        <v>27</v>
      </c>
      <c r="V1462" s="2">
        <v>699</v>
      </c>
      <c r="W1462" s="2" t="s">
        <v>4073</v>
      </c>
      <c r="X1462" s="5" t="s">
        <v>4063</v>
      </c>
    </row>
    <row r="1463" spans="1:24">
      <c r="A1463" s="1" t="s">
        <v>522</v>
      </c>
      <c r="B1463" s="1" t="s">
        <v>3213</v>
      </c>
      <c r="C1463" s="2">
        <v>67</v>
      </c>
      <c r="D1463" s="2">
        <v>2</v>
      </c>
      <c r="E1463" s="3">
        <v>0.252790637895276</v>
      </c>
      <c r="F1463" s="3">
        <v>13.516416594863401</v>
      </c>
      <c r="G1463" s="4">
        <v>4.5059837869840099E-42</v>
      </c>
      <c r="H1463" s="4" t="s">
        <v>8369</v>
      </c>
      <c r="I1463" s="5" t="s">
        <v>8361</v>
      </c>
      <c r="J1463" s="6" t="s">
        <v>523</v>
      </c>
      <c r="K1463" s="6" t="s">
        <v>3214</v>
      </c>
      <c r="L1463" s="2">
        <v>584660</v>
      </c>
      <c r="M1463" s="2">
        <v>584697</v>
      </c>
      <c r="N1463" s="2" t="s">
        <v>9</v>
      </c>
      <c r="O1463" s="2">
        <v>4056426</v>
      </c>
      <c r="P1463" s="2">
        <v>4056595</v>
      </c>
      <c r="Q1463" s="2" t="s">
        <v>9</v>
      </c>
      <c r="R1463" s="2">
        <v>529</v>
      </c>
      <c r="S1463" s="2">
        <v>381850</v>
      </c>
      <c r="T1463" s="2">
        <v>40750715</v>
      </c>
      <c r="U1463" s="2">
        <v>512</v>
      </c>
      <c r="V1463" s="2">
        <v>726</v>
      </c>
      <c r="W1463" s="2" t="s">
        <v>521</v>
      </c>
      <c r="X1463" s="5" t="s">
        <v>3212</v>
      </c>
    </row>
    <row r="1464" spans="1:24">
      <c r="A1464" s="1" t="s">
        <v>398</v>
      </c>
      <c r="B1464" s="1" t="s">
        <v>4827</v>
      </c>
      <c r="C1464" s="2">
        <v>67</v>
      </c>
      <c r="D1464" s="2">
        <v>2</v>
      </c>
      <c r="E1464" s="3">
        <v>8.4973155137023095</v>
      </c>
      <c r="F1464" s="3">
        <v>8.4973155137023095</v>
      </c>
      <c r="G1464" s="4">
        <v>2.90743022011102E-31</v>
      </c>
      <c r="H1464" s="5" t="s">
        <v>8365</v>
      </c>
      <c r="I1464" s="5" t="s">
        <v>8361</v>
      </c>
      <c r="J1464" s="6" t="s">
        <v>398</v>
      </c>
      <c r="K1464" s="6" t="s">
        <v>4828</v>
      </c>
      <c r="L1464" s="2">
        <v>2406647</v>
      </c>
      <c r="M1464" s="2">
        <v>2406781</v>
      </c>
      <c r="N1464" s="2" t="s">
        <v>9</v>
      </c>
      <c r="O1464" s="2">
        <v>4114519</v>
      </c>
      <c r="P1464" s="2">
        <v>4114562</v>
      </c>
      <c r="Q1464" s="2" t="s">
        <v>9</v>
      </c>
      <c r="R1464" s="2">
        <v>12691</v>
      </c>
      <c r="S1464" s="2">
        <v>25532</v>
      </c>
      <c r="T1464" s="2">
        <v>41094871</v>
      </c>
      <c r="U1464" s="2">
        <v>145</v>
      </c>
      <c r="V1464" s="2">
        <v>204</v>
      </c>
      <c r="W1464" s="2" t="s">
        <v>397</v>
      </c>
      <c r="X1464" s="5" t="s">
        <v>4826</v>
      </c>
    </row>
    <row r="1465" spans="1:24">
      <c r="A1465" s="1" t="s">
        <v>2625</v>
      </c>
      <c r="B1465" s="1" t="s">
        <v>958</v>
      </c>
      <c r="C1465" s="2">
        <v>67</v>
      </c>
      <c r="D1465" s="2">
        <v>2</v>
      </c>
      <c r="E1465" s="3">
        <v>0.75946652999090203</v>
      </c>
      <c r="F1465" s="3">
        <v>6.4766357802122503</v>
      </c>
      <c r="G1465" s="4">
        <v>1.7135890582590299E-23</v>
      </c>
      <c r="H1465" s="4" t="s">
        <v>8367</v>
      </c>
      <c r="I1465" s="4" t="s">
        <v>8369</v>
      </c>
      <c r="J1465" s="6" t="s">
        <v>2627</v>
      </c>
      <c r="K1465" s="6" t="s">
        <v>959</v>
      </c>
      <c r="L1465" s="2">
        <v>1409128</v>
      </c>
      <c r="M1465" s="2">
        <v>1409196</v>
      </c>
      <c r="N1465" s="2" t="s">
        <v>5</v>
      </c>
      <c r="O1465" s="2">
        <v>3301480</v>
      </c>
      <c r="P1465" s="2">
        <v>3301679</v>
      </c>
      <c r="Q1465" s="2" t="s">
        <v>5</v>
      </c>
      <c r="R1465" s="2">
        <v>619965</v>
      </c>
      <c r="S1465" s="2">
        <v>676</v>
      </c>
      <c r="T1465" s="2">
        <v>40512453</v>
      </c>
      <c r="U1465" s="2">
        <v>7054</v>
      </c>
      <c r="V1465" s="2">
        <v>101</v>
      </c>
      <c r="W1465" s="2" t="s">
        <v>2623</v>
      </c>
      <c r="X1465" s="5" t="s">
        <v>957</v>
      </c>
    </row>
    <row r="1466" spans="1:24">
      <c r="A1466" s="1" t="s">
        <v>717</v>
      </c>
      <c r="B1466" s="1" t="s">
        <v>3</v>
      </c>
      <c r="C1466" s="2">
        <v>66</v>
      </c>
      <c r="D1466" s="2">
        <v>2</v>
      </c>
      <c r="E1466" s="3">
        <v>1.6654733874644101</v>
      </c>
      <c r="F1466" s="3">
        <v>6.6920270169376499</v>
      </c>
      <c r="G1466" s="4">
        <v>6.6736301820546698E-24</v>
      </c>
      <c r="H1466" s="4" t="s">
        <v>8369</v>
      </c>
      <c r="I1466" s="4" t="s">
        <v>8367</v>
      </c>
      <c r="J1466" s="6" t="s">
        <v>718</v>
      </c>
      <c r="K1466" s="6" t="s">
        <v>4</v>
      </c>
      <c r="L1466" s="2">
        <v>4475143</v>
      </c>
      <c r="M1466" s="2">
        <v>4475271</v>
      </c>
      <c r="N1466" s="2" t="s">
        <v>5</v>
      </c>
      <c r="O1466" s="2">
        <v>3350662</v>
      </c>
      <c r="P1466" s="2">
        <v>3350698</v>
      </c>
      <c r="Q1466" s="2" t="s">
        <v>5</v>
      </c>
      <c r="R1466" s="2">
        <v>707</v>
      </c>
      <c r="S1466" s="2">
        <v>565893</v>
      </c>
      <c r="T1466" s="2">
        <v>40566495</v>
      </c>
      <c r="U1466" s="2">
        <v>49</v>
      </c>
      <c r="V1466" s="2">
        <v>1630</v>
      </c>
      <c r="W1466" s="2" t="s">
        <v>716</v>
      </c>
      <c r="X1466" s="5" t="s">
        <v>1</v>
      </c>
    </row>
    <row r="1467" spans="1:24">
      <c r="A1467" s="1" t="s">
        <v>972</v>
      </c>
      <c r="B1467" s="1" t="s">
        <v>3</v>
      </c>
      <c r="C1467" s="2">
        <v>66</v>
      </c>
      <c r="D1467" s="2">
        <v>2</v>
      </c>
      <c r="E1467" s="3">
        <v>3.3517860196062199</v>
      </c>
      <c r="F1467" s="3">
        <v>35.573910124006701</v>
      </c>
      <c r="G1467" s="4">
        <v>1.8421257408082401E-63</v>
      </c>
      <c r="H1467" s="4" t="s">
        <v>8369</v>
      </c>
      <c r="I1467" s="4" t="s">
        <v>8367</v>
      </c>
      <c r="J1467" s="6" t="s">
        <v>973</v>
      </c>
      <c r="K1467" s="6" t="s">
        <v>4</v>
      </c>
      <c r="L1467" s="2">
        <v>3831939</v>
      </c>
      <c r="M1467" s="2">
        <v>3832016</v>
      </c>
      <c r="N1467" s="2" t="s">
        <v>5</v>
      </c>
      <c r="O1467" s="2">
        <v>3350674</v>
      </c>
      <c r="P1467" s="2">
        <v>3350698</v>
      </c>
      <c r="Q1467" s="2" t="s">
        <v>5</v>
      </c>
      <c r="R1467" s="2">
        <v>133</v>
      </c>
      <c r="S1467" s="2">
        <v>565893</v>
      </c>
      <c r="T1467" s="2">
        <v>40567069</v>
      </c>
      <c r="U1467" s="2">
        <v>33</v>
      </c>
      <c r="V1467" s="2">
        <v>1630</v>
      </c>
      <c r="W1467" s="2" t="s">
        <v>971</v>
      </c>
      <c r="X1467" s="5" t="s">
        <v>1</v>
      </c>
    </row>
    <row r="1468" spans="1:24">
      <c r="A1468" s="1" t="s">
        <v>1163</v>
      </c>
      <c r="B1468" s="1" t="s">
        <v>1131</v>
      </c>
      <c r="C1468" s="2">
        <v>66</v>
      </c>
      <c r="D1468" s="2">
        <v>2</v>
      </c>
      <c r="E1468" s="3">
        <v>1.1304775432321501</v>
      </c>
      <c r="F1468" s="3">
        <v>2.9104919395397402</v>
      </c>
      <c r="G1468" s="4">
        <v>1.8526751942197101E-6</v>
      </c>
      <c r="H1468" s="4" t="s">
        <v>8369</v>
      </c>
      <c r="I1468" s="4" t="s">
        <v>8367</v>
      </c>
      <c r="J1468" s="6" t="s">
        <v>1164</v>
      </c>
      <c r="K1468" s="6" t="s">
        <v>1133</v>
      </c>
      <c r="L1468" s="2">
        <v>4266314</v>
      </c>
      <c r="M1468" s="2">
        <v>4266500</v>
      </c>
      <c r="N1468" s="2" t="s">
        <v>5</v>
      </c>
      <c r="O1468" s="2">
        <v>2167137</v>
      </c>
      <c r="P1468" s="2">
        <v>2167200</v>
      </c>
      <c r="Q1468" s="2" t="s">
        <v>5</v>
      </c>
      <c r="R1468" s="2">
        <v>875</v>
      </c>
      <c r="S1468" s="2">
        <v>1039058</v>
      </c>
      <c r="T1468" s="2">
        <v>40093162</v>
      </c>
      <c r="U1468" s="2">
        <v>38</v>
      </c>
      <c r="V1468" s="2">
        <v>2896</v>
      </c>
      <c r="W1468" s="2" t="s">
        <v>1162</v>
      </c>
      <c r="X1468" s="5" t="s">
        <v>1129</v>
      </c>
    </row>
    <row r="1469" spans="1:24">
      <c r="A1469" s="1" t="s">
        <v>1392</v>
      </c>
      <c r="B1469" s="1" t="s">
        <v>1131</v>
      </c>
      <c r="C1469" s="2">
        <v>66</v>
      </c>
      <c r="D1469" s="2" t="s">
        <v>6</v>
      </c>
      <c r="E1469" s="3">
        <v>7.3598114790955599E-2</v>
      </c>
      <c r="F1469" s="3">
        <v>2.4918504009722899</v>
      </c>
      <c r="G1469" s="4">
        <v>2.8178052782544599E-3</v>
      </c>
      <c r="H1469" s="4" t="s">
        <v>8369</v>
      </c>
      <c r="I1469" s="4" t="s">
        <v>8367</v>
      </c>
      <c r="J1469" s="6" t="s">
        <v>1393</v>
      </c>
      <c r="K1469" s="6" t="s">
        <v>1133</v>
      </c>
      <c r="L1469" s="2">
        <v>2907805</v>
      </c>
      <c r="M1469" s="2">
        <v>2907893</v>
      </c>
      <c r="N1469" s="2" t="s">
        <v>9</v>
      </c>
      <c r="O1469" s="2">
        <v>2167157</v>
      </c>
      <c r="P1469" s="2">
        <v>2167200</v>
      </c>
      <c r="Q1469" s="2" t="s">
        <v>5</v>
      </c>
      <c r="R1469" s="2">
        <v>1022</v>
      </c>
      <c r="S1469" s="2">
        <v>1039058</v>
      </c>
      <c r="T1469" s="2">
        <v>40093015</v>
      </c>
      <c r="U1469" s="2">
        <v>592</v>
      </c>
      <c r="V1469" s="2">
        <v>2896</v>
      </c>
      <c r="W1469" s="2" t="s">
        <v>1391</v>
      </c>
      <c r="X1469" s="5" t="s">
        <v>1129</v>
      </c>
    </row>
    <row r="1470" spans="1:24">
      <c r="A1470" s="1" t="s">
        <v>2208</v>
      </c>
      <c r="B1470" s="1" t="s">
        <v>1131</v>
      </c>
      <c r="C1470" s="2">
        <v>66</v>
      </c>
      <c r="D1470" s="2">
        <v>1</v>
      </c>
      <c r="E1470" s="3">
        <v>0.99960870885823505</v>
      </c>
      <c r="F1470" s="3">
        <v>2.8109033973576598</v>
      </c>
      <c r="G1470" s="4">
        <v>7.8206613788745097E-6</v>
      </c>
      <c r="H1470" s="5" t="s">
        <v>8364</v>
      </c>
      <c r="I1470" s="4" t="s">
        <v>8367</v>
      </c>
      <c r="J1470" s="6" t="s">
        <v>2206</v>
      </c>
      <c r="K1470" s="6" t="s">
        <v>1133</v>
      </c>
      <c r="L1470" s="2">
        <v>134338</v>
      </c>
      <c r="M1470" s="2">
        <v>134400</v>
      </c>
      <c r="N1470" s="2" t="s">
        <v>5</v>
      </c>
      <c r="O1470" s="2">
        <v>2167158</v>
      </c>
      <c r="P1470" s="2">
        <v>2167200</v>
      </c>
      <c r="Q1470" s="2" t="s">
        <v>5</v>
      </c>
      <c r="R1470" s="2">
        <v>906</v>
      </c>
      <c r="S1470" s="2">
        <v>1039058</v>
      </c>
      <c r="T1470" s="2">
        <v>40093131</v>
      </c>
      <c r="U1470" s="2">
        <v>43</v>
      </c>
      <c r="V1470" s="2">
        <v>2896</v>
      </c>
      <c r="W1470" s="2" t="s">
        <v>2207</v>
      </c>
      <c r="X1470" s="5" t="s">
        <v>1129</v>
      </c>
    </row>
    <row r="1471" spans="1:24">
      <c r="A1471" s="1" t="s">
        <v>2245</v>
      </c>
      <c r="B1471" s="1" t="s">
        <v>1131</v>
      </c>
      <c r="C1471" s="2">
        <v>66</v>
      </c>
      <c r="D1471" s="2">
        <v>1</v>
      </c>
      <c r="E1471" s="3">
        <v>0.51565394993093605</v>
      </c>
      <c r="F1471" s="3">
        <v>3.6381308041926999</v>
      </c>
      <c r="G1471" s="4">
        <v>3.2476108830035102E-10</v>
      </c>
      <c r="H1471" s="4" t="s">
        <v>8369</v>
      </c>
      <c r="I1471" s="4" t="s">
        <v>8367</v>
      </c>
      <c r="J1471" s="6" t="s">
        <v>2246</v>
      </c>
      <c r="K1471" s="6" t="s">
        <v>1133</v>
      </c>
      <c r="L1471" s="2">
        <v>743107</v>
      </c>
      <c r="M1471" s="2">
        <v>743399</v>
      </c>
      <c r="N1471" s="2" t="s">
        <v>5</v>
      </c>
      <c r="O1471" s="2">
        <v>2167150</v>
      </c>
      <c r="P1471" s="2">
        <v>2167200</v>
      </c>
      <c r="Q1471" s="2" t="s">
        <v>5</v>
      </c>
      <c r="R1471" s="2">
        <v>700</v>
      </c>
      <c r="S1471" s="2">
        <v>1039058</v>
      </c>
      <c r="T1471" s="2">
        <v>40093337</v>
      </c>
      <c r="U1471" s="2">
        <v>86</v>
      </c>
      <c r="V1471" s="2">
        <v>2896</v>
      </c>
      <c r="W1471" s="2" t="s">
        <v>2244</v>
      </c>
      <c r="X1471" s="5" t="s">
        <v>1129</v>
      </c>
    </row>
    <row r="1472" spans="1:24">
      <c r="A1472" s="1" t="s">
        <v>2311</v>
      </c>
      <c r="B1472" s="1" t="s">
        <v>1131</v>
      </c>
      <c r="C1472" s="2">
        <v>66</v>
      </c>
      <c r="D1472" s="2">
        <v>2</v>
      </c>
      <c r="E1472" s="3">
        <v>28.213099990709999</v>
      </c>
      <c r="F1472" s="3">
        <v>41.076324001659302</v>
      </c>
      <c r="G1472" s="4">
        <v>2.8622167878560801E-62</v>
      </c>
      <c r="H1472" s="5" t="s">
        <v>8365</v>
      </c>
      <c r="I1472" s="4" t="s">
        <v>8367</v>
      </c>
      <c r="J1472" s="6" t="s">
        <v>2311</v>
      </c>
      <c r="K1472" s="6" t="s">
        <v>1133</v>
      </c>
      <c r="L1472" s="2">
        <v>1929882</v>
      </c>
      <c r="M1472" s="2">
        <v>1929969</v>
      </c>
      <c r="N1472" s="2" t="s">
        <v>5</v>
      </c>
      <c r="O1472" s="2">
        <v>2167167</v>
      </c>
      <c r="P1472" s="2">
        <v>2167200</v>
      </c>
      <c r="Q1472" s="2" t="s">
        <v>5</v>
      </c>
      <c r="R1472" s="2">
        <v>62</v>
      </c>
      <c r="S1472" s="2">
        <v>1039058</v>
      </c>
      <c r="T1472" s="2">
        <v>40093975</v>
      </c>
      <c r="U1472" s="2">
        <v>2</v>
      </c>
      <c r="V1472" s="2">
        <v>2896</v>
      </c>
      <c r="W1472" s="2" t="s">
        <v>2310</v>
      </c>
      <c r="X1472" s="5" t="s">
        <v>1129</v>
      </c>
    </row>
    <row r="1473" spans="1:24">
      <c r="A1473" s="1" t="s">
        <v>3323</v>
      </c>
      <c r="B1473" s="1" t="s">
        <v>45</v>
      </c>
      <c r="C1473" s="2">
        <v>66</v>
      </c>
      <c r="D1473" s="2" t="s">
        <v>6</v>
      </c>
      <c r="E1473" s="3">
        <v>1.49911649932262</v>
      </c>
      <c r="F1473" s="3">
        <v>2.6378668871263899</v>
      </c>
      <c r="G1473" s="4">
        <v>1.8691380923253201E-4</v>
      </c>
      <c r="H1473" s="4" t="s">
        <v>8369</v>
      </c>
      <c r="I1473" s="4" t="s">
        <v>8367</v>
      </c>
      <c r="J1473" s="6" t="s">
        <v>3324</v>
      </c>
      <c r="K1473" s="6" t="s">
        <v>47</v>
      </c>
      <c r="L1473" s="2">
        <v>1792527</v>
      </c>
      <c r="M1473" s="2">
        <v>1792760</v>
      </c>
      <c r="N1473" s="2" t="s">
        <v>9</v>
      </c>
      <c r="O1473" s="2">
        <v>1405657</v>
      </c>
      <c r="P1473" s="2">
        <v>1405711</v>
      </c>
      <c r="Q1473" s="2" t="s">
        <v>9</v>
      </c>
      <c r="R1473" s="2">
        <v>2264</v>
      </c>
      <c r="S1473" s="2">
        <v>449582</v>
      </c>
      <c r="T1473" s="2">
        <v>40681249</v>
      </c>
      <c r="U1473" s="2">
        <v>65</v>
      </c>
      <c r="V1473" s="2">
        <v>4752</v>
      </c>
      <c r="W1473" s="2" t="s">
        <v>3322</v>
      </c>
      <c r="X1473" s="5" t="s">
        <v>43</v>
      </c>
    </row>
    <row r="1474" spans="1:24">
      <c r="A1474" s="1" t="s">
        <v>3675</v>
      </c>
      <c r="B1474" s="1" t="s">
        <v>24</v>
      </c>
      <c r="C1474" s="2">
        <v>66</v>
      </c>
      <c r="D1474" s="2">
        <v>2</v>
      </c>
      <c r="E1474" s="3">
        <v>0.99238188377649295</v>
      </c>
      <c r="F1474" s="3">
        <v>5.4338845264562003</v>
      </c>
      <c r="G1474" s="4">
        <v>2.36238512754425E-19</v>
      </c>
      <c r="H1474" s="4" t="s">
        <v>8369</v>
      </c>
      <c r="I1474" s="4" t="s">
        <v>8367</v>
      </c>
      <c r="J1474" s="6" t="s">
        <v>3676</v>
      </c>
      <c r="K1474" s="6" t="s">
        <v>25</v>
      </c>
      <c r="L1474" s="2">
        <v>2705223</v>
      </c>
      <c r="M1474" s="2">
        <v>2705370</v>
      </c>
      <c r="N1474" s="2" t="s">
        <v>9</v>
      </c>
      <c r="O1474" s="2">
        <v>1622817</v>
      </c>
      <c r="P1474" s="2">
        <v>1622848</v>
      </c>
      <c r="Q1474" s="2" t="s">
        <v>9</v>
      </c>
      <c r="R1474" s="2">
        <v>1250</v>
      </c>
      <c r="S1474" s="2">
        <v>395824</v>
      </c>
      <c r="T1474" s="2">
        <v>40736021</v>
      </c>
      <c r="U1474" s="2">
        <v>115</v>
      </c>
      <c r="V1474" s="2">
        <v>3759</v>
      </c>
      <c r="W1474" s="2" t="s">
        <v>3674</v>
      </c>
      <c r="X1474" s="5" t="s">
        <v>22</v>
      </c>
    </row>
    <row r="1475" spans="1:24">
      <c r="A1475" s="1" t="s">
        <v>4694</v>
      </c>
      <c r="B1475" s="1" t="s">
        <v>58</v>
      </c>
      <c r="C1475" s="2">
        <v>66</v>
      </c>
      <c r="D1475" s="2">
        <v>2</v>
      </c>
      <c r="E1475" s="3">
        <v>27.005305144856798</v>
      </c>
      <c r="F1475" s="3">
        <v>48.254743018604103</v>
      </c>
      <c r="G1475" s="4">
        <v>3.6868520238219E-76</v>
      </c>
      <c r="H1475" s="4" t="s">
        <v>8369</v>
      </c>
      <c r="I1475" s="4" t="s">
        <v>8367</v>
      </c>
      <c r="J1475" s="6" t="s">
        <v>4695</v>
      </c>
      <c r="K1475" s="6" t="s">
        <v>59</v>
      </c>
      <c r="L1475" s="2">
        <v>4444137</v>
      </c>
      <c r="M1475" s="2">
        <v>4444193</v>
      </c>
      <c r="N1475" s="2" t="s">
        <v>5</v>
      </c>
      <c r="O1475" s="2">
        <v>4106354</v>
      </c>
      <c r="P1475" s="2">
        <v>4106387</v>
      </c>
      <c r="Q1475" s="2" t="s">
        <v>5</v>
      </c>
      <c r="R1475" s="2">
        <v>525</v>
      </c>
      <c r="S1475" s="2">
        <v>106881</v>
      </c>
      <c r="T1475" s="2">
        <v>41025689</v>
      </c>
      <c r="U1475" s="2">
        <v>16</v>
      </c>
      <c r="V1475" s="2">
        <v>602</v>
      </c>
      <c r="W1475" s="2" t="s">
        <v>4693</v>
      </c>
      <c r="X1475" s="5" t="s">
        <v>56</v>
      </c>
    </row>
    <row r="1476" spans="1:24">
      <c r="A1476" s="1" t="s">
        <v>922</v>
      </c>
      <c r="B1476" s="1" t="s">
        <v>58</v>
      </c>
      <c r="C1476" s="2">
        <v>66</v>
      </c>
      <c r="D1476" s="2">
        <v>2</v>
      </c>
      <c r="E1476" s="3">
        <v>16.000491032586499</v>
      </c>
      <c r="F1476" s="3">
        <v>52.8888694993529</v>
      </c>
      <c r="G1476" s="4">
        <v>1.41570598628859E-78</v>
      </c>
      <c r="H1476" s="4" t="s">
        <v>8369</v>
      </c>
      <c r="I1476" s="4" t="s">
        <v>8367</v>
      </c>
      <c r="J1476" s="6" t="s">
        <v>923</v>
      </c>
      <c r="K1476" s="6" t="s">
        <v>59</v>
      </c>
      <c r="L1476" s="2">
        <v>2363602</v>
      </c>
      <c r="M1476" s="2">
        <v>2363656</v>
      </c>
      <c r="N1476" s="2" t="s">
        <v>9</v>
      </c>
      <c r="O1476" s="2">
        <v>4106362</v>
      </c>
      <c r="P1476" s="2">
        <v>4106387</v>
      </c>
      <c r="Q1476" s="2" t="s">
        <v>5</v>
      </c>
      <c r="R1476" s="2">
        <v>479</v>
      </c>
      <c r="S1476" s="2">
        <v>106881</v>
      </c>
      <c r="T1476" s="2">
        <v>41025735</v>
      </c>
      <c r="U1476" s="2">
        <v>28</v>
      </c>
      <c r="V1476" s="2">
        <v>602</v>
      </c>
      <c r="W1476" s="2" t="s">
        <v>921</v>
      </c>
      <c r="X1476" s="5" t="s">
        <v>56</v>
      </c>
    </row>
    <row r="1477" spans="1:24">
      <c r="A1477" s="1" t="s">
        <v>5652</v>
      </c>
      <c r="B1477" s="1" t="s">
        <v>4265</v>
      </c>
      <c r="C1477" s="2">
        <v>66</v>
      </c>
      <c r="D1477" s="2">
        <v>2</v>
      </c>
      <c r="E1477" s="3">
        <v>0.137398257644198</v>
      </c>
      <c r="F1477" s="3">
        <v>3.9097068541639399</v>
      </c>
      <c r="G1477" s="4">
        <v>2.6241404621095001E-12</v>
      </c>
      <c r="H1477" s="4" t="s">
        <v>8369</v>
      </c>
      <c r="I1477" s="5" t="s">
        <v>8365</v>
      </c>
      <c r="J1477" s="6" t="s">
        <v>5653</v>
      </c>
      <c r="K1477" s="6" t="s">
        <v>4265</v>
      </c>
      <c r="L1477" s="2">
        <v>3378602</v>
      </c>
      <c r="M1477" s="2">
        <v>3378670</v>
      </c>
      <c r="N1477" s="2" t="s">
        <v>9</v>
      </c>
      <c r="O1477" s="2">
        <v>2001912</v>
      </c>
      <c r="P1477" s="2">
        <v>2001952</v>
      </c>
      <c r="Q1477" s="2" t="s">
        <v>9</v>
      </c>
      <c r="R1477" s="2">
        <v>4137</v>
      </c>
      <c r="S1477" s="2">
        <v>167145</v>
      </c>
      <c r="T1477" s="2">
        <v>40961813</v>
      </c>
      <c r="U1477" s="2">
        <v>1183</v>
      </c>
      <c r="V1477" s="2">
        <v>4376</v>
      </c>
      <c r="W1477" s="2" t="s">
        <v>5651</v>
      </c>
      <c r="X1477" s="5" t="s">
        <v>4264</v>
      </c>
    </row>
    <row r="1478" spans="1:24">
      <c r="A1478" s="1" t="s">
        <v>4205</v>
      </c>
      <c r="B1478" s="1" t="s">
        <v>3211</v>
      </c>
      <c r="C1478" s="2">
        <v>66</v>
      </c>
      <c r="D1478" s="2">
        <v>2</v>
      </c>
      <c r="E1478" s="3">
        <v>1.3856617102223301</v>
      </c>
      <c r="F1478" s="3">
        <v>13.2241916958634</v>
      </c>
      <c r="G1478" s="4">
        <v>3.7341974740088098E-42</v>
      </c>
      <c r="H1478" s="4" t="s">
        <v>8369</v>
      </c>
      <c r="I1478" s="5" t="s">
        <v>8365</v>
      </c>
      <c r="J1478" s="6" t="s">
        <v>4206</v>
      </c>
      <c r="K1478" s="6" t="s">
        <v>3211</v>
      </c>
      <c r="L1478" s="2">
        <v>2001456</v>
      </c>
      <c r="M1478" s="2">
        <v>2001820</v>
      </c>
      <c r="N1478" s="2" t="s">
        <v>9</v>
      </c>
      <c r="O1478" s="2">
        <v>4027234</v>
      </c>
      <c r="P1478" s="2">
        <v>4027252</v>
      </c>
      <c r="Q1478" s="2" t="s">
        <v>9</v>
      </c>
      <c r="R1478" s="2">
        <v>28346</v>
      </c>
      <c r="S1478" s="2">
        <v>7236</v>
      </c>
      <c r="T1478" s="2">
        <v>41097513</v>
      </c>
      <c r="U1478" s="2">
        <v>4364</v>
      </c>
      <c r="V1478" s="2">
        <v>10</v>
      </c>
      <c r="W1478" s="2" t="s">
        <v>4204</v>
      </c>
      <c r="X1478" s="5" t="s">
        <v>3209</v>
      </c>
    </row>
    <row r="1479" spans="1:24">
      <c r="A1479" s="1" t="s">
        <v>5007</v>
      </c>
      <c r="B1479" s="1" t="s">
        <v>5803</v>
      </c>
      <c r="C1479" s="2">
        <v>66</v>
      </c>
      <c r="D1479" s="2">
        <v>1</v>
      </c>
      <c r="E1479" s="3">
        <v>1.57911121446354</v>
      </c>
      <c r="F1479" s="3">
        <v>15.0750433147001</v>
      </c>
      <c r="G1479" s="4">
        <v>2.0762213604429801E-45</v>
      </c>
      <c r="H1479" s="5" t="s">
        <v>8365</v>
      </c>
      <c r="I1479" s="4" t="s">
        <v>8369</v>
      </c>
      <c r="J1479" s="6" t="s">
        <v>5007</v>
      </c>
      <c r="K1479" s="6" t="s">
        <v>5804</v>
      </c>
      <c r="L1479" s="2">
        <v>1279325</v>
      </c>
      <c r="M1479" s="2">
        <v>1279479</v>
      </c>
      <c r="N1479" s="2" t="s">
        <v>5</v>
      </c>
      <c r="O1479" s="2">
        <v>3964018</v>
      </c>
      <c r="P1479" s="2">
        <v>3964293</v>
      </c>
      <c r="Q1479" s="2" t="s">
        <v>9</v>
      </c>
      <c r="R1479" s="2">
        <v>80091</v>
      </c>
      <c r="S1479" s="2">
        <v>2244</v>
      </c>
      <c r="T1479" s="2">
        <v>41050760</v>
      </c>
      <c r="U1479" s="2">
        <v>1287</v>
      </c>
      <c r="V1479" s="2">
        <v>354</v>
      </c>
      <c r="W1479" s="2" t="s">
        <v>5005</v>
      </c>
      <c r="X1479" s="5" t="s">
        <v>5802</v>
      </c>
    </row>
    <row r="1480" spans="1:24">
      <c r="A1480" s="1" t="s">
        <v>4270</v>
      </c>
      <c r="B1480" s="1" t="s">
        <v>4274</v>
      </c>
      <c r="C1480" s="2">
        <v>66</v>
      </c>
      <c r="D1480" s="2" t="s">
        <v>6</v>
      </c>
      <c r="E1480" s="3">
        <v>2.2584452234557999E-3</v>
      </c>
      <c r="F1480" s="3">
        <v>14.498387757823</v>
      </c>
      <c r="G1480" s="4">
        <v>1.2679928331883699E-44</v>
      </c>
      <c r="H1480" s="4" t="s">
        <v>8367</v>
      </c>
      <c r="I1480" s="5" t="s">
        <v>8364</v>
      </c>
      <c r="J1480" s="6" t="s">
        <v>18</v>
      </c>
      <c r="K1480" s="6" t="s">
        <v>1650</v>
      </c>
      <c r="L1480" s="2">
        <v>2734185</v>
      </c>
      <c r="M1480" s="2">
        <v>2734294</v>
      </c>
      <c r="N1480" s="2" t="s">
        <v>9</v>
      </c>
      <c r="O1480" s="2">
        <v>1757404</v>
      </c>
      <c r="P1480" s="2">
        <v>1757495</v>
      </c>
      <c r="Q1480" s="2" t="s">
        <v>5</v>
      </c>
      <c r="R1480" s="2">
        <v>15284</v>
      </c>
      <c r="S1480" s="2">
        <v>12243</v>
      </c>
      <c r="T1480" s="2">
        <v>41105568</v>
      </c>
      <c r="U1480" s="2">
        <v>28243</v>
      </c>
      <c r="V1480" s="2">
        <v>11128</v>
      </c>
      <c r="W1480" s="2" t="s">
        <v>4268</v>
      </c>
      <c r="X1480" s="5" t="s">
        <v>4273</v>
      </c>
    </row>
    <row r="1481" spans="1:24">
      <c r="A1481" s="1" t="s">
        <v>3812</v>
      </c>
      <c r="B1481" s="1" t="s">
        <v>3204</v>
      </c>
      <c r="C1481" s="2">
        <v>66</v>
      </c>
      <c r="D1481" s="2">
        <v>2</v>
      </c>
      <c r="E1481" s="3">
        <v>2.2474584193571499</v>
      </c>
      <c r="F1481" s="3">
        <v>3.8888301516942798</v>
      </c>
      <c r="G1481" s="4">
        <v>2.7887565681173201E-12</v>
      </c>
      <c r="H1481" s="4" t="s">
        <v>8369</v>
      </c>
      <c r="I1481" s="5" t="s">
        <v>8364</v>
      </c>
      <c r="J1481" s="6" t="s">
        <v>3813</v>
      </c>
      <c r="K1481" s="6" t="s">
        <v>3205</v>
      </c>
      <c r="L1481" s="2">
        <v>3890314</v>
      </c>
      <c r="M1481" s="2">
        <v>3890398</v>
      </c>
      <c r="N1481" s="2" t="s">
        <v>5</v>
      </c>
      <c r="O1481" s="2">
        <v>1977208</v>
      </c>
      <c r="P1481" s="2">
        <v>1977268</v>
      </c>
      <c r="Q1481" s="2" t="s">
        <v>9</v>
      </c>
      <c r="R1481" s="2">
        <v>17731</v>
      </c>
      <c r="S1481" s="2">
        <v>39317</v>
      </c>
      <c r="T1481" s="2">
        <v>41076047</v>
      </c>
      <c r="U1481" s="2">
        <v>189</v>
      </c>
      <c r="V1481" s="2">
        <v>1096</v>
      </c>
      <c r="W1481" s="2" t="s">
        <v>3811</v>
      </c>
      <c r="X1481" s="5" t="s">
        <v>3203</v>
      </c>
    </row>
    <row r="1482" spans="1:24">
      <c r="A1482" s="1" t="s">
        <v>2575</v>
      </c>
      <c r="B1482" s="1" t="s">
        <v>4267</v>
      </c>
      <c r="C1482" s="2">
        <v>66</v>
      </c>
      <c r="D1482" s="2">
        <v>2</v>
      </c>
      <c r="E1482" s="3">
        <v>0.75796439008557104</v>
      </c>
      <c r="F1482" s="3">
        <v>58.259396081354403</v>
      </c>
      <c r="G1482" s="4">
        <v>1.29428539584463E-82</v>
      </c>
      <c r="H1482" s="4" t="s">
        <v>8369</v>
      </c>
      <c r="I1482" s="5" t="s">
        <v>8365</v>
      </c>
      <c r="J1482" s="6" t="s">
        <v>2576</v>
      </c>
      <c r="K1482" s="6" t="s">
        <v>4267</v>
      </c>
      <c r="L1482" s="2">
        <v>3447954</v>
      </c>
      <c r="M1482" s="2">
        <v>3448255</v>
      </c>
      <c r="N1482" s="2" t="s">
        <v>9</v>
      </c>
      <c r="O1482" s="2">
        <v>2291333</v>
      </c>
      <c r="P1482" s="2">
        <v>2291360</v>
      </c>
      <c r="Q1482" s="2" t="s">
        <v>5</v>
      </c>
      <c r="R1482" s="2">
        <v>25405</v>
      </c>
      <c r="S1482" s="2">
        <v>1833</v>
      </c>
      <c r="T1482" s="2">
        <v>41105857</v>
      </c>
      <c r="U1482" s="2">
        <v>12845</v>
      </c>
      <c r="V1482" s="2">
        <v>74</v>
      </c>
      <c r="W1482" s="2" t="s">
        <v>2574</v>
      </c>
      <c r="X1482" s="5" t="s">
        <v>4266</v>
      </c>
    </row>
    <row r="1483" spans="1:24">
      <c r="A1483" s="1" t="s">
        <v>3658</v>
      </c>
      <c r="B1483" s="1" t="s">
        <v>3207</v>
      </c>
      <c r="C1483" s="2">
        <v>66</v>
      </c>
      <c r="D1483" s="2">
        <v>2</v>
      </c>
      <c r="E1483" s="3">
        <v>1.17393595574668</v>
      </c>
      <c r="F1483" s="3">
        <v>16.787907489881398</v>
      </c>
      <c r="G1483" s="4">
        <v>4.4111823025614502E-49</v>
      </c>
      <c r="H1483" s="4" t="s">
        <v>8369</v>
      </c>
      <c r="I1483" s="4" t="s">
        <v>8369</v>
      </c>
      <c r="J1483" s="6" t="s">
        <v>3658</v>
      </c>
      <c r="K1483" s="6" t="s">
        <v>360</v>
      </c>
      <c r="L1483" s="2">
        <v>274241</v>
      </c>
      <c r="M1483" s="2">
        <v>274493</v>
      </c>
      <c r="N1483" s="2" t="s">
        <v>9</v>
      </c>
      <c r="O1483" s="2">
        <v>576402</v>
      </c>
      <c r="P1483" s="2">
        <v>576837</v>
      </c>
      <c r="Q1483" s="2" t="s">
        <v>9</v>
      </c>
      <c r="R1483" s="2">
        <v>13599</v>
      </c>
      <c r="S1483" s="2">
        <v>11884</v>
      </c>
      <c r="T1483" s="2">
        <v>41107612</v>
      </c>
      <c r="U1483" s="2">
        <v>166</v>
      </c>
      <c r="V1483" s="2">
        <v>2750</v>
      </c>
      <c r="W1483" s="2" t="s">
        <v>3657</v>
      </c>
      <c r="X1483" s="5" t="s">
        <v>3206</v>
      </c>
    </row>
    <row r="1484" spans="1:24">
      <c r="A1484" s="1" t="s">
        <v>1720</v>
      </c>
      <c r="B1484" s="1" t="s">
        <v>1131</v>
      </c>
      <c r="C1484" s="2">
        <v>65</v>
      </c>
      <c r="D1484" s="2">
        <v>2</v>
      </c>
      <c r="E1484" s="3">
        <v>1.4975032239772199</v>
      </c>
      <c r="F1484" s="3">
        <v>14.708998727940701</v>
      </c>
      <c r="G1484" s="4">
        <v>3.7192854713903398E-40</v>
      </c>
      <c r="H1484" s="4" t="s">
        <v>8369</v>
      </c>
      <c r="I1484" s="4" t="s">
        <v>8367</v>
      </c>
      <c r="J1484" s="6" t="s">
        <v>1721</v>
      </c>
      <c r="K1484" s="6" t="s">
        <v>1133</v>
      </c>
      <c r="L1484" s="2">
        <v>2464915</v>
      </c>
      <c r="M1484" s="2">
        <v>2464999</v>
      </c>
      <c r="N1484" s="2" t="s">
        <v>9</v>
      </c>
      <c r="O1484" s="2">
        <v>2167162</v>
      </c>
      <c r="P1484" s="2">
        <v>2167201</v>
      </c>
      <c r="Q1484" s="2" t="s">
        <v>5</v>
      </c>
      <c r="R1484" s="2">
        <v>169</v>
      </c>
      <c r="S1484" s="2">
        <v>1048149</v>
      </c>
      <c r="T1484" s="2">
        <v>40084778</v>
      </c>
      <c r="U1484" s="2">
        <v>36</v>
      </c>
      <c r="V1484" s="2">
        <v>2920</v>
      </c>
      <c r="W1484" s="2" t="s">
        <v>1719</v>
      </c>
      <c r="X1484" s="5" t="s">
        <v>1129</v>
      </c>
    </row>
    <row r="1485" spans="1:24">
      <c r="A1485" s="1" t="s">
        <v>2021</v>
      </c>
      <c r="B1485" s="1" t="s">
        <v>1131</v>
      </c>
      <c r="C1485" s="2">
        <v>65</v>
      </c>
      <c r="D1485" s="2">
        <v>1</v>
      </c>
      <c r="E1485" s="3">
        <v>4.24022540250397E-2</v>
      </c>
      <c r="F1485" s="3">
        <v>4.2873677048175303</v>
      </c>
      <c r="G1485" s="4">
        <v>3.0028162947453299E-13</v>
      </c>
      <c r="H1485" s="5" t="s">
        <v>8362</v>
      </c>
      <c r="I1485" s="4" t="s">
        <v>8367</v>
      </c>
      <c r="J1485" s="6" t="s">
        <v>2021</v>
      </c>
      <c r="K1485" s="6" t="s">
        <v>1133</v>
      </c>
      <c r="L1485" s="2">
        <v>228688</v>
      </c>
      <c r="M1485" s="2">
        <v>228728</v>
      </c>
      <c r="N1485" s="2" t="s">
        <v>5</v>
      </c>
      <c r="O1485" s="2">
        <v>2167163</v>
      </c>
      <c r="P1485" s="2">
        <v>2167200</v>
      </c>
      <c r="Q1485" s="2" t="s">
        <v>5</v>
      </c>
      <c r="R1485" s="2">
        <v>585</v>
      </c>
      <c r="S1485" s="2">
        <v>1039059</v>
      </c>
      <c r="T1485" s="2">
        <v>40093452</v>
      </c>
      <c r="U1485" s="2">
        <v>1057</v>
      </c>
      <c r="V1485" s="2">
        <v>2896</v>
      </c>
      <c r="W1485" s="2" t="s">
        <v>2020</v>
      </c>
      <c r="X1485" s="5" t="s">
        <v>1129</v>
      </c>
    </row>
    <row r="1486" spans="1:24">
      <c r="A1486" s="1" t="s">
        <v>2239</v>
      </c>
      <c r="B1486" s="1" t="s">
        <v>1131</v>
      </c>
      <c r="C1486" s="2">
        <v>65</v>
      </c>
      <c r="D1486" s="2">
        <v>2</v>
      </c>
      <c r="E1486" s="3">
        <v>26.096666192114601</v>
      </c>
      <c r="F1486" s="3">
        <v>61.174247270965303</v>
      </c>
      <c r="G1486" s="4">
        <v>3.5501729606928201E-68</v>
      </c>
      <c r="H1486" s="4" t="s">
        <v>8369</v>
      </c>
      <c r="I1486" s="4" t="s">
        <v>8367</v>
      </c>
      <c r="J1486" s="6" t="s">
        <v>2240</v>
      </c>
      <c r="K1486" s="6" t="s">
        <v>1133</v>
      </c>
      <c r="L1486" s="2">
        <v>540569</v>
      </c>
      <c r="M1486" s="2">
        <v>540634</v>
      </c>
      <c r="N1486" s="2" t="s">
        <v>5</v>
      </c>
      <c r="O1486" s="2">
        <v>2167158</v>
      </c>
      <c r="P1486" s="2">
        <v>2167200</v>
      </c>
      <c r="Q1486" s="2" t="s">
        <v>5</v>
      </c>
      <c r="R1486" s="2">
        <v>41</v>
      </c>
      <c r="S1486" s="2">
        <v>1039059</v>
      </c>
      <c r="T1486" s="2">
        <v>40093996</v>
      </c>
      <c r="U1486" s="2">
        <v>3</v>
      </c>
      <c r="V1486" s="2">
        <v>2896</v>
      </c>
      <c r="W1486" s="2" t="s">
        <v>2238</v>
      </c>
      <c r="X1486" s="5" t="s">
        <v>1129</v>
      </c>
    </row>
    <row r="1487" spans="1:24">
      <c r="A1487" s="1" t="s">
        <v>2415</v>
      </c>
      <c r="B1487" s="1" t="s">
        <v>1131</v>
      </c>
      <c r="C1487" s="2">
        <v>65</v>
      </c>
      <c r="D1487" s="2">
        <v>2</v>
      </c>
      <c r="E1487" s="3">
        <v>3.0048027707148801</v>
      </c>
      <c r="F1487" s="3">
        <v>24.589611001538</v>
      </c>
      <c r="G1487" s="4">
        <v>3.4872194453178298E-51</v>
      </c>
      <c r="H1487" s="4" t="s">
        <v>8369</v>
      </c>
      <c r="I1487" s="4" t="s">
        <v>8367</v>
      </c>
      <c r="J1487" s="6" t="s">
        <v>2415</v>
      </c>
      <c r="K1487" s="6" t="s">
        <v>1133</v>
      </c>
      <c r="L1487" s="2">
        <v>3403712</v>
      </c>
      <c r="M1487" s="2">
        <v>3403786</v>
      </c>
      <c r="N1487" s="2" t="s">
        <v>5</v>
      </c>
      <c r="O1487" s="2">
        <v>2167174</v>
      </c>
      <c r="P1487" s="2">
        <v>2167200</v>
      </c>
      <c r="Q1487" s="2" t="s">
        <v>5</v>
      </c>
      <c r="R1487" s="2">
        <v>102</v>
      </c>
      <c r="S1487" s="2">
        <v>1039059</v>
      </c>
      <c r="T1487" s="2">
        <v>40093935</v>
      </c>
      <c r="U1487" s="2">
        <v>21</v>
      </c>
      <c r="V1487" s="2">
        <v>2896</v>
      </c>
      <c r="W1487" s="2" t="s">
        <v>2414</v>
      </c>
      <c r="X1487" s="5" t="s">
        <v>1129</v>
      </c>
    </row>
    <row r="1488" spans="1:24">
      <c r="A1488" s="1" t="s">
        <v>2581</v>
      </c>
      <c r="B1488" s="1" t="s">
        <v>2539</v>
      </c>
      <c r="C1488" s="2">
        <v>65</v>
      </c>
      <c r="D1488" s="2">
        <v>2</v>
      </c>
      <c r="E1488" s="3">
        <v>3.0518079194293199</v>
      </c>
      <c r="F1488" s="3">
        <v>60.6048993804581</v>
      </c>
      <c r="G1488" s="4">
        <v>1.43547781330009E-82</v>
      </c>
      <c r="H1488" s="5" t="s">
        <v>8364</v>
      </c>
      <c r="I1488" s="4" t="s">
        <v>8367</v>
      </c>
      <c r="J1488" s="6" t="s">
        <v>1995</v>
      </c>
      <c r="K1488" s="6" t="s">
        <v>2541</v>
      </c>
      <c r="L1488" s="2">
        <v>3333440</v>
      </c>
      <c r="M1488" s="2">
        <v>3333518</v>
      </c>
      <c r="N1488" s="2" t="s">
        <v>9</v>
      </c>
      <c r="O1488" s="2">
        <v>1649405</v>
      </c>
      <c r="P1488" s="2">
        <v>1649439</v>
      </c>
      <c r="Q1488" s="2" t="s">
        <v>5</v>
      </c>
      <c r="R1488" s="2">
        <v>3354</v>
      </c>
      <c r="S1488" s="2">
        <v>13148</v>
      </c>
      <c r="T1488" s="2">
        <v>41116594</v>
      </c>
      <c r="U1488" s="2">
        <v>1092</v>
      </c>
      <c r="V1488" s="2">
        <v>49</v>
      </c>
      <c r="W1488" s="2" t="s">
        <v>2580</v>
      </c>
      <c r="X1488" s="5" t="s">
        <v>2537</v>
      </c>
    </row>
    <row r="1489" spans="1:24">
      <c r="A1489" s="1" t="s">
        <v>2619</v>
      </c>
      <c r="B1489" s="1" t="s">
        <v>2604</v>
      </c>
      <c r="C1489" s="2">
        <v>65</v>
      </c>
      <c r="D1489" s="2" t="s">
        <v>6</v>
      </c>
      <c r="E1489" s="3">
        <v>0.105729077014937</v>
      </c>
      <c r="F1489" s="3">
        <v>2.5595396916197601</v>
      </c>
      <c r="G1489" s="4">
        <v>6.5964292646439695E-4</v>
      </c>
      <c r="H1489" s="5" t="s">
        <v>8364</v>
      </c>
      <c r="I1489" s="4" t="s">
        <v>8367</v>
      </c>
      <c r="J1489" s="6" t="s">
        <v>2576</v>
      </c>
      <c r="K1489" s="6" t="s">
        <v>2605</v>
      </c>
      <c r="L1489" s="2">
        <v>3448106</v>
      </c>
      <c r="M1489" s="2">
        <v>3448269</v>
      </c>
      <c r="N1489" s="2" t="s">
        <v>9</v>
      </c>
      <c r="O1489" s="2">
        <v>2025223</v>
      </c>
      <c r="P1489" s="2">
        <v>2025261</v>
      </c>
      <c r="Q1489" s="2" t="s">
        <v>9</v>
      </c>
      <c r="R1489" s="2">
        <v>16509</v>
      </c>
      <c r="S1489" s="2">
        <v>63151</v>
      </c>
      <c r="T1489" s="2">
        <v>41053436</v>
      </c>
      <c r="U1489" s="2">
        <v>6458</v>
      </c>
      <c r="V1489" s="2">
        <v>233</v>
      </c>
      <c r="W1489" s="2" t="s">
        <v>2618</v>
      </c>
      <c r="X1489" s="5" t="s">
        <v>2603</v>
      </c>
    </row>
    <row r="1490" spans="1:24">
      <c r="A1490" s="1" t="s">
        <v>2523</v>
      </c>
      <c r="B1490" s="1" t="s">
        <v>2625</v>
      </c>
      <c r="C1490" s="2">
        <v>65</v>
      </c>
      <c r="D1490" s="2">
        <v>1</v>
      </c>
      <c r="E1490" s="3">
        <v>0.249655791145729</v>
      </c>
      <c r="F1490" s="3">
        <v>2.98788528282891</v>
      </c>
      <c r="G1490" s="4">
        <v>2.13060978891121E-6</v>
      </c>
      <c r="H1490" s="4" t="s">
        <v>8369</v>
      </c>
      <c r="I1490" s="4" t="s">
        <v>8367</v>
      </c>
      <c r="J1490" s="6" t="s">
        <v>2524</v>
      </c>
      <c r="K1490" s="6" t="s">
        <v>2627</v>
      </c>
      <c r="L1490" s="2">
        <v>4118444</v>
      </c>
      <c r="M1490" s="2">
        <v>4118500</v>
      </c>
      <c r="N1490" s="2" t="s">
        <v>5</v>
      </c>
      <c r="O1490" s="2">
        <v>1409167</v>
      </c>
      <c r="P1490" s="2">
        <v>1409581</v>
      </c>
      <c r="Q1490" s="2" t="s">
        <v>5</v>
      </c>
      <c r="R1490" s="2">
        <v>1134</v>
      </c>
      <c r="S1490" s="2">
        <v>774218</v>
      </c>
      <c r="T1490" s="2">
        <v>40357744</v>
      </c>
      <c r="U1490" s="2">
        <v>230</v>
      </c>
      <c r="V1490" s="2">
        <v>12236</v>
      </c>
      <c r="W1490" s="2" t="s">
        <v>2522</v>
      </c>
      <c r="X1490" s="5" t="s">
        <v>2623</v>
      </c>
    </row>
    <row r="1491" spans="1:24">
      <c r="A1491" s="1" t="s">
        <v>3005</v>
      </c>
      <c r="B1491" s="1" t="s">
        <v>29</v>
      </c>
      <c r="C1491" s="2">
        <v>65</v>
      </c>
      <c r="D1491" s="2">
        <v>2</v>
      </c>
      <c r="E1491" s="3">
        <v>2.8407752787246099</v>
      </c>
      <c r="F1491" s="3">
        <v>8.9029258863245104</v>
      </c>
      <c r="G1491" s="4">
        <v>1.1361288798257201E-30</v>
      </c>
      <c r="H1491" s="5" t="s">
        <v>8365</v>
      </c>
      <c r="I1491" s="4" t="s">
        <v>8367</v>
      </c>
      <c r="J1491" s="6" t="s">
        <v>3005</v>
      </c>
      <c r="K1491" s="6" t="s">
        <v>31</v>
      </c>
      <c r="L1491" s="2">
        <v>4294372</v>
      </c>
      <c r="M1491" s="2">
        <v>4294398</v>
      </c>
      <c r="N1491" s="2" t="s">
        <v>5</v>
      </c>
      <c r="O1491" s="2">
        <v>2942724</v>
      </c>
      <c r="P1491" s="2">
        <v>2942798</v>
      </c>
      <c r="Q1491" s="2" t="s">
        <v>5</v>
      </c>
      <c r="R1491" s="2">
        <v>957</v>
      </c>
      <c r="S1491" s="2">
        <v>311422</v>
      </c>
      <c r="T1491" s="2">
        <v>40820717</v>
      </c>
      <c r="U1491" s="2">
        <v>29</v>
      </c>
      <c r="V1491" s="2">
        <v>8617</v>
      </c>
      <c r="W1491" s="2" t="s">
        <v>3004</v>
      </c>
      <c r="X1491" s="5" t="s">
        <v>27</v>
      </c>
    </row>
    <row r="1492" spans="1:24">
      <c r="A1492" s="1" t="s">
        <v>3207</v>
      </c>
      <c r="B1492" s="1" t="s">
        <v>40</v>
      </c>
      <c r="C1492" s="2">
        <v>65</v>
      </c>
      <c r="D1492" s="2" t="s">
        <v>6</v>
      </c>
      <c r="E1492" s="3">
        <v>0.18932823345745001</v>
      </c>
      <c r="F1492" s="3">
        <v>2.3661663290906398</v>
      </c>
      <c r="G1492" s="4">
        <v>1.52708804850414E-2</v>
      </c>
      <c r="H1492" s="4" t="s">
        <v>8369</v>
      </c>
      <c r="I1492" s="4" t="s">
        <v>8367</v>
      </c>
      <c r="J1492" s="6" t="s">
        <v>360</v>
      </c>
      <c r="K1492" s="6" t="s">
        <v>41</v>
      </c>
      <c r="L1492" s="2">
        <v>576644</v>
      </c>
      <c r="M1492" s="2">
        <v>576779</v>
      </c>
      <c r="N1492" s="2" t="s">
        <v>9</v>
      </c>
      <c r="O1492" s="2">
        <v>2814835</v>
      </c>
      <c r="P1492" s="2">
        <v>2814879</v>
      </c>
      <c r="Q1492" s="2" t="s">
        <v>5</v>
      </c>
      <c r="R1492" s="2">
        <v>6168</v>
      </c>
      <c r="S1492" s="2">
        <v>182356</v>
      </c>
      <c r="T1492" s="2">
        <v>40944572</v>
      </c>
      <c r="U1492" s="2">
        <v>1253</v>
      </c>
      <c r="V1492" s="2">
        <v>1128</v>
      </c>
      <c r="W1492" s="2" t="s">
        <v>3206</v>
      </c>
      <c r="X1492" s="5" t="s">
        <v>38</v>
      </c>
    </row>
    <row r="1493" spans="1:24">
      <c r="A1493" s="1" t="s">
        <v>4385</v>
      </c>
      <c r="B1493" s="1" t="s">
        <v>4321</v>
      </c>
      <c r="C1493" s="2">
        <v>65</v>
      </c>
      <c r="D1493" s="2">
        <v>2</v>
      </c>
      <c r="E1493" s="3">
        <v>0.606366601595558</v>
      </c>
      <c r="F1493" s="3">
        <v>18.911810888051502</v>
      </c>
      <c r="G1493" s="4">
        <v>3.4677427348177401E-50</v>
      </c>
      <c r="H1493" s="5" t="s">
        <v>8364</v>
      </c>
      <c r="I1493" s="4" t="s">
        <v>8367</v>
      </c>
      <c r="J1493" s="6" t="s">
        <v>4308</v>
      </c>
      <c r="K1493" s="6" t="s">
        <v>4322</v>
      </c>
      <c r="L1493" s="2">
        <v>3081654</v>
      </c>
      <c r="M1493" s="2">
        <v>3081712</v>
      </c>
      <c r="N1493" s="2" t="s">
        <v>9</v>
      </c>
      <c r="O1493" s="2">
        <v>4049925</v>
      </c>
      <c r="P1493" s="2">
        <v>4050008</v>
      </c>
      <c r="Q1493" s="2" t="s">
        <v>5</v>
      </c>
      <c r="R1493" s="2">
        <v>963</v>
      </c>
      <c r="S1493" s="2">
        <v>146281</v>
      </c>
      <c r="T1493" s="2">
        <v>40985852</v>
      </c>
      <c r="U1493" s="2">
        <v>441</v>
      </c>
      <c r="V1493" s="2">
        <v>2750</v>
      </c>
      <c r="W1493" s="2" t="s">
        <v>4384</v>
      </c>
      <c r="X1493" s="5" t="s">
        <v>4320</v>
      </c>
    </row>
    <row r="1494" spans="1:24">
      <c r="A1494" s="1" t="s">
        <v>4773</v>
      </c>
      <c r="B1494" s="1" t="s">
        <v>58</v>
      </c>
      <c r="C1494" s="2">
        <v>65</v>
      </c>
      <c r="D1494" s="2">
        <v>2</v>
      </c>
      <c r="E1494" s="3">
        <v>0.89439220968970001</v>
      </c>
      <c r="F1494" s="3">
        <v>14.488347358699899</v>
      </c>
      <c r="G1494" s="4">
        <v>1.69835618229859E-43</v>
      </c>
      <c r="H1494" s="4" t="s">
        <v>8369</v>
      </c>
      <c r="I1494" s="4" t="s">
        <v>8367</v>
      </c>
      <c r="J1494" s="6" t="s">
        <v>4774</v>
      </c>
      <c r="K1494" s="6" t="s">
        <v>59</v>
      </c>
      <c r="L1494" s="2">
        <v>4372761</v>
      </c>
      <c r="M1494" s="2">
        <v>4373081</v>
      </c>
      <c r="N1494" s="2" t="s">
        <v>5</v>
      </c>
      <c r="O1494" s="2">
        <v>4106343</v>
      </c>
      <c r="P1494" s="2">
        <v>4106387</v>
      </c>
      <c r="Q1494" s="2" t="s">
        <v>5</v>
      </c>
      <c r="R1494" s="2">
        <v>1722</v>
      </c>
      <c r="S1494" s="2">
        <v>106882</v>
      </c>
      <c r="T1494" s="2">
        <v>41024492</v>
      </c>
      <c r="U1494" s="2">
        <v>465</v>
      </c>
      <c r="V1494" s="2">
        <v>602</v>
      </c>
      <c r="W1494" s="2" t="s">
        <v>4772</v>
      </c>
      <c r="X1494" s="5" t="s">
        <v>56</v>
      </c>
    </row>
    <row r="1495" spans="1:24">
      <c r="A1495" s="1" t="s">
        <v>2619</v>
      </c>
      <c r="B1495" s="1" t="s">
        <v>4451</v>
      </c>
      <c r="C1495" s="2">
        <v>65</v>
      </c>
      <c r="D1495" s="2">
        <v>2</v>
      </c>
      <c r="E1495" s="3">
        <v>6.3262819233871204</v>
      </c>
      <c r="F1495" s="3">
        <v>188.412005504929</v>
      </c>
      <c r="G1495" s="4">
        <v>3.0756386190248502E-113</v>
      </c>
      <c r="H1495" s="5" t="s">
        <v>8364</v>
      </c>
      <c r="I1495" s="4" t="s">
        <v>8361</v>
      </c>
      <c r="J1495" s="6" t="s">
        <v>2576</v>
      </c>
      <c r="K1495" s="6" t="s">
        <v>1231</v>
      </c>
      <c r="L1495" s="2">
        <v>3448012</v>
      </c>
      <c r="M1495" s="2">
        <v>3448268</v>
      </c>
      <c r="N1495" s="2" t="s">
        <v>9</v>
      </c>
      <c r="O1495" s="2">
        <v>1169326</v>
      </c>
      <c r="P1495" s="2">
        <v>1169402</v>
      </c>
      <c r="Q1495" s="2" t="s">
        <v>5</v>
      </c>
      <c r="R1495" s="2">
        <v>21137</v>
      </c>
      <c r="S1495" s="2">
        <v>671</v>
      </c>
      <c r="T1495" s="2">
        <v>41111288</v>
      </c>
      <c r="U1495" s="2">
        <v>10164</v>
      </c>
      <c r="V1495" s="2">
        <v>3</v>
      </c>
      <c r="W1495" s="2" t="s">
        <v>2618</v>
      </c>
      <c r="X1495" s="5" t="s">
        <v>4450</v>
      </c>
    </row>
    <row r="1496" spans="1:24">
      <c r="A1496" s="1" t="s">
        <v>3983</v>
      </c>
      <c r="B1496" s="1" t="s">
        <v>4265</v>
      </c>
      <c r="C1496" s="2">
        <v>65</v>
      </c>
      <c r="D1496" s="2">
        <v>2</v>
      </c>
      <c r="E1496" s="3">
        <v>0.24652000258913301</v>
      </c>
      <c r="F1496" s="3">
        <v>8.1484107206395606</v>
      </c>
      <c r="G1496" s="4">
        <v>7.6314038643597506E-29</v>
      </c>
      <c r="H1496" s="4" t="s">
        <v>8369</v>
      </c>
      <c r="I1496" s="5" t="s">
        <v>8365</v>
      </c>
      <c r="J1496" s="6" t="s">
        <v>3984</v>
      </c>
      <c r="K1496" s="6" t="s">
        <v>4265</v>
      </c>
      <c r="L1496" s="2">
        <v>2641208</v>
      </c>
      <c r="M1496" s="2">
        <v>2641476</v>
      </c>
      <c r="N1496" s="2" t="s">
        <v>9</v>
      </c>
      <c r="O1496" s="2">
        <v>2001912</v>
      </c>
      <c r="P1496" s="2">
        <v>2001929</v>
      </c>
      <c r="Q1496" s="2" t="s">
        <v>9</v>
      </c>
      <c r="R1496" s="2">
        <v>1955</v>
      </c>
      <c r="S1496" s="2">
        <v>167146</v>
      </c>
      <c r="T1496" s="2">
        <v>40963995</v>
      </c>
      <c r="U1496" s="2">
        <v>660</v>
      </c>
      <c r="V1496" s="2">
        <v>4376</v>
      </c>
      <c r="W1496" s="2" t="s">
        <v>3982</v>
      </c>
      <c r="X1496" s="5" t="s">
        <v>4264</v>
      </c>
    </row>
    <row r="1497" spans="1:24">
      <c r="A1497" s="1" t="s">
        <v>2617</v>
      </c>
      <c r="B1497" s="1" t="s">
        <v>4265</v>
      </c>
      <c r="C1497" s="2">
        <v>65</v>
      </c>
      <c r="D1497" s="2" t="s">
        <v>6</v>
      </c>
      <c r="E1497" s="3">
        <v>3.2268598054045201E-2</v>
      </c>
      <c r="F1497" s="3">
        <v>2.5678689327604398</v>
      </c>
      <c r="G1497" s="4">
        <v>6.2321946314243103E-4</v>
      </c>
      <c r="H1497" s="5" t="s">
        <v>8362</v>
      </c>
      <c r="I1497" s="5" t="s">
        <v>8365</v>
      </c>
      <c r="J1497" s="6" t="s">
        <v>2617</v>
      </c>
      <c r="K1497" s="6" t="s">
        <v>4265</v>
      </c>
      <c r="L1497" s="2">
        <v>4180911</v>
      </c>
      <c r="M1497" s="2">
        <v>4181046</v>
      </c>
      <c r="N1497" s="2" t="s">
        <v>5</v>
      </c>
      <c r="O1497" s="2">
        <v>2001911</v>
      </c>
      <c r="P1497" s="2">
        <v>2001929</v>
      </c>
      <c r="Q1497" s="2" t="s">
        <v>9</v>
      </c>
      <c r="R1497" s="2">
        <v>6203</v>
      </c>
      <c r="S1497" s="2">
        <v>167146</v>
      </c>
      <c r="T1497" s="2">
        <v>40959747</v>
      </c>
      <c r="U1497" s="2">
        <v>4937</v>
      </c>
      <c r="V1497" s="2">
        <v>4376</v>
      </c>
      <c r="W1497" s="2" t="s">
        <v>2616</v>
      </c>
      <c r="X1497" s="5" t="s">
        <v>4264</v>
      </c>
    </row>
    <row r="1498" spans="1:24">
      <c r="A1498" s="1" t="s">
        <v>516</v>
      </c>
      <c r="B1498" s="1" t="s">
        <v>3211</v>
      </c>
      <c r="C1498" s="2">
        <v>65</v>
      </c>
      <c r="D1498" s="2">
        <v>2</v>
      </c>
      <c r="E1498" s="3">
        <v>0.318449186528454</v>
      </c>
      <c r="F1498" s="3">
        <v>3.8782554569732</v>
      </c>
      <c r="G1498" s="4">
        <v>5.9769009070073396E-12</v>
      </c>
      <c r="H1498" s="4" t="s">
        <v>8369</v>
      </c>
      <c r="I1498" s="5" t="s">
        <v>8365</v>
      </c>
      <c r="J1498" s="6" t="s">
        <v>517</v>
      </c>
      <c r="K1498" s="6" t="s">
        <v>3211</v>
      </c>
      <c r="L1498" s="2">
        <v>2312131</v>
      </c>
      <c r="M1498" s="2">
        <v>2312597</v>
      </c>
      <c r="N1498" s="2" t="s">
        <v>9</v>
      </c>
      <c r="O1498" s="2">
        <v>4027233</v>
      </c>
      <c r="P1498" s="2">
        <v>4027251</v>
      </c>
      <c r="Q1498" s="2" t="s">
        <v>9</v>
      </c>
      <c r="R1498" s="2">
        <v>95023</v>
      </c>
      <c r="S1498" s="2">
        <v>7237</v>
      </c>
      <c r="T1498" s="2">
        <v>41030836</v>
      </c>
      <c r="U1498" s="2">
        <v>18641</v>
      </c>
      <c r="V1498" s="2">
        <v>10</v>
      </c>
      <c r="W1498" s="2" t="s">
        <v>515</v>
      </c>
      <c r="X1498" s="5" t="s">
        <v>3209</v>
      </c>
    </row>
    <row r="1499" spans="1:24">
      <c r="A1499" s="1" t="s">
        <v>3</v>
      </c>
      <c r="B1499" s="1" t="s">
        <v>255</v>
      </c>
      <c r="C1499" s="2">
        <v>65</v>
      </c>
      <c r="D1499" s="2">
        <v>2</v>
      </c>
      <c r="E1499" s="3">
        <v>2.3623606355074802</v>
      </c>
      <c r="F1499" s="3">
        <v>12.398476192057499</v>
      </c>
      <c r="G1499" s="4">
        <v>9.8502619181394994E-39</v>
      </c>
      <c r="H1499" s="4" t="s">
        <v>8367</v>
      </c>
      <c r="I1499" s="4" t="s">
        <v>8369</v>
      </c>
      <c r="J1499" s="6" t="s">
        <v>4</v>
      </c>
      <c r="K1499" s="6" t="s">
        <v>256</v>
      </c>
      <c r="L1499" s="2">
        <v>3350624</v>
      </c>
      <c r="M1499" s="2">
        <v>3350655</v>
      </c>
      <c r="N1499" s="2" t="s">
        <v>5</v>
      </c>
      <c r="O1499" s="2">
        <v>3271543</v>
      </c>
      <c r="P1499" s="2">
        <v>3271668</v>
      </c>
      <c r="Q1499" s="2" t="s">
        <v>9</v>
      </c>
      <c r="R1499" s="2">
        <v>325621</v>
      </c>
      <c r="S1499" s="2">
        <v>657</v>
      </c>
      <c r="T1499" s="2">
        <v>40806818</v>
      </c>
      <c r="U1499" s="2">
        <v>1630</v>
      </c>
      <c r="V1499" s="2">
        <v>60</v>
      </c>
      <c r="W1499" s="2" t="s">
        <v>1</v>
      </c>
      <c r="X1499" s="5" t="s">
        <v>254</v>
      </c>
    </row>
    <row r="1500" spans="1:24">
      <c r="A1500" s="1" t="s">
        <v>1540</v>
      </c>
      <c r="B1500" s="1" t="s">
        <v>279</v>
      </c>
      <c r="C1500" s="2">
        <v>65</v>
      </c>
      <c r="D1500" s="2" t="s">
        <v>6</v>
      </c>
      <c r="E1500" s="3">
        <v>7.6461827805602595E-2</v>
      </c>
      <c r="F1500" s="3">
        <v>2.5366026009694198</v>
      </c>
      <c r="G1500" s="4">
        <v>9.4202016046262605E-4</v>
      </c>
      <c r="H1500" s="4" t="s">
        <v>8369</v>
      </c>
      <c r="I1500" s="4" t="s">
        <v>8369</v>
      </c>
      <c r="J1500" s="6" t="s">
        <v>1541</v>
      </c>
      <c r="K1500" s="6" t="s">
        <v>280</v>
      </c>
      <c r="L1500" s="2">
        <v>2352713</v>
      </c>
      <c r="M1500" s="2">
        <v>2353100</v>
      </c>
      <c r="N1500" s="2" t="s">
        <v>5</v>
      </c>
      <c r="O1500" s="2">
        <v>2352102</v>
      </c>
      <c r="P1500" s="2">
        <v>2352383</v>
      </c>
      <c r="Q1500" s="2" t="s">
        <v>9</v>
      </c>
      <c r="R1500" s="2">
        <v>18591</v>
      </c>
      <c r="S1500" s="2">
        <v>56592</v>
      </c>
      <c r="T1500" s="2">
        <v>41057913</v>
      </c>
      <c r="U1500" s="2">
        <v>2871</v>
      </c>
      <c r="V1500" s="2">
        <v>3163</v>
      </c>
      <c r="W1500" s="2" t="s">
        <v>1539</v>
      </c>
      <c r="X1500" s="5" t="s">
        <v>278</v>
      </c>
    </row>
    <row r="1501" spans="1:24">
      <c r="A1501" s="1" t="s">
        <v>4307</v>
      </c>
      <c r="B1501" s="1" t="s">
        <v>5001</v>
      </c>
      <c r="C1501" s="2">
        <v>65</v>
      </c>
      <c r="D1501" s="2">
        <v>2</v>
      </c>
      <c r="E1501" s="3">
        <v>1.6563513361829501</v>
      </c>
      <c r="F1501" s="3">
        <v>106.571104113415</v>
      </c>
      <c r="G1501" s="4">
        <v>1.9378993766595099E-97</v>
      </c>
      <c r="H1501" s="4" t="s">
        <v>8369</v>
      </c>
      <c r="I1501" s="4" t="s">
        <v>8361</v>
      </c>
      <c r="J1501" s="6" t="s">
        <v>4308</v>
      </c>
      <c r="K1501" s="6" t="s">
        <v>4215</v>
      </c>
      <c r="L1501" s="2">
        <v>3079686</v>
      </c>
      <c r="M1501" s="2">
        <v>3079769</v>
      </c>
      <c r="N1501" s="2" t="s">
        <v>9</v>
      </c>
      <c r="O1501" s="2">
        <v>4250502</v>
      </c>
      <c r="P1501" s="2">
        <v>4250534</v>
      </c>
      <c r="Q1501" s="2" t="s">
        <v>5</v>
      </c>
      <c r="R1501" s="2">
        <v>757</v>
      </c>
      <c r="S1501" s="2">
        <v>33114</v>
      </c>
      <c r="T1501" s="2">
        <v>41099225</v>
      </c>
      <c r="U1501" s="2">
        <v>259</v>
      </c>
      <c r="V1501" s="2">
        <v>1748</v>
      </c>
      <c r="W1501" s="2" t="s">
        <v>4306</v>
      </c>
      <c r="X1501" s="5" t="s">
        <v>4999</v>
      </c>
    </row>
    <row r="1502" spans="1:24">
      <c r="A1502" s="1" t="s">
        <v>5988</v>
      </c>
      <c r="B1502" s="1" t="s">
        <v>3050</v>
      </c>
      <c r="C1502" s="2">
        <v>65</v>
      </c>
      <c r="D1502" s="2">
        <v>2</v>
      </c>
      <c r="E1502" s="3">
        <v>0.21679501115753699</v>
      </c>
      <c r="F1502" s="3">
        <v>4.76656322233229</v>
      </c>
      <c r="G1502" s="4">
        <v>1.9428309265892001E-16</v>
      </c>
      <c r="H1502" s="5" t="s">
        <v>8364</v>
      </c>
      <c r="I1502" s="4" t="s">
        <v>8369</v>
      </c>
      <c r="J1502" s="6" t="s">
        <v>1098</v>
      </c>
      <c r="K1502" s="6" t="s">
        <v>3051</v>
      </c>
      <c r="L1502" s="2">
        <v>3267009</v>
      </c>
      <c r="M1502" s="2">
        <v>3267094</v>
      </c>
      <c r="N1502" s="2" t="s">
        <v>9</v>
      </c>
      <c r="O1502" s="2">
        <v>2737501</v>
      </c>
      <c r="P1502" s="2">
        <v>2737680</v>
      </c>
      <c r="Q1502" s="2" t="s">
        <v>5</v>
      </c>
      <c r="R1502" s="2">
        <v>29673</v>
      </c>
      <c r="S1502" s="2">
        <v>18881</v>
      </c>
      <c r="T1502" s="2">
        <v>41084542</v>
      </c>
      <c r="U1502" s="2">
        <v>981</v>
      </c>
      <c r="V1502" s="2">
        <v>3268</v>
      </c>
      <c r="W1502" s="2" t="s">
        <v>5987</v>
      </c>
      <c r="X1502" s="5" t="s">
        <v>3049</v>
      </c>
    </row>
    <row r="1503" spans="1:24">
      <c r="A1503" s="1" t="s">
        <v>1549</v>
      </c>
      <c r="B1503" s="1" t="s">
        <v>3055</v>
      </c>
      <c r="C1503" s="2">
        <v>65</v>
      </c>
      <c r="D1503" s="2">
        <v>2</v>
      </c>
      <c r="E1503" s="3">
        <v>1.1500963498008001</v>
      </c>
      <c r="F1503" s="3">
        <v>40.5974888080437</v>
      </c>
      <c r="G1503" s="4">
        <v>1.3400572364825E-71</v>
      </c>
      <c r="H1503" s="4" t="s">
        <v>8369</v>
      </c>
      <c r="I1503" s="5" t="s">
        <v>8362</v>
      </c>
      <c r="J1503" s="6" t="s">
        <v>1550</v>
      </c>
      <c r="K1503" s="6" t="s">
        <v>3055</v>
      </c>
      <c r="L1503" s="2">
        <v>4117306</v>
      </c>
      <c r="M1503" s="2">
        <v>4117400</v>
      </c>
      <c r="N1503" s="2" t="s">
        <v>9</v>
      </c>
      <c r="O1503" s="2">
        <v>3937256</v>
      </c>
      <c r="P1503" s="2">
        <v>3937281</v>
      </c>
      <c r="Q1503" s="2" t="s">
        <v>5</v>
      </c>
      <c r="R1503" s="2">
        <v>6866</v>
      </c>
      <c r="S1503" s="2">
        <v>9588</v>
      </c>
      <c r="T1503" s="2">
        <v>41116642</v>
      </c>
      <c r="U1503" s="2">
        <v>561</v>
      </c>
      <c r="V1503" s="2">
        <v>1088</v>
      </c>
      <c r="W1503" s="2" t="s">
        <v>1548</v>
      </c>
      <c r="X1503" s="5" t="s">
        <v>3054</v>
      </c>
    </row>
    <row r="1504" spans="1:24">
      <c r="A1504" s="1" t="s">
        <v>1492</v>
      </c>
      <c r="B1504" s="1" t="s">
        <v>1131</v>
      </c>
      <c r="C1504" s="2">
        <v>64</v>
      </c>
      <c r="D1504" s="2">
        <v>2</v>
      </c>
      <c r="E1504" s="3">
        <v>2.4913717403893898</v>
      </c>
      <c r="F1504" s="3">
        <v>17.0313691220911</v>
      </c>
      <c r="G1504" s="4">
        <v>1.21815283446773E-42</v>
      </c>
      <c r="H1504" s="4" t="s">
        <v>8369</v>
      </c>
      <c r="I1504" s="4" t="s">
        <v>8367</v>
      </c>
      <c r="J1504" s="6" t="s">
        <v>1493</v>
      </c>
      <c r="K1504" s="6" t="s">
        <v>1133</v>
      </c>
      <c r="L1504" s="2">
        <v>933405</v>
      </c>
      <c r="M1504" s="2">
        <v>933483</v>
      </c>
      <c r="N1504" s="2" t="s">
        <v>5</v>
      </c>
      <c r="O1504" s="2">
        <v>2167161</v>
      </c>
      <c r="P1504" s="2">
        <v>2167200</v>
      </c>
      <c r="Q1504" s="2" t="s">
        <v>5</v>
      </c>
      <c r="R1504" s="2">
        <v>145</v>
      </c>
      <c r="S1504" s="2">
        <v>1039060</v>
      </c>
      <c r="T1504" s="2">
        <v>40093892</v>
      </c>
      <c r="U1504" s="2">
        <v>22</v>
      </c>
      <c r="V1504" s="2">
        <v>2896</v>
      </c>
      <c r="W1504" s="2" t="s">
        <v>1491</v>
      </c>
      <c r="X1504" s="5" t="s">
        <v>1129</v>
      </c>
    </row>
    <row r="1505" spans="1:24">
      <c r="A1505" s="1" t="s">
        <v>2098</v>
      </c>
      <c r="B1505" s="1" t="s">
        <v>1131</v>
      </c>
      <c r="C1505" s="2">
        <v>64</v>
      </c>
      <c r="D1505" s="2">
        <v>1</v>
      </c>
      <c r="E1505" s="3">
        <v>1.00085230720272</v>
      </c>
      <c r="F1505" s="3">
        <v>4.1574425369316899</v>
      </c>
      <c r="G1505" s="4">
        <v>2.4075821125277099E-12</v>
      </c>
      <c r="H1505" s="4" t="s">
        <v>8369</v>
      </c>
      <c r="I1505" s="4" t="s">
        <v>8367</v>
      </c>
      <c r="J1505" s="6" t="s">
        <v>2099</v>
      </c>
      <c r="K1505" s="6" t="s">
        <v>1133</v>
      </c>
      <c r="L1505" s="2">
        <v>4442410</v>
      </c>
      <c r="M1505" s="2">
        <v>4442572</v>
      </c>
      <c r="N1505" s="2" t="s">
        <v>5</v>
      </c>
      <c r="O1505" s="2">
        <v>2167161</v>
      </c>
      <c r="P1505" s="2">
        <v>2167200</v>
      </c>
      <c r="Q1505" s="2" t="s">
        <v>5</v>
      </c>
      <c r="R1505" s="2">
        <v>594</v>
      </c>
      <c r="S1505" s="2">
        <v>1039060</v>
      </c>
      <c r="T1505" s="2">
        <v>40093443</v>
      </c>
      <c r="U1505" s="2">
        <v>43</v>
      </c>
      <c r="V1505" s="2">
        <v>2896</v>
      </c>
      <c r="W1505" s="2" t="s">
        <v>2097</v>
      </c>
      <c r="X1505" s="5" t="s">
        <v>1129</v>
      </c>
    </row>
    <row r="1506" spans="1:24">
      <c r="A1506" s="1" t="s">
        <v>754</v>
      </c>
      <c r="B1506" s="1" t="s">
        <v>1131</v>
      </c>
      <c r="C1506" s="2">
        <v>64</v>
      </c>
      <c r="D1506" s="2">
        <v>2</v>
      </c>
      <c r="E1506" s="3">
        <v>0.30230123675336201</v>
      </c>
      <c r="F1506" s="3">
        <v>2.8360749450460898</v>
      </c>
      <c r="G1506" s="4">
        <v>2.1368713766576801E-5</v>
      </c>
      <c r="H1506" s="4" t="s">
        <v>8369</v>
      </c>
      <c r="I1506" s="4" t="s">
        <v>8367</v>
      </c>
      <c r="J1506" s="6" t="s">
        <v>755</v>
      </c>
      <c r="K1506" s="6" t="s">
        <v>1133</v>
      </c>
      <c r="L1506" s="2">
        <v>1493517</v>
      </c>
      <c r="M1506" s="2">
        <v>1493586</v>
      </c>
      <c r="N1506" s="2" t="s">
        <v>5</v>
      </c>
      <c r="O1506" s="2">
        <v>2167160</v>
      </c>
      <c r="P1506" s="2">
        <v>2167201</v>
      </c>
      <c r="Q1506" s="2" t="s">
        <v>5</v>
      </c>
      <c r="R1506" s="2">
        <v>863</v>
      </c>
      <c r="S1506" s="2">
        <v>1048150</v>
      </c>
      <c r="T1506" s="2">
        <v>40084084</v>
      </c>
      <c r="U1506" s="2">
        <v>139</v>
      </c>
      <c r="V1506" s="2">
        <v>2920</v>
      </c>
      <c r="W1506" s="2" t="s">
        <v>753</v>
      </c>
      <c r="X1506" s="5" t="s">
        <v>1129</v>
      </c>
    </row>
    <row r="1507" spans="1:24">
      <c r="A1507" s="1" t="s">
        <v>2295</v>
      </c>
      <c r="B1507" s="1" t="s">
        <v>1131</v>
      </c>
      <c r="C1507" s="2">
        <v>64</v>
      </c>
      <c r="D1507" s="2">
        <v>2</v>
      </c>
      <c r="E1507" s="3">
        <v>5.0131866279011597</v>
      </c>
      <c r="F1507" s="3">
        <v>5.5500191493856503</v>
      </c>
      <c r="G1507" s="4">
        <v>2.8613036503514002E-18</v>
      </c>
      <c r="H1507" s="4" t="s">
        <v>8369</v>
      </c>
      <c r="I1507" s="4" t="s">
        <v>8367</v>
      </c>
      <c r="J1507" s="6" t="s">
        <v>2296</v>
      </c>
      <c r="K1507" s="6" t="s">
        <v>1133</v>
      </c>
      <c r="L1507" s="2">
        <v>1682003</v>
      </c>
      <c r="M1507" s="2">
        <v>1682404</v>
      </c>
      <c r="N1507" s="2" t="s">
        <v>9</v>
      </c>
      <c r="O1507" s="2">
        <v>2167149</v>
      </c>
      <c r="P1507" s="2">
        <v>2167201</v>
      </c>
      <c r="Q1507" s="2" t="s">
        <v>5</v>
      </c>
      <c r="R1507" s="2">
        <v>441</v>
      </c>
      <c r="S1507" s="2">
        <v>1048150</v>
      </c>
      <c r="T1507" s="2">
        <v>40084506</v>
      </c>
      <c r="U1507" s="2">
        <v>8</v>
      </c>
      <c r="V1507" s="2">
        <v>2920</v>
      </c>
      <c r="W1507" s="2" t="s">
        <v>2294</v>
      </c>
      <c r="X1507" s="5" t="s">
        <v>1129</v>
      </c>
    </row>
    <row r="1508" spans="1:24">
      <c r="A1508" s="1" t="s">
        <v>3023</v>
      </c>
      <c r="B1508" s="1" t="s">
        <v>29</v>
      </c>
      <c r="C1508" s="2">
        <v>64</v>
      </c>
      <c r="D1508" s="2" t="s">
        <v>6</v>
      </c>
      <c r="E1508" s="3">
        <v>0.37425100019209501</v>
      </c>
      <c r="F1508" s="3">
        <v>2.40802291714007</v>
      </c>
      <c r="G1508" s="4">
        <v>3.9581802824339402E-2</v>
      </c>
      <c r="H1508" s="5" t="s">
        <v>8364</v>
      </c>
      <c r="I1508" s="4" t="s">
        <v>8367</v>
      </c>
      <c r="J1508" s="6" t="s">
        <v>3024</v>
      </c>
      <c r="K1508" s="6" t="s">
        <v>31</v>
      </c>
      <c r="L1508" s="2">
        <v>951102</v>
      </c>
      <c r="M1508" s="2">
        <v>951156</v>
      </c>
      <c r="N1508" s="2" t="s">
        <v>9</v>
      </c>
      <c r="O1508" s="2">
        <v>2942742</v>
      </c>
      <c r="P1508" s="2">
        <v>2942898</v>
      </c>
      <c r="Q1508" s="2" t="s">
        <v>5</v>
      </c>
      <c r="R1508" s="2">
        <v>467</v>
      </c>
      <c r="S1508" s="2">
        <v>2214880</v>
      </c>
      <c r="T1508" s="2">
        <v>38917750</v>
      </c>
      <c r="U1508" s="2">
        <v>54</v>
      </c>
      <c r="V1508" s="2">
        <v>15878</v>
      </c>
      <c r="W1508" s="2" t="s">
        <v>3022</v>
      </c>
      <c r="X1508" s="5" t="s">
        <v>27</v>
      </c>
    </row>
    <row r="1509" spans="1:24">
      <c r="A1509" s="1" t="s">
        <v>2507</v>
      </c>
      <c r="B1509" s="1" t="s">
        <v>24</v>
      </c>
      <c r="C1509" s="2">
        <v>64</v>
      </c>
      <c r="D1509" s="2">
        <v>1</v>
      </c>
      <c r="E1509" s="3">
        <v>0.92192768928603797</v>
      </c>
      <c r="F1509" s="3">
        <v>3.5737371341900599</v>
      </c>
      <c r="G1509" s="4">
        <v>8.4804174376418401E-10</v>
      </c>
      <c r="H1509" s="4" t="s">
        <v>8369</v>
      </c>
      <c r="I1509" s="4" t="s">
        <v>8367</v>
      </c>
      <c r="J1509" s="6" t="s">
        <v>2508</v>
      </c>
      <c r="K1509" s="6" t="s">
        <v>25</v>
      </c>
      <c r="L1509" s="2">
        <v>2816716</v>
      </c>
      <c r="M1509" s="2">
        <v>2817058</v>
      </c>
      <c r="N1509" s="2" t="s">
        <v>9</v>
      </c>
      <c r="O1509" s="2">
        <v>1622817</v>
      </c>
      <c r="P1509" s="2">
        <v>1622869</v>
      </c>
      <c r="Q1509" s="2" t="s">
        <v>9</v>
      </c>
      <c r="R1509" s="2">
        <v>1843</v>
      </c>
      <c r="S1509" s="2">
        <v>395826</v>
      </c>
      <c r="T1509" s="2">
        <v>40735428</v>
      </c>
      <c r="U1509" s="2">
        <v>118</v>
      </c>
      <c r="V1509" s="2">
        <v>3759</v>
      </c>
      <c r="W1509" s="2" t="s">
        <v>2506</v>
      </c>
      <c r="X1509" s="5" t="s">
        <v>22</v>
      </c>
    </row>
    <row r="1510" spans="1:24">
      <c r="A1510" s="1" t="s">
        <v>5321</v>
      </c>
      <c r="B1510" s="1" t="s">
        <v>5039</v>
      </c>
      <c r="C1510" s="2">
        <v>64</v>
      </c>
      <c r="D1510" s="2">
        <v>2</v>
      </c>
      <c r="E1510" s="3">
        <v>306.10553147345098</v>
      </c>
      <c r="F1510" s="3">
        <v>377.47274219792598</v>
      </c>
      <c r="G1510" s="4">
        <v>1.81562919038301E-129</v>
      </c>
      <c r="H1510" s="5" t="s">
        <v>8364</v>
      </c>
      <c r="I1510" s="4" t="s">
        <v>8367</v>
      </c>
      <c r="J1510" s="6" t="s">
        <v>5322</v>
      </c>
      <c r="K1510" s="6" t="s">
        <v>5041</v>
      </c>
      <c r="L1510" s="2">
        <v>577228</v>
      </c>
      <c r="M1510" s="2">
        <v>577240</v>
      </c>
      <c r="N1510" s="2" t="s">
        <v>5</v>
      </c>
      <c r="O1510" s="2">
        <v>77553</v>
      </c>
      <c r="P1510" s="2">
        <v>77594</v>
      </c>
      <c r="Q1510" s="2" t="s">
        <v>5</v>
      </c>
      <c r="R1510" s="2">
        <v>339</v>
      </c>
      <c r="S1510" s="2">
        <v>20562</v>
      </c>
      <c r="T1510" s="2">
        <v>41112196</v>
      </c>
      <c r="U1510" s="2">
        <v>7</v>
      </c>
      <c r="V1510" s="2">
        <v>103</v>
      </c>
      <c r="W1510" s="2" t="s">
        <v>5320</v>
      </c>
      <c r="X1510" s="5" t="s">
        <v>5037</v>
      </c>
    </row>
    <row r="1511" spans="1:24">
      <c r="A1511" s="1" t="s">
        <v>3055</v>
      </c>
      <c r="B1511" s="1" t="s">
        <v>58</v>
      </c>
      <c r="C1511" s="2">
        <v>64</v>
      </c>
      <c r="D1511" s="2">
        <v>1</v>
      </c>
      <c r="E1511" s="3">
        <v>0.19270414555642401</v>
      </c>
      <c r="F1511" s="3">
        <v>2.4928954970508599</v>
      </c>
      <c r="G1511" s="4">
        <v>2.6663891829669202E-3</v>
      </c>
      <c r="H1511" s="5" t="s">
        <v>8362</v>
      </c>
      <c r="I1511" s="4" t="s">
        <v>8367</v>
      </c>
      <c r="J1511" s="6" t="s">
        <v>3055</v>
      </c>
      <c r="K1511" s="6" t="s">
        <v>59</v>
      </c>
      <c r="L1511" s="2">
        <v>3937116</v>
      </c>
      <c r="M1511" s="2">
        <v>3937248</v>
      </c>
      <c r="N1511" s="2" t="s">
        <v>5</v>
      </c>
      <c r="O1511" s="2">
        <v>4106336</v>
      </c>
      <c r="P1511" s="2">
        <v>4106387</v>
      </c>
      <c r="Q1511" s="2" t="s">
        <v>5</v>
      </c>
      <c r="R1511" s="2">
        <v>9852</v>
      </c>
      <c r="S1511" s="2">
        <v>106883</v>
      </c>
      <c r="T1511" s="2">
        <v>41016362</v>
      </c>
      <c r="U1511" s="2">
        <v>2064</v>
      </c>
      <c r="V1511" s="2">
        <v>602</v>
      </c>
      <c r="W1511" s="2" t="s">
        <v>3054</v>
      </c>
      <c r="X1511" s="5" t="s">
        <v>56</v>
      </c>
    </row>
    <row r="1512" spans="1:24">
      <c r="A1512" s="1" t="s">
        <v>4778</v>
      </c>
      <c r="B1512" s="1" t="s">
        <v>58</v>
      </c>
      <c r="C1512" s="2">
        <v>64</v>
      </c>
      <c r="D1512" s="2">
        <v>1</v>
      </c>
      <c r="E1512" s="3">
        <v>0.388320895290996</v>
      </c>
      <c r="F1512" s="3">
        <v>4.8021198209726901</v>
      </c>
      <c r="G1512" s="4">
        <v>3.3742163107537802E-16</v>
      </c>
      <c r="H1512" s="4" t="s">
        <v>8369</v>
      </c>
      <c r="I1512" s="4" t="s">
        <v>8367</v>
      </c>
      <c r="J1512" s="6" t="s">
        <v>4779</v>
      </c>
      <c r="K1512" s="6" t="s">
        <v>59</v>
      </c>
      <c r="L1512" s="2">
        <v>321486</v>
      </c>
      <c r="M1512" s="2">
        <v>321879</v>
      </c>
      <c r="N1512" s="2" t="s">
        <v>5</v>
      </c>
      <c r="O1512" s="2">
        <v>4106349</v>
      </c>
      <c r="P1512" s="2">
        <v>4106387</v>
      </c>
      <c r="Q1512" s="2" t="s">
        <v>5</v>
      </c>
      <c r="R1512" s="2">
        <v>5115</v>
      </c>
      <c r="S1512" s="2">
        <v>106883</v>
      </c>
      <c r="T1512" s="2">
        <v>41021099</v>
      </c>
      <c r="U1512" s="2">
        <v>1030</v>
      </c>
      <c r="V1512" s="2">
        <v>602</v>
      </c>
      <c r="W1512" s="2" t="s">
        <v>4777</v>
      </c>
      <c r="X1512" s="5" t="s">
        <v>56</v>
      </c>
    </row>
    <row r="1513" spans="1:24">
      <c r="A1513" s="1" t="s">
        <v>5128</v>
      </c>
      <c r="B1513" s="1" t="s">
        <v>4265</v>
      </c>
      <c r="C1513" s="2">
        <v>64</v>
      </c>
      <c r="D1513" s="2" t="s">
        <v>6</v>
      </c>
      <c r="E1513" s="3">
        <v>1.71650326205202</v>
      </c>
      <c r="F1513" s="3">
        <v>2.7911669449585998</v>
      </c>
      <c r="G1513" s="4">
        <v>3.02269356328947E-5</v>
      </c>
      <c r="H1513" s="4" t="s">
        <v>8369</v>
      </c>
      <c r="I1513" s="5" t="s">
        <v>8365</v>
      </c>
      <c r="J1513" s="6" t="s">
        <v>4421</v>
      </c>
      <c r="K1513" s="6" t="s">
        <v>4265</v>
      </c>
      <c r="L1513" s="2">
        <v>4326736</v>
      </c>
      <c r="M1513" s="2">
        <v>4326796</v>
      </c>
      <c r="N1513" s="2" t="s">
        <v>9</v>
      </c>
      <c r="O1513" s="2">
        <v>2001912</v>
      </c>
      <c r="P1513" s="2">
        <v>2001952</v>
      </c>
      <c r="Q1513" s="2" t="s">
        <v>9</v>
      </c>
      <c r="R1513" s="2">
        <v>5619</v>
      </c>
      <c r="S1513" s="2">
        <v>167147</v>
      </c>
      <c r="T1513" s="2">
        <v>40960331</v>
      </c>
      <c r="U1513" s="2">
        <v>72</v>
      </c>
      <c r="V1513" s="2">
        <v>4376</v>
      </c>
      <c r="W1513" s="2" t="s">
        <v>5127</v>
      </c>
      <c r="X1513" s="5" t="s">
        <v>4264</v>
      </c>
    </row>
    <row r="1514" spans="1:24">
      <c r="A1514" s="1" t="s">
        <v>5149</v>
      </c>
      <c r="B1514" s="1" t="s">
        <v>4448</v>
      </c>
      <c r="C1514" s="2">
        <v>64</v>
      </c>
      <c r="D1514" s="2">
        <v>1</v>
      </c>
      <c r="E1514" s="3">
        <v>2.4521131868877801</v>
      </c>
      <c r="F1514" s="3">
        <v>2.4521131868877801</v>
      </c>
      <c r="G1514" s="4">
        <v>4.8790486708398398E-3</v>
      </c>
      <c r="H1514" s="4" t="s">
        <v>8369</v>
      </c>
      <c r="I1514" s="4" t="s">
        <v>8361</v>
      </c>
      <c r="J1514" s="6" t="s">
        <v>5149</v>
      </c>
      <c r="K1514" s="6" t="s">
        <v>4449</v>
      </c>
      <c r="L1514" s="2">
        <v>4059113</v>
      </c>
      <c r="M1514" s="2">
        <v>4059271</v>
      </c>
      <c r="N1514" s="2" t="s">
        <v>5</v>
      </c>
      <c r="O1514" s="2">
        <v>3845732</v>
      </c>
      <c r="P1514" s="2">
        <v>3845763</v>
      </c>
      <c r="Q1514" s="2" t="s">
        <v>9</v>
      </c>
      <c r="R1514" s="2">
        <v>21786</v>
      </c>
      <c r="S1514" s="2">
        <v>49193</v>
      </c>
      <c r="T1514" s="2">
        <v>41062118</v>
      </c>
      <c r="U1514" s="2">
        <v>190</v>
      </c>
      <c r="V1514" s="2">
        <v>269</v>
      </c>
      <c r="W1514" s="2" t="s">
        <v>5148</v>
      </c>
      <c r="X1514" s="5" t="s">
        <v>5145</v>
      </c>
    </row>
    <row r="1515" spans="1:24">
      <c r="A1515" s="1" t="s">
        <v>1549</v>
      </c>
      <c r="B1515" s="1" t="s">
        <v>4448</v>
      </c>
      <c r="C1515" s="2">
        <v>64</v>
      </c>
      <c r="D1515" s="2">
        <v>1</v>
      </c>
      <c r="E1515" s="3">
        <v>0.45499780907336701</v>
      </c>
      <c r="F1515" s="3">
        <v>3.3781932756860602</v>
      </c>
      <c r="G1515" s="4">
        <v>6.84282931098205E-9</v>
      </c>
      <c r="H1515" s="4" t="s">
        <v>8369</v>
      </c>
      <c r="I1515" s="4" t="s">
        <v>8361</v>
      </c>
      <c r="J1515" s="6" t="s">
        <v>1550</v>
      </c>
      <c r="K1515" s="6" t="s">
        <v>4449</v>
      </c>
      <c r="L1515" s="2">
        <v>4117203</v>
      </c>
      <c r="M1515" s="2">
        <v>4117398</v>
      </c>
      <c r="N1515" s="2" t="s">
        <v>9</v>
      </c>
      <c r="O1515" s="2">
        <v>3845731</v>
      </c>
      <c r="P1515" s="2">
        <v>3845789</v>
      </c>
      <c r="Q1515" s="2" t="s">
        <v>9</v>
      </c>
      <c r="R1515" s="2">
        <v>15816</v>
      </c>
      <c r="S1515" s="2">
        <v>49193</v>
      </c>
      <c r="T1515" s="2">
        <v>41068088</v>
      </c>
      <c r="U1515" s="2">
        <v>1897</v>
      </c>
      <c r="V1515" s="2">
        <v>269</v>
      </c>
      <c r="W1515" s="2" t="s">
        <v>1548</v>
      </c>
      <c r="X1515" s="5" t="s">
        <v>5145</v>
      </c>
    </row>
    <row r="1516" spans="1:24">
      <c r="A1516" s="1" t="s">
        <v>24</v>
      </c>
      <c r="B1516" s="1" t="s">
        <v>3863</v>
      </c>
      <c r="C1516" s="2">
        <v>64</v>
      </c>
      <c r="D1516" s="2">
        <v>2</v>
      </c>
      <c r="E1516" s="3">
        <v>11.6349570868892</v>
      </c>
      <c r="F1516" s="3">
        <v>16.327660091571101</v>
      </c>
      <c r="G1516" s="4">
        <v>3.5208348816072202E-45</v>
      </c>
      <c r="H1516" s="4" t="s">
        <v>8367</v>
      </c>
      <c r="I1516" s="4" t="s">
        <v>8369</v>
      </c>
      <c r="J1516" s="6" t="s">
        <v>25</v>
      </c>
      <c r="K1516" s="6" t="s">
        <v>3864</v>
      </c>
      <c r="L1516" s="2">
        <v>1622859</v>
      </c>
      <c r="M1516" s="2">
        <v>1622915</v>
      </c>
      <c r="N1516" s="2" t="s">
        <v>9</v>
      </c>
      <c r="O1516" s="2">
        <v>1769206</v>
      </c>
      <c r="P1516" s="2">
        <v>1769240</v>
      </c>
      <c r="Q1516" s="2" t="s">
        <v>5</v>
      </c>
      <c r="R1516" s="2">
        <v>235741</v>
      </c>
      <c r="S1516" s="2">
        <v>680</v>
      </c>
      <c r="T1516" s="2">
        <v>40896676</v>
      </c>
      <c r="U1516" s="2">
        <v>5326</v>
      </c>
      <c r="V1516" s="2">
        <v>7</v>
      </c>
      <c r="W1516" s="2" t="s">
        <v>22</v>
      </c>
      <c r="X1516" s="5" t="s">
        <v>3862</v>
      </c>
    </row>
    <row r="1517" spans="1:24">
      <c r="A1517" s="1" t="s">
        <v>1516</v>
      </c>
      <c r="B1517" s="1" t="s">
        <v>4995</v>
      </c>
      <c r="C1517" s="2">
        <v>64</v>
      </c>
      <c r="D1517" s="2">
        <v>2</v>
      </c>
      <c r="E1517" s="3">
        <v>4.9195738490264196</v>
      </c>
      <c r="F1517" s="3">
        <v>36.081661308068398</v>
      </c>
      <c r="G1517" s="4">
        <v>3.0797108078043197E-67</v>
      </c>
      <c r="H1517" s="4" t="s">
        <v>8369</v>
      </c>
      <c r="I1517" s="5" t="s">
        <v>8365</v>
      </c>
      <c r="J1517" s="6" t="s">
        <v>1517</v>
      </c>
      <c r="K1517" s="6" t="s">
        <v>4995</v>
      </c>
      <c r="L1517" s="2">
        <v>2174508</v>
      </c>
      <c r="M1517" s="2">
        <v>2174599</v>
      </c>
      <c r="N1517" s="2" t="s">
        <v>9</v>
      </c>
      <c r="O1517" s="2">
        <v>2043132</v>
      </c>
      <c r="P1517" s="2">
        <v>2043181</v>
      </c>
      <c r="Q1517" s="2" t="s">
        <v>5</v>
      </c>
      <c r="R1517" s="2">
        <v>7635</v>
      </c>
      <c r="S1517" s="2">
        <v>9552</v>
      </c>
      <c r="T1517" s="2">
        <v>41115910</v>
      </c>
      <c r="U1517" s="2">
        <v>908</v>
      </c>
      <c r="V1517" s="2">
        <v>35</v>
      </c>
      <c r="W1517" s="2" t="s">
        <v>1515</v>
      </c>
      <c r="X1517" s="5" t="s">
        <v>4994</v>
      </c>
    </row>
    <row r="1518" spans="1:24">
      <c r="A1518" s="1" t="s">
        <v>900</v>
      </c>
      <c r="B1518" s="1" t="s">
        <v>3</v>
      </c>
      <c r="C1518" s="2">
        <v>63</v>
      </c>
      <c r="D1518" s="2">
        <v>2</v>
      </c>
      <c r="E1518" s="3">
        <v>1.9936161347032799</v>
      </c>
      <c r="F1518" s="3">
        <v>14.807299997427601</v>
      </c>
      <c r="G1518" s="4">
        <v>1.1179560726143899E-40</v>
      </c>
      <c r="H1518" s="4" t="s">
        <v>8369</v>
      </c>
      <c r="I1518" s="4" t="s">
        <v>8367</v>
      </c>
      <c r="J1518" s="6" t="s">
        <v>901</v>
      </c>
      <c r="K1518" s="6" t="s">
        <v>4</v>
      </c>
      <c r="L1518" s="2">
        <v>1865245</v>
      </c>
      <c r="M1518" s="2">
        <v>1865334</v>
      </c>
      <c r="N1518" s="2" t="s">
        <v>9</v>
      </c>
      <c r="O1518" s="2">
        <v>3350675</v>
      </c>
      <c r="P1518" s="2">
        <v>3350698</v>
      </c>
      <c r="Q1518" s="2" t="s">
        <v>5</v>
      </c>
      <c r="R1518" s="2">
        <v>305</v>
      </c>
      <c r="S1518" s="2">
        <v>565896</v>
      </c>
      <c r="T1518" s="2">
        <v>40566897</v>
      </c>
      <c r="U1518" s="2">
        <v>43</v>
      </c>
      <c r="V1518" s="2">
        <v>1630</v>
      </c>
      <c r="W1518" s="2" t="s">
        <v>899</v>
      </c>
      <c r="X1518" s="5" t="s">
        <v>1</v>
      </c>
    </row>
    <row r="1519" spans="1:24">
      <c r="A1519" s="1" t="s">
        <v>1135</v>
      </c>
      <c r="B1519" s="1" t="s">
        <v>1131</v>
      </c>
      <c r="C1519" s="2">
        <v>63</v>
      </c>
      <c r="D1519" s="2" t="s">
        <v>6</v>
      </c>
      <c r="E1519" s="3">
        <v>0.26836356656593402</v>
      </c>
      <c r="F1519" s="3">
        <v>2.77248253192518</v>
      </c>
      <c r="G1519" s="4">
        <v>1.27414895439092E-4</v>
      </c>
      <c r="H1519" s="4" t="s">
        <v>8369</v>
      </c>
      <c r="I1519" s="4" t="s">
        <v>8367</v>
      </c>
      <c r="J1519" s="6" t="s">
        <v>1136</v>
      </c>
      <c r="K1519" s="6" t="s">
        <v>1133</v>
      </c>
      <c r="L1519" s="2">
        <v>209101</v>
      </c>
      <c r="M1519" s="2">
        <v>209298</v>
      </c>
      <c r="N1519" s="2" t="s">
        <v>5</v>
      </c>
      <c r="O1519" s="2">
        <v>2167150</v>
      </c>
      <c r="P1519" s="2">
        <v>2167201</v>
      </c>
      <c r="Q1519" s="2" t="s">
        <v>5</v>
      </c>
      <c r="R1519" s="2">
        <v>869</v>
      </c>
      <c r="S1519" s="2">
        <v>1048151</v>
      </c>
      <c r="T1519" s="2">
        <v>40084078</v>
      </c>
      <c r="U1519" s="2">
        <v>154</v>
      </c>
      <c r="V1519" s="2">
        <v>2920</v>
      </c>
      <c r="W1519" s="2" t="s">
        <v>1134</v>
      </c>
      <c r="X1519" s="5" t="s">
        <v>1129</v>
      </c>
    </row>
    <row r="1520" spans="1:24">
      <c r="A1520" s="1" t="s">
        <v>1674</v>
      </c>
      <c r="B1520" s="1" t="s">
        <v>1131</v>
      </c>
      <c r="C1520" s="2">
        <v>63</v>
      </c>
      <c r="D1520" s="2">
        <v>2</v>
      </c>
      <c r="E1520" s="3">
        <v>1.49131136429494</v>
      </c>
      <c r="F1520" s="3">
        <v>11.7528157586492</v>
      </c>
      <c r="G1520" s="4">
        <v>6.0875498287488196E-34</v>
      </c>
      <c r="H1520" s="5" t="s">
        <v>8365</v>
      </c>
      <c r="I1520" s="4" t="s">
        <v>8367</v>
      </c>
      <c r="J1520" s="6" t="s">
        <v>1674</v>
      </c>
      <c r="K1520" s="6" t="s">
        <v>1133</v>
      </c>
      <c r="L1520" s="2">
        <v>2578601</v>
      </c>
      <c r="M1520" s="2">
        <v>2578799</v>
      </c>
      <c r="N1520" s="2" t="s">
        <v>9</v>
      </c>
      <c r="O1520" s="2">
        <v>2167149</v>
      </c>
      <c r="P1520" s="2">
        <v>2167201</v>
      </c>
      <c r="Q1520" s="2" t="s">
        <v>5</v>
      </c>
      <c r="R1520" s="2">
        <v>205</v>
      </c>
      <c r="S1520" s="2">
        <v>1048151</v>
      </c>
      <c r="T1520" s="2">
        <v>40084742</v>
      </c>
      <c r="U1520" s="2">
        <v>33</v>
      </c>
      <c r="V1520" s="2">
        <v>2920</v>
      </c>
      <c r="W1520" s="2" t="s">
        <v>1673</v>
      </c>
      <c r="X1520" s="5" t="s">
        <v>1129</v>
      </c>
    </row>
    <row r="1521" spans="1:24">
      <c r="A1521" s="1" t="s">
        <v>1835</v>
      </c>
      <c r="B1521" s="1" t="s">
        <v>1131</v>
      </c>
      <c r="C1521" s="2">
        <v>63</v>
      </c>
      <c r="D1521" s="2">
        <v>1</v>
      </c>
      <c r="E1521" s="3">
        <v>0.48299795292908898</v>
      </c>
      <c r="F1521" s="3">
        <v>2.37161573814031</v>
      </c>
      <c r="G1521" s="4">
        <v>1.42437919176737E-2</v>
      </c>
      <c r="H1521" s="5" t="s">
        <v>8364</v>
      </c>
      <c r="I1521" s="4" t="s">
        <v>8367</v>
      </c>
      <c r="J1521" s="6" t="s">
        <v>1833</v>
      </c>
      <c r="K1521" s="6" t="s">
        <v>1133</v>
      </c>
      <c r="L1521" s="2">
        <v>850311</v>
      </c>
      <c r="M1521" s="2">
        <v>850400</v>
      </c>
      <c r="N1521" s="2" t="s">
        <v>5</v>
      </c>
      <c r="O1521" s="2">
        <v>2167167</v>
      </c>
      <c r="P1521" s="2">
        <v>2167200</v>
      </c>
      <c r="Q1521" s="2" t="s">
        <v>5</v>
      </c>
      <c r="R1521" s="2">
        <v>1025</v>
      </c>
      <c r="S1521" s="2">
        <v>1039061</v>
      </c>
      <c r="T1521" s="2">
        <v>40093012</v>
      </c>
      <c r="U1521" s="2">
        <v>85</v>
      </c>
      <c r="V1521" s="2">
        <v>2896</v>
      </c>
      <c r="W1521" s="2" t="s">
        <v>1834</v>
      </c>
      <c r="X1521" s="5" t="s">
        <v>1129</v>
      </c>
    </row>
    <row r="1522" spans="1:24">
      <c r="A1522" s="1" t="s">
        <v>2702</v>
      </c>
      <c r="B1522" s="1" t="s">
        <v>2625</v>
      </c>
      <c r="C1522" s="2">
        <v>63</v>
      </c>
      <c r="D1522" s="2">
        <v>1</v>
      </c>
      <c r="E1522" s="3">
        <v>0.66553722494068401</v>
      </c>
      <c r="F1522" s="3">
        <v>4.3044754293843797</v>
      </c>
      <c r="G1522" s="4">
        <v>5.7306730753231399E-13</v>
      </c>
      <c r="H1522" s="5" t="s">
        <v>8364</v>
      </c>
      <c r="I1522" s="4" t="s">
        <v>8367</v>
      </c>
      <c r="J1522" s="6" t="s">
        <v>2700</v>
      </c>
      <c r="K1522" s="6" t="s">
        <v>2627</v>
      </c>
      <c r="L1522" s="2">
        <v>2685795</v>
      </c>
      <c r="M1522" s="2">
        <v>2685838</v>
      </c>
      <c r="N1522" s="2" t="s">
        <v>5</v>
      </c>
      <c r="O1522" s="2">
        <v>1409166</v>
      </c>
      <c r="P1522" s="2">
        <v>1409250</v>
      </c>
      <c r="Q1522" s="2" t="s">
        <v>5</v>
      </c>
      <c r="R1522" s="2">
        <v>763</v>
      </c>
      <c r="S1522" s="2">
        <v>774154</v>
      </c>
      <c r="T1522" s="2">
        <v>40358181</v>
      </c>
      <c r="U1522" s="2">
        <v>85</v>
      </c>
      <c r="V1522" s="2">
        <v>12233</v>
      </c>
      <c r="W1522" s="2" t="s">
        <v>2701</v>
      </c>
      <c r="X1522" s="5" t="s">
        <v>2623</v>
      </c>
    </row>
    <row r="1523" spans="1:24">
      <c r="A1523" s="1" t="s">
        <v>2839</v>
      </c>
      <c r="B1523" s="1" t="s">
        <v>29</v>
      </c>
      <c r="C1523" s="2">
        <v>63</v>
      </c>
      <c r="D1523" s="2" t="s">
        <v>6</v>
      </c>
      <c r="E1523" s="3">
        <v>0.81303920429423404</v>
      </c>
      <c r="F1523" s="3">
        <v>2.4709279034065501</v>
      </c>
      <c r="G1523" s="4">
        <v>2.15334143043001E-2</v>
      </c>
      <c r="H1523" s="4" t="s">
        <v>8369</v>
      </c>
      <c r="I1523" s="4" t="s">
        <v>8367</v>
      </c>
      <c r="J1523" s="6" t="s">
        <v>2840</v>
      </c>
      <c r="K1523" s="6" t="s">
        <v>31</v>
      </c>
      <c r="L1523" s="2">
        <v>699002</v>
      </c>
      <c r="M1523" s="2">
        <v>699098</v>
      </c>
      <c r="N1523" s="2" t="s">
        <v>9</v>
      </c>
      <c r="O1523" s="2">
        <v>2942745</v>
      </c>
      <c r="P1523" s="2">
        <v>2942898</v>
      </c>
      <c r="Q1523" s="2" t="s">
        <v>5</v>
      </c>
      <c r="R1523" s="2">
        <v>448</v>
      </c>
      <c r="S1523" s="2">
        <v>2214881</v>
      </c>
      <c r="T1523" s="2">
        <v>38917769</v>
      </c>
      <c r="U1523" s="2">
        <v>24</v>
      </c>
      <c r="V1523" s="2">
        <v>15878</v>
      </c>
      <c r="W1523" s="2" t="s">
        <v>2838</v>
      </c>
      <c r="X1523" s="5" t="s">
        <v>27</v>
      </c>
    </row>
    <row r="1524" spans="1:24">
      <c r="A1524" s="1" t="s">
        <v>3193</v>
      </c>
      <c r="B1524" s="1" t="s">
        <v>35</v>
      </c>
      <c r="C1524" s="2">
        <v>63</v>
      </c>
      <c r="D1524" s="2">
        <v>2</v>
      </c>
      <c r="E1524" s="3">
        <v>0.58411473317646601</v>
      </c>
      <c r="F1524" s="3">
        <v>2.4964995043764802</v>
      </c>
      <c r="G1524" s="4">
        <v>1.20067573116639E-3</v>
      </c>
      <c r="H1524" s="4" t="s">
        <v>8369</v>
      </c>
      <c r="I1524" s="4" t="s">
        <v>8367</v>
      </c>
      <c r="J1524" s="6" t="s">
        <v>3195</v>
      </c>
      <c r="K1524" s="6" t="s">
        <v>36</v>
      </c>
      <c r="L1524" s="2">
        <v>3913021</v>
      </c>
      <c r="M1524" s="2">
        <v>3913400</v>
      </c>
      <c r="N1524" s="2" t="s">
        <v>9</v>
      </c>
      <c r="O1524" s="2">
        <v>3986501</v>
      </c>
      <c r="P1524" s="2">
        <v>3986638</v>
      </c>
      <c r="Q1524" s="2" t="s">
        <v>5</v>
      </c>
      <c r="R1524" s="2">
        <v>6492</v>
      </c>
      <c r="S1524" s="2">
        <v>159246</v>
      </c>
      <c r="T1524" s="2">
        <v>40967360</v>
      </c>
      <c r="U1524" s="2">
        <v>450</v>
      </c>
      <c r="V1524" s="2">
        <v>718</v>
      </c>
      <c r="W1524" s="2" t="s">
        <v>3191</v>
      </c>
      <c r="X1524" s="5" t="s">
        <v>33</v>
      </c>
    </row>
    <row r="1525" spans="1:24">
      <c r="A1525" s="1" t="s">
        <v>2795</v>
      </c>
      <c r="B1525" s="1" t="s">
        <v>45</v>
      </c>
      <c r="C1525" s="2">
        <v>63</v>
      </c>
      <c r="D1525" s="2">
        <v>2</v>
      </c>
      <c r="E1525" s="3">
        <v>1.3409179164914899</v>
      </c>
      <c r="F1525" s="3">
        <v>6.6849056884172997</v>
      </c>
      <c r="G1525" s="4">
        <v>9.4842433220311696E-23</v>
      </c>
      <c r="H1525" s="4" t="s">
        <v>8369</v>
      </c>
      <c r="I1525" s="4" t="s">
        <v>8367</v>
      </c>
      <c r="J1525" s="6" t="s">
        <v>1038</v>
      </c>
      <c r="K1525" s="6" t="s">
        <v>47</v>
      </c>
      <c r="L1525" s="2">
        <v>4438801</v>
      </c>
      <c r="M1525" s="2">
        <v>4438980</v>
      </c>
      <c r="N1525" s="2" t="s">
        <v>9</v>
      </c>
      <c r="O1525" s="2">
        <v>1405657</v>
      </c>
      <c r="P1525" s="2">
        <v>1405694</v>
      </c>
      <c r="Q1525" s="2" t="s">
        <v>9</v>
      </c>
      <c r="R1525" s="2">
        <v>884</v>
      </c>
      <c r="S1525" s="2">
        <v>433880</v>
      </c>
      <c r="T1525" s="2">
        <v>40698334</v>
      </c>
      <c r="U1525" s="2">
        <v>75</v>
      </c>
      <c r="V1525" s="2">
        <v>2357</v>
      </c>
      <c r="W1525" s="2" t="s">
        <v>2794</v>
      </c>
      <c r="X1525" s="5" t="s">
        <v>43</v>
      </c>
    </row>
    <row r="1526" spans="1:24">
      <c r="A1526" s="1" t="s">
        <v>3551</v>
      </c>
      <c r="B1526" s="1" t="s">
        <v>24</v>
      </c>
      <c r="C1526" s="2">
        <v>63</v>
      </c>
      <c r="D1526" s="2">
        <v>2</v>
      </c>
      <c r="E1526" s="3">
        <v>1.4919184298036501</v>
      </c>
      <c r="F1526" s="3">
        <v>10.357288171630101</v>
      </c>
      <c r="G1526" s="4">
        <v>6.7004823499109395E-33</v>
      </c>
      <c r="H1526" s="4" t="s">
        <v>8369</v>
      </c>
      <c r="I1526" s="4" t="s">
        <v>8367</v>
      </c>
      <c r="J1526" s="6" t="s">
        <v>3552</v>
      </c>
      <c r="K1526" s="6" t="s">
        <v>25</v>
      </c>
      <c r="L1526" s="2">
        <v>927437</v>
      </c>
      <c r="M1526" s="2">
        <v>927666</v>
      </c>
      <c r="N1526" s="2" t="s">
        <v>9</v>
      </c>
      <c r="O1526" s="2">
        <v>1622818</v>
      </c>
      <c r="P1526" s="2">
        <v>1622849</v>
      </c>
      <c r="Q1526" s="2" t="s">
        <v>9</v>
      </c>
      <c r="R1526" s="2">
        <v>626</v>
      </c>
      <c r="S1526" s="2">
        <v>395827</v>
      </c>
      <c r="T1526" s="2">
        <v>40736645</v>
      </c>
      <c r="U1526" s="2">
        <v>76</v>
      </c>
      <c r="V1526" s="2">
        <v>3759</v>
      </c>
      <c r="W1526" s="2" t="s">
        <v>3550</v>
      </c>
      <c r="X1526" s="5" t="s">
        <v>22</v>
      </c>
    </row>
    <row r="1527" spans="1:24">
      <c r="A1527" s="1" t="s">
        <v>3684</v>
      </c>
      <c r="B1527" s="1" t="s">
        <v>24</v>
      </c>
      <c r="C1527" s="2">
        <v>63</v>
      </c>
      <c r="D1527" s="2">
        <v>2</v>
      </c>
      <c r="E1527" s="3">
        <v>13.916637368319</v>
      </c>
      <c r="F1527" s="3">
        <v>34.305460045255501</v>
      </c>
      <c r="G1527" s="4">
        <v>4.9704366127172098E-61</v>
      </c>
      <c r="H1527" s="5" t="s">
        <v>8365</v>
      </c>
      <c r="I1527" s="4" t="s">
        <v>8367</v>
      </c>
      <c r="J1527" s="6" t="s">
        <v>3684</v>
      </c>
      <c r="K1527" s="6" t="s">
        <v>25</v>
      </c>
      <c r="L1527" s="2">
        <v>3552914</v>
      </c>
      <c r="M1527" s="2">
        <v>3552983</v>
      </c>
      <c r="N1527" s="2" t="s">
        <v>5</v>
      </c>
      <c r="O1527" s="2">
        <v>1622817</v>
      </c>
      <c r="P1527" s="2">
        <v>1622847</v>
      </c>
      <c r="Q1527" s="2" t="s">
        <v>9</v>
      </c>
      <c r="R1527" s="2">
        <v>189</v>
      </c>
      <c r="S1527" s="2">
        <v>395827</v>
      </c>
      <c r="T1527" s="2">
        <v>40737082</v>
      </c>
      <c r="U1527" s="2">
        <v>9</v>
      </c>
      <c r="V1527" s="2">
        <v>3759</v>
      </c>
      <c r="W1527" s="2" t="s">
        <v>3683</v>
      </c>
      <c r="X1527" s="5" t="s">
        <v>22</v>
      </c>
    </row>
    <row r="1528" spans="1:24">
      <c r="A1528" s="1" t="s">
        <v>732</v>
      </c>
      <c r="B1528" s="1" t="s">
        <v>24</v>
      </c>
      <c r="C1528" s="2">
        <v>63</v>
      </c>
      <c r="D1528" s="2">
        <v>1</v>
      </c>
      <c r="E1528" s="3">
        <v>0.10562545312515299</v>
      </c>
      <c r="F1528" s="3">
        <v>2.9047521432668901</v>
      </c>
      <c r="G1528" s="4">
        <v>1.0832897238826401E-5</v>
      </c>
      <c r="H1528" s="4" t="s">
        <v>8369</v>
      </c>
      <c r="I1528" s="4" t="s">
        <v>8367</v>
      </c>
      <c r="J1528" s="6" t="s">
        <v>733</v>
      </c>
      <c r="K1528" s="6" t="s">
        <v>25</v>
      </c>
      <c r="L1528" s="2">
        <v>1802417</v>
      </c>
      <c r="M1528" s="2">
        <v>1802559</v>
      </c>
      <c r="N1528" s="2" t="s">
        <v>9</v>
      </c>
      <c r="O1528" s="2">
        <v>1622817</v>
      </c>
      <c r="P1528" s="2">
        <v>1622869</v>
      </c>
      <c r="Q1528" s="2" t="s">
        <v>9</v>
      </c>
      <c r="R1528" s="2">
        <v>2232</v>
      </c>
      <c r="S1528" s="2">
        <v>395827</v>
      </c>
      <c r="T1528" s="2">
        <v>40735039</v>
      </c>
      <c r="U1528" s="2">
        <v>1015</v>
      </c>
      <c r="V1528" s="2">
        <v>3759</v>
      </c>
      <c r="W1528" s="2" t="s">
        <v>731</v>
      </c>
      <c r="X1528" s="5" t="s">
        <v>22</v>
      </c>
    </row>
    <row r="1529" spans="1:24">
      <c r="A1529" s="1" t="s">
        <v>5900</v>
      </c>
      <c r="B1529" s="1" t="s">
        <v>5397</v>
      </c>
      <c r="C1529" s="2">
        <v>63</v>
      </c>
      <c r="D1529" s="2">
        <v>2</v>
      </c>
      <c r="E1529" s="3">
        <v>14.227840416418401</v>
      </c>
      <c r="F1529" s="3">
        <v>51.540091428878497</v>
      </c>
      <c r="G1529" s="4">
        <v>1.81607997415803E-75</v>
      </c>
      <c r="H1529" s="4" t="s">
        <v>8369</v>
      </c>
      <c r="I1529" s="4" t="s">
        <v>8367</v>
      </c>
      <c r="J1529" s="6" t="s">
        <v>5901</v>
      </c>
      <c r="K1529" s="6" t="s">
        <v>5397</v>
      </c>
      <c r="L1529" s="2">
        <v>2620283</v>
      </c>
      <c r="M1529" s="2">
        <v>2620396</v>
      </c>
      <c r="N1529" s="2" t="s">
        <v>9</v>
      </c>
      <c r="O1529" s="2">
        <v>1958439</v>
      </c>
      <c r="P1529" s="2">
        <v>1958487</v>
      </c>
      <c r="Q1529" s="2" t="s">
        <v>9</v>
      </c>
      <c r="R1529" s="2">
        <v>2595</v>
      </c>
      <c r="S1529" s="2">
        <v>19365</v>
      </c>
      <c r="T1529" s="2">
        <v>41111138</v>
      </c>
      <c r="U1529" s="2">
        <v>154</v>
      </c>
      <c r="V1529" s="2">
        <v>39</v>
      </c>
      <c r="W1529" s="2" t="s">
        <v>5899</v>
      </c>
      <c r="X1529" s="5" t="s">
        <v>5396</v>
      </c>
    </row>
    <row r="1530" spans="1:24">
      <c r="A1530" s="1" t="s">
        <v>2034</v>
      </c>
      <c r="B1530" s="1" t="s">
        <v>746</v>
      </c>
      <c r="C1530" s="2">
        <v>63</v>
      </c>
      <c r="D1530" s="2">
        <v>2</v>
      </c>
      <c r="E1530" s="3">
        <v>0.49130209663191599</v>
      </c>
      <c r="F1530" s="3">
        <v>18.3723963987748</v>
      </c>
      <c r="G1530" s="4">
        <v>2.2364875517537899E-48</v>
      </c>
      <c r="H1530" s="4" t="s">
        <v>8367</v>
      </c>
      <c r="I1530" s="5" t="s">
        <v>8362</v>
      </c>
      <c r="J1530" s="6" t="s">
        <v>2034</v>
      </c>
      <c r="K1530" s="6" t="s">
        <v>746</v>
      </c>
      <c r="L1530" s="2">
        <v>2470502</v>
      </c>
      <c r="M1530" s="2">
        <v>2470691</v>
      </c>
      <c r="N1530" s="2" t="s">
        <v>9</v>
      </c>
      <c r="O1530" s="2">
        <v>3888503</v>
      </c>
      <c r="P1530" s="2">
        <v>3888599</v>
      </c>
      <c r="Q1530" s="2" t="s">
        <v>5</v>
      </c>
      <c r="R1530" s="2">
        <v>5339</v>
      </c>
      <c r="S1530" s="2">
        <v>26398</v>
      </c>
      <c r="T1530" s="2">
        <v>41101361</v>
      </c>
      <c r="U1530" s="2">
        <v>228</v>
      </c>
      <c r="V1530" s="2">
        <v>6048</v>
      </c>
      <c r="W1530" s="2" t="s">
        <v>2033</v>
      </c>
      <c r="X1530" s="5" t="s">
        <v>745</v>
      </c>
    </row>
    <row r="1531" spans="1:24">
      <c r="A1531" s="1" t="s">
        <v>3116</v>
      </c>
      <c r="B1531" s="1" t="s">
        <v>4821</v>
      </c>
      <c r="C1531" s="2">
        <v>63</v>
      </c>
      <c r="D1531" s="2">
        <v>2</v>
      </c>
      <c r="E1531" s="3">
        <v>14.6421640089204</v>
      </c>
      <c r="F1531" s="3">
        <v>45.2593582890973</v>
      </c>
      <c r="G1531" s="4">
        <v>1.22884612150597E-71</v>
      </c>
      <c r="H1531" s="4" t="s">
        <v>8369</v>
      </c>
      <c r="I1531" s="4" t="s">
        <v>8361</v>
      </c>
      <c r="J1531" s="6" t="s">
        <v>3117</v>
      </c>
      <c r="K1531" s="6" t="s">
        <v>2316</v>
      </c>
      <c r="L1531" s="2">
        <v>2098016</v>
      </c>
      <c r="M1531" s="2">
        <v>2098080</v>
      </c>
      <c r="N1531" s="2" t="s">
        <v>9</v>
      </c>
      <c r="O1531" s="2">
        <v>324603</v>
      </c>
      <c r="P1531" s="2">
        <v>324629</v>
      </c>
      <c r="Q1531" s="2" t="s">
        <v>9</v>
      </c>
      <c r="R1531" s="2">
        <v>1183</v>
      </c>
      <c r="S1531" s="2">
        <v>48341</v>
      </c>
      <c r="T1531" s="2">
        <v>41083574</v>
      </c>
      <c r="U1531" s="2">
        <v>61</v>
      </c>
      <c r="V1531" s="2">
        <v>88</v>
      </c>
      <c r="W1531" s="2" t="s">
        <v>3115</v>
      </c>
      <c r="X1531" s="5" t="s">
        <v>5324</v>
      </c>
    </row>
    <row r="1532" spans="1:24">
      <c r="A1532" s="1" t="s">
        <v>457</v>
      </c>
      <c r="B1532" s="1" t="s">
        <v>3</v>
      </c>
      <c r="C1532" s="2">
        <v>62</v>
      </c>
      <c r="D1532" s="2">
        <v>2</v>
      </c>
      <c r="E1532" s="3">
        <v>6.0930939149860599</v>
      </c>
      <c r="F1532" s="3">
        <v>25.991504043567499</v>
      </c>
      <c r="G1532" s="4">
        <v>1.5632982751710501E-52</v>
      </c>
      <c r="H1532" s="4" t="s">
        <v>8369</v>
      </c>
      <c r="I1532" s="4" t="s">
        <v>8367</v>
      </c>
      <c r="J1532" s="6" t="s">
        <v>458</v>
      </c>
      <c r="K1532" s="6" t="s">
        <v>4</v>
      </c>
      <c r="L1532" s="2">
        <v>2306402</v>
      </c>
      <c r="M1532" s="2">
        <v>2306654</v>
      </c>
      <c r="N1532" s="2" t="s">
        <v>9</v>
      </c>
      <c r="O1532" s="2">
        <v>3350678</v>
      </c>
      <c r="P1532" s="2">
        <v>3350698</v>
      </c>
      <c r="Q1532" s="2" t="s">
        <v>5</v>
      </c>
      <c r="R1532" s="2">
        <v>171</v>
      </c>
      <c r="S1532" s="2">
        <v>565897</v>
      </c>
      <c r="T1532" s="2">
        <v>40567031</v>
      </c>
      <c r="U1532" s="2">
        <v>15</v>
      </c>
      <c r="V1532" s="2">
        <v>1630</v>
      </c>
      <c r="W1532" s="2" t="s">
        <v>456</v>
      </c>
      <c r="X1532" s="5" t="s">
        <v>1</v>
      </c>
    </row>
    <row r="1533" spans="1:24">
      <c r="A1533" s="1" t="s">
        <v>951</v>
      </c>
      <c r="B1533" s="1" t="s">
        <v>3</v>
      </c>
      <c r="C1533" s="2">
        <v>62</v>
      </c>
      <c r="D1533" s="2">
        <v>2</v>
      </c>
      <c r="E1533" s="3">
        <v>130.72241768378299</v>
      </c>
      <c r="F1533" s="3">
        <v>130.72241768378299</v>
      </c>
      <c r="G1533" s="4">
        <v>4.3507582381547902E-83</v>
      </c>
      <c r="H1533" s="4" t="s">
        <v>8361</v>
      </c>
      <c r="I1533" s="4" t="s">
        <v>8367</v>
      </c>
      <c r="J1533" s="6" t="s">
        <v>952</v>
      </c>
      <c r="K1533" s="6" t="s">
        <v>4</v>
      </c>
      <c r="L1533" s="2">
        <v>3253300</v>
      </c>
      <c r="M1533" s="2">
        <v>3253345</v>
      </c>
      <c r="N1533" s="2" t="s">
        <v>5</v>
      </c>
      <c r="O1533" s="2">
        <v>3350675</v>
      </c>
      <c r="P1533" s="2">
        <v>3350699</v>
      </c>
      <c r="Q1533" s="2" t="s">
        <v>5</v>
      </c>
      <c r="R1533" s="2">
        <v>34</v>
      </c>
      <c r="S1533" s="2">
        <v>565897</v>
      </c>
      <c r="T1533" s="2">
        <v>40567168</v>
      </c>
      <c r="U1533" s="2">
        <v>0</v>
      </c>
      <c r="V1533" s="2">
        <v>1630</v>
      </c>
      <c r="W1533" s="2" t="s">
        <v>953</v>
      </c>
      <c r="X1533" s="5" t="s">
        <v>1</v>
      </c>
    </row>
    <row r="1534" spans="1:24">
      <c r="A1534" s="1" t="s">
        <v>1204</v>
      </c>
      <c r="B1534" s="1" t="s">
        <v>1131</v>
      </c>
      <c r="C1534" s="2">
        <v>62</v>
      </c>
      <c r="D1534" s="2">
        <v>2</v>
      </c>
      <c r="E1534" s="3">
        <v>12.9519521181966</v>
      </c>
      <c r="F1534" s="3">
        <v>26.6414442763298</v>
      </c>
      <c r="G1534" s="4">
        <v>4.4293171240221799E-50</v>
      </c>
      <c r="H1534" s="4" t="s">
        <v>8369</v>
      </c>
      <c r="I1534" s="4" t="s">
        <v>8367</v>
      </c>
      <c r="J1534" s="6" t="s">
        <v>1205</v>
      </c>
      <c r="K1534" s="6" t="s">
        <v>1133</v>
      </c>
      <c r="L1534" s="2">
        <v>2841004</v>
      </c>
      <c r="M1534" s="2">
        <v>2841097</v>
      </c>
      <c r="N1534" s="2" t="s">
        <v>5</v>
      </c>
      <c r="O1534" s="2">
        <v>2167192</v>
      </c>
      <c r="P1534" s="2">
        <v>2167201</v>
      </c>
      <c r="Q1534" s="2" t="s">
        <v>5</v>
      </c>
      <c r="R1534" s="2">
        <v>89</v>
      </c>
      <c r="S1534" s="2">
        <v>1048152</v>
      </c>
      <c r="T1534" s="2">
        <v>40084858</v>
      </c>
      <c r="U1534" s="2">
        <v>4</v>
      </c>
      <c r="V1534" s="2">
        <v>2920</v>
      </c>
      <c r="W1534" s="2" t="s">
        <v>1203</v>
      </c>
      <c r="X1534" s="5" t="s">
        <v>1129</v>
      </c>
    </row>
    <row r="1535" spans="1:24">
      <c r="A1535" s="1" t="s">
        <v>1755</v>
      </c>
      <c r="B1535" s="1" t="s">
        <v>1131</v>
      </c>
      <c r="C1535" s="2">
        <v>62</v>
      </c>
      <c r="D1535" s="2">
        <v>2</v>
      </c>
      <c r="E1535" s="3">
        <v>10.345646063434</v>
      </c>
      <c r="F1535" s="3">
        <v>23.950383324000899</v>
      </c>
      <c r="G1535" s="4">
        <v>5.34821880119861E-48</v>
      </c>
      <c r="H1535" s="5" t="s">
        <v>8364</v>
      </c>
      <c r="I1535" s="4" t="s">
        <v>8367</v>
      </c>
      <c r="J1535" s="6" t="s">
        <v>1756</v>
      </c>
      <c r="K1535" s="6" t="s">
        <v>1133</v>
      </c>
      <c r="L1535" s="2">
        <v>486458</v>
      </c>
      <c r="M1535" s="2">
        <v>486499</v>
      </c>
      <c r="N1535" s="2" t="s">
        <v>5</v>
      </c>
      <c r="O1535" s="2">
        <v>2167162</v>
      </c>
      <c r="P1535" s="2">
        <v>2167201</v>
      </c>
      <c r="Q1535" s="2" t="s">
        <v>5</v>
      </c>
      <c r="R1535" s="2">
        <v>99</v>
      </c>
      <c r="S1535" s="2">
        <v>1048152</v>
      </c>
      <c r="T1535" s="2">
        <v>40084848</v>
      </c>
      <c r="U1535" s="2">
        <v>5</v>
      </c>
      <c r="V1535" s="2">
        <v>2920</v>
      </c>
      <c r="W1535" s="2" t="s">
        <v>1754</v>
      </c>
      <c r="X1535" s="5" t="s">
        <v>1129</v>
      </c>
    </row>
    <row r="1536" spans="1:24">
      <c r="A1536" s="1" t="s">
        <v>1924</v>
      </c>
      <c r="B1536" s="1" t="s">
        <v>1131</v>
      </c>
      <c r="C1536" s="2">
        <v>62</v>
      </c>
      <c r="D1536" s="2" t="s">
        <v>6</v>
      </c>
      <c r="E1536" s="3">
        <v>0.167477679923561</v>
      </c>
      <c r="F1536" s="3">
        <v>3.20412166597252</v>
      </c>
      <c r="G1536" s="4">
        <v>6.0187985993250101E-7</v>
      </c>
      <c r="H1536" s="4" t="s">
        <v>8369</v>
      </c>
      <c r="I1536" s="4" t="s">
        <v>8367</v>
      </c>
      <c r="J1536" s="6" t="s">
        <v>1925</v>
      </c>
      <c r="K1536" s="6" t="s">
        <v>1133</v>
      </c>
      <c r="L1536" s="2">
        <v>191918</v>
      </c>
      <c r="M1536" s="2">
        <v>192260</v>
      </c>
      <c r="N1536" s="2" t="s">
        <v>5</v>
      </c>
      <c r="O1536" s="2">
        <v>2167150</v>
      </c>
      <c r="P1536" s="2">
        <v>2167201</v>
      </c>
      <c r="Q1536" s="2" t="s">
        <v>5</v>
      </c>
      <c r="R1536" s="2">
        <v>740</v>
      </c>
      <c r="S1536" s="2">
        <v>1048152</v>
      </c>
      <c r="T1536" s="2">
        <v>40084207</v>
      </c>
      <c r="U1536" s="2">
        <v>246</v>
      </c>
      <c r="V1536" s="2">
        <v>2920</v>
      </c>
      <c r="W1536" s="2" t="s">
        <v>1923</v>
      </c>
      <c r="X1536" s="5" t="s">
        <v>1129</v>
      </c>
    </row>
    <row r="1537" spans="1:24">
      <c r="A1537" s="1" t="s">
        <v>2081</v>
      </c>
      <c r="B1537" s="1" t="s">
        <v>1131</v>
      </c>
      <c r="C1537" s="2">
        <v>62</v>
      </c>
      <c r="D1537" s="2">
        <v>1</v>
      </c>
      <c r="E1537" s="3">
        <v>1.50423576706022</v>
      </c>
      <c r="F1537" s="3">
        <v>3.61380615939099</v>
      </c>
      <c r="G1537" s="4">
        <v>3.9083924140950198E-9</v>
      </c>
      <c r="H1537" s="4" t="s">
        <v>8369</v>
      </c>
      <c r="I1537" s="4" t="s">
        <v>8367</v>
      </c>
      <c r="J1537" s="6" t="s">
        <v>2082</v>
      </c>
      <c r="K1537" s="6" t="s">
        <v>1133</v>
      </c>
      <c r="L1537" s="2">
        <v>2448434</v>
      </c>
      <c r="M1537" s="2">
        <v>2448600</v>
      </c>
      <c r="N1537" s="2" t="s">
        <v>5</v>
      </c>
      <c r="O1537" s="2">
        <v>2167188</v>
      </c>
      <c r="P1537" s="2">
        <v>2167200</v>
      </c>
      <c r="Q1537" s="2" t="s">
        <v>5</v>
      </c>
      <c r="R1537" s="2">
        <v>662</v>
      </c>
      <c r="S1537" s="2">
        <v>1039062</v>
      </c>
      <c r="T1537" s="2">
        <v>40093375</v>
      </c>
      <c r="U1537" s="2">
        <v>27</v>
      </c>
      <c r="V1537" s="2">
        <v>2896</v>
      </c>
      <c r="W1537" s="2" t="s">
        <v>2080</v>
      </c>
      <c r="X1537" s="5" t="s">
        <v>1129</v>
      </c>
    </row>
    <row r="1538" spans="1:24">
      <c r="A1538" s="1" t="s">
        <v>2279</v>
      </c>
      <c r="B1538" s="1" t="s">
        <v>1131</v>
      </c>
      <c r="C1538" s="2">
        <v>62</v>
      </c>
      <c r="D1538" s="2">
        <v>1</v>
      </c>
      <c r="E1538" s="3">
        <v>0.614037019064125</v>
      </c>
      <c r="F1538" s="3">
        <v>5.7096758404125003</v>
      </c>
      <c r="G1538" s="4">
        <v>4.0628470986385203E-18</v>
      </c>
      <c r="H1538" s="4" t="s">
        <v>8369</v>
      </c>
      <c r="I1538" s="4" t="s">
        <v>8367</v>
      </c>
      <c r="J1538" s="6" t="s">
        <v>2280</v>
      </c>
      <c r="K1538" s="6" t="s">
        <v>1133</v>
      </c>
      <c r="L1538" s="2">
        <v>1273302</v>
      </c>
      <c r="M1538" s="2">
        <v>1273397</v>
      </c>
      <c r="N1538" s="2" t="s">
        <v>9</v>
      </c>
      <c r="O1538" s="2">
        <v>2167149</v>
      </c>
      <c r="P1538" s="2">
        <v>2167200</v>
      </c>
      <c r="Q1538" s="2" t="s">
        <v>5</v>
      </c>
      <c r="R1538" s="2">
        <v>419</v>
      </c>
      <c r="S1538" s="2">
        <v>1039062</v>
      </c>
      <c r="T1538" s="2">
        <v>40093618</v>
      </c>
      <c r="U1538" s="2">
        <v>71</v>
      </c>
      <c r="V1538" s="2">
        <v>2896</v>
      </c>
      <c r="W1538" s="2" t="s">
        <v>2278</v>
      </c>
      <c r="X1538" s="5" t="s">
        <v>1129</v>
      </c>
    </row>
    <row r="1539" spans="1:24">
      <c r="A1539" s="1" t="s">
        <v>2318</v>
      </c>
      <c r="B1539" s="1" t="s">
        <v>1131</v>
      </c>
      <c r="C1539" s="2">
        <v>62</v>
      </c>
      <c r="D1539" s="2" t="s">
        <v>6</v>
      </c>
      <c r="E1539" s="3">
        <v>0.75826824411487204</v>
      </c>
      <c r="F1539" s="3">
        <v>2.78291479791825</v>
      </c>
      <c r="G1539" s="4">
        <v>1.6037124096654999E-4</v>
      </c>
      <c r="H1539" s="4" t="s">
        <v>8369</v>
      </c>
      <c r="I1539" s="4" t="s">
        <v>8367</v>
      </c>
      <c r="J1539" s="6" t="s">
        <v>2319</v>
      </c>
      <c r="K1539" s="6" t="s">
        <v>1133</v>
      </c>
      <c r="L1539" s="2">
        <v>1917119</v>
      </c>
      <c r="M1539" s="2">
        <v>1917475</v>
      </c>
      <c r="N1539" s="2" t="s">
        <v>5</v>
      </c>
      <c r="O1539" s="2">
        <v>2167152</v>
      </c>
      <c r="P1539" s="2">
        <v>2167201</v>
      </c>
      <c r="Q1539" s="2" t="s">
        <v>5</v>
      </c>
      <c r="R1539" s="2">
        <v>852</v>
      </c>
      <c r="S1539" s="2">
        <v>1048152</v>
      </c>
      <c r="T1539" s="2">
        <v>40084095</v>
      </c>
      <c r="U1539" s="2">
        <v>53</v>
      </c>
      <c r="V1539" s="2">
        <v>2920</v>
      </c>
      <c r="W1539" s="2" t="s">
        <v>2317</v>
      </c>
      <c r="X1539" s="5" t="s">
        <v>1129</v>
      </c>
    </row>
    <row r="1540" spans="1:24">
      <c r="A1540" s="1" t="s">
        <v>2849</v>
      </c>
      <c r="B1540" s="1" t="s">
        <v>29</v>
      </c>
      <c r="C1540" s="2">
        <v>62</v>
      </c>
      <c r="D1540" s="2" t="s">
        <v>6</v>
      </c>
      <c r="E1540" s="3">
        <v>0.23694655924974001</v>
      </c>
      <c r="F1540" s="3">
        <v>2.8219536150923998</v>
      </c>
      <c r="G1540" s="4">
        <v>2.4875244445393202E-4</v>
      </c>
      <c r="H1540" s="4" t="s">
        <v>8369</v>
      </c>
      <c r="I1540" s="4" t="s">
        <v>8367</v>
      </c>
      <c r="J1540" s="6" t="s">
        <v>2850</v>
      </c>
      <c r="K1540" s="6" t="s">
        <v>31</v>
      </c>
      <c r="L1540" s="2">
        <v>1120817</v>
      </c>
      <c r="M1540" s="2">
        <v>1120893</v>
      </c>
      <c r="N1540" s="2" t="s">
        <v>9</v>
      </c>
      <c r="O1540" s="2">
        <v>2942808</v>
      </c>
      <c r="P1540" s="2">
        <v>2942901</v>
      </c>
      <c r="Q1540" s="2" t="s">
        <v>5</v>
      </c>
      <c r="R1540" s="2">
        <v>397</v>
      </c>
      <c r="S1540" s="2">
        <v>2156977</v>
      </c>
      <c r="T1540" s="2">
        <v>38975725</v>
      </c>
      <c r="U1540" s="2">
        <v>87</v>
      </c>
      <c r="V1540" s="2">
        <v>7296</v>
      </c>
      <c r="W1540" s="2" t="s">
        <v>2848</v>
      </c>
      <c r="X1540" s="5" t="s">
        <v>27</v>
      </c>
    </row>
    <row r="1541" spans="1:24">
      <c r="A1541" s="1" t="s">
        <v>1507</v>
      </c>
      <c r="B1541" s="1" t="s">
        <v>29</v>
      </c>
      <c r="C1541" s="2">
        <v>62</v>
      </c>
      <c r="D1541" s="2" t="s">
        <v>6</v>
      </c>
      <c r="E1541" s="3">
        <v>2.30206341713231E-2</v>
      </c>
      <c r="F1541" s="3">
        <v>2.6802022747168501</v>
      </c>
      <c r="G1541" s="4">
        <v>3.6876518965198602E-4</v>
      </c>
      <c r="H1541" s="4" t="s">
        <v>8369</v>
      </c>
      <c r="I1541" s="4" t="s">
        <v>8367</v>
      </c>
      <c r="J1541" s="6" t="s">
        <v>1508</v>
      </c>
      <c r="K1541" s="6" t="s">
        <v>31</v>
      </c>
      <c r="L1541" s="2">
        <v>3473503</v>
      </c>
      <c r="M1541" s="2">
        <v>3473593</v>
      </c>
      <c r="N1541" s="2" t="s">
        <v>9</v>
      </c>
      <c r="O1541" s="2">
        <v>2942719</v>
      </c>
      <c r="P1541" s="2">
        <v>2942799</v>
      </c>
      <c r="Q1541" s="2" t="s">
        <v>5</v>
      </c>
      <c r="R1541" s="2">
        <v>3032</v>
      </c>
      <c r="S1541" s="2">
        <v>311425</v>
      </c>
      <c r="T1541" s="2">
        <v>40818642</v>
      </c>
      <c r="U1541" s="2">
        <v>3373</v>
      </c>
      <c r="V1541" s="2">
        <v>8617</v>
      </c>
      <c r="W1541" s="2" t="s">
        <v>1506</v>
      </c>
      <c r="X1541" s="5" t="s">
        <v>27</v>
      </c>
    </row>
    <row r="1542" spans="1:24">
      <c r="A1542" s="1" t="s">
        <v>1303</v>
      </c>
      <c r="B1542" s="1" t="s">
        <v>45</v>
      </c>
      <c r="C1542" s="2">
        <v>62</v>
      </c>
      <c r="D1542" s="2" t="s">
        <v>6</v>
      </c>
      <c r="E1542" s="3">
        <v>1.05716159110902</v>
      </c>
      <c r="F1542" s="3">
        <v>2.7233793882173098</v>
      </c>
      <c r="G1542" s="4">
        <v>2.21875992024596E-4</v>
      </c>
      <c r="H1542" s="4" t="s">
        <v>8369</v>
      </c>
      <c r="I1542" s="4" t="s">
        <v>8367</v>
      </c>
      <c r="J1542" s="6" t="s">
        <v>1304</v>
      </c>
      <c r="K1542" s="6" t="s">
        <v>47</v>
      </c>
      <c r="L1542" s="2">
        <v>1241945</v>
      </c>
      <c r="M1542" s="2">
        <v>1242156</v>
      </c>
      <c r="N1542" s="2" t="s">
        <v>9</v>
      </c>
      <c r="O1542" s="2">
        <v>1405657</v>
      </c>
      <c r="P1542" s="2">
        <v>1405709</v>
      </c>
      <c r="Q1542" s="2" t="s">
        <v>9</v>
      </c>
      <c r="R1542" s="2">
        <v>2060</v>
      </c>
      <c r="S1542" s="2">
        <v>449586</v>
      </c>
      <c r="T1542" s="2">
        <v>40681453</v>
      </c>
      <c r="U1542" s="2">
        <v>87</v>
      </c>
      <c r="V1542" s="2">
        <v>4752</v>
      </c>
      <c r="W1542" s="2" t="s">
        <v>1302</v>
      </c>
      <c r="X1542" s="5" t="s">
        <v>43</v>
      </c>
    </row>
    <row r="1543" spans="1:24">
      <c r="A1543" s="1" t="s">
        <v>214</v>
      </c>
      <c r="B1543" s="1" t="s">
        <v>45</v>
      </c>
      <c r="C1543" s="2">
        <v>62</v>
      </c>
      <c r="D1543" s="2">
        <v>2</v>
      </c>
      <c r="E1543" s="3">
        <v>0.22716788261134099</v>
      </c>
      <c r="F1543" s="3">
        <v>6.9263381735064602</v>
      </c>
      <c r="G1543" s="4">
        <v>4.6362087913618997E-23</v>
      </c>
      <c r="H1543" s="4" t="s">
        <v>8361</v>
      </c>
      <c r="I1543" s="4" t="s">
        <v>8367</v>
      </c>
      <c r="J1543" s="6" t="s">
        <v>215</v>
      </c>
      <c r="K1543" s="6" t="s">
        <v>47</v>
      </c>
      <c r="L1543" s="2">
        <v>1129339</v>
      </c>
      <c r="M1543" s="2">
        <v>1129376</v>
      </c>
      <c r="N1543" s="2" t="s">
        <v>9</v>
      </c>
      <c r="O1543" s="2">
        <v>1405657</v>
      </c>
      <c r="P1543" s="2">
        <v>1405702</v>
      </c>
      <c r="Q1543" s="2" t="s">
        <v>9</v>
      </c>
      <c r="R1543" s="2">
        <v>810</v>
      </c>
      <c r="S1543" s="2">
        <v>449586</v>
      </c>
      <c r="T1543" s="2">
        <v>40682703</v>
      </c>
      <c r="U1543" s="2">
        <v>427</v>
      </c>
      <c r="V1543" s="2">
        <v>4752</v>
      </c>
      <c r="W1543" s="2" t="s">
        <v>3262</v>
      </c>
      <c r="X1543" s="5" t="s">
        <v>43</v>
      </c>
    </row>
    <row r="1544" spans="1:24">
      <c r="A1544" s="1" t="s">
        <v>2489</v>
      </c>
      <c r="B1544" s="1" t="s">
        <v>24</v>
      </c>
      <c r="C1544" s="2">
        <v>62</v>
      </c>
      <c r="D1544" s="2">
        <v>2</v>
      </c>
      <c r="E1544" s="3">
        <v>1.23033830717119</v>
      </c>
      <c r="F1544" s="3">
        <v>10.4946279913312</v>
      </c>
      <c r="G1544" s="4">
        <v>1.3517550198624301E-32</v>
      </c>
      <c r="H1544" s="4" t="s">
        <v>8369</v>
      </c>
      <c r="I1544" s="4" t="s">
        <v>8367</v>
      </c>
      <c r="J1544" s="6" t="s">
        <v>2490</v>
      </c>
      <c r="K1544" s="6" t="s">
        <v>25</v>
      </c>
      <c r="L1544" s="2">
        <v>1808502</v>
      </c>
      <c r="M1544" s="2">
        <v>1808668</v>
      </c>
      <c r="N1544" s="2" t="s">
        <v>5</v>
      </c>
      <c r="O1544" s="2">
        <v>1622818</v>
      </c>
      <c r="P1544" s="2">
        <v>1622865</v>
      </c>
      <c r="Q1544" s="2" t="s">
        <v>9</v>
      </c>
      <c r="R1544" s="2">
        <v>608</v>
      </c>
      <c r="S1544" s="2">
        <v>395828</v>
      </c>
      <c r="T1544" s="2">
        <v>40736663</v>
      </c>
      <c r="U1544" s="2">
        <v>91</v>
      </c>
      <c r="V1544" s="2">
        <v>3759</v>
      </c>
      <c r="W1544" s="2" t="s">
        <v>2488</v>
      </c>
      <c r="X1544" s="5" t="s">
        <v>22</v>
      </c>
    </row>
    <row r="1545" spans="1:24">
      <c r="A1545" s="1" t="s">
        <v>519</v>
      </c>
      <c r="B1545" s="1" t="s">
        <v>4299</v>
      </c>
      <c r="C1545" s="2">
        <v>62</v>
      </c>
      <c r="D1545" s="2">
        <v>1</v>
      </c>
      <c r="E1545" s="3">
        <v>0.62215808185586996</v>
      </c>
      <c r="F1545" s="3">
        <v>3.3938956514017402</v>
      </c>
      <c r="G1545" s="4">
        <v>1.60779121242371E-8</v>
      </c>
      <c r="H1545" s="4" t="s">
        <v>8369</v>
      </c>
      <c r="I1545" s="4" t="s">
        <v>8367</v>
      </c>
      <c r="J1545" s="6" t="s">
        <v>520</v>
      </c>
      <c r="K1545" s="6" t="s">
        <v>18</v>
      </c>
      <c r="L1545" s="2">
        <v>986653</v>
      </c>
      <c r="M1545" s="2">
        <v>987000</v>
      </c>
      <c r="N1545" s="2" t="s">
        <v>9</v>
      </c>
      <c r="O1545" s="2">
        <v>1923103</v>
      </c>
      <c r="P1545" s="2">
        <v>1923157</v>
      </c>
      <c r="Q1545" s="2" t="s">
        <v>9</v>
      </c>
      <c r="R1545" s="2">
        <v>68013</v>
      </c>
      <c r="S1545" s="2">
        <v>11027</v>
      </c>
      <c r="T1545" s="2">
        <v>41054059</v>
      </c>
      <c r="U1545" s="2">
        <v>5977</v>
      </c>
      <c r="V1545" s="2">
        <v>19</v>
      </c>
      <c r="W1545" s="2" t="s">
        <v>518</v>
      </c>
      <c r="X1545" s="5" t="s">
        <v>4298</v>
      </c>
    </row>
    <row r="1546" spans="1:24">
      <c r="A1546" s="1" t="s">
        <v>4608</v>
      </c>
      <c r="B1546" s="1" t="s">
        <v>58</v>
      </c>
      <c r="C1546" s="2">
        <v>62</v>
      </c>
      <c r="D1546" s="2">
        <v>2</v>
      </c>
      <c r="E1546" s="3">
        <v>2.67835884279615</v>
      </c>
      <c r="F1546" s="3">
        <v>16.024858196661501</v>
      </c>
      <c r="G1546" s="4">
        <v>1.00687501828548E-43</v>
      </c>
      <c r="H1546" s="4" t="s">
        <v>8369</v>
      </c>
      <c r="I1546" s="4" t="s">
        <v>8367</v>
      </c>
      <c r="J1546" s="6" t="s">
        <v>4609</v>
      </c>
      <c r="K1546" s="6" t="s">
        <v>59</v>
      </c>
      <c r="L1546" s="2">
        <v>3926324</v>
      </c>
      <c r="M1546" s="2">
        <v>3926477</v>
      </c>
      <c r="N1546" s="2" t="s">
        <v>9</v>
      </c>
      <c r="O1546" s="2">
        <v>4106356</v>
      </c>
      <c r="P1546" s="2">
        <v>4106388</v>
      </c>
      <c r="Q1546" s="2" t="s">
        <v>5</v>
      </c>
      <c r="R1546" s="2">
        <v>1485</v>
      </c>
      <c r="S1546" s="2">
        <v>106885</v>
      </c>
      <c r="T1546" s="2">
        <v>41024729</v>
      </c>
      <c r="U1546" s="2">
        <v>148</v>
      </c>
      <c r="V1546" s="2">
        <v>602</v>
      </c>
      <c r="W1546" s="2" t="s">
        <v>4607</v>
      </c>
      <c r="X1546" s="5" t="s">
        <v>56</v>
      </c>
    </row>
    <row r="1547" spans="1:24">
      <c r="A1547" s="1" t="s">
        <v>4678</v>
      </c>
      <c r="B1547" s="1" t="s">
        <v>58</v>
      </c>
      <c r="C1547" s="2">
        <v>62</v>
      </c>
      <c r="D1547" s="2" t="s">
        <v>6</v>
      </c>
      <c r="E1547" s="3">
        <v>5.7914557538673299E-2</v>
      </c>
      <c r="F1547" s="3">
        <v>2.4783549180583502</v>
      </c>
      <c r="G1547" s="4">
        <v>5.8880666694985503E-3</v>
      </c>
      <c r="H1547" s="5" t="s">
        <v>8362</v>
      </c>
      <c r="I1547" s="4" t="s">
        <v>8367</v>
      </c>
      <c r="J1547" s="6" t="s">
        <v>4678</v>
      </c>
      <c r="K1547" s="6" t="s">
        <v>59</v>
      </c>
      <c r="L1547" s="2">
        <v>3441612</v>
      </c>
      <c r="M1547" s="2">
        <v>3441788</v>
      </c>
      <c r="N1547" s="2" t="s">
        <v>9</v>
      </c>
      <c r="O1547" s="2">
        <v>4106342</v>
      </c>
      <c r="P1547" s="2">
        <v>4106387</v>
      </c>
      <c r="Q1547" s="2" t="s">
        <v>5</v>
      </c>
      <c r="R1547" s="2">
        <v>9600</v>
      </c>
      <c r="S1547" s="2">
        <v>106885</v>
      </c>
      <c r="T1547" s="2">
        <v>41016614</v>
      </c>
      <c r="U1547" s="2">
        <v>6655</v>
      </c>
      <c r="V1547" s="2">
        <v>602</v>
      </c>
      <c r="W1547" s="2" t="s">
        <v>4677</v>
      </c>
      <c r="X1547" s="5" t="s">
        <v>56</v>
      </c>
    </row>
    <row r="1548" spans="1:24">
      <c r="A1548" s="1" t="s">
        <v>2565</v>
      </c>
      <c r="B1548" s="1" t="s">
        <v>5420</v>
      </c>
      <c r="C1548" s="2">
        <v>62</v>
      </c>
      <c r="D1548" s="2">
        <v>2</v>
      </c>
      <c r="E1548" s="3">
        <v>4.8340881034485301</v>
      </c>
      <c r="F1548" s="3">
        <v>50.053504715364603</v>
      </c>
      <c r="G1548" s="4">
        <v>1.7749873678479501E-72</v>
      </c>
      <c r="H1548" s="5" t="s">
        <v>8364</v>
      </c>
      <c r="I1548" s="5" t="s">
        <v>8365</v>
      </c>
      <c r="J1548" s="6" t="s">
        <v>514</v>
      </c>
      <c r="K1548" s="6" t="s">
        <v>5420</v>
      </c>
      <c r="L1548" s="2">
        <v>1020045</v>
      </c>
      <c r="M1548" s="2">
        <v>1020186</v>
      </c>
      <c r="N1548" s="2" t="s">
        <v>9</v>
      </c>
      <c r="O1548" s="2">
        <v>1041920</v>
      </c>
      <c r="P1548" s="2">
        <v>1041962</v>
      </c>
      <c r="Q1548" s="2" t="s">
        <v>9</v>
      </c>
      <c r="R1548" s="2">
        <v>82813</v>
      </c>
      <c r="S1548" s="2">
        <v>614</v>
      </c>
      <c r="T1548" s="2">
        <v>41049672</v>
      </c>
      <c r="U1548" s="2">
        <v>6012</v>
      </c>
      <c r="V1548" s="2">
        <v>24</v>
      </c>
      <c r="W1548" s="2" t="s">
        <v>2564</v>
      </c>
      <c r="X1548" s="5" t="s">
        <v>5419</v>
      </c>
    </row>
    <row r="1549" spans="1:24">
      <c r="A1549" s="1" t="s">
        <v>24</v>
      </c>
      <c r="B1549" s="1" t="s">
        <v>3605</v>
      </c>
      <c r="C1549" s="2">
        <v>62</v>
      </c>
      <c r="D1549" s="2">
        <v>2</v>
      </c>
      <c r="E1549" s="3">
        <v>0.24254566000733199</v>
      </c>
      <c r="F1549" s="3">
        <v>4.8843571986170096</v>
      </c>
      <c r="G1549" s="4">
        <v>9.4186667813574307E-16</v>
      </c>
      <c r="H1549" s="4" t="s">
        <v>8367</v>
      </c>
      <c r="I1549" s="4" t="s">
        <v>8369</v>
      </c>
      <c r="J1549" s="6" t="s">
        <v>25</v>
      </c>
      <c r="K1549" s="6" t="s">
        <v>3606</v>
      </c>
      <c r="L1549" s="2">
        <v>1622861</v>
      </c>
      <c r="M1549" s="2">
        <v>1622915</v>
      </c>
      <c r="N1549" s="2" t="s">
        <v>9</v>
      </c>
      <c r="O1549" s="2">
        <v>1016328</v>
      </c>
      <c r="P1549" s="2">
        <v>1016471</v>
      </c>
      <c r="Q1549" s="2" t="s">
        <v>9</v>
      </c>
      <c r="R1549" s="2">
        <v>235743</v>
      </c>
      <c r="S1549" s="2">
        <v>2202</v>
      </c>
      <c r="T1549" s="2">
        <v>40895154</v>
      </c>
      <c r="U1549" s="2">
        <v>5326</v>
      </c>
      <c r="V1549" s="2">
        <v>522</v>
      </c>
      <c r="W1549" s="2" t="s">
        <v>22</v>
      </c>
      <c r="X1549" s="5" t="s">
        <v>3604</v>
      </c>
    </row>
    <row r="1550" spans="1:24">
      <c r="A1550" s="1" t="s">
        <v>4423</v>
      </c>
      <c r="B1550" s="1" t="s">
        <v>5076</v>
      </c>
      <c r="C1550" s="2">
        <v>62</v>
      </c>
      <c r="D1550" s="2">
        <v>2</v>
      </c>
      <c r="E1550" s="3">
        <v>0.43197882802818999</v>
      </c>
      <c r="F1550" s="3">
        <v>4.2333464174011501</v>
      </c>
      <c r="G1550" s="4">
        <v>1.03637678994279E-12</v>
      </c>
      <c r="H1550" s="4" t="s">
        <v>8367</v>
      </c>
      <c r="I1550" s="4" t="s">
        <v>8369</v>
      </c>
      <c r="J1550" s="6" t="s">
        <v>712</v>
      </c>
      <c r="K1550" s="6" t="s">
        <v>2550</v>
      </c>
      <c r="L1550" s="2">
        <v>765004</v>
      </c>
      <c r="M1550" s="2">
        <v>765109</v>
      </c>
      <c r="N1550" s="2" t="s">
        <v>5</v>
      </c>
      <c r="O1550" s="2">
        <v>1988656</v>
      </c>
      <c r="P1550" s="2">
        <v>1988788</v>
      </c>
      <c r="Q1550" s="2" t="s">
        <v>5</v>
      </c>
      <c r="R1550" s="2">
        <v>320482</v>
      </c>
      <c r="S1550" s="2">
        <v>1865</v>
      </c>
      <c r="T1550" s="2">
        <v>40810752</v>
      </c>
      <c r="U1550" s="2">
        <v>4234</v>
      </c>
      <c r="V1550" s="2">
        <v>303</v>
      </c>
      <c r="W1550" s="2" t="s">
        <v>5074</v>
      </c>
      <c r="X1550" s="5" t="s">
        <v>5075</v>
      </c>
    </row>
    <row r="1551" spans="1:24">
      <c r="A1551" s="1" t="s">
        <v>3207</v>
      </c>
      <c r="B1551" s="1" t="s">
        <v>3658</v>
      </c>
      <c r="C1551" s="2">
        <v>62</v>
      </c>
      <c r="D1551" s="2">
        <v>2</v>
      </c>
      <c r="E1551" s="3">
        <v>0.76126259402275298</v>
      </c>
      <c r="F1551" s="3">
        <v>13.5398377098502</v>
      </c>
      <c r="G1551" s="4">
        <v>2.45911751199811E-40</v>
      </c>
      <c r="H1551" s="4" t="s">
        <v>8369</v>
      </c>
      <c r="I1551" s="4" t="s">
        <v>8369</v>
      </c>
      <c r="J1551" s="6" t="s">
        <v>360</v>
      </c>
      <c r="K1551" s="6" t="s">
        <v>3658</v>
      </c>
      <c r="L1551" s="2">
        <v>576025</v>
      </c>
      <c r="M1551" s="2">
        <v>576387</v>
      </c>
      <c r="N1551" s="2" t="s">
        <v>9</v>
      </c>
      <c r="O1551" s="2">
        <v>274218</v>
      </c>
      <c r="P1551" s="2">
        <v>274688</v>
      </c>
      <c r="Q1551" s="2" t="s">
        <v>9</v>
      </c>
      <c r="R1551" s="2">
        <v>6794</v>
      </c>
      <c r="S1551" s="2">
        <v>27700</v>
      </c>
      <c r="T1551" s="2">
        <v>41098605</v>
      </c>
      <c r="U1551" s="2">
        <v>1962</v>
      </c>
      <c r="V1551" s="2">
        <v>370</v>
      </c>
      <c r="W1551" s="2" t="s">
        <v>3206</v>
      </c>
      <c r="X1551" s="5" t="s">
        <v>3657</v>
      </c>
    </row>
    <row r="1552" spans="1:24">
      <c r="A1552" s="1" t="s">
        <v>4995</v>
      </c>
      <c r="B1552" s="1" t="s">
        <v>4935</v>
      </c>
      <c r="C1552" s="2">
        <v>62</v>
      </c>
      <c r="D1552" s="2">
        <v>2</v>
      </c>
      <c r="E1552" s="3">
        <v>4.3765132636146404</v>
      </c>
      <c r="F1552" s="3">
        <v>17.229164323314301</v>
      </c>
      <c r="G1552" s="4">
        <v>6.4219406127932202E-46</v>
      </c>
      <c r="H1552" s="5" t="s">
        <v>8365</v>
      </c>
      <c r="I1552" s="5" t="s">
        <v>8361</v>
      </c>
      <c r="J1552" s="6" t="s">
        <v>4995</v>
      </c>
      <c r="K1552" s="6" t="s">
        <v>412</v>
      </c>
      <c r="L1552" s="2">
        <v>2043414</v>
      </c>
      <c r="M1552" s="2">
        <v>2043600</v>
      </c>
      <c r="N1552" s="2" t="s">
        <v>5</v>
      </c>
      <c r="O1552" s="2">
        <v>4242530</v>
      </c>
      <c r="P1552" s="2">
        <v>4242558</v>
      </c>
      <c r="Q1552" s="2" t="s">
        <v>9</v>
      </c>
      <c r="R1552" s="2">
        <v>7023</v>
      </c>
      <c r="S1552" s="2">
        <v>21062</v>
      </c>
      <c r="T1552" s="2">
        <v>41105014</v>
      </c>
      <c r="U1552" s="2">
        <v>448</v>
      </c>
      <c r="V1552" s="2">
        <v>151</v>
      </c>
      <c r="W1552" s="2" t="s">
        <v>4994</v>
      </c>
      <c r="X1552" s="5" t="s">
        <v>4934</v>
      </c>
    </row>
    <row r="1553" spans="1:24">
      <c r="A1553" s="1" t="s">
        <v>159</v>
      </c>
      <c r="B1553" s="1" t="s">
        <v>3</v>
      </c>
      <c r="C1553" s="2">
        <v>61</v>
      </c>
      <c r="D1553" s="2">
        <v>2</v>
      </c>
      <c r="E1553" s="3">
        <v>0.328863744260461</v>
      </c>
      <c r="F1553" s="3">
        <v>6.3465854603973204</v>
      </c>
      <c r="G1553" s="4">
        <v>1.5290347465973901E-20</v>
      </c>
      <c r="H1553" s="4" t="s">
        <v>8369</v>
      </c>
      <c r="I1553" s="4" t="s">
        <v>8367</v>
      </c>
      <c r="J1553" s="6" t="s">
        <v>160</v>
      </c>
      <c r="K1553" s="6" t="s">
        <v>4</v>
      </c>
      <c r="L1553" s="2">
        <v>450903</v>
      </c>
      <c r="M1553" s="2">
        <v>450999</v>
      </c>
      <c r="N1553" s="2" t="s">
        <v>9</v>
      </c>
      <c r="O1553" s="2">
        <v>3350646</v>
      </c>
      <c r="P1553" s="2">
        <v>3350698</v>
      </c>
      <c r="Q1553" s="2" t="s">
        <v>5</v>
      </c>
      <c r="R1553" s="2">
        <v>689</v>
      </c>
      <c r="S1553" s="2">
        <v>565898</v>
      </c>
      <c r="T1553" s="2">
        <v>40566513</v>
      </c>
      <c r="U1553" s="2">
        <v>232</v>
      </c>
      <c r="V1553" s="2">
        <v>1630</v>
      </c>
      <c r="W1553" s="2" t="s">
        <v>158</v>
      </c>
      <c r="X1553" s="5" t="s">
        <v>1</v>
      </c>
    </row>
    <row r="1554" spans="1:24">
      <c r="A1554" s="1" t="s">
        <v>454</v>
      </c>
      <c r="B1554" s="1" t="s">
        <v>3</v>
      </c>
      <c r="C1554" s="2">
        <v>61</v>
      </c>
      <c r="D1554" s="2">
        <v>1</v>
      </c>
      <c r="E1554" s="3">
        <v>0.76356076410622897</v>
      </c>
      <c r="F1554" s="3">
        <v>3.7405865196241899</v>
      </c>
      <c r="G1554" s="4">
        <v>7.8176269732870596E-10</v>
      </c>
      <c r="H1554" s="4" t="s">
        <v>8369</v>
      </c>
      <c r="I1554" s="4" t="s">
        <v>8367</v>
      </c>
      <c r="J1554" s="6" t="s">
        <v>455</v>
      </c>
      <c r="K1554" s="6" t="s">
        <v>4</v>
      </c>
      <c r="L1554" s="2">
        <v>853217</v>
      </c>
      <c r="M1554" s="2">
        <v>853360</v>
      </c>
      <c r="N1554" s="2" t="s">
        <v>5</v>
      </c>
      <c r="O1554" s="2">
        <v>3350678</v>
      </c>
      <c r="P1554" s="2">
        <v>3350697</v>
      </c>
      <c r="Q1554" s="2" t="s">
        <v>5</v>
      </c>
      <c r="R1554" s="2">
        <v>1169</v>
      </c>
      <c r="S1554" s="2">
        <v>565898</v>
      </c>
      <c r="T1554" s="2">
        <v>40566033</v>
      </c>
      <c r="U1554" s="2">
        <v>96</v>
      </c>
      <c r="V1554" s="2">
        <v>1630</v>
      </c>
      <c r="W1554" s="2" t="s">
        <v>453</v>
      </c>
      <c r="X1554" s="5" t="s">
        <v>1</v>
      </c>
    </row>
    <row r="1555" spans="1:24">
      <c r="A1555" s="1" t="s">
        <v>1749</v>
      </c>
      <c r="B1555" s="1" t="s">
        <v>1131</v>
      </c>
      <c r="C1555" s="2">
        <v>61</v>
      </c>
      <c r="D1555" s="2">
        <v>1</v>
      </c>
      <c r="E1555" s="3">
        <v>0.17097589402770699</v>
      </c>
      <c r="F1555" s="3">
        <v>2.8483522186903301</v>
      </c>
      <c r="G1555" s="4">
        <v>9.6700939424811995E-5</v>
      </c>
      <c r="H1555" s="4" t="s">
        <v>8369</v>
      </c>
      <c r="I1555" s="4" t="s">
        <v>8367</v>
      </c>
      <c r="J1555" s="6" t="s">
        <v>1750</v>
      </c>
      <c r="K1555" s="6" t="s">
        <v>1133</v>
      </c>
      <c r="L1555" s="2">
        <v>665107</v>
      </c>
      <c r="M1555" s="2">
        <v>665352</v>
      </c>
      <c r="N1555" s="2" t="s">
        <v>9</v>
      </c>
      <c r="O1555" s="2">
        <v>2167144</v>
      </c>
      <c r="P1555" s="2">
        <v>2167201</v>
      </c>
      <c r="Q1555" s="2" t="s">
        <v>5</v>
      </c>
      <c r="R1555" s="2">
        <v>819</v>
      </c>
      <c r="S1555" s="2">
        <v>1048153</v>
      </c>
      <c r="T1555" s="2">
        <v>40084128</v>
      </c>
      <c r="U1555" s="2">
        <v>235</v>
      </c>
      <c r="V1555" s="2">
        <v>2920</v>
      </c>
      <c r="W1555" s="2" t="s">
        <v>1748</v>
      </c>
      <c r="X1555" s="5" t="s">
        <v>1129</v>
      </c>
    </row>
    <row r="1556" spans="1:24">
      <c r="A1556" s="1" t="s">
        <v>1981</v>
      </c>
      <c r="B1556" s="1" t="s">
        <v>1131</v>
      </c>
      <c r="C1556" s="2">
        <v>61</v>
      </c>
      <c r="D1556" s="2">
        <v>2</v>
      </c>
      <c r="E1556" s="3">
        <v>30.9708643495959</v>
      </c>
      <c r="F1556" s="3">
        <v>30.9708643495959</v>
      </c>
      <c r="G1556" s="4">
        <v>4.5617260790877099E-52</v>
      </c>
      <c r="H1556" s="5" t="s">
        <v>8365</v>
      </c>
      <c r="I1556" s="4" t="s">
        <v>8367</v>
      </c>
      <c r="J1556" s="6" t="s">
        <v>1981</v>
      </c>
      <c r="K1556" s="6" t="s">
        <v>1133</v>
      </c>
      <c r="L1556" s="2">
        <v>2767411</v>
      </c>
      <c r="M1556" s="2">
        <v>2767525</v>
      </c>
      <c r="N1556" s="2" t="s">
        <v>9</v>
      </c>
      <c r="O1556" s="2">
        <v>2167169</v>
      </c>
      <c r="P1556" s="2">
        <v>2167200</v>
      </c>
      <c r="Q1556" s="2" t="s">
        <v>5</v>
      </c>
      <c r="R1556" s="2">
        <v>76</v>
      </c>
      <c r="S1556" s="2">
        <v>1039063</v>
      </c>
      <c r="T1556" s="2">
        <v>40093961</v>
      </c>
      <c r="U1556" s="2">
        <v>0</v>
      </c>
      <c r="V1556" s="2">
        <v>2896</v>
      </c>
      <c r="W1556" s="2" t="s">
        <v>1980</v>
      </c>
      <c r="X1556" s="5" t="s">
        <v>1129</v>
      </c>
    </row>
    <row r="1557" spans="1:24">
      <c r="A1557" s="1" t="s">
        <v>2434</v>
      </c>
      <c r="B1557" s="1" t="s">
        <v>1131</v>
      </c>
      <c r="C1557" s="2">
        <v>61</v>
      </c>
      <c r="D1557" s="2">
        <v>1</v>
      </c>
      <c r="E1557" s="3">
        <v>0.32587636740179299</v>
      </c>
      <c r="F1557" s="3">
        <v>5.2189881941070801</v>
      </c>
      <c r="G1557" s="4">
        <v>6.1949887641970796E-16</v>
      </c>
      <c r="H1557" s="4" t="s">
        <v>8369</v>
      </c>
      <c r="I1557" s="4" t="s">
        <v>8367</v>
      </c>
      <c r="J1557" s="6" t="s">
        <v>2435</v>
      </c>
      <c r="K1557" s="6" t="s">
        <v>1133</v>
      </c>
      <c r="L1557" s="2">
        <v>3886502</v>
      </c>
      <c r="M1557" s="2">
        <v>3886599</v>
      </c>
      <c r="N1557" s="2" t="s">
        <v>5</v>
      </c>
      <c r="O1557" s="2">
        <v>2167171</v>
      </c>
      <c r="P1557" s="2">
        <v>2167200</v>
      </c>
      <c r="Q1557" s="2" t="s">
        <v>5</v>
      </c>
      <c r="R1557" s="2">
        <v>451</v>
      </c>
      <c r="S1557" s="2">
        <v>1039063</v>
      </c>
      <c r="T1557" s="2">
        <v>40093586</v>
      </c>
      <c r="U1557" s="2">
        <v>131</v>
      </c>
      <c r="V1557" s="2">
        <v>2896</v>
      </c>
      <c r="W1557" s="2" t="s">
        <v>2433</v>
      </c>
      <c r="X1557" s="5" t="s">
        <v>1129</v>
      </c>
    </row>
    <row r="1558" spans="1:24">
      <c r="A1558" s="1" t="s">
        <v>2468</v>
      </c>
      <c r="B1558" s="1" t="s">
        <v>1131</v>
      </c>
      <c r="C1558" s="2">
        <v>61</v>
      </c>
      <c r="D1558" s="2">
        <v>1</v>
      </c>
      <c r="E1558" s="3">
        <v>1.0771880804348399</v>
      </c>
      <c r="F1558" s="3">
        <v>4.53855684314897</v>
      </c>
      <c r="G1558" s="4">
        <v>3.5118357292074599E-13</v>
      </c>
      <c r="H1558" s="4" t="s">
        <v>8369</v>
      </c>
      <c r="I1558" s="4" t="s">
        <v>8367</v>
      </c>
      <c r="J1558" s="6" t="s">
        <v>2469</v>
      </c>
      <c r="K1558" s="6" t="s">
        <v>1133</v>
      </c>
      <c r="L1558" s="2">
        <v>4616109</v>
      </c>
      <c r="M1558" s="2">
        <v>4616198</v>
      </c>
      <c r="N1558" s="2" t="s">
        <v>9</v>
      </c>
      <c r="O1558" s="2">
        <v>2167156</v>
      </c>
      <c r="P1558" s="2">
        <v>2167201</v>
      </c>
      <c r="Q1558" s="2" t="s">
        <v>5</v>
      </c>
      <c r="R1558" s="2">
        <v>514</v>
      </c>
      <c r="S1558" s="2">
        <v>1048153</v>
      </c>
      <c r="T1558" s="2">
        <v>40084433</v>
      </c>
      <c r="U1558" s="2">
        <v>38</v>
      </c>
      <c r="V1558" s="2">
        <v>2920</v>
      </c>
      <c r="W1558" s="2" t="s">
        <v>2467</v>
      </c>
      <c r="X1558" s="5" t="s">
        <v>1129</v>
      </c>
    </row>
    <row r="1559" spans="1:24">
      <c r="A1559" s="1" t="s">
        <v>958</v>
      </c>
      <c r="B1559" s="1" t="s">
        <v>2625</v>
      </c>
      <c r="C1559" s="2">
        <v>61</v>
      </c>
      <c r="D1559" s="2">
        <v>2</v>
      </c>
      <c r="E1559" s="3">
        <v>1.2706568378304199</v>
      </c>
      <c r="F1559" s="3">
        <v>31.999673634636</v>
      </c>
      <c r="G1559" s="4">
        <v>8.3573559882944695E-60</v>
      </c>
      <c r="H1559" s="4" t="s">
        <v>8369</v>
      </c>
      <c r="I1559" s="4" t="s">
        <v>8367</v>
      </c>
      <c r="J1559" s="6" t="s">
        <v>959</v>
      </c>
      <c r="K1559" s="6" t="s">
        <v>2627</v>
      </c>
      <c r="L1559" s="2">
        <v>3301439</v>
      </c>
      <c r="M1559" s="2">
        <v>3301561</v>
      </c>
      <c r="N1559" s="2" t="s">
        <v>5</v>
      </c>
      <c r="O1559" s="2">
        <v>1409160</v>
      </c>
      <c r="P1559" s="2">
        <v>1409200</v>
      </c>
      <c r="Q1559" s="2" t="s">
        <v>5</v>
      </c>
      <c r="R1559" s="2">
        <v>665</v>
      </c>
      <c r="S1559" s="2">
        <v>117572</v>
      </c>
      <c r="T1559" s="2">
        <v>41014863</v>
      </c>
      <c r="U1559" s="2">
        <v>78</v>
      </c>
      <c r="V1559" s="2">
        <v>7054</v>
      </c>
      <c r="W1559" s="2" t="s">
        <v>957</v>
      </c>
      <c r="X1559" s="5" t="s">
        <v>2623</v>
      </c>
    </row>
    <row r="1560" spans="1:24">
      <c r="A1560" s="1" t="s">
        <v>2795</v>
      </c>
      <c r="B1560" s="1" t="s">
        <v>2625</v>
      </c>
      <c r="C1560" s="2">
        <v>61</v>
      </c>
      <c r="D1560" s="2">
        <v>1</v>
      </c>
      <c r="E1560" s="3">
        <v>1.3708357241782601</v>
      </c>
      <c r="F1560" s="3">
        <v>6.7518455060148996</v>
      </c>
      <c r="G1560" s="4">
        <v>9.9690391062141698E-22</v>
      </c>
      <c r="H1560" s="4" t="s">
        <v>8369</v>
      </c>
      <c r="I1560" s="4" t="s">
        <v>8367</v>
      </c>
      <c r="J1560" s="6" t="s">
        <v>1038</v>
      </c>
      <c r="K1560" s="6" t="s">
        <v>2627</v>
      </c>
      <c r="L1560" s="2">
        <v>4438902</v>
      </c>
      <c r="M1560" s="2">
        <v>4438994</v>
      </c>
      <c r="N1560" s="2" t="s">
        <v>9</v>
      </c>
      <c r="O1560" s="2">
        <v>1409201</v>
      </c>
      <c r="P1560" s="2">
        <v>1409249</v>
      </c>
      <c r="Q1560" s="2" t="s">
        <v>5</v>
      </c>
      <c r="R1560" s="2">
        <v>557</v>
      </c>
      <c r="S1560" s="2">
        <v>656523</v>
      </c>
      <c r="T1560" s="2">
        <v>40476020</v>
      </c>
      <c r="U1560" s="2">
        <v>48</v>
      </c>
      <c r="V1560" s="2">
        <v>5179</v>
      </c>
      <c r="W1560" s="2" t="s">
        <v>2794</v>
      </c>
      <c r="X1560" s="5" t="s">
        <v>2623</v>
      </c>
    </row>
    <row r="1561" spans="1:24">
      <c r="A1561" s="1" t="s">
        <v>2813</v>
      </c>
      <c r="B1561" s="1" t="s">
        <v>29</v>
      </c>
      <c r="C1561" s="2">
        <v>61</v>
      </c>
      <c r="D1561" s="2">
        <v>2</v>
      </c>
      <c r="E1561" s="3">
        <v>14.967025478970999</v>
      </c>
      <c r="F1561" s="3">
        <v>14.967025478970999</v>
      </c>
      <c r="G1561" s="4">
        <v>6.1243761905268895E-35</v>
      </c>
      <c r="H1561" s="4" t="s">
        <v>8369</v>
      </c>
      <c r="I1561" s="4" t="s">
        <v>8367</v>
      </c>
      <c r="J1561" s="6" t="s">
        <v>2814</v>
      </c>
      <c r="K1561" s="6" t="s">
        <v>31</v>
      </c>
      <c r="L1561" s="2">
        <v>1401804</v>
      </c>
      <c r="M1561" s="2">
        <v>1401890</v>
      </c>
      <c r="N1561" s="2" t="s">
        <v>9</v>
      </c>
      <c r="O1561" s="2">
        <v>2942811</v>
      </c>
      <c r="P1561" s="2">
        <v>2942900</v>
      </c>
      <c r="Q1561" s="2" t="s">
        <v>5</v>
      </c>
      <c r="R1561" s="2">
        <v>84</v>
      </c>
      <c r="S1561" s="2">
        <v>1903396</v>
      </c>
      <c r="T1561" s="2">
        <v>39229620</v>
      </c>
      <c r="U1561" s="2">
        <v>0</v>
      </c>
      <c r="V1561" s="2">
        <v>7261</v>
      </c>
      <c r="W1561" s="2" t="s">
        <v>2812</v>
      </c>
      <c r="X1561" s="5" t="s">
        <v>27</v>
      </c>
    </row>
    <row r="1562" spans="1:24">
      <c r="A1562" s="1" t="s">
        <v>2952</v>
      </c>
      <c r="B1562" s="1" t="s">
        <v>29</v>
      </c>
      <c r="C1562" s="2">
        <v>61</v>
      </c>
      <c r="D1562" s="2" t="s">
        <v>6</v>
      </c>
      <c r="E1562" s="3">
        <v>0.74891501883198297</v>
      </c>
      <c r="F1562" s="3">
        <v>2.5222982534385001</v>
      </c>
      <c r="G1562" s="4">
        <v>1.85847876680434E-2</v>
      </c>
      <c r="H1562" s="4" t="s">
        <v>8369</v>
      </c>
      <c r="I1562" s="4" t="s">
        <v>8367</v>
      </c>
      <c r="J1562" s="6" t="s">
        <v>2953</v>
      </c>
      <c r="K1562" s="6" t="s">
        <v>31</v>
      </c>
      <c r="L1562" s="2">
        <v>3958014</v>
      </c>
      <c r="M1562" s="2">
        <v>3958100</v>
      </c>
      <c r="N1562" s="2" t="s">
        <v>5</v>
      </c>
      <c r="O1562" s="2">
        <v>2942804</v>
      </c>
      <c r="P1562" s="2">
        <v>2942974</v>
      </c>
      <c r="Q1562" s="2" t="s">
        <v>5</v>
      </c>
      <c r="R1562" s="2">
        <v>437</v>
      </c>
      <c r="S1562" s="2">
        <v>2156978</v>
      </c>
      <c r="T1562" s="2">
        <v>38975685</v>
      </c>
      <c r="U1562" s="2">
        <v>26</v>
      </c>
      <c r="V1562" s="2">
        <v>7296</v>
      </c>
      <c r="W1562" s="2" t="s">
        <v>2951</v>
      </c>
      <c r="X1562" s="5" t="s">
        <v>27</v>
      </c>
    </row>
    <row r="1563" spans="1:24">
      <c r="A1563" s="1" t="s">
        <v>2609</v>
      </c>
      <c r="B1563" s="1" t="s">
        <v>45</v>
      </c>
      <c r="C1563" s="2">
        <v>61</v>
      </c>
      <c r="D1563" s="2">
        <v>1</v>
      </c>
      <c r="E1563" s="3">
        <v>0.99186484195120606</v>
      </c>
      <c r="F1563" s="3">
        <v>4.4586222254391199</v>
      </c>
      <c r="G1563" s="4">
        <v>2.3973239041517001E-13</v>
      </c>
      <c r="H1563" s="4" t="s">
        <v>8369</v>
      </c>
      <c r="I1563" s="4" t="s">
        <v>8367</v>
      </c>
      <c r="J1563" s="6" t="s">
        <v>2610</v>
      </c>
      <c r="K1563" s="6" t="s">
        <v>47</v>
      </c>
      <c r="L1563" s="2">
        <v>3191820</v>
      </c>
      <c r="M1563" s="2">
        <v>3191931</v>
      </c>
      <c r="N1563" s="2" t="s">
        <v>9</v>
      </c>
      <c r="O1563" s="2">
        <v>1405658</v>
      </c>
      <c r="P1563" s="2">
        <v>1405715</v>
      </c>
      <c r="Q1563" s="2" t="s">
        <v>9</v>
      </c>
      <c r="R1563" s="2">
        <v>1238</v>
      </c>
      <c r="S1563" s="2">
        <v>449587</v>
      </c>
      <c r="T1563" s="2">
        <v>40682275</v>
      </c>
      <c r="U1563" s="2">
        <v>93</v>
      </c>
      <c r="V1563" s="2">
        <v>4752</v>
      </c>
      <c r="W1563" s="2" t="s">
        <v>2608</v>
      </c>
      <c r="X1563" s="5" t="s">
        <v>43</v>
      </c>
    </row>
    <row r="1564" spans="1:24">
      <c r="A1564" s="1" t="s">
        <v>3488</v>
      </c>
      <c r="B1564" s="1" t="s">
        <v>45</v>
      </c>
      <c r="C1564" s="2">
        <v>61</v>
      </c>
      <c r="D1564" s="2">
        <v>2</v>
      </c>
      <c r="E1564" s="3">
        <v>1.72799785681618</v>
      </c>
      <c r="F1564" s="3">
        <v>4.74443050189885</v>
      </c>
      <c r="G1564" s="4">
        <v>1.2844283139488701E-14</v>
      </c>
      <c r="H1564" s="4" t="s">
        <v>8369</v>
      </c>
      <c r="I1564" s="4" t="s">
        <v>8367</v>
      </c>
      <c r="J1564" s="6" t="s">
        <v>3489</v>
      </c>
      <c r="K1564" s="6" t="s">
        <v>47</v>
      </c>
      <c r="L1564" s="2">
        <v>3109548</v>
      </c>
      <c r="M1564" s="2">
        <v>3109696</v>
      </c>
      <c r="N1564" s="2" t="s">
        <v>5</v>
      </c>
      <c r="O1564" s="2">
        <v>1405658</v>
      </c>
      <c r="P1564" s="2">
        <v>1405700</v>
      </c>
      <c r="Q1564" s="2" t="s">
        <v>9</v>
      </c>
      <c r="R1564" s="2">
        <v>1206</v>
      </c>
      <c r="S1564" s="2">
        <v>433882</v>
      </c>
      <c r="T1564" s="2">
        <v>40698012</v>
      </c>
      <c r="U1564" s="2">
        <v>55</v>
      </c>
      <c r="V1564" s="2">
        <v>2357</v>
      </c>
      <c r="W1564" s="2" t="s">
        <v>3487</v>
      </c>
      <c r="X1564" s="5" t="s">
        <v>43</v>
      </c>
    </row>
    <row r="1565" spans="1:24">
      <c r="A1565" s="1" t="s">
        <v>3703</v>
      </c>
      <c r="B1565" s="1" t="s">
        <v>24</v>
      </c>
      <c r="C1565" s="2">
        <v>61</v>
      </c>
      <c r="D1565" s="2">
        <v>2</v>
      </c>
      <c r="E1565" s="3">
        <v>3.6724273772325602</v>
      </c>
      <c r="F1565" s="3">
        <v>24.238828882379501</v>
      </c>
      <c r="G1565" s="4">
        <v>3.8604111496411902E-51</v>
      </c>
      <c r="H1565" s="5" t="s">
        <v>8362</v>
      </c>
      <c r="I1565" s="4" t="s">
        <v>8367</v>
      </c>
      <c r="J1565" s="6" t="s">
        <v>3703</v>
      </c>
      <c r="K1565" s="6" t="s">
        <v>25</v>
      </c>
      <c r="L1565" s="2">
        <v>3336502</v>
      </c>
      <c r="M1565" s="2">
        <v>3336593</v>
      </c>
      <c r="N1565" s="2" t="s">
        <v>9</v>
      </c>
      <c r="O1565" s="2">
        <v>1622818</v>
      </c>
      <c r="P1565" s="2">
        <v>1622884</v>
      </c>
      <c r="Q1565" s="2" t="s">
        <v>9</v>
      </c>
      <c r="R1565" s="2">
        <v>259</v>
      </c>
      <c r="S1565" s="2">
        <v>395829</v>
      </c>
      <c r="T1565" s="2">
        <v>40737012</v>
      </c>
      <c r="U1565" s="2">
        <v>33</v>
      </c>
      <c r="V1565" s="2">
        <v>3759</v>
      </c>
      <c r="W1565" s="2" t="s">
        <v>3702</v>
      </c>
      <c r="X1565" s="5" t="s">
        <v>22</v>
      </c>
    </row>
    <row r="1566" spans="1:24">
      <c r="A1566" s="1" t="s">
        <v>2003</v>
      </c>
      <c r="B1566" s="1" t="s">
        <v>24</v>
      </c>
      <c r="C1566" s="2">
        <v>61</v>
      </c>
      <c r="D1566" s="2">
        <v>1</v>
      </c>
      <c r="E1566" s="3">
        <v>1.66798034939865</v>
      </c>
      <c r="F1566" s="3">
        <v>2.4033285095261898</v>
      </c>
      <c r="G1566" s="4">
        <v>3.1798298107848899E-2</v>
      </c>
      <c r="H1566" s="5" t="s">
        <v>8364</v>
      </c>
      <c r="I1566" s="4" t="s">
        <v>8367</v>
      </c>
      <c r="J1566" s="6" t="s">
        <v>2004</v>
      </c>
      <c r="K1566" s="6" t="s">
        <v>25</v>
      </c>
      <c r="L1566" s="2">
        <v>2710106</v>
      </c>
      <c r="M1566" s="2">
        <v>2710172</v>
      </c>
      <c r="N1566" s="2" t="s">
        <v>9</v>
      </c>
      <c r="O1566" s="2">
        <v>1622817</v>
      </c>
      <c r="P1566" s="2">
        <v>1622860</v>
      </c>
      <c r="Q1566" s="2" t="s">
        <v>9</v>
      </c>
      <c r="R1566" s="2">
        <v>2612</v>
      </c>
      <c r="S1566" s="2">
        <v>395829</v>
      </c>
      <c r="T1566" s="2">
        <v>40734659</v>
      </c>
      <c r="U1566" s="2">
        <v>61</v>
      </c>
      <c r="V1566" s="2">
        <v>3759</v>
      </c>
      <c r="W1566" s="2" t="s">
        <v>2002</v>
      </c>
      <c r="X1566" s="5" t="s">
        <v>22</v>
      </c>
    </row>
    <row r="1567" spans="1:24">
      <c r="A1567" s="1" t="s">
        <v>812</v>
      </c>
      <c r="B1567" s="1" t="s">
        <v>24</v>
      </c>
      <c r="C1567" s="2">
        <v>61</v>
      </c>
      <c r="D1567" s="2">
        <v>1</v>
      </c>
      <c r="E1567" s="3">
        <v>1.2410573984389499</v>
      </c>
      <c r="F1567" s="3">
        <v>3.25095754205879</v>
      </c>
      <c r="G1567" s="4">
        <v>2.5027419968031798E-7</v>
      </c>
      <c r="H1567" s="4" t="s">
        <v>8369</v>
      </c>
      <c r="I1567" s="4" t="s">
        <v>8367</v>
      </c>
      <c r="J1567" s="6" t="s">
        <v>813</v>
      </c>
      <c r="K1567" s="6" t="s">
        <v>25</v>
      </c>
      <c r="L1567" s="2">
        <v>3798119</v>
      </c>
      <c r="M1567" s="2">
        <v>3798499</v>
      </c>
      <c r="N1567" s="2" t="s">
        <v>9</v>
      </c>
      <c r="O1567" s="2">
        <v>1622818</v>
      </c>
      <c r="P1567" s="2">
        <v>1622869</v>
      </c>
      <c r="Q1567" s="2" t="s">
        <v>9</v>
      </c>
      <c r="R1567" s="2">
        <v>1931</v>
      </c>
      <c r="S1567" s="2">
        <v>395829</v>
      </c>
      <c r="T1567" s="2">
        <v>40735340</v>
      </c>
      <c r="U1567" s="2">
        <v>83</v>
      </c>
      <c r="V1567" s="2">
        <v>3759</v>
      </c>
      <c r="W1567" s="2" t="s">
        <v>811</v>
      </c>
      <c r="X1567" s="5" t="s">
        <v>22</v>
      </c>
    </row>
    <row r="1568" spans="1:24">
      <c r="A1568" s="1" t="s">
        <v>3455</v>
      </c>
      <c r="B1568" s="1" t="s">
        <v>24</v>
      </c>
      <c r="C1568" s="2">
        <v>61</v>
      </c>
      <c r="D1568" s="2">
        <v>2</v>
      </c>
      <c r="E1568" s="3">
        <v>2.0296372245370198</v>
      </c>
      <c r="F1568" s="3">
        <v>4.5655888706762502</v>
      </c>
      <c r="G1568" s="4">
        <v>7.1534794080768395E-14</v>
      </c>
      <c r="H1568" s="4" t="s">
        <v>8369</v>
      </c>
      <c r="I1568" s="4" t="s">
        <v>8367</v>
      </c>
      <c r="J1568" s="6" t="s">
        <v>3456</v>
      </c>
      <c r="K1568" s="6" t="s">
        <v>25</v>
      </c>
      <c r="L1568" s="2">
        <v>2444834</v>
      </c>
      <c r="M1568" s="2">
        <v>2445076</v>
      </c>
      <c r="N1568" s="2" t="s">
        <v>9</v>
      </c>
      <c r="O1568" s="2">
        <v>1622818</v>
      </c>
      <c r="P1568" s="2">
        <v>1622868</v>
      </c>
      <c r="Q1568" s="2" t="s">
        <v>9</v>
      </c>
      <c r="R1568" s="2">
        <v>1375</v>
      </c>
      <c r="S1568" s="2">
        <v>395829</v>
      </c>
      <c r="T1568" s="2">
        <v>40735896</v>
      </c>
      <c r="U1568" s="2">
        <v>51</v>
      </c>
      <c r="V1568" s="2">
        <v>3759</v>
      </c>
      <c r="W1568" s="2" t="s">
        <v>3454</v>
      </c>
      <c r="X1568" s="5" t="s">
        <v>22</v>
      </c>
    </row>
    <row r="1569" spans="1:24">
      <c r="A1569" s="1" t="s">
        <v>4303</v>
      </c>
      <c r="B1569" s="1" t="s">
        <v>4299</v>
      </c>
      <c r="C1569" s="2">
        <v>61</v>
      </c>
      <c r="D1569" s="2">
        <v>2</v>
      </c>
      <c r="E1569" s="3">
        <v>14.152627130042999</v>
      </c>
      <c r="F1569" s="3">
        <v>335.48353640986801</v>
      </c>
      <c r="G1569" s="4">
        <v>3.3052331157582701E-121</v>
      </c>
      <c r="H1569" s="5" t="s">
        <v>8364</v>
      </c>
      <c r="I1569" s="4" t="s">
        <v>8367</v>
      </c>
      <c r="J1569" s="6" t="s">
        <v>4047</v>
      </c>
      <c r="K1569" s="6" t="s">
        <v>18</v>
      </c>
      <c r="L1569" s="2">
        <v>1686638</v>
      </c>
      <c r="M1569" s="2">
        <v>1686708</v>
      </c>
      <c r="N1569" s="2" t="s">
        <v>9</v>
      </c>
      <c r="O1569" s="2">
        <v>1923103</v>
      </c>
      <c r="P1569" s="2">
        <v>1923157</v>
      </c>
      <c r="Q1569" s="2" t="s">
        <v>9</v>
      </c>
      <c r="R1569" s="2">
        <v>678</v>
      </c>
      <c r="S1569" s="2">
        <v>11028</v>
      </c>
      <c r="T1569" s="2">
        <v>41121394</v>
      </c>
      <c r="U1569" s="2">
        <v>281</v>
      </c>
      <c r="V1569" s="2">
        <v>19</v>
      </c>
      <c r="W1569" s="2" t="s">
        <v>4302</v>
      </c>
      <c r="X1569" s="5" t="s">
        <v>4298</v>
      </c>
    </row>
    <row r="1570" spans="1:24">
      <c r="A1570" s="1" t="s">
        <v>1337</v>
      </c>
      <c r="B1570" s="1" t="s">
        <v>58</v>
      </c>
      <c r="C1570" s="2">
        <v>61</v>
      </c>
      <c r="D1570" s="2">
        <v>2</v>
      </c>
      <c r="E1570" s="3">
        <v>7.0855375054137397</v>
      </c>
      <c r="F1570" s="3">
        <v>13.043285379883301</v>
      </c>
      <c r="G1570" s="4">
        <v>5.9811870308084196E-38</v>
      </c>
      <c r="H1570" s="4" t="s">
        <v>8369</v>
      </c>
      <c r="I1570" s="4" t="s">
        <v>8367</v>
      </c>
      <c r="J1570" s="6" t="s">
        <v>1338</v>
      </c>
      <c r="K1570" s="6" t="s">
        <v>59</v>
      </c>
      <c r="L1570" s="2">
        <v>400717</v>
      </c>
      <c r="M1570" s="2">
        <v>400952</v>
      </c>
      <c r="N1570" s="2" t="s">
        <v>9</v>
      </c>
      <c r="O1570" s="2">
        <v>4106332</v>
      </c>
      <c r="P1570" s="2">
        <v>4106387</v>
      </c>
      <c r="Q1570" s="2" t="s">
        <v>5</v>
      </c>
      <c r="R1570" s="2">
        <v>1795</v>
      </c>
      <c r="S1570" s="2">
        <v>106886</v>
      </c>
      <c r="T1570" s="2">
        <v>41024419</v>
      </c>
      <c r="U1570" s="2">
        <v>54</v>
      </c>
      <c r="V1570" s="2">
        <v>602</v>
      </c>
      <c r="W1570" s="2" t="s">
        <v>1336</v>
      </c>
      <c r="X1570" s="5" t="s">
        <v>56</v>
      </c>
    </row>
    <row r="1571" spans="1:24">
      <c r="A1571" s="1" t="s">
        <v>4157</v>
      </c>
      <c r="B1571" s="1" t="s">
        <v>58</v>
      </c>
      <c r="C1571" s="2">
        <v>61</v>
      </c>
      <c r="D1571" s="2">
        <v>1</v>
      </c>
      <c r="E1571" s="3">
        <v>1.54131813418185</v>
      </c>
      <c r="F1571" s="3">
        <v>7.0326890359859204</v>
      </c>
      <c r="G1571" s="4">
        <v>1.7003136026523599E-23</v>
      </c>
      <c r="H1571" s="4" t="s">
        <v>8369</v>
      </c>
      <c r="I1571" s="4" t="s">
        <v>8367</v>
      </c>
      <c r="J1571" s="6" t="s">
        <v>360</v>
      </c>
      <c r="K1571" s="6" t="s">
        <v>59</v>
      </c>
      <c r="L1571" s="2">
        <v>2173404</v>
      </c>
      <c r="M1571" s="2">
        <v>2173498</v>
      </c>
      <c r="N1571" s="2" t="s">
        <v>9</v>
      </c>
      <c r="O1571" s="2">
        <v>4106357</v>
      </c>
      <c r="P1571" s="2">
        <v>4106387</v>
      </c>
      <c r="Q1571" s="2" t="s">
        <v>5</v>
      </c>
      <c r="R1571" s="2">
        <v>3329</v>
      </c>
      <c r="S1571" s="2">
        <v>106886</v>
      </c>
      <c r="T1571" s="2">
        <v>41022885</v>
      </c>
      <c r="U1571" s="2">
        <v>248</v>
      </c>
      <c r="V1571" s="2">
        <v>602</v>
      </c>
      <c r="W1571" s="2" t="s">
        <v>4156</v>
      </c>
      <c r="X1571" s="5" t="s">
        <v>56</v>
      </c>
    </row>
    <row r="1572" spans="1:24">
      <c r="A1572" s="1" t="s">
        <v>4659</v>
      </c>
      <c r="B1572" s="1" t="s">
        <v>58</v>
      </c>
      <c r="C1572" s="2">
        <v>61</v>
      </c>
      <c r="D1572" s="2">
        <v>2</v>
      </c>
      <c r="E1572" s="3">
        <v>2.54823131389599</v>
      </c>
      <c r="F1572" s="3">
        <v>18.406443186928001</v>
      </c>
      <c r="G1572" s="4">
        <v>2.60912939571622E-46</v>
      </c>
      <c r="H1572" s="4" t="s">
        <v>8369</v>
      </c>
      <c r="I1572" s="4" t="s">
        <v>8367</v>
      </c>
      <c r="J1572" s="6" t="s">
        <v>4660</v>
      </c>
      <c r="K1572" s="6" t="s">
        <v>59</v>
      </c>
      <c r="L1572" s="2">
        <v>1798061</v>
      </c>
      <c r="M1572" s="2">
        <v>1798195</v>
      </c>
      <c r="N1572" s="2" t="s">
        <v>9</v>
      </c>
      <c r="O1572" s="2">
        <v>4106367</v>
      </c>
      <c r="P1572" s="2">
        <v>4106387</v>
      </c>
      <c r="Q1572" s="2" t="s">
        <v>5</v>
      </c>
      <c r="R1572" s="2">
        <v>1272</v>
      </c>
      <c r="S1572" s="2">
        <v>106886</v>
      </c>
      <c r="T1572" s="2">
        <v>41024942</v>
      </c>
      <c r="U1572" s="2">
        <v>154</v>
      </c>
      <c r="V1572" s="2">
        <v>602</v>
      </c>
      <c r="W1572" s="2" t="s">
        <v>4658</v>
      </c>
      <c r="X1572" s="5" t="s">
        <v>56</v>
      </c>
    </row>
    <row r="1573" spans="1:24">
      <c r="A1573" s="1" t="s">
        <v>58</v>
      </c>
      <c r="B1573" s="1" t="s">
        <v>4279</v>
      </c>
      <c r="C1573" s="2">
        <v>61</v>
      </c>
      <c r="D1573" s="2">
        <v>2</v>
      </c>
      <c r="E1573" s="3">
        <v>1.6347567888888399</v>
      </c>
      <c r="F1573" s="3">
        <v>13.5531790230801</v>
      </c>
      <c r="G1573" s="4">
        <v>4.8467257136494402E-39</v>
      </c>
      <c r="H1573" s="4" t="s">
        <v>8367</v>
      </c>
      <c r="I1573" s="5" t="s">
        <v>8364</v>
      </c>
      <c r="J1573" s="6" t="s">
        <v>59</v>
      </c>
      <c r="K1573" s="6" t="s">
        <v>1307</v>
      </c>
      <c r="L1573" s="2">
        <v>4106293</v>
      </c>
      <c r="M1573" s="2">
        <v>4106346</v>
      </c>
      <c r="N1573" s="2" t="s">
        <v>5</v>
      </c>
      <c r="O1573" s="2">
        <v>771401</v>
      </c>
      <c r="P1573" s="2">
        <v>771486</v>
      </c>
      <c r="Q1573" s="2" t="s">
        <v>5</v>
      </c>
      <c r="R1573" s="2">
        <v>60784</v>
      </c>
      <c r="S1573" s="2">
        <v>3041</v>
      </c>
      <c r="T1573" s="2">
        <v>41069275</v>
      </c>
      <c r="U1573" s="2">
        <v>666</v>
      </c>
      <c r="V1573" s="2">
        <v>413</v>
      </c>
      <c r="W1573" s="2" t="s">
        <v>56</v>
      </c>
      <c r="X1573" s="5" t="s">
        <v>4278</v>
      </c>
    </row>
    <row r="1574" spans="1:24">
      <c r="A1574" s="1" t="s">
        <v>53</v>
      </c>
      <c r="B1574" s="1" t="s">
        <v>1549</v>
      </c>
      <c r="C1574" s="2">
        <v>61</v>
      </c>
      <c r="D1574" s="2">
        <v>2</v>
      </c>
      <c r="E1574" s="3">
        <v>55.364249688000498</v>
      </c>
      <c r="F1574" s="3">
        <v>208.02772413138899</v>
      </c>
      <c r="G1574" s="4">
        <v>2.2713894731038301E-109</v>
      </c>
      <c r="H1574" s="4" t="s">
        <v>8367</v>
      </c>
      <c r="I1574" s="4" t="s">
        <v>8369</v>
      </c>
      <c r="J1574" s="6" t="s">
        <v>54</v>
      </c>
      <c r="K1574" s="6" t="s">
        <v>1550</v>
      </c>
      <c r="L1574" s="2">
        <v>4158322</v>
      </c>
      <c r="M1574" s="2">
        <v>4158416</v>
      </c>
      <c r="N1574" s="2" t="s">
        <v>9</v>
      </c>
      <c r="O1574" s="2">
        <v>4117706</v>
      </c>
      <c r="P1574" s="2">
        <v>4117786</v>
      </c>
      <c r="Q1574" s="2" t="s">
        <v>9</v>
      </c>
      <c r="R1574" s="2">
        <v>3209</v>
      </c>
      <c r="S1574" s="2">
        <v>3758</v>
      </c>
      <c r="T1574" s="2">
        <v>41126133</v>
      </c>
      <c r="U1574" s="2">
        <v>22</v>
      </c>
      <c r="V1574" s="2">
        <v>230</v>
      </c>
      <c r="W1574" s="2" t="s">
        <v>52</v>
      </c>
      <c r="X1574" s="5" t="s">
        <v>1548</v>
      </c>
    </row>
    <row r="1575" spans="1:24">
      <c r="A1575" s="1" t="s">
        <v>29</v>
      </c>
      <c r="B1575" s="1" t="s">
        <v>2955</v>
      </c>
      <c r="C1575" s="2">
        <v>61</v>
      </c>
      <c r="D1575" s="2">
        <v>1</v>
      </c>
      <c r="E1575" s="3">
        <v>1.7337885700729501</v>
      </c>
      <c r="F1575" s="3">
        <v>2.7005040986583402</v>
      </c>
      <c r="G1575" s="4">
        <v>9.9530057711114703E-4</v>
      </c>
      <c r="H1575" s="4" t="s">
        <v>8367</v>
      </c>
      <c r="I1575" s="5" t="s">
        <v>8364</v>
      </c>
      <c r="J1575" s="6" t="s">
        <v>31</v>
      </c>
      <c r="K1575" s="6" t="s">
        <v>2953</v>
      </c>
      <c r="L1575" s="2">
        <v>2942695</v>
      </c>
      <c r="M1575" s="2">
        <v>2942797</v>
      </c>
      <c r="N1575" s="2" t="s">
        <v>5</v>
      </c>
      <c r="O1575" s="2">
        <v>3957937</v>
      </c>
      <c r="P1575" s="2">
        <v>3957995</v>
      </c>
      <c r="Q1575" s="2" t="s">
        <v>5</v>
      </c>
      <c r="R1575" s="2">
        <v>1452678</v>
      </c>
      <c r="S1575" s="2">
        <v>617</v>
      </c>
      <c r="T1575" s="2">
        <v>39679805</v>
      </c>
      <c r="U1575" s="2">
        <v>13367</v>
      </c>
      <c r="V1575" s="2">
        <v>16</v>
      </c>
      <c r="W1575" s="2" t="s">
        <v>27</v>
      </c>
      <c r="X1575" s="5" t="s">
        <v>2954</v>
      </c>
    </row>
    <row r="1576" spans="1:24">
      <c r="A1576" s="1" t="s">
        <v>3</v>
      </c>
      <c r="B1576" s="1" t="s">
        <v>374</v>
      </c>
      <c r="C1576" s="2">
        <v>61</v>
      </c>
      <c r="D1576" s="2">
        <v>2</v>
      </c>
      <c r="E1576" s="3">
        <v>17.0635361050178</v>
      </c>
      <c r="F1576" s="3">
        <v>17.0635361050178</v>
      </c>
      <c r="G1576" s="4">
        <v>1.9464240894563302E-43</v>
      </c>
      <c r="H1576" s="4" t="s">
        <v>8367</v>
      </c>
      <c r="I1576" s="5" t="s">
        <v>8362</v>
      </c>
      <c r="J1576" s="6" t="s">
        <v>4</v>
      </c>
      <c r="K1576" s="6" t="s">
        <v>374</v>
      </c>
      <c r="L1576" s="2">
        <v>3350640</v>
      </c>
      <c r="M1576" s="2">
        <v>3350658</v>
      </c>
      <c r="N1576" s="2" t="s">
        <v>5</v>
      </c>
      <c r="O1576" s="2">
        <v>1341830</v>
      </c>
      <c r="P1576" s="2">
        <v>1341898</v>
      </c>
      <c r="Q1576" s="2" t="s">
        <v>5</v>
      </c>
      <c r="R1576" s="2">
        <v>325625</v>
      </c>
      <c r="S1576" s="2">
        <v>448</v>
      </c>
      <c r="T1576" s="2">
        <v>40807027</v>
      </c>
      <c r="U1576" s="2">
        <v>1630</v>
      </c>
      <c r="V1576" s="2">
        <v>4</v>
      </c>
      <c r="W1576" s="2" t="s">
        <v>1</v>
      </c>
      <c r="X1576" s="5" t="s">
        <v>373</v>
      </c>
    </row>
    <row r="1577" spans="1:24">
      <c r="A1577" s="1" t="s">
        <v>4954</v>
      </c>
      <c r="B1577" s="1" t="s">
        <v>4935</v>
      </c>
      <c r="C1577" s="2">
        <v>61</v>
      </c>
      <c r="D1577" s="2">
        <v>1</v>
      </c>
      <c r="E1577" s="3">
        <v>27.3783235089419</v>
      </c>
      <c r="F1577" s="3">
        <v>111.375484131596</v>
      </c>
      <c r="G1577" s="4">
        <v>1.2891452447149699E-92</v>
      </c>
      <c r="H1577" s="4" t="s">
        <v>8369</v>
      </c>
      <c r="I1577" s="5" t="s">
        <v>8361</v>
      </c>
      <c r="J1577" s="6" t="s">
        <v>4955</v>
      </c>
      <c r="K1577" s="6" t="s">
        <v>412</v>
      </c>
      <c r="L1577" s="2">
        <v>169528</v>
      </c>
      <c r="M1577" s="2">
        <v>169751</v>
      </c>
      <c r="N1577" s="2" t="s">
        <v>5</v>
      </c>
      <c r="O1577" s="2">
        <v>4242531</v>
      </c>
      <c r="P1577" s="2">
        <v>4242551</v>
      </c>
      <c r="Q1577" s="2" t="s">
        <v>9</v>
      </c>
      <c r="R1577" s="2">
        <v>1069</v>
      </c>
      <c r="S1577" s="2">
        <v>21063</v>
      </c>
      <c r="T1577" s="2">
        <v>41110968</v>
      </c>
      <c r="U1577" s="2">
        <v>73</v>
      </c>
      <c r="V1577" s="2">
        <v>151</v>
      </c>
      <c r="W1577" s="2" t="s">
        <v>4953</v>
      </c>
      <c r="X1577" s="5" t="s">
        <v>4934</v>
      </c>
    </row>
    <row r="1578" spans="1:24">
      <c r="A1578" s="1" t="s">
        <v>4959</v>
      </c>
      <c r="B1578" s="1" t="s">
        <v>4935</v>
      </c>
      <c r="C1578" s="2">
        <v>61</v>
      </c>
      <c r="D1578" s="2">
        <v>2</v>
      </c>
      <c r="E1578" s="3">
        <v>6.0026915442770603</v>
      </c>
      <c r="F1578" s="3">
        <v>53.269358261637798</v>
      </c>
      <c r="G1578" s="4">
        <v>1.0084527461013601E-73</v>
      </c>
      <c r="H1578" s="4" t="s">
        <v>8369</v>
      </c>
      <c r="I1578" s="5" t="s">
        <v>8361</v>
      </c>
      <c r="J1578" s="6" t="s">
        <v>4960</v>
      </c>
      <c r="K1578" s="6" t="s">
        <v>412</v>
      </c>
      <c r="L1578" s="2">
        <v>1264133</v>
      </c>
      <c r="M1578" s="2">
        <v>1264499</v>
      </c>
      <c r="N1578" s="2" t="s">
        <v>5</v>
      </c>
      <c r="O1578" s="2">
        <v>4242530</v>
      </c>
      <c r="P1578" s="2">
        <v>4242561</v>
      </c>
      <c r="Q1578" s="2" t="s">
        <v>9</v>
      </c>
      <c r="R1578" s="2">
        <v>2235</v>
      </c>
      <c r="S1578" s="2">
        <v>21063</v>
      </c>
      <c r="T1578" s="2">
        <v>41109802</v>
      </c>
      <c r="U1578" s="2">
        <v>327</v>
      </c>
      <c r="V1578" s="2">
        <v>151</v>
      </c>
      <c r="W1578" s="2" t="s">
        <v>4958</v>
      </c>
      <c r="X1578" s="5" t="s">
        <v>4934</v>
      </c>
    </row>
    <row r="1579" spans="1:24">
      <c r="A1579" s="1" t="s">
        <v>40</v>
      </c>
      <c r="B1579" s="1" t="s">
        <v>2737</v>
      </c>
      <c r="C1579" s="2">
        <v>61</v>
      </c>
      <c r="D1579" s="2">
        <v>2</v>
      </c>
      <c r="E1579" s="3">
        <v>4.1804772592367803</v>
      </c>
      <c r="F1579" s="3">
        <v>15.2901629849601</v>
      </c>
      <c r="G1579" s="4">
        <v>1.47260819468721E-41</v>
      </c>
      <c r="H1579" s="4" t="s">
        <v>8367</v>
      </c>
      <c r="I1579" s="4" t="s">
        <v>8369</v>
      </c>
      <c r="J1579" s="6" t="s">
        <v>41</v>
      </c>
      <c r="K1579" s="6" t="s">
        <v>2737</v>
      </c>
      <c r="L1579" s="2">
        <v>2814801</v>
      </c>
      <c r="M1579" s="2">
        <v>2814819</v>
      </c>
      <c r="N1579" s="2" t="s">
        <v>5</v>
      </c>
      <c r="O1579" s="2">
        <v>2108904</v>
      </c>
      <c r="P1579" s="2">
        <v>2108947</v>
      </c>
      <c r="Q1579" s="2" t="s">
        <v>9</v>
      </c>
      <c r="R1579" s="2">
        <v>161992</v>
      </c>
      <c r="S1579" s="2">
        <v>1009</v>
      </c>
      <c r="T1579" s="2">
        <v>40970099</v>
      </c>
      <c r="U1579" s="2">
        <v>1128</v>
      </c>
      <c r="V1579" s="2">
        <v>62</v>
      </c>
      <c r="W1579" s="2" t="s">
        <v>38</v>
      </c>
      <c r="X1579" s="5" t="s">
        <v>2736</v>
      </c>
    </row>
    <row r="1580" spans="1:24">
      <c r="A1580" s="1" t="s">
        <v>4811</v>
      </c>
      <c r="B1580" s="1" t="s">
        <v>659</v>
      </c>
      <c r="C1580" s="2">
        <v>61</v>
      </c>
      <c r="D1580" s="2">
        <v>2</v>
      </c>
      <c r="E1580" s="3">
        <v>0.180733436472054</v>
      </c>
      <c r="F1580" s="3">
        <v>11.935418927582401</v>
      </c>
      <c r="G1580" s="4">
        <v>4.4303306497387799E-36</v>
      </c>
      <c r="H1580" s="4" t="s">
        <v>8369</v>
      </c>
      <c r="I1580" s="4" t="s">
        <v>8369</v>
      </c>
      <c r="J1580" s="6" t="s">
        <v>4449</v>
      </c>
      <c r="K1580" s="6" t="s">
        <v>660</v>
      </c>
      <c r="L1580" s="2">
        <v>3845770</v>
      </c>
      <c r="M1580" s="2">
        <v>3845891</v>
      </c>
      <c r="N1580" s="2" t="s">
        <v>9</v>
      </c>
      <c r="O1580" s="2">
        <v>3473529</v>
      </c>
      <c r="P1580" s="2">
        <v>3473799</v>
      </c>
      <c r="Q1580" s="2" t="s">
        <v>9</v>
      </c>
      <c r="R1580" s="2">
        <v>16461</v>
      </c>
      <c r="S1580" s="2">
        <v>12762</v>
      </c>
      <c r="T1580" s="2">
        <v>41103877</v>
      </c>
      <c r="U1580" s="2">
        <v>394</v>
      </c>
      <c r="V1580" s="2">
        <v>9178</v>
      </c>
      <c r="W1580" s="2" t="s">
        <v>4809</v>
      </c>
      <c r="X1580" s="5" t="s">
        <v>658</v>
      </c>
    </row>
    <row r="1581" spans="1:24">
      <c r="A1581" s="1" t="s">
        <v>3363</v>
      </c>
      <c r="B1581" s="1" t="s">
        <v>4448</v>
      </c>
      <c r="C1581" s="2">
        <v>61</v>
      </c>
      <c r="D1581" s="2">
        <v>1</v>
      </c>
      <c r="E1581" s="3">
        <v>2.58179456399245</v>
      </c>
      <c r="F1581" s="3">
        <v>3.8711661610679999</v>
      </c>
      <c r="G1581" s="4">
        <v>7.7379762330982402E-11</v>
      </c>
      <c r="H1581" s="4" t="s">
        <v>8369</v>
      </c>
      <c r="I1581" s="4" t="s">
        <v>8361</v>
      </c>
      <c r="J1581" s="6" t="s">
        <v>637</v>
      </c>
      <c r="K1581" s="6" t="s">
        <v>4449</v>
      </c>
      <c r="L1581" s="2">
        <v>21823</v>
      </c>
      <c r="M1581" s="2">
        <v>22282</v>
      </c>
      <c r="N1581" s="2" t="s">
        <v>5</v>
      </c>
      <c r="O1581" s="2">
        <v>3845731</v>
      </c>
      <c r="P1581" s="2">
        <v>3845750</v>
      </c>
      <c r="Q1581" s="2" t="s">
        <v>9</v>
      </c>
      <c r="R1581" s="2">
        <v>13155</v>
      </c>
      <c r="S1581" s="2">
        <v>49196</v>
      </c>
      <c r="T1581" s="2">
        <v>41070749</v>
      </c>
      <c r="U1581" s="2">
        <v>318</v>
      </c>
      <c r="V1581" s="2">
        <v>269</v>
      </c>
      <c r="W1581" s="2" t="s">
        <v>3362</v>
      </c>
      <c r="X1581" s="5" t="s">
        <v>5145</v>
      </c>
    </row>
    <row r="1582" spans="1:24">
      <c r="A1582" s="1" t="s">
        <v>2589</v>
      </c>
      <c r="B1582" s="1" t="s">
        <v>4448</v>
      </c>
      <c r="C1582" s="2">
        <v>61</v>
      </c>
      <c r="D1582" s="2" t="s">
        <v>6</v>
      </c>
      <c r="E1582" s="3">
        <v>0.57673489063290495</v>
      </c>
      <c r="F1582" s="3">
        <v>24.187507562246701</v>
      </c>
      <c r="G1582" s="4">
        <v>6.8689632101804395E-54</v>
      </c>
      <c r="H1582" s="5" t="s">
        <v>8362</v>
      </c>
      <c r="I1582" s="4" t="s">
        <v>8361</v>
      </c>
      <c r="J1582" s="6" t="s">
        <v>2589</v>
      </c>
      <c r="K1582" s="6" t="s">
        <v>4449</v>
      </c>
      <c r="L1582" s="2">
        <v>3474101</v>
      </c>
      <c r="M1582" s="2">
        <v>3474198</v>
      </c>
      <c r="N1582" s="2" t="s">
        <v>9</v>
      </c>
      <c r="O1582" s="2">
        <v>3845731</v>
      </c>
      <c r="P1582" s="2">
        <v>3845787</v>
      </c>
      <c r="Q1582" s="2" t="s">
        <v>9</v>
      </c>
      <c r="R1582" s="2">
        <v>2106</v>
      </c>
      <c r="S1582" s="2">
        <v>49196</v>
      </c>
      <c r="T1582" s="2">
        <v>41081798</v>
      </c>
      <c r="U1582" s="2">
        <v>1462</v>
      </c>
      <c r="V1582" s="2">
        <v>269</v>
      </c>
      <c r="W1582" s="2" t="s">
        <v>2588</v>
      </c>
      <c r="X1582" s="5" t="s">
        <v>5185</v>
      </c>
    </row>
    <row r="1583" spans="1:24">
      <c r="A1583" s="1" t="s">
        <v>3491</v>
      </c>
      <c r="B1583" s="1" t="s">
        <v>4821</v>
      </c>
      <c r="C1583" s="2">
        <v>61</v>
      </c>
      <c r="D1583" s="2" t="s">
        <v>6</v>
      </c>
      <c r="E1583" s="3">
        <v>2.56400259429499</v>
      </c>
      <c r="F1583" s="3">
        <v>2.56400259429499</v>
      </c>
      <c r="G1583" s="4">
        <v>2.36147728738523E-3</v>
      </c>
      <c r="H1583" s="5" t="s">
        <v>8364</v>
      </c>
      <c r="I1583" s="4" t="s">
        <v>8361</v>
      </c>
      <c r="J1583" s="6" t="s">
        <v>2800</v>
      </c>
      <c r="K1583" s="6" t="s">
        <v>2316</v>
      </c>
      <c r="L1583" s="2">
        <v>4439436</v>
      </c>
      <c r="M1583" s="2">
        <v>4439597</v>
      </c>
      <c r="N1583" s="2" t="s">
        <v>5</v>
      </c>
      <c r="O1583" s="2">
        <v>324602</v>
      </c>
      <c r="P1583" s="2">
        <v>324625</v>
      </c>
      <c r="Q1583" s="2" t="s">
        <v>9</v>
      </c>
      <c r="R1583" s="2">
        <v>20209</v>
      </c>
      <c r="S1583" s="2">
        <v>48343</v>
      </c>
      <c r="T1583" s="2">
        <v>41064548</v>
      </c>
      <c r="U1583" s="2">
        <v>263</v>
      </c>
      <c r="V1583" s="2">
        <v>88</v>
      </c>
      <c r="W1583" s="2" t="s">
        <v>3490</v>
      </c>
      <c r="X1583" s="5" t="s">
        <v>5323</v>
      </c>
    </row>
    <row r="1584" spans="1:24">
      <c r="A1584" s="1" t="s">
        <v>1740</v>
      </c>
      <c r="B1584" s="1" t="s">
        <v>1131</v>
      </c>
      <c r="C1584" s="2">
        <v>60</v>
      </c>
      <c r="D1584" s="2">
        <v>1</v>
      </c>
      <c r="E1584" s="3">
        <v>1.1320567293896899</v>
      </c>
      <c r="F1584" s="3">
        <v>5.9516162925117904</v>
      </c>
      <c r="G1584" s="4">
        <v>3.5090172570472997E-18</v>
      </c>
      <c r="H1584" s="4" t="s">
        <v>8369</v>
      </c>
      <c r="I1584" s="4" t="s">
        <v>8367</v>
      </c>
      <c r="J1584" s="6" t="s">
        <v>1741</v>
      </c>
      <c r="K1584" s="6" t="s">
        <v>1133</v>
      </c>
      <c r="L1584" s="2">
        <v>796309</v>
      </c>
      <c r="M1584" s="2">
        <v>796397</v>
      </c>
      <c r="N1584" s="2" t="s">
        <v>5</v>
      </c>
      <c r="O1584" s="2">
        <v>2167167</v>
      </c>
      <c r="P1584" s="2">
        <v>2167200</v>
      </c>
      <c r="Q1584" s="2" t="s">
        <v>5</v>
      </c>
      <c r="R1584" s="2">
        <v>389</v>
      </c>
      <c r="S1584" s="2">
        <v>1039064</v>
      </c>
      <c r="T1584" s="2">
        <v>40093648</v>
      </c>
      <c r="U1584" s="2">
        <v>37</v>
      </c>
      <c r="V1584" s="2">
        <v>2896</v>
      </c>
      <c r="W1584" s="2" t="s">
        <v>1739</v>
      </c>
      <c r="X1584" s="5" t="s">
        <v>1129</v>
      </c>
    </row>
    <row r="1585" spans="1:24">
      <c r="A1585" s="1" t="s">
        <v>1793</v>
      </c>
      <c r="B1585" s="1" t="s">
        <v>1131</v>
      </c>
      <c r="C1585" s="2">
        <v>60</v>
      </c>
      <c r="D1585" s="2">
        <v>2</v>
      </c>
      <c r="E1585" s="3">
        <v>0.39689365299163398</v>
      </c>
      <c r="F1585" s="3">
        <v>4.1490483494698598</v>
      </c>
      <c r="G1585" s="4">
        <v>2.06967910258862E-11</v>
      </c>
      <c r="H1585" s="4" t="s">
        <v>8369</v>
      </c>
      <c r="I1585" s="4" t="s">
        <v>8367</v>
      </c>
      <c r="J1585" s="6" t="s">
        <v>1794</v>
      </c>
      <c r="K1585" s="6" t="s">
        <v>1133</v>
      </c>
      <c r="L1585" s="2">
        <v>1166206</v>
      </c>
      <c r="M1585" s="2">
        <v>1166383</v>
      </c>
      <c r="N1585" s="2" t="s">
        <v>5</v>
      </c>
      <c r="O1585" s="2">
        <v>2167149</v>
      </c>
      <c r="P1585" s="2">
        <v>2167200</v>
      </c>
      <c r="Q1585" s="2" t="s">
        <v>5</v>
      </c>
      <c r="R1585" s="2">
        <v>558</v>
      </c>
      <c r="S1585" s="2">
        <v>1039064</v>
      </c>
      <c r="T1585" s="2">
        <v>40093479</v>
      </c>
      <c r="U1585" s="2">
        <v>103</v>
      </c>
      <c r="V1585" s="2">
        <v>2896</v>
      </c>
      <c r="W1585" s="2" t="s">
        <v>1792</v>
      </c>
      <c r="X1585" s="5" t="s">
        <v>1129</v>
      </c>
    </row>
    <row r="1586" spans="1:24">
      <c r="A1586" s="1" t="s">
        <v>2802</v>
      </c>
      <c r="B1586" s="1" t="s">
        <v>2625</v>
      </c>
      <c r="C1586" s="2">
        <v>60</v>
      </c>
      <c r="D1586" s="2">
        <v>2</v>
      </c>
      <c r="E1586" s="3">
        <v>1.34933398109748</v>
      </c>
      <c r="F1586" s="3">
        <v>7.9389220548522799</v>
      </c>
      <c r="G1586" s="4">
        <v>1.7232646478339798E-24</v>
      </c>
      <c r="H1586" s="5" t="s">
        <v>8364</v>
      </c>
      <c r="I1586" s="4" t="s">
        <v>8367</v>
      </c>
      <c r="J1586" s="6" t="s">
        <v>2535</v>
      </c>
      <c r="K1586" s="6" t="s">
        <v>2627</v>
      </c>
      <c r="L1586" s="2">
        <v>1936326</v>
      </c>
      <c r="M1586" s="2">
        <v>1936368</v>
      </c>
      <c r="N1586" s="2" t="s">
        <v>9</v>
      </c>
      <c r="O1586" s="2">
        <v>1409173</v>
      </c>
      <c r="P1586" s="2">
        <v>1409249</v>
      </c>
      <c r="Q1586" s="2" t="s">
        <v>5</v>
      </c>
      <c r="R1586" s="2">
        <v>394</v>
      </c>
      <c r="S1586" s="2">
        <v>774157</v>
      </c>
      <c r="T1586" s="2">
        <v>40358550</v>
      </c>
      <c r="U1586" s="2">
        <v>42</v>
      </c>
      <c r="V1586" s="2">
        <v>12233</v>
      </c>
      <c r="W1586" s="2" t="s">
        <v>2801</v>
      </c>
      <c r="X1586" s="5" t="s">
        <v>2623</v>
      </c>
    </row>
    <row r="1587" spans="1:24">
      <c r="A1587" s="1" t="s">
        <v>3455</v>
      </c>
      <c r="B1587" s="1" t="s">
        <v>45</v>
      </c>
      <c r="C1587" s="2">
        <v>60</v>
      </c>
      <c r="D1587" s="2">
        <v>2</v>
      </c>
      <c r="E1587" s="3">
        <v>1.50674798790145</v>
      </c>
      <c r="F1587" s="3">
        <v>7.7895930198946797</v>
      </c>
      <c r="G1587" s="4">
        <v>1.1308863209323899E-24</v>
      </c>
      <c r="H1587" s="4" t="s">
        <v>8369</v>
      </c>
      <c r="I1587" s="4" t="s">
        <v>8367</v>
      </c>
      <c r="J1587" s="6" t="s">
        <v>3456</v>
      </c>
      <c r="K1587" s="6" t="s">
        <v>47</v>
      </c>
      <c r="L1587" s="2">
        <v>2444712</v>
      </c>
      <c r="M1587" s="2">
        <v>2444888</v>
      </c>
      <c r="N1587" s="2" t="s">
        <v>9</v>
      </c>
      <c r="O1587" s="2">
        <v>1405657</v>
      </c>
      <c r="P1587" s="2">
        <v>1405710</v>
      </c>
      <c r="Q1587" s="2" t="s">
        <v>9</v>
      </c>
      <c r="R1587" s="2">
        <v>697</v>
      </c>
      <c r="S1587" s="2">
        <v>449588</v>
      </c>
      <c r="T1587" s="2">
        <v>40682816</v>
      </c>
      <c r="U1587" s="2">
        <v>62</v>
      </c>
      <c r="V1587" s="2">
        <v>4752</v>
      </c>
      <c r="W1587" s="2" t="s">
        <v>3454</v>
      </c>
      <c r="X1587" s="5" t="s">
        <v>43</v>
      </c>
    </row>
    <row r="1588" spans="1:24">
      <c r="A1588" s="1" t="s">
        <v>3738</v>
      </c>
      <c r="B1588" s="1" t="s">
        <v>24</v>
      </c>
      <c r="C1588" s="2">
        <v>60</v>
      </c>
      <c r="D1588" s="2">
        <v>1</v>
      </c>
      <c r="E1588" s="3">
        <v>0.16844464910362</v>
      </c>
      <c r="F1588" s="3">
        <v>2.9473255828045599</v>
      </c>
      <c r="G1588" s="4">
        <v>2.1098256795072101E-5</v>
      </c>
      <c r="H1588" s="4" t="s">
        <v>8369</v>
      </c>
      <c r="I1588" s="4" t="s">
        <v>8367</v>
      </c>
      <c r="J1588" s="6" t="s">
        <v>3739</v>
      </c>
      <c r="K1588" s="6" t="s">
        <v>25</v>
      </c>
      <c r="L1588" s="2">
        <v>952314</v>
      </c>
      <c r="M1588" s="2">
        <v>952400</v>
      </c>
      <c r="N1588" s="2" t="s">
        <v>9</v>
      </c>
      <c r="O1588" s="2">
        <v>1622817</v>
      </c>
      <c r="P1588" s="2">
        <v>1622835</v>
      </c>
      <c r="Q1588" s="2" t="s">
        <v>9</v>
      </c>
      <c r="R1588" s="2">
        <v>2095</v>
      </c>
      <c r="S1588" s="2">
        <v>395830</v>
      </c>
      <c r="T1588" s="2">
        <v>40735176</v>
      </c>
      <c r="U1588" s="2">
        <v>606</v>
      </c>
      <c r="V1588" s="2">
        <v>3759</v>
      </c>
      <c r="W1588" s="2" t="s">
        <v>3737</v>
      </c>
      <c r="X1588" s="5" t="s">
        <v>22</v>
      </c>
    </row>
    <row r="1589" spans="1:24">
      <c r="A1589" s="1" t="s">
        <v>3802</v>
      </c>
      <c r="B1589" s="1" t="s">
        <v>24</v>
      </c>
      <c r="C1589" s="2">
        <v>60</v>
      </c>
      <c r="D1589" s="2">
        <v>2</v>
      </c>
      <c r="E1589" s="3">
        <v>0.24396884280414699</v>
      </c>
      <c r="F1589" s="3">
        <v>2.9236006245794202</v>
      </c>
      <c r="G1589" s="4">
        <v>1.7391091369261901E-5</v>
      </c>
      <c r="H1589" s="4" t="s">
        <v>8369</v>
      </c>
      <c r="I1589" s="4" t="s">
        <v>8367</v>
      </c>
      <c r="J1589" s="6" t="s">
        <v>3803</v>
      </c>
      <c r="K1589" s="6" t="s">
        <v>25</v>
      </c>
      <c r="L1589" s="2">
        <v>3265611</v>
      </c>
      <c r="M1589" s="2">
        <v>3265800</v>
      </c>
      <c r="N1589" s="2" t="s">
        <v>9</v>
      </c>
      <c r="O1589" s="2">
        <v>1622816</v>
      </c>
      <c r="P1589" s="2">
        <v>1622867</v>
      </c>
      <c r="Q1589" s="2" t="s">
        <v>9</v>
      </c>
      <c r="R1589" s="2">
        <v>2112</v>
      </c>
      <c r="S1589" s="2">
        <v>395830</v>
      </c>
      <c r="T1589" s="2">
        <v>40735159</v>
      </c>
      <c r="U1589" s="2">
        <v>418</v>
      </c>
      <c r="V1589" s="2">
        <v>3759</v>
      </c>
      <c r="W1589" s="2" t="s">
        <v>3801</v>
      </c>
      <c r="X1589" s="5" t="s">
        <v>22</v>
      </c>
    </row>
    <row r="1590" spans="1:24">
      <c r="A1590" s="1" t="s">
        <v>4465</v>
      </c>
      <c r="B1590" s="1" t="s">
        <v>58</v>
      </c>
      <c r="C1590" s="2">
        <v>60</v>
      </c>
      <c r="D1590" s="2">
        <v>2</v>
      </c>
      <c r="E1590" s="3">
        <v>7.4769858778377598</v>
      </c>
      <c r="F1590" s="3">
        <v>18.722751426341102</v>
      </c>
      <c r="G1590" s="4">
        <v>7.1621127144266195E-46</v>
      </c>
      <c r="H1590" s="4" t="s">
        <v>8369</v>
      </c>
      <c r="I1590" s="4" t="s">
        <v>8367</v>
      </c>
      <c r="J1590" s="6" t="s">
        <v>4466</v>
      </c>
      <c r="K1590" s="6" t="s">
        <v>59</v>
      </c>
      <c r="L1590" s="2">
        <v>215120</v>
      </c>
      <c r="M1590" s="2">
        <v>215233</v>
      </c>
      <c r="N1590" s="2" t="s">
        <v>5</v>
      </c>
      <c r="O1590" s="2">
        <v>4106355</v>
      </c>
      <c r="P1590" s="2">
        <v>4106387</v>
      </c>
      <c r="Q1590" s="2" t="s">
        <v>5</v>
      </c>
      <c r="R1590" s="2">
        <v>1230</v>
      </c>
      <c r="S1590" s="2">
        <v>106887</v>
      </c>
      <c r="T1590" s="2">
        <v>41024984</v>
      </c>
      <c r="U1590" s="2">
        <v>51</v>
      </c>
      <c r="V1590" s="2">
        <v>602</v>
      </c>
      <c r="W1590" s="2" t="s">
        <v>4464</v>
      </c>
      <c r="X1590" s="5" t="s">
        <v>56</v>
      </c>
    </row>
    <row r="1591" spans="1:24">
      <c r="A1591" s="1" t="s">
        <v>3078</v>
      </c>
      <c r="B1591" s="1" t="s">
        <v>58</v>
      </c>
      <c r="C1591" s="2">
        <v>60</v>
      </c>
      <c r="D1591" s="2">
        <v>1</v>
      </c>
      <c r="E1591" s="3">
        <v>5.31929883581628</v>
      </c>
      <c r="F1591" s="3">
        <v>5.31929883581628</v>
      </c>
      <c r="G1591" s="4">
        <v>5.6729133185946896E-17</v>
      </c>
      <c r="H1591" s="5" t="s">
        <v>8364</v>
      </c>
      <c r="I1591" s="4" t="s">
        <v>8367</v>
      </c>
      <c r="J1591" s="6" t="s">
        <v>3076</v>
      </c>
      <c r="K1591" s="6" t="s">
        <v>59</v>
      </c>
      <c r="L1591" s="2">
        <v>3058434</v>
      </c>
      <c r="M1591" s="2">
        <v>3058456</v>
      </c>
      <c r="N1591" s="2" t="s">
        <v>9</v>
      </c>
      <c r="O1591" s="2">
        <v>4106354</v>
      </c>
      <c r="P1591" s="2">
        <v>4106388</v>
      </c>
      <c r="Q1591" s="2" t="s">
        <v>5</v>
      </c>
      <c r="R1591" s="2">
        <v>4329</v>
      </c>
      <c r="S1591" s="2">
        <v>106887</v>
      </c>
      <c r="T1591" s="2">
        <v>41021885</v>
      </c>
      <c r="U1591" s="2">
        <v>58</v>
      </c>
      <c r="V1591" s="2">
        <v>602</v>
      </c>
      <c r="W1591" s="2" t="s">
        <v>3077</v>
      </c>
      <c r="X1591" s="5" t="s">
        <v>56</v>
      </c>
    </row>
    <row r="1592" spans="1:24">
      <c r="A1592" s="1" t="s">
        <v>4784</v>
      </c>
      <c r="B1592" s="1" t="s">
        <v>58</v>
      </c>
      <c r="C1592" s="2">
        <v>60</v>
      </c>
      <c r="D1592" s="2">
        <v>2</v>
      </c>
      <c r="E1592" s="3">
        <v>37.862582044527301</v>
      </c>
      <c r="F1592" s="3">
        <v>86.577163107606196</v>
      </c>
      <c r="G1592" s="4">
        <v>1.4884124000572499E-82</v>
      </c>
      <c r="H1592" s="4" t="s">
        <v>8369</v>
      </c>
      <c r="I1592" s="4" t="s">
        <v>8367</v>
      </c>
      <c r="J1592" s="6" t="s">
        <v>4785</v>
      </c>
      <c r="K1592" s="6" t="s">
        <v>59</v>
      </c>
      <c r="L1592" s="2">
        <v>3012827</v>
      </c>
      <c r="M1592" s="2">
        <v>3012894</v>
      </c>
      <c r="N1592" s="2" t="s">
        <v>9</v>
      </c>
      <c r="O1592" s="2">
        <v>4106367</v>
      </c>
      <c r="P1592" s="2">
        <v>4106387</v>
      </c>
      <c r="Q1592" s="2" t="s">
        <v>5</v>
      </c>
      <c r="R1592" s="2">
        <v>266</v>
      </c>
      <c r="S1592" s="2">
        <v>106887</v>
      </c>
      <c r="T1592" s="2">
        <v>41025948</v>
      </c>
      <c r="U1592" s="2">
        <v>11</v>
      </c>
      <c r="V1592" s="2">
        <v>602</v>
      </c>
      <c r="W1592" s="2" t="s">
        <v>4783</v>
      </c>
      <c r="X1592" s="5" t="s">
        <v>56</v>
      </c>
    </row>
    <row r="1593" spans="1:24">
      <c r="A1593" s="1" t="s">
        <v>656</v>
      </c>
      <c r="B1593" s="1" t="s">
        <v>8371</v>
      </c>
      <c r="C1593" s="2">
        <v>60</v>
      </c>
      <c r="D1593" s="2">
        <v>2</v>
      </c>
      <c r="E1593" s="3">
        <v>1.44321340457553</v>
      </c>
      <c r="F1593" s="3">
        <v>228.29874062827</v>
      </c>
      <c r="G1593" s="4">
        <v>1.1708071802824001E-109</v>
      </c>
      <c r="H1593" s="4" t="s">
        <v>8369</v>
      </c>
      <c r="I1593" s="4" t="s">
        <v>8367</v>
      </c>
      <c r="J1593" s="6" t="s">
        <v>657</v>
      </c>
      <c r="K1593" s="6" t="s">
        <v>8371</v>
      </c>
      <c r="L1593" s="2">
        <v>189825</v>
      </c>
      <c r="M1593" s="2">
        <v>189996</v>
      </c>
      <c r="N1593" s="2" t="s">
        <v>5</v>
      </c>
      <c r="O1593" s="2">
        <v>1991745</v>
      </c>
      <c r="P1593" s="2">
        <v>1991767</v>
      </c>
      <c r="Q1593" s="2" t="s">
        <v>9</v>
      </c>
      <c r="R1593" s="2">
        <v>1273</v>
      </c>
      <c r="S1593" s="2">
        <v>8490</v>
      </c>
      <c r="T1593" s="2">
        <v>41123338</v>
      </c>
      <c r="U1593" s="2">
        <v>2267</v>
      </c>
      <c r="V1593" s="2">
        <v>205</v>
      </c>
      <c r="W1593" s="2" t="s">
        <v>655</v>
      </c>
      <c r="X1593" s="5" t="s">
        <v>2602</v>
      </c>
    </row>
    <row r="1594" spans="1:24">
      <c r="A1594" s="1" t="s">
        <v>3050</v>
      </c>
      <c r="B1594" s="1" t="s">
        <v>4503</v>
      </c>
      <c r="C1594" s="2">
        <v>60</v>
      </c>
      <c r="D1594" s="2">
        <v>1</v>
      </c>
      <c r="E1594" s="3">
        <v>7.7326076448683695E-2</v>
      </c>
      <c r="F1594" s="3">
        <v>10.4605817081236</v>
      </c>
      <c r="G1594" s="4">
        <v>3.1877884409199601E-32</v>
      </c>
      <c r="H1594" s="4" t="s">
        <v>8369</v>
      </c>
      <c r="I1594" s="4" t="s">
        <v>8369</v>
      </c>
      <c r="J1594" s="6" t="s">
        <v>3051</v>
      </c>
      <c r="K1594" s="6" t="s">
        <v>4504</v>
      </c>
      <c r="L1594" s="2">
        <v>2737123</v>
      </c>
      <c r="M1594" s="2">
        <v>2737279</v>
      </c>
      <c r="N1594" s="2" t="s">
        <v>5</v>
      </c>
      <c r="O1594" s="2">
        <v>1967108</v>
      </c>
      <c r="P1594" s="2">
        <v>1967582</v>
      </c>
      <c r="Q1594" s="2" t="s">
        <v>9</v>
      </c>
      <c r="R1594" s="2">
        <v>43948</v>
      </c>
      <c r="S1594" s="2">
        <v>5362</v>
      </c>
      <c r="T1594" s="2">
        <v>41083791</v>
      </c>
      <c r="U1594" s="2">
        <v>7824</v>
      </c>
      <c r="V1594" s="2">
        <v>1068</v>
      </c>
      <c r="W1594" s="2" t="s">
        <v>3049</v>
      </c>
      <c r="X1594" s="5" t="s">
        <v>4502</v>
      </c>
    </row>
    <row r="1595" spans="1:24">
      <c r="A1595" s="1" t="s">
        <v>3632</v>
      </c>
      <c r="B1595" s="1" t="s">
        <v>3211</v>
      </c>
      <c r="C1595" s="2">
        <v>60</v>
      </c>
      <c r="D1595" s="2">
        <v>2</v>
      </c>
      <c r="E1595" s="3">
        <v>92.405035359013496</v>
      </c>
      <c r="F1595" s="3">
        <v>92.405035359013496</v>
      </c>
      <c r="G1595" s="4">
        <v>1.2216263156338101E-86</v>
      </c>
      <c r="H1595" s="4" t="s">
        <v>8369</v>
      </c>
      <c r="I1595" s="5" t="s">
        <v>8365</v>
      </c>
      <c r="J1595" s="6" t="s">
        <v>3633</v>
      </c>
      <c r="K1595" s="6" t="s">
        <v>3211</v>
      </c>
      <c r="L1595" s="2">
        <v>234137</v>
      </c>
      <c r="M1595" s="2">
        <v>234223</v>
      </c>
      <c r="N1595" s="2" t="s">
        <v>9</v>
      </c>
      <c r="O1595" s="2">
        <v>4027233</v>
      </c>
      <c r="P1595" s="2">
        <v>4027253</v>
      </c>
      <c r="Q1595" s="2" t="s">
        <v>9</v>
      </c>
      <c r="R1595" s="2">
        <v>3687</v>
      </c>
      <c r="S1595" s="2">
        <v>7242</v>
      </c>
      <c r="T1595" s="2">
        <v>41122172</v>
      </c>
      <c r="U1595" s="2">
        <v>29</v>
      </c>
      <c r="V1595" s="2">
        <v>10</v>
      </c>
      <c r="W1595" s="2" t="s">
        <v>3631</v>
      </c>
      <c r="X1595" s="5" t="s">
        <v>3209</v>
      </c>
    </row>
    <row r="1596" spans="1:24">
      <c r="A1596" s="1" t="s">
        <v>656</v>
      </c>
      <c r="B1596" s="1" t="s">
        <v>3213</v>
      </c>
      <c r="C1596" s="2">
        <v>60</v>
      </c>
      <c r="D1596" s="2">
        <v>1</v>
      </c>
      <c r="E1596" s="3">
        <v>7.2523040664002503E-2</v>
      </c>
      <c r="F1596" s="3">
        <v>10.566040778782</v>
      </c>
      <c r="G1596" s="4">
        <v>1.48110973768946E-31</v>
      </c>
      <c r="H1596" s="4" t="s">
        <v>8369</v>
      </c>
      <c r="I1596" s="5" t="s">
        <v>8361</v>
      </c>
      <c r="J1596" s="6" t="s">
        <v>657</v>
      </c>
      <c r="K1596" s="6" t="s">
        <v>3214</v>
      </c>
      <c r="L1596" s="2">
        <v>189842</v>
      </c>
      <c r="M1596" s="2">
        <v>189886</v>
      </c>
      <c r="N1596" s="2" t="s">
        <v>5</v>
      </c>
      <c r="O1596" s="2">
        <v>4056427</v>
      </c>
      <c r="P1596" s="2">
        <v>4056590</v>
      </c>
      <c r="Q1596" s="2" t="s">
        <v>9</v>
      </c>
      <c r="R1596" s="2">
        <v>606</v>
      </c>
      <c r="S1596" s="2">
        <v>381857</v>
      </c>
      <c r="T1596" s="2">
        <v>40750638</v>
      </c>
      <c r="U1596" s="2">
        <v>1561</v>
      </c>
      <c r="V1596" s="2">
        <v>726</v>
      </c>
      <c r="W1596" s="2" t="s">
        <v>655</v>
      </c>
      <c r="X1596" s="5" t="s">
        <v>3212</v>
      </c>
    </row>
    <row r="1597" spans="1:24">
      <c r="A1597" s="1" t="s">
        <v>3</v>
      </c>
      <c r="B1597" s="1" t="s">
        <v>493</v>
      </c>
      <c r="C1597" s="2">
        <v>60</v>
      </c>
      <c r="D1597" s="2">
        <v>1</v>
      </c>
      <c r="E1597" s="3">
        <v>3.1818743715854398</v>
      </c>
      <c r="F1597" s="3">
        <v>3.1818743715854398</v>
      </c>
      <c r="G1597" s="4">
        <v>9.0776751475155001E-7</v>
      </c>
      <c r="H1597" s="4" t="s">
        <v>8367</v>
      </c>
      <c r="I1597" s="5" t="s">
        <v>8362</v>
      </c>
      <c r="J1597" s="6" t="s">
        <v>4</v>
      </c>
      <c r="K1597" s="6" t="s">
        <v>493</v>
      </c>
      <c r="L1597" s="2">
        <v>3350611</v>
      </c>
      <c r="M1597" s="2">
        <v>3350651</v>
      </c>
      <c r="N1597" s="2" t="s">
        <v>5</v>
      </c>
      <c r="O1597" s="2">
        <v>18644</v>
      </c>
      <c r="P1597" s="2">
        <v>18766</v>
      </c>
      <c r="Q1597" s="2" t="s">
        <v>5</v>
      </c>
      <c r="R1597" s="2">
        <v>325626</v>
      </c>
      <c r="S1597" s="2">
        <v>2363</v>
      </c>
      <c r="T1597" s="2">
        <v>40805112</v>
      </c>
      <c r="U1597" s="2">
        <v>1630</v>
      </c>
      <c r="V1597" s="2">
        <v>35</v>
      </c>
      <c r="W1597" s="2" t="s">
        <v>1</v>
      </c>
      <c r="X1597" s="5" t="s">
        <v>492</v>
      </c>
    </row>
    <row r="1598" spans="1:24">
      <c r="A1598" s="1" t="s">
        <v>29</v>
      </c>
      <c r="B1598" s="1" t="s">
        <v>3026</v>
      </c>
      <c r="C1598" s="2">
        <v>60</v>
      </c>
      <c r="D1598" s="2" t="s">
        <v>6</v>
      </c>
      <c r="E1598" s="3">
        <v>0.112433807800058</v>
      </c>
      <c r="F1598" s="3">
        <v>2.60141972832526</v>
      </c>
      <c r="G1598" s="4">
        <v>5.3531675489269402E-3</v>
      </c>
      <c r="H1598" s="4" t="s">
        <v>8367</v>
      </c>
      <c r="I1598" s="4" t="s">
        <v>8369</v>
      </c>
      <c r="J1598" s="6" t="s">
        <v>31</v>
      </c>
      <c r="K1598" s="6" t="s">
        <v>3027</v>
      </c>
      <c r="L1598" s="2">
        <v>2942695</v>
      </c>
      <c r="M1598" s="2">
        <v>2942798</v>
      </c>
      <c r="N1598" s="2" t="s">
        <v>5</v>
      </c>
      <c r="O1598" s="2">
        <v>2737609</v>
      </c>
      <c r="P1598" s="2">
        <v>2737783</v>
      </c>
      <c r="Q1598" s="2" t="s">
        <v>5</v>
      </c>
      <c r="R1598" s="2">
        <v>1452679</v>
      </c>
      <c r="S1598" s="2">
        <v>630</v>
      </c>
      <c r="T1598" s="2">
        <v>39679792</v>
      </c>
      <c r="U1598" s="2">
        <v>13367</v>
      </c>
      <c r="V1598" s="2">
        <v>256</v>
      </c>
      <c r="W1598" s="2" t="s">
        <v>27</v>
      </c>
      <c r="X1598" s="5" t="s">
        <v>3025</v>
      </c>
    </row>
    <row r="1599" spans="1:24">
      <c r="A1599" s="1" t="s">
        <v>2565</v>
      </c>
      <c r="B1599" s="1" t="s">
        <v>5426</v>
      </c>
      <c r="C1599" s="2">
        <v>60</v>
      </c>
      <c r="D1599" s="2">
        <v>2</v>
      </c>
      <c r="E1599" s="3">
        <v>5.2244981354822899</v>
      </c>
      <c r="F1599" s="3">
        <v>23.547332627470201</v>
      </c>
      <c r="G1599" s="4">
        <v>1.44993306357474E-51</v>
      </c>
      <c r="H1599" s="5" t="s">
        <v>8364</v>
      </c>
      <c r="I1599" s="5" t="s">
        <v>8364</v>
      </c>
      <c r="J1599" s="6" t="s">
        <v>514</v>
      </c>
      <c r="K1599" s="6" t="s">
        <v>5427</v>
      </c>
      <c r="L1599" s="2">
        <v>1020007</v>
      </c>
      <c r="M1599" s="2">
        <v>1020187</v>
      </c>
      <c r="N1599" s="2" t="s">
        <v>9</v>
      </c>
      <c r="O1599" s="2">
        <v>1946017</v>
      </c>
      <c r="P1599" s="2">
        <v>1946036</v>
      </c>
      <c r="Q1599" s="2" t="s">
        <v>9</v>
      </c>
      <c r="R1599" s="2">
        <v>82815</v>
      </c>
      <c r="S1599" s="2">
        <v>1263</v>
      </c>
      <c r="T1599" s="2">
        <v>41049023</v>
      </c>
      <c r="U1599" s="2">
        <v>6012</v>
      </c>
      <c r="V1599" s="2">
        <v>12</v>
      </c>
      <c r="W1599" s="2" t="s">
        <v>2564</v>
      </c>
      <c r="X1599" s="5" t="s">
        <v>5425</v>
      </c>
    </row>
    <row r="1600" spans="1:24">
      <c r="A1600" s="1" t="s">
        <v>1362</v>
      </c>
      <c r="B1600" s="1" t="s">
        <v>5504</v>
      </c>
      <c r="C1600" s="2">
        <v>60</v>
      </c>
      <c r="D1600" s="2">
        <v>2</v>
      </c>
      <c r="E1600" s="3">
        <v>42.8394958350368</v>
      </c>
      <c r="F1600" s="3">
        <v>187.712123646442</v>
      </c>
      <c r="G1600" s="4">
        <v>7.6424505191953392E-105</v>
      </c>
      <c r="H1600" s="4" t="s">
        <v>8369</v>
      </c>
      <c r="I1600" s="5" t="s">
        <v>8362</v>
      </c>
      <c r="J1600" s="6" t="s">
        <v>1363</v>
      </c>
      <c r="K1600" s="6" t="s">
        <v>5504</v>
      </c>
      <c r="L1600" s="2">
        <v>941001</v>
      </c>
      <c r="M1600" s="2">
        <v>941191</v>
      </c>
      <c r="N1600" s="2" t="s">
        <v>5</v>
      </c>
      <c r="O1600" s="2">
        <v>3729386</v>
      </c>
      <c r="P1600" s="2">
        <v>3729413</v>
      </c>
      <c r="Q1600" s="2" t="s">
        <v>9</v>
      </c>
      <c r="R1600" s="2">
        <v>4444</v>
      </c>
      <c r="S1600" s="2">
        <v>2958</v>
      </c>
      <c r="T1600" s="2">
        <v>41125699</v>
      </c>
      <c r="U1600" s="2">
        <v>314</v>
      </c>
      <c r="V1600" s="2">
        <v>48</v>
      </c>
      <c r="W1600" s="2" t="s">
        <v>1361</v>
      </c>
      <c r="X1600" s="5" t="s">
        <v>5503</v>
      </c>
    </row>
    <row r="1601" spans="1:24">
      <c r="A1601" s="1" t="s">
        <v>481</v>
      </c>
      <c r="B1601" s="1" t="s">
        <v>3</v>
      </c>
      <c r="C1601" s="2">
        <v>59</v>
      </c>
      <c r="D1601" s="2" t="s">
        <v>6</v>
      </c>
      <c r="E1601" s="3">
        <v>0.26073696031668298</v>
      </c>
      <c r="F1601" s="3">
        <v>2.9868193732697201</v>
      </c>
      <c r="G1601" s="4">
        <v>2.2612146477933799E-5</v>
      </c>
      <c r="H1601" s="4" t="s">
        <v>8369</v>
      </c>
      <c r="I1601" s="4" t="s">
        <v>8367</v>
      </c>
      <c r="J1601" s="6" t="s">
        <v>482</v>
      </c>
      <c r="K1601" s="6" t="s">
        <v>4</v>
      </c>
      <c r="L1601" s="2">
        <v>2298126</v>
      </c>
      <c r="M1601" s="2">
        <v>2298373</v>
      </c>
      <c r="N1601" s="2" t="s">
        <v>9</v>
      </c>
      <c r="O1601" s="2">
        <v>3350671</v>
      </c>
      <c r="P1601" s="2">
        <v>3350698</v>
      </c>
      <c r="Q1601" s="2" t="s">
        <v>5</v>
      </c>
      <c r="R1601" s="2">
        <v>1416</v>
      </c>
      <c r="S1601" s="2">
        <v>565900</v>
      </c>
      <c r="T1601" s="2">
        <v>40565786</v>
      </c>
      <c r="U1601" s="2">
        <v>271</v>
      </c>
      <c r="V1601" s="2">
        <v>1630</v>
      </c>
      <c r="W1601" s="2" t="s">
        <v>480</v>
      </c>
      <c r="X1601" s="5" t="s">
        <v>1</v>
      </c>
    </row>
    <row r="1602" spans="1:24">
      <c r="A1602" s="1" t="s">
        <v>504</v>
      </c>
      <c r="B1602" s="1" t="s">
        <v>3</v>
      </c>
      <c r="C1602" s="2">
        <v>59</v>
      </c>
      <c r="D1602" s="2">
        <v>1</v>
      </c>
      <c r="E1602" s="3">
        <v>1.34760580653977</v>
      </c>
      <c r="F1602" s="3">
        <v>3.5156761759382</v>
      </c>
      <c r="G1602" s="4">
        <v>3.3249937573501497E-8</v>
      </c>
      <c r="H1602" s="4" t="s">
        <v>8369</v>
      </c>
      <c r="I1602" s="4" t="s">
        <v>8367</v>
      </c>
      <c r="J1602" s="6" t="s">
        <v>505</v>
      </c>
      <c r="K1602" s="6" t="s">
        <v>4</v>
      </c>
      <c r="L1602" s="2">
        <v>3177605</v>
      </c>
      <c r="M1602" s="2">
        <v>3178090</v>
      </c>
      <c r="N1602" s="2" t="s">
        <v>9</v>
      </c>
      <c r="O1602" s="2">
        <v>3350678</v>
      </c>
      <c r="P1602" s="2">
        <v>3350698</v>
      </c>
      <c r="Q1602" s="2" t="s">
        <v>5</v>
      </c>
      <c r="R1602" s="2">
        <v>1203</v>
      </c>
      <c r="S1602" s="2">
        <v>565900</v>
      </c>
      <c r="T1602" s="2">
        <v>40565999</v>
      </c>
      <c r="U1602" s="2">
        <v>52</v>
      </c>
      <c r="V1602" s="2">
        <v>1630</v>
      </c>
      <c r="W1602" s="2" t="s">
        <v>503</v>
      </c>
      <c r="X1602" s="5" t="s">
        <v>1</v>
      </c>
    </row>
    <row r="1603" spans="1:24">
      <c r="A1603" s="1" t="s">
        <v>575</v>
      </c>
      <c r="B1603" s="1" t="s">
        <v>3</v>
      </c>
      <c r="C1603" s="2">
        <v>59</v>
      </c>
      <c r="D1603" s="2">
        <v>2</v>
      </c>
      <c r="E1603" s="3">
        <v>7.7496038423063203</v>
      </c>
      <c r="F1603" s="3">
        <v>34.385943406933599</v>
      </c>
      <c r="G1603" s="4">
        <v>1.8311107875646199E-55</v>
      </c>
      <c r="H1603" s="4" t="s">
        <v>8369</v>
      </c>
      <c r="I1603" s="4" t="s">
        <v>8367</v>
      </c>
      <c r="J1603" s="6" t="s">
        <v>576</v>
      </c>
      <c r="K1603" s="6" t="s">
        <v>4</v>
      </c>
      <c r="L1603" s="2">
        <v>3645018</v>
      </c>
      <c r="M1603" s="2">
        <v>3645094</v>
      </c>
      <c r="N1603" s="2" t="s">
        <v>9</v>
      </c>
      <c r="O1603" s="2">
        <v>3350670</v>
      </c>
      <c r="P1603" s="2">
        <v>3350697</v>
      </c>
      <c r="Q1603" s="2" t="s">
        <v>5</v>
      </c>
      <c r="R1603" s="2">
        <v>123</v>
      </c>
      <c r="S1603" s="2">
        <v>565900</v>
      </c>
      <c r="T1603" s="2">
        <v>40567079</v>
      </c>
      <c r="U1603" s="2">
        <v>12</v>
      </c>
      <c r="V1603" s="2">
        <v>1630</v>
      </c>
      <c r="W1603" s="2" t="s">
        <v>574</v>
      </c>
      <c r="X1603" s="5" t="s">
        <v>1</v>
      </c>
    </row>
    <row r="1604" spans="1:24">
      <c r="A1604" s="1" t="s">
        <v>981</v>
      </c>
      <c r="B1604" s="1" t="s">
        <v>3</v>
      </c>
      <c r="C1604" s="2">
        <v>59</v>
      </c>
      <c r="D1604" s="2">
        <v>2</v>
      </c>
      <c r="E1604" s="3">
        <v>0.69847657114057604</v>
      </c>
      <c r="F1604" s="3">
        <v>10.6804105465327</v>
      </c>
      <c r="G1604" s="4">
        <v>1.0663096245103899E-30</v>
      </c>
      <c r="H1604" s="4" t="s">
        <v>8369</v>
      </c>
      <c r="I1604" s="4" t="s">
        <v>8367</v>
      </c>
      <c r="J1604" s="6" t="s">
        <v>982</v>
      </c>
      <c r="K1604" s="6" t="s">
        <v>4</v>
      </c>
      <c r="L1604" s="2">
        <v>3995502</v>
      </c>
      <c r="M1604" s="2">
        <v>3995592</v>
      </c>
      <c r="N1604" s="2" t="s">
        <v>5</v>
      </c>
      <c r="O1604" s="2">
        <v>3350604</v>
      </c>
      <c r="P1604" s="2">
        <v>3350697</v>
      </c>
      <c r="Q1604" s="2" t="s">
        <v>5</v>
      </c>
      <c r="R1604" s="2">
        <v>396</v>
      </c>
      <c r="S1604" s="2">
        <v>565900</v>
      </c>
      <c r="T1604" s="2">
        <v>40566806</v>
      </c>
      <c r="U1604" s="2">
        <v>111</v>
      </c>
      <c r="V1604" s="2">
        <v>1630</v>
      </c>
      <c r="W1604" s="2" t="s">
        <v>980</v>
      </c>
      <c r="X1604" s="5" t="s">
        <v>1</v>
      </c>
    </row>
    <row r="1605" spans="1:24">
      <c r="A1605" s="1" t="s">
        <v>1091</v>
      </c>
      <c r="B1605" s="1" t="s">
        <v>1054</v>
      </c>
      <c r="C1605" s="2">
        <v>59</v>
      </c>
      <c r="D1605" s="2" t="s">
        <v>6</v>
      </c>
      <c r="E1605" s="3">
        <v>0.543696317589214</v>
      </c>
      <c r="F1605" s="3">
        <v>3.0452203528053001</v>
      </c>
      <c r="G1605" s="4">
        <v>3.3136128866152997E-2</v>
      </c>
      <c r="H1605" s="5" t="s">
        <v>8364</v>
      </c>
      <c r="I1605" s="4" t="s">
        <v>8367</v>
      </c>
      <c r="J1605" s="6" t="s">
        <v>1092</v>
      </c>
      <c r="K1605" s="6" t="s">
        <v>1055</v>
      </c>
      <c r="L1605" s="2">
        <v>2023902</v>
      </c>
      <c r="M1605" s="2">
        <v>2023998</v>
      </c>
      <c r="N1605" s="2" t="s">
        <v>5</v>
      </c>
      <c r="O1605" s="2">
        <v>507239</v>
      </c>
      <c r="P1605" s="2">
        <v>507288</v>
      </c>
      <c r="Q1605" s="2" t="s">
        <v>5</v>
      </c>
      <c r="R1605" s="2">
        <v>63</v>
      </c>
      <c r="S1605" s="2">
        <v>9674547</v>
      </c>
      <c r="T1605" s="2">
        <v>31458492</v>
      </c>
      <c r="U1605" s="2">
        <v>10</v>
      </c>
      <c r="V1605" s="2">
        <v>5578</v>
      </c>
      <c r="W1605" s="2" t="s">
        <v>1090</v>
      </c>
      <c r="X1605" s="5" t="s">
        <v>1052</v>
      </c>
    </row>
    <row r="1606" spans="1:24">
      <c r="A1606" s="1" t="s">
        <v>1616</v>
      </c>
      <c r="B1606" s="1" t="s">
        <v>1131</v>
      </c>
      <c r="C1606" s="2">
        <v>59</v>
      </c>
      <c r="D1606" s="2">
        <v>2</v>
      </c>
      <c r="E1606" s="3">
        <v>1.97811246018415</v>
      </c>
      <c r="F1606" s="3">
        <v>5.1506498304373096</v>
      </c>
      <c r="G1606" s="4">
        <v>5.6180090049535796E-15</v>
      </c>
      <c r="H1606" s="4" t="s">
        <v>8369</v>
      </c>
      <c r="I1606" s="4" t="s">
        <v>8367</v>
      </c>
      <c r="J1606" s="6" t="s">
        <v>1616</v>
      </c>
      <c r="K1606" s="6" t="s">
        <v>1133</v>
      </c>
      <c r="L1606" s="2">
        <v>4518511</v>
      </c>
      <c r="M1606" s="2">
        <v>4518581</v>
      </c>
      <c r="N1606" s="2" t="s">
        <v>5</v>
      </c>
      <c r="O1606" s="2">
        <v>2167154</v>
      </c>
      <c r="P1606" s="2">
        <v>2167200</v>
      </c>
      <c r="Q1606" s="2" t="s">
        <v>5</v>
      </c>
      <c r="R1606" s="2">
        <v>442</v>
      </c>
      <c r="S1606" s="2">
        <v>1039065</v>
      </c>
      <c r="T1606" s="2">
        <v>40093595</v>
      </c>
      <c r="U1606" s="2">
        <v>20</v>
      </c>
      <c r="V1606" s="2">
        <v>2896</v>
      </c>
      <c r="W1606" s="2" t="s">
        <v>1615</v>
      </c>
      <c r="X1606" s="5" t="s">
        <v>1129</v>
      </c>
    </row>
    <row r="1607" spans="1:24">
      <c r="A1607" s="1" t="s">
        <v>1696</v>
      </c>
      <c r="B1607" s="1" t="s">
        <v>1131</v>
      </c>
      <c r="C1607" s="2">
        <v>59</v>
      </c>
      <c r="D1607" s="2">
        <v>1</v>
      </c>
      <c r="E1607" s="3">
        <v>1.1302281050871901</v>
      </c>
      <c r="F1607" s="3">
        <v>22.1029754765989</v>
      </c>
      <c r="G1607" s="4">
        <v>6.2057677914339902E-44</v>
      </c>
      <c r="H1607" s="4" t="s">
        <v>8369</v>
      </c>
      <c r="I1607" s="4" t="s">
        <v>8367</v>
      </c>
      <c r="J1607" s="6" t="s">
        <v>1697</v>
      </c>
      <c r="K1607" s="6" t="s">
        <v>1133</v>
      </c>
      <c r="L1607" s="2">
        <v>2374820</v>
      </c>
      <c r="M1607" s="2">
        <v>2374887</v>
      </c>
      <c r="N1607" s="2" t="s">
        <v>9</v>
      </c>
      <c r="O1607" s="2">
        <v>2167144</v>
      </c>
      <c r="P1607" s="2">
        <v>2167200</v>
      </c>
      <c r="Q1607" s="2" t="s">
        <v>5</v>
      </c>
      <c r="R1607" s="2">
        <v>103</v>
      </c>
      <c r="S1607" s="2">
        <v>1039065</v>
      </c>
      <c r="T1607" s="2">
        <v>40093934</v>
      </c>
      <c r="U1607" s="2">
        <v>50</v>
      </c>
      <c r="V1607" s="2">
        <v>2896</v>
      </c>
      <c r="W1607" s="2" t="s">
        <v>1695</v>
      </c>
      <c r="X1607" s="5" t="s">
        <v>1129</v>
      </c>
    </row>
    <row r="1608" spans="1:24">
      <c r="A1608" s="1" t="s">
        <v>1886</v>
      </c>
      <c r="B1608" s="1" t="s">
        <v>1131</v>
      </c>
      <c r="C1608" s="2">
        <v>59</v>
      </c>
      <c r="D1608" s="2">
        <v>1</v>
      </c>
      <c r="E1608" s="3">
        <v>0.391740523541523</v>
      </c>
      <c r="F1608" s="3">
        <v>2.5904798777662998</v>
      </c>
      <c r="G1608" s="4">
        <v>6.4769054261103196E-3</v>
      </c>
      <c r="H1608" s="4" t="s">
        <v>8369</v>
      </c>
      <c r="I1608" s="4" t="s">
        <v>8367</v>
      </c>
      <c r="J1608" s="6" t="s">
        <v>1887</v>
      </c>
      <c r="K1608" s="6" t="s">
        <v>1133</v>
      </c>
      <c r="L1608" s="2">
        <v>1676001</v>
      </c>
      <c r="M1608" s="2">
        <v>1676189</v>
      </c>
      <c r="N1608" s="2" t="s">
        <v>9</v>
      </c>
      <c r="O1608" s="2">
        <v>2167159</v>
      </c>
      <c r="P1608" s="2">
        <v>2167201</v>
      </c>
      <c r="Q1608" s="2" t="s">
        <v>5</v>
      </c>
      <c r="R1608" s="2">
        <v>871</v>
      </c>
      <c r="S1608" s="2">
        <v>1048155</v>
      </c>
      <c r="T1608" s="2">
        <v>40084076</v>
      </c>
      <c r="U1608" s="2">
        <v>98</v>
      </c>
      <c r="V1608" s="2">
        <v>2920</v>
      </c>
      <c r="W1608" s="2" t="s">
        <v>1885</v>
      </c>
      <c r="X1608" s="5" t="s">
        <v>1129</v>
      </c>
    </row>
    <row r="1609" spans="1:24">
      <c r="A1609" s="1" t="s">
        <v>1983</v>
      </c>
      <c r="B1609" s="1" t="s">
        <v>1131</v>
      </c>
      <c r="C1609" s="2">
        <v>59</v>
      </c>
      <c r="D1609" s="2">
        <v>2</v>
      </c>
      <c r="E1609" s="3">
        <v>0.77779794157668003</v>
      </c>
      <c r="F1609" s="3">
        <v>7.2734650156800296</v>
      </c>
      <c r="G1609" s="4">
        <v>9.1019923138759102E-22</v>
      </c>
      <c r="H1609" s="4" t="s">
        <v>8369</v>
      </c>
      <c r="I1609" s="4" t="s">
        <v>8367</v>
      </c>
      <c r="J1609" s="6" t="s">
        <v>1984</v>
      </c>
      <c r="K1609" s="6" t="s">
        <v>1133</v>
      </c>
      <c r="L1609" s="2">
        <v>4407108</v>
      </c>
      <c r="M1609" s="2">
        <v>4407169</v>
      </c>
      <c r="N1609" s="2" t="s">
        <v>5</v>
      </c>
      <c r="O1609" s="2">
        <v>2167159</v>
      </c>
      <c r="P1609" s="2">
        <v>2167200</v>
      </c>
      <c r="Q1609" s="2" t="s">
        <v>5</v>
      </c>
      <c r="R1609" s="2">
        <v>313</v>
      </c>
      <c r="S1609" s="2">
        <v>1039065</v>
      </c>
      <c r="T1609" s="2">
        <v>40093724</v>
      </c>
      <c r="U1609" s="2">
        <v>55</v>
      </c>
      <c r="V1609" s="2">
        <v>2896</v>
      </c>
      <c r="W1609" s="2" t="s">
        <v>1982</v>
      </c>
      <c r="X1609" s="5" t="s">
        <v>1129</v>
      </c>
    </row>
    <row r="1610" spans="1:24">
      <c r="A1610" s="1" t="s">
        <v>2028</v>
      </c>
      <c r="B1610" s="1" t="s">
        <v>1131</v>
      </c>
      <c r="C1610" s="2">
        <v>59</v>
      </c>
      <c r="D1610" s="2">
        <v>2</v>
      </c>
      <c r="E1610" s="3">
        <v>10.913173926217199</v>
      </c>
      <c r="F1610" s="3">
        <v>30.354774186408001</v>
      </c>
      <c r="G1610" s="4">
        <v>8.1155713264230902E-50</v>
      </c>
      <c r="H1610" s="4" t="s">
        <v>8369</v>
      </c>
      <c r="I1610" s="4" t="s">
        <v>8367</v>
      </c>
      <c r="J1610" s="6" t="s">
        <v>2029</v>
      </c>
      <c r="K1610" s="6" t="s">
        <v>1133</v>
      </c>
      <c r="L1610" s="2">
        <v>3556042</v>
      </c>
      <c r="M1610" s="2">
        <v>3556178</v>
      </c>
      <c r="N1610" s="2" t="s">
        <v>9</v>
      </c>
      <c r="O1610" s="2">
        <v>2167147</v>
      </c>
      <c r="P1610" s="2">
        <v>2167200</v>
      </c>
      <c r="Q1610" s="2" t="s">
        <v>5</v>
      </c>
      <c r="R1610" s="2">
        <v>75</v>
      </c>
      <c r="S1610" s="2">
        <v>1039065</v>
      </c>
      <c r="T1610" s="2">
        <v>40093962</v>
      </c>
      <c r="U1610" s="2">
        <v>5</v>
      </c>
      <c r="V1610" s="2">
        <v>2896</v>
      </c>
      <c r="W1610" s="2" t="s">
        <v>2027</v>
      </c>
      <c r="X1610" s="5" t="s">
        <v>1129</v>
      </c>
    </row>
    <row r="1611" spans="1:24">
      <c r="A1611" s="1" t="s">
        <v>2061</v>
      </c>
      <c r="B1611" s="1" t="s">
        <v>1131</v>
      </c>
      <c r="C1611" s="2">
        <v>59</v>
      </c>
      <c r="D1611" s="2" t="s">
        <v>6</v>
      </c>
      <c r="E1611" s="3">
        <v>0.690611486403649</v>
      </c>
      <c r="F1611" s="3">
        <v>2.4767351503392501</v>
      </c>
      <c r="G1611" s="4">
        <v>3.0784559628919E-2</v>
      </c>
      <c r="H1611" s="4" t="s">
        <v>8369</v>
      </c>
      <c r="I1611" s="4" t="s">
        <v>8367</v>
      </c>
      <c r="J1611" s="6" t="s">
        <v>2062</v>
      </c>
      <c r="K1611" s="6" t="s">
        <v>1133</v>
      </c>
      <c r="L1611" s="2">
        <v>957706</v>
      </c>
      <c r="M1611" s="2">
        <v>957762</v>
      </c>
      <c r="N1611" s="2" t="s">
        <v>5</v>
      </c>
      <c r="O1611" s="2">
        <v>2167153</v>
      </c>
      <c r="P1611" s="2">
        <v>2167202</v>
      </c>
      <c r="Q1611" s="2" t="s">
        <v>5</v>
      </c>
      <c r="R1611" s="2">
        <v>911</v>
      </c>
      <c r="S1611" s="2">
        <v>1048155</v>
      </c>
      <c r="T1611" s="2">
        <v>40084036</v>
      </c>
      <c r="U1611" s="2">
        <v>55</v>
      </c>
      <c r="V1611" s="2">
        <v>2920</v>
      </c>
      <c r="W1611" s="2" t="s">
        <v>2060</v>
      </c>
      <c r="X1611" s="5" t="s">
        <v>1129</v>
      </c>
    </row>
    <row r="1612" spans="1:24">
      <c r="A1612" s="1" t="s">
        <v>2930</v>
      </c>
      <c r="B1612" s="1" t="s">
        <v>29</v>
      </c>
      <c r="C1612" s="2">
        <v>59</v>
      </c>
      <c r="D1612" s="2" t="s">
        <v>6</v>
      </c>
      <c r="E1612" s="3">
        <v>0.23301146948722301</v>
      </c>
      <c r="F1612" s="3">
        <v>2.53834441584773</v>
      </c>
      <c r="G1612" s="4">
        <v>2.7797956186111399E-2</v>
      </c>
      <c r="H1612" s="5" t="s">
        <v>8364</v>
      </c>
      <c r="I1612" s="4" t="s">
        <v>8367</v>
      </c>
      <c r="J1612" s="6" t="s">
        <v>325</v>
      </c>
      <c r="K1612" s="6" t="s">
        <v>31</v>
      </c>
      <c r="L1612" s="2">
        <v>2339423</v>
      </c>
      <c r="M1612" s="2">
        <v>2339460</v>
      </c>
      <c r="N1612" s="2" t="s">
        <v>9</v>
      </c>
      <c r="O1612" s="2">
        <v>2942807</v>
      </c>
      <c r="P1612" s="2">
        <v>2942902</v>
      </c>
      <c r="Q1612" s="2" t="s">
        <v>5</v>
      </c>
      <c r="R1612" s="2">
        <v>420</v>
      </c>
      <c r="S1612" s="2">
        <v>2156980</v>
      </c>
      <c r="T1612" s="2">
        <v>38975702</v>
      </c>
      <c r="U1612" s="2">
        <v>83</v>
      </c>
      <c r="V1612" s="2">
        <v>7296</v>
      </c>
      <c r="W1612" s="2" t="s">
        <v>2929</v>
      </c>
      <c r="X1612" s="5" t="s">
        <v>27</v>
      </c>
    </row>
    <row r="1613" spans="1:24">
      <c r="A1613" s="1" t="s">
        <v>928</v>
      </c>
      <c r="B1613" s="1" t="s">
        <v>24</v>
      </c>
      <c r="C1613" s="2">
        <v>59</v>
      </c>
      <c r="D1613" s="2">
        <v>2</v>
      </c>
      <c r="E1613" s="3">
        <v>1.72053087410697</v>
      </c>
      <c r="F1613" s="3">
        <v>5.7772374725913904</v>
      </c>
      <c r="G1613" s="4">
        <v>5.6934686489224102E-18</v>
      </c>
      <c r="H1613" s="4" t="s">
        <v>8369</v>
      </c>
      <c r="I1613" s="4" t="s">
        <v>8367</v>
      </c>
      <c r="J1613" s="6" t="s">
        <v>928</v>
      </c>
      <c r="K1613" s="6" t="s">
        <v>25</v>
      </c>
      <c r="L1613" s="2">
        <v>2469512</v>
      </c>
      <c r="M1613" s="2">
        <v>2469797</v>
      </c>
      <c r="N1613" s="2" t="s">
        <v>5</v>
      </c>
      <c r="O1613" s="2">
        <v>1622818</v>
      </c>
      <c r="P1613" s="2">
        <v>1622838</v>
      </c>
      <c r="Q1613" s="2" t="s">
        <v>9</v>
      </c>
      <c r="R1613" s="2">
        <v>1051</v>
      </c>
      <c r="S1613" s="2">
        <v>395831</v>
      </c>
      <c r="T1613" s="2">
        <v>40736220</v>
      </c>
      <c r="U1613" s="2">
        <v>59</v>
      </c>
      <c r="V1613" s="2">
        <v>3759</v>
      </c>
      <c r="W1613" s="2" t="s">
        <v>927</v>
      </c>
      <c r="X1613" s="5" t="s">
        <v>22</v>
      </c>
    </row>
    <row r="1614" spans="1:24">
      <c r="A1614" s="1" t="s">
        <v>4024</v>
      </c>
      <c r="B1614" s="1" t="s">
        <v>40</v>
      </c>
      <c r="C1614" s="2">
        <v>59</v>
      </c>
      <c r="D1614" s="2" t="s">
        <v>6</v>
      </c>
      <c r="E1614" s="3">
        <v>0.32087981973554103</v>
      </c>
      <c r="F1614" s="3">
        <v>2.50466563517783</v>
      </c>
      <c r="G1614" s="4">
        <v>1.17716383812647E-2</v>
      </c>
      <c r="H1614" s="5" t="s">
        <v>8364</v>
      </c>
      <c r="I1614" s="4" t="s">
        <v>8367</v>
      </c>
      <c r="J1614" s="6" t="s">
        <v>2049</v>
      </c>
      <c r="K1614" s="6" t="s">
        <v>41</v>
      </c>
      <c r="L1614" s="2">
        <v>755007</v>
      </c>
      <c r="M1614" s="2">
        <v>755200</v>
      </c>
      <c r="N1614" s="2" t="s">
        <v>5</v>
      </c>
      <c r="O1614" s="2">
        <v>2814823</v>
      </c>
      <c r="P1614" s="2">
        <v>2814879</v>
      </c>
      <c r="Q1614" s="2" t="s">
        <v>5</v>
      </c>
      <c r="R1614" s="2">
        <v>5289</v>
      </c>
      <c r="S1614" s="2">
        <v>182362</v>
      </c>
      <c r="T1614" s="2">
        <v>40945451</v>
      </c>
      <c r="U1614" s="2">
        <v>671</v>
      </c>
      <c r="V1614" s="2">
        <v>1128</v>
      </c>
      <c r="W1614" s="2" t="s">
        <v>4023</v>
      </c>
      <c r="X1614" s="5" t="s">
        <v>38</v>
      </c>
    </row>
    <row r="1615" spans="1:24">
      <c r="A1615" s="1" t="s">
        <v>4479</v>
      </c>
      <c r="B1615" s="1" t="s">
        <v>58</v>
      </c>
      <c r="C1615" s="2">
        <v>59</v>
      </c>
      <c r="D1615" s="2">
        <v>2</v>
      </c>
      <c r="E1615" s="3">
        <v>0.93518491686277005</v>
      </c>
      <c r="F1615" s="3">
        <v>18.9023152376182</v>
      </c>
      <c r="G1615" s="4">
        <v>3.0513827705104202E-45</v>
      </c>
      <c r="H1615" s="4" t="s">
        <v>8369</v>
      </c>
      <c r="I1615" s="4" t="s">
        <v>8367</v>
      </c>
      <c r="J1615" s="6" t="s">
        <v>4480</v>
      </c>
      <c r="K1615" s="6" t="s">
        <v>59</v>
      </c>
      <c r="L1615" s="2">
        <v>199741</v>
      </c>
      <c r="M1615" s="2">
        <v>199899</v>
      </c>
      <c r="N1615" s="2" t="s">
        <v>5</v>
      </c>
      <c r="O1615" s="2">
        <v>4106370</v>
      </c>
      <c r="P1615" s="2">
        <v>4106387</v>
      </c>
      <c r="Q1615" s="2" t="s">
        <v>5</v>
      </c>
      <c r="R1615" s="2">
        <v>1198</v>
      </c>
      <c r="S1615" s="2">
        <v>106888</v>
      </c>
      <c r="T1615" s="2">
        <v>41025016</v>
      </c>
      <c r="U1615" s="2">
        <v>408</v>
      </c>
      <c r="V1615" s="2">
        <v>602</v>
      </c>
      <c r="W1615" s="2" t="s">
        <v>4478</v>
      </c>
      <c r="X1615" s="5" t="s">
        <v>56</v>
      </c>
    </row>
    <row r="1616" spans="1:24">
      <c r="A1616" s="1" t="s">
        <v>1420</v>
      </c>
      <c r="B1616" s="1" t="s">
        <v>58</v>
      </c>
      <c r="C1616" s="2">
        <v>59</v>
      </c>
      <c r="D1616" s="2">
        <v>2</v>
      </c>
      <c r="E1616" s="3">
        <v>0.62748487964576705</v>
      </c>
      <c r="F1616" s="3">
        <v>7.97607180559128</v>
      </c>
      <c r="G1616" s="4">
        <v>2.5660909902338898E-25</v>
      </c>
      <c r="H1616" s="5" t="s">
        <v>8361</v>
      </c>
      <c r="I1616" s="4" t="s">
        <v>8367</v>
      </c>
      <c r="J1616" s="6" t="s">
        <v>1421</v>
      </c>
      <c r="K1616" s="6" t="s">
        <v>59</v>
      </c>
      <c r="L1616" s="2">
        <v>2746201</v>
      </c>
      <c r="M1616" s="2">
        <v>2746266</v>
      </c>
      <c r="N1616" s="2" t="s">
        <v>9</v>
      </c>
      <c r="O1616" s="2">
        <v>4106354</v>
      </c>
      <c r="P1616" s="2">
        <v>4106387</v>
      </c>
      <c r="Q1616" s="2" t="s">
        <v>5</v>
      </c>
      <c r="R1616" s="2">
        <v>2839</v>
      </c>
      <c r="S1616" s="2">
        <v>106888</v>
      </c>
      <c r="T1616" s="2">
        <v>41023375</v>
      </c>
      <c r="U1616" s="2">
        <v>592</v>
      </c>
      <c r="V1616" s="2">
        <v>602</v>
      </c>
      <c r="W1616" s="2" t="s">
        <v>1419</v>
      </c>
      <c r="X1616" s="5" t="s">
        <v>56</v>
      </c>
    </row>
    <row r="1617" spans="1:24">
      <c r="A1617" s="1" t="s">
        <v>2729</v>
      </c>
      <c r="B1617" s="1" t="s">
        <v>58</v>
      </c>
      <c r="C1617" s="2">
        <v>59</v>
      </c>
      <c r="D1617" s="2">
        <v>2</v>
      </c>
      <c r="E1617" s="3">
        <v>1.2081635766549099</v>
      </c>
      <c r="F1617" s="3">
        <v>14.3412054150873</v>
      </c>
      <c r="G1617" s="4">
        <v>9.6985120281196802E-39</v>
      </c>
      <c r="H1617" s="5" t="s">
        <v>8364</v>
      </c>
      <c r="I1617" s="4" t="s">
        <v>8367</v>
      </c>
      <c r="J1617" s="6" t="s">
        <v>2730</v>
      </c>
      <c r="K1617" s="6" t="s">
        <v>59</v>
      </c>
      <c r="L1617" s="2">
        <v>4462722</v>
      </c>
      <c r="M1617" s="2">
        <v>4462829</v>
      </c>
      <c r="N1617" s="2" t="s">
        <v>9</v>
      </c>
      <c r="O1617" s="2">
        <v>4106360</v>
      </c>
      <c r="P1617" s="2">
        <v>4106387</v>
      </c>
      <c r="Q1617" s="2" t="s">
        <v>5</v>
      </c>
      <c r="R1617" s="2">
        <v>1579</v>
      </c>
      <c r="S1617" s="2">
        <v>106888</v>
      </c>
      <c r="T1617" s="2">
        <v>41024635</v>
      </c>
      <c r="U1617" s="2">
        <v>312</v>
      </c>
      <c r="V1617" s="2">
        <v>602</v>
      </c>
      <c r="W1617" s="2" t="s">
        <v>2728</v>
      </c>
      <c r="X1617" s="5" t="s">
        <v>56</v>
      </c>
    </row>
    <row r="1618" spans="1:24">
      <c r="A1618" s="1" t="s">
        <v>3773</v>
      </c>
      <c r="B1618" s="1" t="s">
        <v>58</v>
      </c>
      <c r="C1618" s="2">
        <v>59</v>
      </c>
      <c r="D1618" s="2">
        <v>2</v>
      </c>
      <c r="E1618" s="3">
        <v>4.4435798152733703</v>
      </c>
      <c r="F1618" s="3">
        <v>13.866952567986599</v>
      </c>
      <c r="G1618" s="4">
        <v>5.9251742675082197E-38</v>
      </c>
      <c r="H1618" s="4" t="s">
        <v>8369</v>
      </c>
      <c r="I1618" s="4" t="s">
        <v>8367</v>
      </c>
      <c r="J1618" s="6" t="s">
        <v>3774</v>
      </c>
      <c r="K1618" s="6" t="s">
        <v>59</v>
      </c>
      <c r="L1618" s="2">
        <v>2109722</v>
      </c>
      <c r="M1618" s="2">
        <v>2109894</v>
      </c>
      <c r="N1618" s="2" t="s">
        <v>9</v>
      </c>
      <c r="O1618" s="2">
        <v>4106367</v>
      </c>
      <c r="P1618" s="2">
        <v>4106387</v>
      </c>
      <c r="Q1618" s="2" t="s">
        <v>5</v>
      </c>
      <c r="R1618" s="2">
        <v>1633</v>
      </c>
      <c r="S1618" s="2">
        <v>106888</v>
      </c>
      <c r="T1618" s="2">
        <v>41024581</v>
      </c>
      <c r="U1618" s="2">
        <v>84</v>
      </c>
      <c r="V1618" s="2">
        <v>602</v>
      </c>
      <c r="W1618" s="2" t="s">
        <v>3772</v>
      </c>
      <c r="X1618" s="5" t="s">
        <v>56</v>
      </c>
    </row>
    <row r="1619" spans="1:24">
      <c r="A1619" s="1" t="s">
        <v>4321</v>
      </c>
      <c r="B1619" s="1" t="s">
        <v>4364</v>
      </c>
      <c r="C1619" s="2">
        <v>59</v>
      </c>
      <c r="D1619" s="2">
        <v>2</v>
      </c>
      <c r="E1619" s="3">
        <v>5.2178222800768497</v>
      </c>
      <c r="F1619" s="3">
        <v>136.106389923118</v>
      </c>
      <c r="G1619" s="4">
        <v>2.7890881909235699E-91</v>
      </c>
      <c r="H1619" s="4" t="s">
        <v>8367</v>
      </c>
      <c r="I1619" s="4" t="s">
        <v>8367</v>
      </c>
      <c r="J1619" s="6" t="s">
        <v>4322</v>
      </c>
      <c r="K1619" s="6" t="s">
        <v>4364</v>
      </c>
      <c r="L1619" s="2">
        <v>4049909</v>
      </c>
      <c r="M1619" s="2">
        <v>4049959</v>
      </c>
      <c r="N1619" s="2" t="s">
        <v>5</v>
      </c>
      <c r="O1619" s="2">
        <v>4263193</v>
      </c>
      <c r="P1619" s="2">
        <v>4263197</v>
      </c>
      <c r="Q1619" s="2" t="s">
        <v>5</v>
      </c>
      <c r="R1619" s="2">
        <v>103405</v>
      </c>
      <c r="S1619" s="2">
        <v>172</v>
      </c>
      <c r="T1619" s="2">
        <v>41029525</v>
      </c>
      <c r="U1619" s="2">
        <v>1656</v>
      </c>
      <c r="V1619" s="2">
        <v>96</v>
      </c>
      <c r="W1619" s="2" t="s">
        <v>4320</v>
      </c>
      <c r="X1619" s="5" t="s">
        <v>4363</v>
      </c>
    </row>
    <row r="1620" spans="1:24">
      <c r="A1620" s="1" t="s">
        <v>4423</v>
      </c>
      <c r="B1620" s="1" t="s">
        <v>4198</v>
      </c>
      <c r="C1620" s="2">
        <v>59</v>
      </c>
      <c r="D1620" s="2">
        <v>1</v>
      </c>
      <c r="E1620" s="3">
        <v>0.35115623701734</v>
      </c>
      <c r="F1620" s="3">
        <v>15.713604772019099</v>
      </c>
      <c r="G1620" s="4">
        <v>1.51402480960866E-40</v>
      </c>
      <c r="H1620" s="4" t="s">
        <v>8367</v>
      </c>
      <c r="I1620" s="5" t="s">
        <v>8365</v>
      </c>
      <c r="J1620" s="6" t="s">
        <v>712</v>
      </c>
      <c r="K1620" s="6" t="s">
        <v>4198</v>
      </c>
      <c r="L1620" s="2">
        <v>765051</v>
      </c>
      <c r="M1620" s="2">
        <v>765098</v>
      </c>
      <c r="N1620" s="2" t="s">
        <v>5</v>
      </c>
      <c r="O1620" s="2">
        <v>4085901</v>
      </c>
      <c r="P1620" s="2">
        <v>4085941</v>
      </c>
      <c r="Q1620" s="2" t="s">
        <v>9</v>
      </c>
      <c r="R1620" s="2">
        <v>302971</v>
      </c>
      <c r="S1620" s="2">
        <v>506</v>
      </c>
      <c r="T1620" s="2">
        <v>40829625</v>
      </c>
      <c r="U1620" s="2">
        <v>2359</v>
      </c>
      <c r="V1620" s="2">
        <v>406</v>
      </c>
      <c r="W1620" s="2" t="s">
        <v>5074</v>
      </c>
      <c r="X1620" s="5" t="s">
        <v>4197</v>
      </c>
    </row>
    <row r="1621" spans="1:24">
      <c r="A1621" s="1" t="s">
        <v>3</v>
      </c>
      <c r="B1621" s="1" t="s">
        <v>217</v>
      </c>
      <c r="C1621" s="2">
        <v>59</v>
      </c>
      <c r="D1621" s="2" t="s">
        <v>6</v>
      </c>
      <c r="E1621" s="3">
        <v>2.0010997600977398</v>
      </c>
      <c r="F1621" s="3">
        <v>3.2089602022171402</v>
      </c>
      <c r="G1621" s="4">
        <v>1.0363400458597201E-6</v>
      </c>
      <c r="H1621" s="4" t="s">
        <v>8367</v>
      </c>
      <c r="I1621" s="5" t="s">
        <v>8364</v>
      </c>
      <c r="J1621" s="6" t="s">
        <v>4</v>
      </c>
      <c r="K1621" s="6" t="s">
        <v>218</v>
      </c>
      <c r="L1621" s="2">
        <v>3350641</v>
      </c>
      <c r="M1621" s="2">
        <v>3350658</v>
      </c>
      <c r="N1621" s="2" t="s">
        <v>5</v>
      </c>
      <c r="O1621" s="2">
        <v>1978205</v>
      </c>
      <c r="P1621" s="2">
        <v>1978281</v>
      </c>
      <c r="Q1621" s="2" t="s">
        <v>9</v>
      </c>
      <c r="R1621" s="2">
        <v>325627</v>
      </c>
      <c r="S1621" s="2">
        <v>2304</v>
      </c>
      <c r="T1621" s="2">
        <v>40805171</v>
      </c>
      <c r="U1621" s="2">
        <v>1630</v>
      </c>
      <c r="V1621" s="2">
        <v>60</v>
      </c>
      <c r="W1621" s="2" t="s">
        <v>1</v>
      </c>
      <c r="X1621" s="5" t="s">
        <v>216</v>
      </c>
    </row>
    <row r="1622" spans="1:24">
      <c r="A1622" s="1" t="s">
        <v>194</v>
      </c>
      <c r="B1622" s="1" t="s">
        <v>3</v>
      </c>
      <c r="C1622" s="2">
        <v>58</v>
      </c>
      <c r="D1622" s="2">
        <v>2</v>
      </c>
      <c r="E1622" s="3">
        <v>4.4537639003539899</v>
      </c>
      <c r="F1622" s="3">
        <v>9.4066630028927296</v>
      </c>
      <c r="G1622" s="4">
        <v>2.09298925864939E-27</v>
      </c>
      <c r="H1622" s="4" t="s">
        <v>8369</v>
      </c>
      <c r="I1622" s="4" t="s">
        <v>8367</v>
      </c>
      <c r="J1622" s="6" t="s">
        <v>195</v>
      </c>
      <c r="K1622" s="6" t="s">
        <v>4</v>
      </c>
      <c r="L1622" s="2">
        <v>2811518</v>
      </c>
      <c r="M1622" s="2">
        <v>2811584</v>
      </c>
      <c r="N1622" s="2" t="s">
        <v>5</v>
      </c>
      <c r="O1622" s="2">
        <v>3350678</v>
      </c>
      <c r="P1622" s="2">
        <v>3350698</v>
      </c>
      <c r="Q1622" s="2" t="s">
        <v>5</v>
      </c>
      <c r="R1622" s="2">
        <v>442</v>
      </c>
      <c r="S1622" s="2">
        <v>565901</v>
      </c>
      <c r="T1622" s="2">
        <v>40566760</v>
      </c>
      <c r="U1622" s="2">
        <v>16</v>
      </c>
      <c r="V1622" s="2">
        <v>1630</v>
      </c>
      <c r="W1622" s="2" t="s">
        <v>193</v>
      </c>
      <c r="X1622" s="5" t="s">
        <v>1</v>
      </c>
    </row>
    <row r="1623" spans="1:24">
      <c r="A1623" s="1" t="s">
        <v>238</v>
      </c>
      <c r="B1623" s="1" t="s">
        <v>3</v>
      </c>
      <c r="C1623" s="2">
        <v>58</v>
      </c>
      <c r="D1623" s="2">
        <v>2</v>
      </c>
      <c r="E1623" s="3">
        <v>4.0204933915500902</v>
      </c>
      <c r="F1623" s="3">
        <v>27.353781380209799</v>
      </c>
      <c r="G1623" s="4">
        <v>7.8418953198805202E-50</v>
      </c>
      <c r="H1623" s="4" t="s">
        <v>8369</v>
      </c>
      <c r="I1623" s="4" t="s">
        <v>8367</v>
      </c>
      <c r="J1623" s="6" t="s">
        <v>239</v>
      </c>
      <c r="K1623" s="6" t="s">
        <v>4</v>
      </c>
      <c r="L1623" s="2">
        <v>49802</v>
      </c>
      <c r="M1623" s="2">
        <v>49896</v>
      </c>
      <c r="N1623" s="2" t="s">
        <v>5</v>
      </c>
      <c r="O1623" s="2">
        <v>3350668</v>
      </c>
      <c r="P1623" s="2">
        <v>3350698</v>
      </c>
      <c r="Q1623" s="2" t="s">
        <v>5</v>
      </c>
      <c r="R1623" s="2">
        <v>152</v>
      </c>
      <c r="S1623" s="2">
        <v>565901</v>
      </c>
      <c r="T1623" s="2">
        <v>40567050</v>
      </c>
      <c r="U1623" s="2">
        <v>22</v>
      </c>
      <c r="V1623" s="2">
        <v>1630</v>
      </c>
      <c r="W1623" s="2" t="s">
        <v>237</v>
      </c>
      <c r="X1623" s="5" t="s">
        <v>1</v>
      </c>
    </row>
    <row r="1624" spans="1:24">
      <c r="A1624" s="1" t="s">
        <v>362</v>
      </c>
      <c r="B1624" s="1" t="s">
        <v>3</v>
      </c>
      <c r="C1624" s="2">
        <v>58</v>
      </c>
      <c r="D1624" s="2">
        <v>2</v>
      </c>
      <c r="E1624" s="3">
        <v>1.8746761355051</v>
      </c>
      <c r="F1624" s="3">
        <v>6.6205827768686403</v>
      </c>
      <c r="G1624" s="4">
        <v>4.0474608558468398E-20</v>
      </c>
      <c r="H1624" s="4" t="s">
        <v>8369</v>
      </c>
      <c r="I1624" s="4" t="s">
        <v>8367</v>
      </c>
      <c r="J1624" s="6" t="s">
        <v>363</v>
      </c>
      <c r="K1624" s="6" t="s">
        <v>4</v>
      </c>
      <c r="L1624" s="2">
        <v>2662012</v>
      </c>
      <c r="M1624" s="2">
        <v>2662057</v>
      </c>
      <c r="N1624" s="2" t="s">
        <v>9</v>
      </c>
      <c r="O1624" s="2">
        <v>3350678</v>
      </c>
      <c r="P1624" s="2">
        <v>3350698</v>
      </c>
      <c r="Q1624" s="2" t="s">
        <v>5</v>
      </c>
      <c r="R1624" s="2">
        <v>628</v>
      </c>
      <c r="S1624" s="2">
        <v>565901</v>
      </c>
      <c r="T1624" s="2">
        <v>40566574</v>
      </c>
      <c r="U1624" s="2">
        <v>38</v>
      </c>
      <c r="V1624" s="2">
        <v>1630</v>
      </c>
      <c r="W1624" s="2" t="s">
        <v>361</v>
      </c>
      <c r="X1624" s="5" t="s">
        <v>1</v>
      </c>
    </row>
    <row r="1625" spans="1:24">
      <c r="A1625" s="1" t="s">
        <v>436</v>
      </c>
      <c r="B1625" s="1" t="s">
        <v>3</v>
      </c>
      <c r="C1625" s="2">
        <v>58</v>
      </c>
      <c r="D1625" s="2">
        <v>1</v>
      </c>
      <c r="E1625" s="3">
        <v>0.42594225539498698</v>
      </c>
      <c r="F1625" s="3">
        <v>4.04444064912785</v>
      </c>
      <c r="G1625" s="4">
        <v>1.6845643727556401E-10</v>
      </c>
      <c r="H1625" s="4" t="s">
        <v>8369</v>
      </c>
      <c r="I1625" s="4" t="s">
        <v>8367</v>
      </c>
      <c r="J1625" s="6" t="s">
        <v>437</v>
      </c>
      <c r="K1625" s="6" t="s">
        <v>4</v>
      </c>
      <c r="L1625" s="2">
        <v>2239101</v>
      </c>
      <c r="M1625" s="2">
        <v>2239377</v>
      </c>
      <c r="N1625" s="2" t="s">
        <v>9</v>
      </c>
      <c r="O1625" s="2">
        <v>3350676</v>
      </c>
      <c r="P1625" s="2">
        <v>3350697</v>
      </c>
      <c r="Q1625" s="2" t="s">
        <v>5</v>
      </c>
      <c r="R1625" s="2">
        <v>1028</v>
      </c>
      <c r="S1625" s="2">
        <v>565901</v>
      </c>
      <c r="T1625" s="2">
        <v>40566174</v>
      </c>
      <c r="U1625" s="2">
        <v>165</v>
      </c>
      <c r="V1625" s="2">
        <v>1630</v>
      </c>
      <c r="W1625" s="2" t="s">
        <v>435</v>
      </c>
      <c r="X1625" s="5" t="s">
        <v>1</v>
      </c>
    </row>
    <row r="1626" spans="1:24">
      <c r="A1626" s="1" t="s">
        <v>1340</v>
      </c>
      <c r="B1626" s="1" t="s">
        <v>1131</v>
      </c>
      <c r="C1626" s="2">
        <v>58</v>
      </c>
      <c r="D1626" s="2" t="s">
        <v>6</v>
      </c>
      <c r="E1626" s="3">
        <v>0.19010211008567901</v>
      </c>
      <c r="F1626" s="3">
        <v>2.74598530849065</v>
      </c>
      <c r="G1626" s="4">
        <v>1.1582496520205899E-3</v>
      </c>
      <c r="H1626" s="4" t="s">
        <v>8369</v>
      </c>
      <c r="I1626" s="4" t="s">
        <v>8367</v>
      </c>
      <c r="J1626" s="6" t="s">
        <v>1341</v>
      </c>
      <c r="K1626" s="6" t="s">
        <v>1133</v>
      </c>
      <c r="L1626" s="2">
        <v>102205</v>
      </c>
      <c r="M1626" s="2">
        <v>102480</v>
      </c>
      <c r="N1626" s="2" t="s">
        <v>5</v>
      </c>
      <c r="O1626" s="2">
        <v>2167155</v>
      </c>
      <c r="P1626" s="2">
        <v>2167200</v>
      </c>
      <c r="Q1626" s="2" t="s">
        <v>5</v>
      </c>
      <c r="R1626" s="2">
        <v>815</v>
      </c>
      <c r="S1626" s="2">
        <v>1039066</v>
      </c>
      <c r="T1626" s="2">
        <v>40093222</v>
      </c>
      <c r="U1626" s="2">
        <v>202</v>
      </c>
      <c r="V1626" s="2">
        <v>2896</v>
      </c>
      <c r="W1626" s="2" t="s">
        <v>1339</v>
      </c>
      <c r="X1626" s="5" t="s">
        <v>1129</v>
      </c>
    </row>
    <row r="1627" spans="1:24">
      <c r="A1627" s="1" t="s">
        <v>1452</v>
      </c>
      <c r="B1627" s="1" t="s">
        <v>1131</v>
      </c>
      <c r="C1627" s="2">
        <v>58</v>
      </c>
      <c r="D1627" s="2">
        <v>1</v>
      </c>
      <c r="E1627" s="3">
        <v>2.01439437448985</v>
      </c>
      <c r="F1627" s="3">
        <v>7.0639941754670996</v>
      </c>
      <c r="G1627" s="4">
        <v>1.0231702213027401E-20</v>
      </c>
      <c r="H1627" s="4" t="s">
        <v>8369</v>
      </c>
      <c r="I1627" s="4" t="s">
        <v>8367</v>
      </c>
      <c r="J1627" s="6" t="s">
        <v>1453</v>
      </c>
      <c r="K1627" s="6" t="s">
        <v>1133</v>
      </c>
      <c r="L1627" s="2">
        <v>2023307</v>
      </c>
      <c r="M1627" s="2">
        <v>2023395</v>
      </c>
      <c r="N1627" s="2" t="s">
        <v>5</v>
      </c>
      <c r="O1627" s="2">
        <v>2167173</v>
      </c>
      <c r="P1627" s="2">
        <v>2167201</v>
      </c>
      <c r="Q1627" s="2" t="s">
        <v>5</v>
      </c>
      <c r="R1627" s="2">
        <v>314</v>
      </c>
      <c r="S1627" s="2">
        <v>1048156</v>
      </c>
      <c r="T1627" s="2">
        <v>40084633</v>
      </c>
      <c r="U1627" s="2">
        <v>20</v>
      </c>
      <c r="V1627" s="2">
        <v>2920</v>
      </c>
      <c r="W1627" s="2" t="s">
        <v>1451</v>
      </c>
      <c r="X1627" s="5" t="s">
        <v>1129</v>
      </c>
    </row>
    <row r="1628" spans="1:24">
      <c r="A1628" s="1" t="s">
        <v>1915</v>
      </c>
      <c r="B1628" s="1" t="s">
        <v>1131</v>
      </c>
      <c r="C1628" s="2">
        <v>58</v>
      </c>
      <c r="D1628" s="2">
        <v>2</v>
      </c>
      <c r="E1628" s="3">
        <v>0.83423042915338197</v>
      </c>
      <c r="F1628" s="3">
        <v>2.5145773482784501</v>
      </c>
      <c r="G1628" s="4">
        <v>1.99374065554167E-2</v>
      </c>
      <c r="H1628" s="4" t="s">
        <v>8369</v>
      </c>
      <c r="I1628" s="4" t="s">
        <v>8367</v>
      </c>
      <c r="J1628" s="6" t="s">
        <v>1916</v>
      </c>
      <c r="K1628" s="6" t="s">
        <v>1133</v>
      </c>
      <c r="L1628" s="2">
        <v>1158536</v>
      </c>
      <c r="M1628" s="2">
        <v>1158596</v>
      </c>
      <c r="N1628" s="2" t="s">
        <v>5</v>
      </c>
      <c r="O1628" s="2">
        <v>2167144</v>
      </c>
      <c r="P1628" s="2">
        <v>2167200</v>
      </c>
      <c r="Q1628" s="2" t="s">
        <v>5</v>
      </c>
      <c r="R1628" s="2">
        <v>890</v>
      </c>
      <c r="S1628" s="2">
        <v>1039066</v>
      </c>
      <c r="T1628" s="2">
        <v>40093147</v>
      </c>
      <c r="U1628" s="2">
        <v>45</v>
      </c>
      <c r="V1628" s="2">
        <v>2896</v>
      </c>
      <c r="W1628" s="2" t="s">
        <v>1914</v>
      </c>
      <c r="X1628" s="5" t="s">
        <v>1129</v>
      </c>
    </row>
    <row r="1629" spans="1:24">
      <c r="A1629" s="1" t="s">
        <v>2313</v>
      </c>
      <c r="B1629" s="1" t="s">
        <v>1131</v>
      </c>
      <c r="C1629" s="2">
        <v>58</v>
      </c>
      <c r="D1629" s="2">
        <v>1</v>
      </c>
      <c r="E1629" s="3">
        <v>0.38739827134000998</v>
      </c>
      <c r="F1629" s="3">
        <v>3.3204538530411898</v>
      </c>
      <c r="G1629" s="4">
        <v>9.7249799106817495E-7</v>
      </c>
      <c r="H1629" s="4" t="s">
        <v>8369</v>
      </c>
      <c r="I1629" s="4" t="s">
        <v>8367</v>
      </c>
      <c r="J1629" s="6" t="s">
        <v>881</v>
      </c>
      <c r="K1629" s="6" t="s">
        <v>1133</v>
      </c>
      <c r="L1629" s="2">
        <v>1937138</v>
      </c>
      <c r="M1629" s="2">
        <v>1937265</v>
      </c>
      <c r="N1629" s="2" t="s">
        <v>5</v>
      </c>
      <c r="O1629" s="2">
        <v>2167149</v>
      </c>
      <c r="P1629" s="2">
        <v>2167200</v>
      </c>
      <c r="Q1629" s="2" t="s">
        <v>5</v>
      </c>
      <c r="R1629" s="2">
        <v>674</v>
      </c>
      <c r="S1629" s="2">
        <v>1039066</v>
      </c>
      <c r="T1629" s="2">
        <v>40093363</v>
      </c>
      <c r="U1629" s="2">
        <v>100</v>
      </c>
      <c r="V1629" s="2">
        <v>2896</v>
      </c>
      <c r="W1629" s="2" t="s">
        <v>2312</v>
      </c>
      <c r="X1629" s="5" t="s">
        <v>1129</v>
      </c>
    </row>
    <row r="1630" spans="1:24">
      <c r="A1630" s="1" t="s">
        <v>2745</v>
      </c>
      <c r="B1630" s="1" t="s">
        <v>2625</v>
      </c>
      <c r="C1630" s="2">
        <v>58</v>
      </c>
      <c r="D1630" s="2">
        <v>1</v>
      </c>
      <c r="E1630" s="3">
        <v>2.8697788489281901</v>
      </c>
      <c r="F1630" s="3">
        <v>2.8697788489281901</v>
      </c>
      <c r="G1630" s="4">
        <v>1.6916808077394101E-4</v>
      </c>
      <c r="H1630" s="5" t="s">
        <v>8365</v>
      </c>
      <c r="I1630" s="4" t="s">
        <v>8367</v>
      </c>
      <c r="J1630" s="6" t="s">
        <v>2745</v>
      </c>
      <c r="K1630" s="6" t="s">
        <v>2627</v>
      </c>
      <c r="L1630" s="2">
        <v>3429128</v>
      </c>
      <c r="M1630" s="2">
        <v>3429190</v>
      </c>
      <c r="N1630" s="2" t="s">
        <v>9</v>
      </c>
      <c r="O1630" s="2">
        <v>1409209</v>
      </c>
      <c r="P1630" s="2">
        <v>1409251</v>
      </c>
      <c r="Q1630" s="2" t="s">
        <v>5</v>
      </c>
      <c r="R1630" s="2">
        <v>1246</v>
      </c>
      <c r="S1630" s="2">
        <v>656526</v>
      </c>
      <c r="T1630" s="2">
        <v>40475331</v>
      </c>
      <c r="U1630" s="2">
        <v>15</v>
      </c>
      <c r="V1630" s="2">
        <v>5179</v>
      </c>
      <c r="W1630" s="2" t="s">
        <v>2744</v>
      </c>
      <c r="X1630" s="5" t="s">
        <v>2623</v>
      </c>
    </row>
    <row r="1631" spans="1:24">
      <c r="A1631" s="1" t="s">
        <v>3899</v>
      </c>
      <c r="B1631" s="1" t="s">
        <v>24</v>
      </c>
      <c r="C1631" s="2">
        <v>58</v>
      </c>
      <c r="D1631" s="2">
        <v>2</v>
      </c>
      <c r="E1631" s="3">
        <v>0.27797102288268799</v>
      </c>
      <c r="F1631" s="3">
        <v>2.7787651777517999</v>
      </c>
      <c r="G1631" s="4">
        <v>1.49197484914053E-4</v>
      </c>
      <c r="H1631" s="4" t="s">
        <v>8369</v>
      </c>
      <c r="I1631" s="4" t="s">
        <v>8367</v>
      </c>
      <c r="J1631" s="6" t="s">
        <v>944</v>
      </c>
      <c r="K1631" s="6" t="s">
        <v>25</v>
      </c>
      <c r="L1631" s="2">
        <v>3041701</v>
      </c>
      <c r="M1631" s="2">
        <v>3042081</v>
      </c>
      <c r="N1631" s="2" t="s">
        <v>5</v>
      </c>
      <c r="O1631" s="2">
        <v>1622818</v>
      </c>
      <c r="P1631" s="2">
        <v>1622887</v>
      </c>
      <c r="Q1631" s="2" t="s">
        <v>9</v>
      </c>
      <c r="R1631" s="2">
        <v>2148</v>
      </c>
      <c r="S1631" s="2">
        <v>395832</v>
      </c>
      <c r="T1631" s="2">
        <v>40735123</v>
      </c>
      <c r="U1631" s="2">
        <v>354</v>
      </c>
      <c r="V1631" s="2">
        <v>3759</v>
      </c>
      <c r="W1631" s="2" t="s">
        <v>3898</v>
      </c>
      <c r="X1631" s="5" t="s">
        <v>22</v>
      </c>
    </row>
    <row r="1632" spans="1:24">
      <c r="A1632" s="1" t="s">
        <v>4763</v>
      </c>
      <c r="B1632" s="1" t="s">
        <v>58</v>
      </c>
      <c r="C1632" s="2">
        <v>58</v>
      </c>
      <c r="D1632" s="2">
        <v>1</v>
      </c>
      <c r="E1632" s="3">
        <v>0.89168925389864095</v>
      </c>
      <c r="F1632" s="3">
        <v>37.351139151378298</v>
      </c>
      <c r="G1632" s="4">
        <v>2.6375728423520802E-60</v>
      </c>
      <c r="H1632" s="5" t="s">
        <v>8365</v>
      </c>
      <c r="I1632" s="4" t="s">
        <v>8367</v>
      </c>
      <c r="J1632" s="6" t="s">
        <v>4763</v>
      </c>
      <c r="K1632" s="6" t="s">
        <v>59</v>
      </c>
      <c r="L1632" s="2">
        <v>3630626</v>
      </c>
      <c r="M1632" s="2">
        <v>3630839</v>
      </c>
      <c r="N1632" s="2" t="s">
        <v>9</v>
      </c>
      <c r="O1632" s="2">
        <v>4106369</v>
      </c>
      <c r="P1632" s="2">
        <v>4106387</v>
      </c>
      <c r="Q1632" s="2" t="s">
        <v>5</v>
      </c>
      <c r="R1632" s="2">
        <v>596</v>
      </c>
      <c r="S1632" s="2">
        <v>106889</v>
      </c>
      <c r="T1632" s="2">
        <v>41025618</v>
      </c>
      <c r="U1632" s="2">
        <v>440</v>
      </c>
      <c r="V1632" s="2">
        <v>602</v>
      </c>
      <c r="W1632" s="2" t="s">
        <v>4762</v>
      </c>
      <c r="X1632" s="5" t="s">
        <v>56</v>
      </c>
    </row>
    <row r="1633" spans="1:24">
      <c r="A1633" s="1" t="s">
        <v>610</v>
      </c>
      <c r="B1633" s="1" t="s">
        <v>4423</v>
      </c>
      <c r="C1633" s="2">
        <v>58</v>
      </c>
      <c r="D1633" s="2">
        <v>2</v>
      </c>
      <c r="E1633" s="3">
        <v>2.0209025085571799</v>
      </c>
      <c r="F1633" s="3">
        <v>10.554778396401501</v>
      </c>
      <c r="G1633" s="4">
        <v>1.3924397453027601E-30</v>
      </c>
      <c r="H1633" s="4" t="s">
        <v>8369</v>
      </c>
      <c r="I1633" s="4" t="s">
        <v>8367</v>
      </c>
      <c r="J1633" s="6" t="s">
        <v>611</v>
      </c>
      <c r="K1633" s="6" t="s">
        <v>712</v>
      </c>
      <c r="L1633" s="2">
        <v>3937302</v>
      </c>
      <c r="M1633" s="2">
        <v>3937368</v>
      </c>
      <c r="N1633" s="2" t="s">
        <v>5</v>
      </c>
      <c r="O1633" s="2">
        <v>765110</v>
      </c>
      <c r="P1633" s="2">
        <v>765149</v>
      </c>
      <c r="Q1633" s="2" t="s">
        <v>5</v>
      </c>
      <c r="R1633" s="2">
        <v>727</v>
      </c>
      <c r="S1633" s="2">
        <v>308573</v>
      </c>
      <c r="T1633" s="2">
        <v>40823803</v>
      </c>
      <c r="U1633" s="2">
        <v>65</v>
      </c>
      <c r="V1633" s="2">
        <v>1875</v>
      </c>
      <c r="W1633" s="2" t="s">
        <v>609</v>
      </c>
      <c r="X1633" s="5" t="s">
        <v>5073</v>
      </c>
    </row>
    <row r="1634" spans="1:24">
      <c r="A1634" s="1" t="s">
        <v>29</v>
      </c>
      <c r="B1634" s="1" t="s">
        <v>2984</v>
      </c>
      <c r="C1634" s="2">
        <v>58</v>
      </c>
      <c r="D1634" s="2">
        <v>1</v>
      </c>
      <c r="E1634" s="3">
        <v>2.2859858580344099</v>
      </c>
      <c r="F1634" s="3">
        <v>4.5135999224901102</v>
      </c>
      <c r="G1634" s="4">
        <v>7.8257839372565892E-12</v>
      </c>
      <c r="H1634" s="4" t="s">
        <v>8367</v>
      </c>
      <c r="I1634" s="5" t="s">
        <v>8364</v>
      </c>
      <c r="J1634" s="6" t="s">
        <v>31</v>
      </c>
      <c r="K1634" s="6" t="s">
        <v>1647</v>
      </c>
      <c r="L1634" s="2">
        <v>2942696</v>
      </c>
      <c r="M1634" s="2">
        <v>2942798</v>
      </c>
      <c r="N1634" s="2" t="s">
        <v>5</v>
      </c>
      <c r="O1634" s="2">
        <v>3597512</v>
      </c>
      <c r="P1634" s="2">
        <v>3597821</v>
      </c>
      <c r="Q1634" s="2" t="s">
        <v>9</v>
      </c>
      <c r="R1634" s="2">
        <v>1452681</v>
      </c>
      <c r="S1634" s="2">
        <v>351</v>
      </c>
      <c r="T1634" s="2">
        <v>39680071</v>
      </c>
      <c r="U1634" s="2">
        <v>13367</v>
      </c>
      <c r="V1634" s="2">
        <v>12</v>
      </c>
      <c r="W1634" s="2" t="s">
        <v>27</v>
      </c>
      <c r="X1634" s="5" t="s">
        <v>2983</v>
      </c>
    </row>
    <row r="1635" spans="1:24">
      <c r="A1635" s="1" t="s">
        <v>4011</v>
      </c>
      <c r="B1635" s="1" t="s">
        <v>4935</v>
      </c>
      <c r="C1635" s="2">
        <v>58</v>
      </c>
      <c r="D1635" s="2">
        <v>2</v>
      </c>
      <c r="E1635" s="3">
        <v>1.33961510827394</v>
      </c>
      <c r="F1635" s="3">
        <v>45.731301354952699</v>
      </c>
      <c r="G1635" s="4">
        <v>2.46095863633631E-66</v>
      </c>
      <c r="H1635" s="5" t="s">
        <v>8364</v>
      </c>
      <c r="I1635" s="5" t="s">
        <v>8361</v>
      </c>
      <c r="J1635" s="6" t="s">
        <v>4012</v>
      </c>
      <c r="K1635" s="6" t="s">
        <v>412</v>
      </c>
      <c r="L1635" s="2">
        <v>2533608</v>
      </c>
      <c r="M1635" s="2">
        <v>2533797</v>
      </c>
      <c r="N1635" s="2" t="s">
        <v>5</v>
      </c>
      <c r="O1635" s="2">
        <v>4242531</v>
      </c>
      <c r="P1635" s="2">
        <v>4242548</v>
      </c>
      <c r="Q1635" s="2" t="s">
        <v>9</v>
      </c>
      <c r="R1635" s="2">
        <v>2475</v>
      </c>
      <c r="S1635" s="2">
        <v>21066</v>
      </c>
      <c r="T1635" s="2">
        <v>41109562</v>
      </c>
      <c r="U1635" s="2">
        <v>1391</v>
      </c>
      <c r="V1635" s="2">
        <v>151</v>
      </c>
      <c r="W1635" s="2" t="s">
        <v>4010</v>
      </c>
      <c r="X1635" s="5" t="s">
        <v>4934</v>
      </c>
    </row>
    <row r="1636" spans="1:24">
      <c r="A1636" s="1" t="s">
        <v>214</v>
      </c>
      <c r="B1636" s="1" t="s">
        <v>3</v>
      </c>
      <c r="C1636" s="2">
        <v>57</v>
      </c>
      <c r="D1636" s="2" t="s">
        <v>6</v>
      </c>
      <c r="E1636" s="3">
        <v>0.119465259852676</v>
      </c>
      <c r="F1636" s="3">
        <v>2.5284247012681198</v>
      </c>
      <c r="G1636" s="4">
        <v>2.0861445258132601E-2</v>
      </c>
      <c r="H1636" s="4" t="s">
        <v>8361</v>
      </c>
      <c r="I1636" s="4" t="s">
        <v>8367</v>
      </c>
      <c r="J1636" s="6" t="s">
        <v>215</v>
      </c>
      <c r="K1636" s="6" t="s">
        <v>4</v>
      </c>
      <c r="L1636" s="2">
        <v>1129164</v>
      </c>
      <c r="M1636" s="2">
        <v>1129393</v>
      </c>
      <c r="N1636" s="2" t="s">
        <v>9</v>
      </c>
      <c r="O1636" s="2">
        <v>3350665</v>
      </c>
      <c r="P1636" s="2">
        <v>3350698</v>
      </c>
      <c r="Q1636" s="2" t="s">
        <v>5</v>
      </c>
      <c r="R1636" s="2">
        <v>1616</v>
      </c>
      <c r="S1636" s="2">
        <v>565902</v>
      </c>
      <c r="T1636" s="2">
        <v>40565586</v>
      </c>
      <c r="U1636" s="2">
        <v>569</v>
      </c>
      <c r="V1636" s="2">
        <v>1630</v>
      </c>
      <c r="W1636" s="2" t="s">
        <v>213</v>
      </c>
      <c r="X1636" s="5" t="s">
        <v>1</v>
      </c>
    </row>
    <row r="1637" spans="1:24">
      <c r="A1637" s="1" t="s">
        <v>1486</v>
      </c>
      <c r="B1637" s="1" t="s">
        <v>1131</v>
      </c>
      <c r="C1637" s="2">
        <v>57</v>
      </c>
      <c r="D1637" s="2">
        <v>1</v>
      </c>
      <c r="E1637" s="3">
        <v>0.493676627510234</v>
      </c>
      <c r="F1637" s="3">
        <v>2.8415921586720398</v>
      </c>
      <c r="G1637" s="4">
        <v>4.9907334266530005E-4</v>
      </c>
      <c r="H1637" s="4" t="s">
        <v>8369</v>
      </c>
      <c r="I1637" s="4" t="s">
        <v>8367</v>
      </c>
      <c r="J1637" s="6" t="s">
        <v>1487</v>
      </c>
      <c r="K1637" s="6" t="s">
        <v>1133</v>
      </c>
      <c r="L1637" s="2">
        <v>2872714</v>
      </c>
      <c r="M1637" s="2">
        <v>2873169</v>
      </c>
      <c r="N1637" s="2" t="s">
        <v>9</v>
      </c>
      <c r="O1637" s="2">
        <v>2167161</v>
      </c>
      <c r="P1637" s="2">
        <v>2167200</v>
      </c>
      <c r="Q1637" s="2" t="s">
        <v>5</v>
      </c>
      <c r="R1637" s="2">
        <v>774</v>
      </c>
      <c r="S1637" s="2">
        <v>1039067</v>
      </c>
      <c r="T1637" s="2">
        <v>40093263</v>
      </c>
      <c r="U1637" s="2">
        <v>76</v>
      </c>
      <c r="V1637" s="2">
        <v>2896</v>
      </c>
      <c r="W1637" s="2" t="s">
        <v>1485</v>
      </c>
      <c r="X1637" s="5" t="s">
        <v>1129</v>
      </c>
    </row>
    <row r="1638" spans="1:24">
      <c r="A1638" s="1" t="s">
        <v>1627</v>
      </c>
      <c r="B1638" s="1" t="s">
        <v>1131</v>
      </c>
      <c r="C1638" s="2">
        <v>57</v>
      </c>
      <c r="D1638" s="2" t="s">
        <v>6</v>
      </c>
      <c r="E1638" s="3">
        <v>0.84899595535553296</v>
      </c>
      <c r="F1638" s="3">
        <v>3.0504788324939498</v>
      </c>
      <c r="G1638" s="4">
        <v>3.8105032945958497E-5</v>
      </c>
      <c r="H1638" s="4" t="s">
        <v>8369</v>
      </c>
      <c r="I1638" s="4" t="s">
        <v>8367</v>
      </c>
      <c r="J1638" s="6" t="s">
        <v>1628</v>
      </c>
      <c r="K1638" s="6" t="s">
        <v>1133</v>
      </c>
      <c r="L1638" s="2">
        <v>3791801</v>
      </c>
      <c r="M1638" s="2">
        <v>3791881</v>
      </c>
      <c r="N1638" s="2" t="s">
        <v>9</v>
      </c>
      <c r="O1638" s="2">
        <v>2167166</v>
      </c>
      <c r="P1638" s="2">
        <v>2167200</v>
      </c>
      <c r="Q1638" s="2" t="s">
        <v>5</v>
      </c>
      <c r="R1638" s="2">
        <v>721</v>
      </c>
      <c r="S1638" s="2">
        <v>1039067</v>
      </c>
      <c r="T1638" s="2">
        <v>40093316</v>
      </c>
      <c r="U1638" s="2">
        <v>44</v>
      </c>
      <c r="V1638" s="2">
        <v>2896</v>
      </c>
      <c r="W1638" s="2" t="s">
        <v>1626</v>
      </c>
      <c r="X1638" s="5" t="s">
        <v>1129</v>
      </c>
    </row>
    <row r="1639" spans="1:24">
      <c r="A1639" s="1" t="s">
        <v>490</v>
      </c>
      <c r="B1639" s="1" t="s">
        <v>1131</v>
      </c>
      <c r="C1639" s="2">
        <v>57</v>
      </c>
      <c r="D1639" s="2">
        <v>2</v>
      </c>
      <c r="E1639" s="3">
        <v>1.7681183402802201</v>
      </c>
      <c r="F1639" s="3">
        <v>21.148356585948999</v>
      </c>
      <c r="G1639" s="4">
        <v>1.92933700963293E-41</v>
      </c>
      <c r="H1639" s="4" t="s">
        <v>8369</v>
      </c>
      <c r="I1639" s="4" t="s">
        <v>8367</v>
      </c>
      <c r="J1639" s="6" t="s">
        <v>491</v>
      </c>
      <c r="K1639" s="6" t="s">
        <v>1133</v>
      </c>
      <c r="L1639" s="2">
        <v>590254</v>
      </c>
      <c r="M1639" s="2">
        <v>590322</v>
      </c>
      <c r="N1639" s="2" t="s">
        <v>9</v>
      </c>
      <c r="O1639" s="2">
        <v>2167163</v>
      </c>
      <c r="P1639" s="2">
        <v>2167200</v>
      </c>
      <c r="Q1639" s="2" t="s">
        <v>5</v>
      </c>
      <c r="R1639" s="2">
        <v>104</v>
      </c>
      <c r="S1639" s="2">
        <v>1039067</v>
      </c>
      <c r="T1639" s="2">
        <v>40093933</v>
      </c>
      <c r="U1639" s="2">
        <v>30</v>
      </c>
      <c r="V1639" s="2">
        <v>2896</v>
      </c>
      <c r="W1639" s="2" t="s">
        <v>489</v>
      </c>
      <c r="X1639" s="5" t="s">
        <v>1129</v>
      </c>
    </row>
    <row r="1640" spans="1:24">
      <c r="A1640" s="1" t="s">
        <v>1978</v>
      </c>
      <c r="B1640" s="1" t="s">
        <v>1131</v>
      </c>
      <c r="C1640" s="2">
        <v>57</v>
      </c>
      <c r="D1640" s="2" t="s">
        <v>6</v>
      </c>
      <c r="E1640" s="3">
        <v>2.2696462988021802</v>
      </c>
      <c r="F1640" s="3">
        <v>3.4636219778299102</v>
      </c>
      <c r="G1640" s="4">
        <v>3.1376529331596701E-7</v>
      </c>
      <c r="H1640" s="4" t="s">
        <v>8369</v>
      </c>
      <c r="I1640" s="4" t="s">
        <v>8367</v>
      </c>
      <c r="J1640" s="6" t="s">
        <v>1979</v>
      </c>
      <c r="K1640" s="6" t="s">
        <v>1133</v>
      </c>
      <c r="L1640" s="2">
        <v>2766005</v>
      </c>
      <c r="M1640" s="2">
        <v>2766099</v>
      </c>
      <c r="N1640" s="2" t="s">
        <v>5</v>
      </c>
      <c r="O1640" s="2">
        <v>2167155</v>
      </c>
      <c r="P1640" s="2">
        <v>2167200</v>
      </c>
      <c r="Q1640" s="2" t="s">
        <v>5</v>
      </c>
      <c r="R1640" s="2">
        <v>635</v>
      </c>
      <c r="S1640" s="2">
        <v>1039067</v>
      </c>
      <c r="T1640" s="2">
        <v>40093402</v>
      </c>
      <c r="U1640" s="2">
        <v>16</v>
      </c>
      <c r="V1640" s="2">
        <v>2896</v>
      </c>
      <c r="W1640" s="2" t="s">
        <v>1977</v>
      </c>
      <c r="X1640" s="5" t="s">
        <v>1129</v>
      </c>
    </row>
    <row r="1641" spans="1:24">
      <c r="A1641" s="1" t="s">
        <v>1764</v>
      </c>
      <c r="B1641" s="1" t="s">
        <v>29</v>
      </c>
      <c r="C1641" s="2">
        <v>57</v>
      </c>
      <c r="D1641" s="2" t="s">
        <v>6</v>
      </c>
      <c r="E1641" s="3">
        <v>0.34084411083509703</v>
      </c>
      <c r="F1641" s="3">
        <v>5.0204352939274699</v>
      </c>
      <c r="G1641" s="4">
        <v>5.0718194464964704E-13</v>
      </c>
      <c r="H1641" s="4" t="s">
        <v>8369</v>
      </c>
      <c r="I1641" s="4" t="s">
        <v>8367</v>
      </c>
      <c r="J1641" s="6" t="s">
        <v>1765</v>
      </c>
      <c r="K1641" s="6" t="s">
        <v>31</v>
      </c>
      <c r="L1641" s="2">
        <v>2044405</v>
      </c>
      <c r="M1641" s="2">
        <v>2044499</v>
      </c>
      <c r="N1641" s="2" t="s">
        <v>5</v>
      </c>
      <c r="O1641" s="2">
        <v>2942840</v>
      </c>
      <c r="P1641" s="2">
        <v>2942899</v>
      </c>
      <c r="Q1641" s="2" t="s">
        <v>5</v>
      </c>
      <c r="R1641" s="2">
        <v>234</v>
      </c>
      <c r="S1641" s="2">
        <v>1903400</v>
      </c>
      <c r="T1641" s="2">
        <v>39229470</v>
      </c>
      <c r="U1641" s="2">
        <v>68</v>
      </c>
      <c r="V1641" s="2">
        <v>7261</v>
      </c>
      <c r="W1641" s="2" t="s">
        <v>1763</v>
      </c>
      <c r="X1641" s="5" t="s">
        <v>27</v>
      </c>
    </row>
    <row r="1642" spans="1:24">
      <c r="A1642" s="1" t="s">
        <v>2807</v>
      </c>
      <c r="B1642" s="1" t="s">
        <v>24</v>
      </c>
      <c r="C1642" s="2">
        <v>57</v>
      </c>
      <c r="D1642" s="2">
        <v>1</v>
      </c>
      <c r="E1642" s="3">
        <v>0.73894920981930001</v>
      </c>
      <c r="F1642" s="3">
        <v>4.1959732845241504</v>
      </c>
      <c r="G1642" s="4">
        <v>5.1070035884426201E-11</v>
      </c>
      <c r="H1642" s="4" t="s">
        <v>8369</v>
      </c>
      <c r="I1642" s="4" t="s">
        <v>8367</v>
      </c>
      <c r="J1642" s="6" t="s">
        <v>2808</v>
      </c>
      <c r="K1642" s="6" t="s">
        <v>25</v>
      </c>
      <c r="L1642" s="2">
        <v>3145820</v>
      </c>
      <c r="M1642" s="2">
        <v>3145898</v>
      </c>
      <c r="N1642" s="2" t="s">
        <v>9</v>
      </c>
      <c r="O1642" s="2">
        <v>1622818</v>
      </c>
      <c r="P1642" s="2">
        <v>1622877</v>
      </c>
      <c r="Q1642" s="2" t="s">
        <v>9</v>
      </c>
      <c r="R1642" s="2">
        <v>1398</v>
      </c>
      <c r="S1642" s="2">
        <v>395833</v>
      </c>
      <c r="T1642" s="2">
        <v>40735873</v>
      </c>
      <c r="U1642" s="2">
        <v>132</v>
      </c>
      <c r="V1642" s="2">
        <v>3759</v>
      </c>
      <c r="W1642" s="2" t="s">
        <v>2806</v>
      </c>
      <c r="X1642" s="5" t="s">
        <v>22</v>
      </c>
    </row>
    <row r="1643" spans="1:24">
      <c r="A1643" s="1" t="s">
        <v>3773</v>
      </c>
      <c r="B1643" s="1" t="s">
        <v>24</v>
      </c>
      <c r="C1643" s="2">
        <v>57</v>
      </c>
      <c r="D1643" s="2">
        <v>2</v>
      </c>
      <c r="E1643" s="3">
        <v>2.5296847160325</v>
      </c>
      <c r="F1643" s="3">
        <v>18.3891098053154</v>
      </c>
      <c r="G1643" s="4">
        <v>1.5487677705922999E-41</v>
      </c>
      <c r="H1643" s="4" t="s">
        <v>8369</v>
      </c>
      <c r="I1643" s="4" t="s">
        <v>8367</v>
      </c>
      <c r="J1643" s="6" t="s">
        <v>3774</v>
      </c>
      <c r="K1643" s="6" t="s">
        <v>25</v>
      </c>
      <c r="L1643" s="2">
        <v>2109602</v>
      </c>
      <c r="M1643" s="2">
        <v>2109642</v>
      </c>
      <c r="N1643" s="2" t="s">
        <v>9</v>
      </c>
      <c r="O1643" s="2">
        <v>1622818</v>
      </c>
      <c r="P1643" s="2">
        <v>1622841</v>
      </c>
      <c r="Q1643" s="2" t="s">
        <v>9</v>
      </c>
      <c r="R1643" s="2">
        <v>319</v>
      </c>
      <c r="S1643" s="2">
        <v>395833</v>
      </c>
      <c r="T1643" s="2">
        <v>40736952</v>
      </c>
      <c r="U1643" s="2">
        <v>43</v>
      </c>
      <c r="V1643" s="2">
        <v>3759</v>
      </c>
      <c r="W1643" s="2" t="s">
        <v>3772</v>
      </c>
      <c r="X1643" s="5" t="s">
        <v>22</v>
      </c>
    </row>
    <row r="1644" spans="1:24">
      <c r="A1644" s="1" t="s">
        <v>3363</v>
      </c>
      <c r="B1644" s="1" t="s">
        <v>24</v>
      </c>
      <c r="C1644" s="2">
        <v>57</v>
      </c>
      <c r="D1644" s="2">
        <v>2</v>
      </c>
      <c r="E1644" s="3">
        <v>1.6168746726580501</v>
      </c>
      <c r="F1644" s="3">
        <v>2.8160691366690802</v>
      </c>
      <c r="G1644" s="4">
        <v>1.3478709119325801E-4</v>
      </c>
      <c r="H1644" s="4" t="s">
        <v>8369</v>
      </c>
      <c r="I1644" s="4" t="s">
        <v>8367</v>
      </c>
      <c r="J1644" s="6" t="s">
        <v>637</v>
      </c>
      <c r="K1644" s="6" t="s">
        <v>25</v>
      </c>
      <c r="L1644" s="2">
        <v>21802</v>
      </c>
      <c r="M1644" s="2">
        <v>21899</v>
      </c>
      <c r="N1644" s="2" t="s">
        <v>5</v>
      </c>
      <c r="O1644" s="2">
        <v>1622818</v>
      </c>
      <c r="P1644" s="2">
        <v>1622868</v>
      </c>
      <c r="Q1644" s="2" t="s">
        <v>9</v>
      </c>
      <c r="R1644" s="2">
        <v>2083</v>
      </c>
      <c r="S1644" s="2">
        <v>395833</v>
      </c>
      <c r="T1644" s="2">
        <v>40735188</v>
      </c>
      <c r="U1644" s="2">
        <v>59</v>
      </c>
      <c r="V1644" s="2">
        <v>3759</v>
      </c>
      <c r="W1644" s="2" t="s">
        <v>3362</v>
      </c>
      <c r="X1644" s="5" t="s">
        <v>22</v>
      </c>
    </row>
    <row r="1645" spans="1:24">
      <c r="A1645" s="1" t="s">
        <v>3903</v>
      </c>
      <c r="B1645" s="1" t="s">
        <v>24</v>
      </c>
      <c r="C1645" s="2">
        <v>57</v>
      </c>
      <c r="D1645" s="2">
        <v>2</v>
      </c>
      <c r="E1645" s="3">
        <v>4.6671629028570996</v>
      </c>
      <c r="F1645" s="3">
        <v>29.3307158195502</v>
      </c>
      <c r="G1645" s="4">
        <v>1.92682383593236E-51</v>
      </c>
      <c r="H1645" s="4" t="s">
        <v>8369</v>
      </c>
      <c r="I1645" s="4" t="s">
        <v>8367</v>
      </c>
      <c r="J1645" s="6" t="s">
        <v>3904</v>
      </c>
      <c r="K1645" s="6" t="s">
        <v>25</v>
      </c>
      <c r="L1645" s="2">
        <v>3483212</v>
      </c>
      <c r="M1645" s="2">
        <v>3483400</v>
      </c>
      <c r="N1645" s="2" t="s">
        <v>5</v>
      </c>
      <c r="O1645" s="2">
        <v>1622818</v>
      </c>
      <c r="P1645" s="2">
        <v>1622863</v>
      </c>
      <c r="Q1645" s="2" t="s">
        <v>9</v>
      </c>
      <c r="R1645" s="2">
        <v>200</v>
      </c>
      <c r="S1645" s="2">
        <v>395833</v>
      </c>
      <c r="T1645" s="2">
        <v>40737071</v>
      </c>
      <c r="U1645" s="2">
        <v>25</v>
      </c>
      <c r="V1645" s="2">
        <v>3759</v>
      </c>
      <c r="W1645" s="2" t="s">
        <v>3902</v>
      </c>
      <c r="X1645" s="5" t="s">
        <v>22</v>
      </c>
    </row>
    <row r="1646" spans="1:24">
      <c r="A1646" s="1" t="s">
        <v>3968</v>
      </c>
      <c r="B1646" s="1" t="s">
        <v>40</v>
      </c>
      <c r="C1646" s="2">
        <v>57</v>
      </c>
      <c r="D1646" s="2">
        <v>1</v>
      </c>
      <c r="E1646" s="3">
        <v>0.46800258540939499</v>
      </c>
      <c r="F1646" s="3">
        <v>3.95996976914412</v>
      </c>
      <c r="G1646" s="4">
        <v>2.5455416279735101E-10</v>
      </c>
      <c r="H1646" s="4" t="s">
        <v>8369</v>
      </c>
      <c r="I1646" s="4" t="s">
        <v>8367</v>
      </c>
      <c r="J1646" s="6" t="s">
        <v>3969</v>
      </c>
      <c r="K1646" s="6" t="s">
        <v>41</v>
      </c>
      <c r="L1646" s="2">
        <v>2014903</v>
      </c>
      <c r="M1646" s="2">
        <v>2014981</v>
      </c>
      <c r="N1646" s="2" t="s">
        <v>5</v>
      </c>
      <c r="O1646" s="2">
        <v>2814830</v>
      </c>
      <c r="P1646" s="2">
        <v>2814879</v>
      </c>
      <c r="Q1646" s="2" t="s">
        <v>5</v>
      </c>
      <c r="R1646" s="2">
        <v>3232</v>
      </c>
      <c r="S1646" s="2">
        <v>182364</v>
      </c>
      <c r="T1646" s="2">
        <v>40947508</v>
      </c>
      <c r="U1646" s="2">
        <v>447</v>
      </c>
      <c r="V1646" s="2">
        <v>1128</v>
      </c>
      <c r="W1646" s="2" t="s">
        <v>3967</v>
      </c>
      <c r="X1646" s="5" t="s">
        <v>38</v>
      </c>
    </row>
    <row r="1647" spans="1:24">
      <c r="A1647" s="1" t="s">
        <v>2578</v>
      </c>
      <c r="B1647" s="1" t="s">
        <v>40</v>
      </c>
      <c r="C1647" s="2">
        <v>57</v>
      </c>
      <c r="D1647" s="2" t="s">
        <v>6</v>
      </c>
      <c r="E1647" s="3">
        <v>6.6879106588003195E-2</v>
      </c>
      <c r="F1647" s="3">
        <v>2.5133623191537202</v>
      </c>
      <c r="G1647" s="4">
        <v>1.9942804169218301E-2</v>
      </c>
      <c r="H1647" s="4" t="s">
        <v>8369</v>
      </c>
      <c r="I1647" s="4" t="s">
        <v>8367</v>
      </c>
      <c r="J1647" s="6" t="s">
        <v>2579</v>
      </c>
      <c r="K1647" s="6" t="s">
        <v>41</v>
      </c>
      <c r="L1647" s="2">
        <v>1799714</v>
      </c>
      <c r="M1647" s="2">
        <v>1799790</v>
      </c>
      <c r="N1647" s="2" t="s">
        <v>9</v>
      </c>
      <c r="O1647" s="2">
        <v>2814830</v>
      </c>
      <c r="P1647" s="2">
        <v>2814879</v>
      </c>
      <c r="Q1647" s="2" t="s">
        <v>5</v>
      </c>
      <c r="R1647" s="2">
        <v>5092</v>
      </c>
      <c r="S1647" s="2">
        <v>182364</v>
      </c>
      <c r="T1647" s="2">
        <v>40945648</v>
      </c>
      <c r="U1647" s="2">
        <v>3114</v>
      </c>
      <c r="V1647" s="2">
        <v>1128</v>
      </c>
      <c r="W1647" s="2" t="s">
        <v>2577</v>
      </c>
      <c r="X1647" s="5" t="s">
        <v>38</v>
      </c>
    </row>
    <row r="1648" spans="1:24">
      <c r="A1648" s="1" t="s">
        <v>3249</v>
      </c>
      <c r="B1648" s="1" t="s">
        <v>4065</v>
      </c>
      <c r="C1648" s="2">
        <v>57</v>
      </c>
      <c r="D1648" s="2">
        <v>1</v>
      </c>
      <c r="E1648" s="3">
        <v>4.5696181641167701</v>
      </c>
      <c r="F1648" s="3">
        <v>4.5696181641167701</v>
      </c>
      <c r="G1648" s="4">
        <v>9.4299308710149601E-13</v>
      </c>
      <c r="H1648" s="5" t="s">
        <v>8364</v>
      </c>
      <c r="I1648" s="4" t="s">
        <v>8367</v>
      </c>
      <c r="J1648" s="6" t="s">
        <v>3250</v>
      </c>
      <c r="K1648" s="6" t="s">
        <v>4067</v>
      </c>
      <c r="L1648" s="2">
        <v>1103246</v>
      </c>
      <c r="M1648" s="2">
        <v>1103299</v>
      </c>
      <c r="N1648" s="2" t="s">
        <v>9</v>
      </c>
      <c r="O1648" s="2">
        <v>2976101</v>
      </c>
      <c r="P1648" s="2">
        <v>2976361</v>
      </c>
      <c r="Q1648" s="2" t="s">
        <v>9</v>
      </c>
      <c r="R1648" s="2">
        <v>2175</v>
      </c>
      <c r="S1648" s="2">
        <v>234542</v>
      </c>
      <c r="T1648" s="2">
        <v>40896387</v>
      </c>
      <c r="U1648" s="2">
        <v>7</v>
      </c>
      <c r="V1648" s="2">
        <v>699</v>
      </c>
      <c r="W1648" s="2" t="s">
        <v>3248</v>
      </c>
      <c r="X1648" s="5" t="s">
        <v>4063</v>
      </c>
    </row>
    <row r="1649" spans="1:24">
      <c r="A1649" s="1" t="s">
        <v>4243</v>
      </c>
      <c r="B1649" s="1" t="s">
        <v>4181</v>
      </c>
      <c r="C1649" s="2">
        <v>57</v>
      </c>
      <c r="D1649" s="2">
        <v>2</v>
      </c>
      <c r="E1649" s="3">
        <v>158.213589800075</v>
      </c>
      <c r="F1649" s="3">
        <v>201.35790854109001</v>
      </c>
      <c r="G1649" s="4">
        <v>1.070139400883E-100</v>
      </c>
      <c r="H1649" s="4" t="s">
        <v>8369</v>
      </c>
      <c r="I1649" s="4" t="s">
        <v>8367</v>
      </c>
      <c r="J1649" s="6" t="s">
        <v>936</v>
      </c>
      <c r="K1649" s="6" t="s">
        <v>4182</v>
      </c>
      <c r="L1649" s="2">
        <v>1335430</v>
      </c>
      <c r="M1649" s="2">
        <v>1335504</v>
      </c>
      <c r="N1649" s="2" t="s">
        <v>5</v>
      </c>
      <c r="O1649" s="2">
        <v>1770456</v>
      </c>
      <c r="P1649" s="2">
        <v>1770478</v>
      </c>
      <c r="Q1649" s="2" t="s">
        <v>5</v>
      </c>
      <c r="R1649" s="2">
        <v>968</v>
      </c>
      <c r="S1649" s="2">
        <v>12025</v>
      </c>
      <c r="T1649" s="2">
        <v>41120111</v>
      </c>
      <c r="U1649" s="2">
        <v>20</v>
      </c>
      <c r="V1649" s="2">
        <v>16</v>
      </c>
      <c r="W1649" s="2" t="s">
        <v>4242</v>
      </c>
      <c r="X1649" s="5" t="s">
        <v>4180</v>
      </c>
    </row>
    <row r="1650" spans="1:24">
      <c r="A1650" s="1" t="s">
        <v>460</v>
      </c>
      <c r="B1650" s="1" t="s">
        <v>4265</v>
      </c>
      <c r="C1650" s="2">
        <v>57</v>
      </c>
      <c r="D1650" s="2">
        <v>1</v>
      </c>
      <c r="E1650" s="3">
        <v>3.07238067700432</v>
      </c>
      <c r="F1650" s="3">
        <v>7.8280172436647897</v>
      </c>
      <c r="G1650" s="4">
        <v>1.3429937593860799E-23</v>
      </c>
      <c r="H1650" s="4" t="s">
        <v>8369</v>
      </c>
      <c r="I1650" s="5" t="s">
        <v>8365</v>
      </c>
      <c r="J1650" s="6" t="s">
        <v>461</v>
      </c>
      <c r="K1650" s="6" t="s">
        <v>4265</v>
      </c>
      <c r="L1650" s="2">
        <v>3168517</v>
      </c>
      <c r="M1650" s="2">
        <v>3168563</v>
      </c>
      <c r="N1650" s="2" t="s">
        <v>9</v>
      </c>
      <c r="O1650" s="2">
        <v>2001911</v>
      </c>
      <c r="P1650" s="2">
        <v>2002088</v>
      </c>
      <c r="Q1650" s="2" t="s">
        <v>9</v>
      </c>
      <c r="R1650" s="2">
        <v>1142</v>
      </c>
      <c r="S1650" s="2">
        <v>260601</v>
      </c>
      <c r="T1650" s="2">
        <v>40871361</v>
      </c>
      <c r="U1650" s="2">
        <v>18</v>
      </c>
      <c r="V1650" s="2">
        <v>10690</v>
      </c>
      <c r="W1650" s="2" t="s">
        <v>459</v>
      </c>
      <c r="X1650" s="5" t="s">
        <v>4264</v>
      </c>
    </row>
    <row r="1651" spans="1:24">
      <c r="A1651" s="1" t="s">
        <v>45</v>
      </c>
      <c r="B1651" s="1" t="s">
        <v>3288</v>
      </c>
      <c r="C1651" s="2">
        <v>57</v>
      </c>
      <c r="D1651" s="2">
        <v>1</v>
      </c>
      <c r="E1651" s="3">
        <v>3.14468677453974</v>
      </c>
      <c r="F1651" s="3">
        <v>3.14468677453974</v>
      </c>
      <c r="G1651" s="4">
        <v>6.4102603367872904E-6</v>
      </c>
      <c r="H1651" s="4" t="s">
        <v>8367</v>
      </c>
      <c r="I1651" s="4" t="s">
        <v>8369</v>
      </c>
      <c r="J1651" s="6" t="s">
        <v>47</v>
      </c>
      <c r="K1651" s="6" t="s">
        <v>355</v>
      </c>
      <c r="L1651" s="2">
        <v>1405685</v>
      </c>
      <c r="M1651" s="2">
        <v>1405752</v>
      </c>
      <c r="N1651" s="2" t="s">
        <v>9</v>
      </c>
      <c r="O1651" s="2">
        <v>3866424</v>
      </c>
      <c r="P1651" s="2">
        <v>3866500</v>
      </c>
      <c r="Q1651" s="2" t="s">
        <v>9</v>
      </c>
      <c r="R1651" s="2">
        <v>399725</v>
      </c>
      <c r="S1651" s="2">
        <v>1847</v>
      </c>
      <c r="T1651" s="2">
        <v>40731532</v>
      </c>
      <c r="U1651" s="2">
        <v>4752</v>
      </c>
      <c r="V1651" s="2">
        <v>2</v>
      </c>
      <c r="W1651" s="2" t="s">
        <v>43</v>
      </c>
      <c r="X1651" s="5" t="s">
        <v>3287</v>
      </c>
    </row>
    <row r="1652" spans="1:24">
      <c r="A1652" s="1" t="s">
        <v>3</v>
      </c>
      <c r="B1652" s="1" t="s">
        <v>836</v>
      </c>
      <c r="C1652" s="2">
        <v>57</v>
      </c>
      <c r="D1652" s="2">
        <v>2</v>
      </c>
      <c r="E1652" s="3">
        <v>8.1873030286099198</v>
      </c>
      <c r="F1652" s="3">
        <v>8.5239043215872297</v>
      </c>
      <c r="G1652" s="4">
        <v>2.8447369441170701E-25</v>
      </c>
      <c r="H1652" s="4" t="s">
        <v>8367</v>
      </c>
      <c r="I1652" s="4" t="s">
        <v>8363</v>
      </c>
      <c r="J1652" s="6" t="s">
        <v>4</v>
      </c>
      <c r="K1652" s="6" t="s">
        <v>837</v>
      </c>
      <c r="L1652" s="2">
        <v>3350641</v>
      </c>
      <c r="M1652" s="2">
        <v>3350662</v>
      </c>
      <c r="N1652" s="2" t="s">
        <v>5</v>
      </c>
      <c r="O1652" s="2">
        <v>798315</v>
      </c>
      <c r="P1652" s="2">
        <v>798390</v>
      </c>
      <c r="Q1652" s="2" t="s">
        <v>5</v>
      </c>
      <c r="R1652" s="2">
        <v>325629</v>
      </c>
      <c r="S1652" s="2">
        <v>838</v>
      </c>
      <c r="T1652" s="2">
        <v>40806637</v>
      </c>
      <c r="U1652" s="2">
        <v>1630</v>
      </c>
      <c r="V1652" s="2">
        <v>14</v>
      </c>
      <c r="W1652" s="2" t="s">
        <v>1</v>
      </c>
      <c r="X1652" s="5" t="s">
        <v>835</v>
      </c>
    </row>
    <row r="1653" spans="1:24">
      <c r="A1653" s="1" t="s">
        <v>556</v>
      </c>
      <c r="B1653" s="1" t="s">
        <v>3</v>
      </c>
      <c r="C1653" s="2">
        <v>56</v>
      </c>
      <c r="D1653" s="2">
        <v>2</v>
      </c>
      <c r="E1653" s="3">
        <v>0.66542098067938005</v>
      </c>
      <c r="F1653" s="3">
        <v>13.9388040981503</v>
      </c>
      <c r="G1653" s="4">
        <v>2.6089227124961898E-34</v>
      </c>
      <c r="H1653" s="4" t="s">
        <v>8369</v>
      </c>
      <c r="I1653" s="4" t="s">
        <v>8367</v>
      </c>
      <c r="J1653" s="6" t="s">
        <v>557</v>
      </c>
      <c r="K1653" s="6" t="s">
        <v>4</v>
      </c>
      <c r="L1653" s="2">
        <v>4047035</v>
      </c>
      <c r="M1653" s="2">
        <v>4047196</v>
      </c>
      <c r="N1653" s="2" t="s">
        <v>5</v>
      </c>
      <c r="O1653" s="2">
        <v>3350673</v>
      </c>
      <c r="P1653" s="2">
        <v>3350698</v>
      </c>
      <c r="Q1653" s="2" t="s">
        <v>5</v>
      </c>
      <c r="R1653" s="2">
        <v>288</v>
      </c>
      <c r="S1653" s="2">
        <v>565903</v>
      </c>
      <c r="T1653" s="2">
        <v>40566914</v>
      </c>
      <c r="U1653" s="2">
        <v>115</v>
      </c>
      <c r="V1653" s="2">
        <v>1630</v>
      </c>
      <c r="W1653" s="2" t="s">
        <v>555</v>
      </c>
      <c r="X1653" s="5" t="s">
        <v>1</v>
      </c>
    </row>
    <row r="1654" spans="1:24">
      <c r="A1654" s="1" t="s">
        <v>925</v>
      </c>
      <c r="B1654" s="1" t="s">
        <v>3</v>
      </c>
      <c r="C1654" s="2">
        <v>56</v>
      </c>
      <c r="D1654" s="2">
        <v>1</v>
      </c>
      <c r="E1654" s="3">
        <v>1.31470123605564</v>
      </c>
      <c r="F1654" s="3">
        <v>4.1513013325130101</v>
      </c>
      <c r="G1654" s="4">
        <v>2.0608640124666199E-10</v>
      </c>
      <c r="H1654" s="4" t="s">
        <v>8369</v>
      </c>
      <c r="I1654" s="4" t="s">
        <v>8367</v>
      </c>
      <c r="J1654" s="6" t="s">
        <v>926</v>
      </c>
      <c r="K1654" s="6" t="s">
        <v>4</v>
      </c>
      <c r="L1654" s="2">
        <v>2413033</v>
      </c>
      <c r="M1654" s="2">
        <v>2413159</v>
      </c>
      <c r="N1654" s="2" t="s">
        <v>9</v>
      </c>
      <c r="O1654" s="2">
        <v>3350662</v>
      </c>
      <c r="P1654" s="2">
        <v>3350697</v>
      </c>
      <c r="Q1654" s="2" t="s">
        <v>5</v>
      </c>
      <c r="R1654" s="2">
        <v>967</v>
      </c>
      <c r="S1654" s="2">
        <v>565903</v>
      </c>
      <c r="T1654" s="2">
        <v>40566235</v>
      </c>
      <c r="U1654" s="2">
        <v>51</v>
      </c>
      <c r="V1654" s="2">
        <v>1630</v>
      </c>
      <c r="W1654" s="2" t="s">
        <v>924</v>
      </c>
      <c r="X1654" s="5" t="s">
        <v>1</v>
      </c>
    </row>
    <row r="1655" spans="1:24">
      <c r="A1655" s="1" t="s">
        <v>1426</v>
      </c>
      <c r="B1655" s="1" t="s">
        <v>1131</v>
      </c>
      <c r="C1655" s="2">
        <v>56</v>
      </c>
      <c r="D1655" s="2">
        <v>2</v>
      </c>
      <c r="E1655" s="3">
        <v>5.11381975651181</v>
      </c>
      <c r="F1655" s="3">
        <v>6.7950597382225899</v>
      </c>
      <c r="G1655" s="4">
        <v>1.44580153643494E-19</v>
      </c>
      <c r="H1655" s="4" t="s">
        <v>8369</v>
      </c>
      <c r="I1655" s="4" t="s">
        <v>8367</v>
      </c>
      <c r="J1655" s="6" t="s">
        <v>1427</v>
      </c>
      <c r="K1655" s="6" t="s">
        <v>1133</v>
      </c>
      <c r="L1655" s="2">
        <v>4106449</v>
      </c>
      <c r="M1655" s="2">
        <v>4106500</v>
      </c>
      <c r="N1655" s="2" t="s">
        <v>5</v>
      </c>
      <c r="O1655" s="2">
        <v>2167157</v>
      </c>
      <c r="P1655" s="2">
        <v>2167200</v>
      </c>
      <c r="Q1655" s="2" t="s">
        <v>5</v>
      </c>
      <c r="R1655" s="2">
        <v>318</v>
      </c>
      <c r="S1655" s="2">
        <v>1039068</v>
      </c>
      <c r="T1655" s="2">
        <v>40093719</v>
      </c>
      <c r="U1655" s="2">
        <v>7</v>
      </c>
      <c r="V1655" s="2">
        <v>2896</v>
      </c>
      <c r="W1655" s="2" t="s">
        <v>1425</v>
      </c>
      <c r="X1655" s="5" t="s">
        <v>1129</v>
      </c>
    </row>
    <row r="1656" spans="1:24">
      <c r="A1656" s="1" t="s">
        <v>2194</v>
      </c>
      <c r="B1656" s="1" t="s">
        <v>1131</v>
      </c>
      <c r="C1656" s="2">
        <v>56</v>
      </c>
      <c r="D1656" s="2">
        <v>1</v>
      </c>
      <c r="E1656" s="3">
        <v>1.5245798800070001</v>
      </c>
      <c r="F1656" s="3">
        <v>3.6937001827969498</v>
      </c>
      <c r="G1656" s="4">
        <v>4.4498426519421398E-8</v>
      </c>
      <c r="H1656" s="4" t="s">
        <v>8369</v>
      </c>
      <c r="I1656" s="4" t="s">
        <v>8367</v>
      </c>
      <c r="J1656" s="6" t="s">
        <v>2194</v>
      </c>
      <c r="K1656" s="6" t="s">
        <v>1133</v>
      </c>
      <c r="L1656" s="2">
        <v>3801926</v>
      </c>
      <c r="M1656" s="2">
        <v>3801999</v>
      </c>
      <c r="N1656" s="2" t="s">
        <v>9</v>
      </c>
      <c r="O1656" s="2">
        <v>2167163</v>
      </c>
      <c r="P1656" s="2">
        <v>2167200</v>
      </c>
      <c r="Q1656" s="2" t="s">
        <v>5</v>
      </c>
      <c r="R1656" s="2">
        <v>585</v>
      </c>
      <c r="S1656" s="2">
        <v>1039068</v>
      </c>
      <c r="T1656" s="2">
        <v>40093452</v>
      </c>
      <c r="U1656" s="2">
        <v>24</v>
      </c>
      <c r="V1656" s="2">
        <v>2896</v>
      </c>
      <c r="W1656" s="2" t="s">
        <v>2193</v>
      </c>
      <c r="X1656" s="5" t="s">
        <v>1129</v>
      </c>
    </row>
    <row r="1657" spans="1:24">
      <c r="A1657" s="1" t="s">
        <v>2897</v>
      </c>
      <c r="B1657" s="1" t="s">
        <v>29</v>
      </c>
      <c r="C1657" s="2">
        <v>56</v>
      </c>
      <c r="D1657" s="2">
        <v>2</v>
      </c>
      <c r="E1657" s="3">
        <v>0.20689436675779199</v>
      </c>
      <c r="F1657" s="3">
        <v>2.8636139435234802</v>
      </c>
      <c r="G1657" s="4">
        <v>1.7415388569794299E-4</v>
      </c>
      <c r="H1657" s="4" t="s">
        <v>8369</v>
      </c>
      <c r="I1657" s="4" t="s">
        <v>8367</v>
      </c>
      <c r="J1657" s="6" t="s">
        <v>215</v>
      </c>
      <c r="K1657" s="6" t="s">
        <v>31</v>
      </c>
      <c r="L1657" s="2">
        <v>1129506</v>
      </c>
      <c r="M1657" s="2">
        <v>1129587</v>
      </c>
      <c r="N1657" s="2" t="s">
        <v>9</v>
      </c>
      <c r="O1657" s="2">
        <v>2942901</v>
      </c>
      <c r="P1657" s="2">
        <v>2942903</v>
      </c>
      <c r="Q1657" s="2" t="s">
        <v>5</v>
      </c>
      <c r="R1657" s="2">
        <v>3153</v>
      </c>
      <c r="S1657" s="2">
        <v>253526</v>
      </c>
      <c r="T1657" s="2">
        <v>40876426</v>
      </c>
      <c r="U1657" s="2">
        <v>714</v>
      </c>
      <c r="V1657" s="2">
        <v>35</v>
      </c>
      <c r="W1657" s="2" t="s">
        <v>2896</v>
      </c>
      <c r="X1657" s="5" t="s">
        <v>27</v>
      </c>
    </row>
    <row r="1658" spans="1:24">
      <c r="A1658" s="1" t="s">
        <v>774</v>
      </c>
      <c r="B1658" s="1" t="s">
        <v>45</v>
      </c>
      <c r="C1658" s="2">
        <v>56</v>
      </c>
      <c r="D1658" s="2">
        <v>1</v>
      </c>
      <c r="E1658" s="3">
        <v>0.67781663832427197</v>
      </c>
      <c r="F1658" s="3">
        <v>3.49948293205115</v>
      </c>
      <c r="G1658" s="4">
        <v>1.7340651339136601E-7</v>
      </c>
      <c r="H1658" s="4" t="s">
        <v>8369</v>
      </c>
      <c r="I1658" s="4" t="s">
        <v>8367</v>
      </c>
      <c r="J1658" s="6" t="s">
        <v>775</v>
      </c>
      <c r="K1658" s="6" t="s">
        <v>47</v>
      </c>
      <c r="L1658" s="2">
        <v>1716007</v>
      </c>
      <c r="M1658" s="2">
        <v>1716066</v>
      </c>
      <c r="N1658" s="2" t="s">
        <v>9</v>
      </c>
      <c r="O1658" s="2">
        <v>1405656</v>
      </c>
      <c r="P1658" s="2">
        <v>1405707</v>
      </c>
      <c r="Q1658" s="2" t="s">
        <v>9</v>
      </c>
      <c r="R1658" s="2">
        <v>1448</v>
      </c>
      <c r="S1658" s="2">
        <v>449592</v>
      </c>
      <c r="T1658" s="2">
        <v>40682065</v>
      </c>
      <c r="U1658" s="2">
        <v>124</v>
      </c>
      <c r="V1658" s="2">
        <v>4752</v>
      </c>
      <c r="W1658" s="2" t="s">
        <v>773</v>
      </c>
      <c r="X1658" s="5" t="s">
        <v>43</v>
      </c>
    </row>
    <row r="1659" spans="1:24">
      <c r="A1659" s="1" t="s">
        <v>3686</v>
      </c>
      <c r="B1659" s="1" t="s">
        <v>24</v>
      </c>
      <c r="C1659" s="2">
        <v>56</v>
      </c>
      <c r="D1659" s="2">
        <v>2</v>
      </c>
      <c r="E1659" s="3">
        <v>9.29913877579299</v>
      </c>
      <c r="F1659" s="3">
        <v>10.5552470000698</v>
      </c>
      <c r="G1659" s="4">
        <v>4.9665578451040902E-29</v>
      </c>
      <c r="H1659" s="4" t="s">
        <v>8369</v>
      </c>
      <c r="I1659" s="4" t="s">
        <v>8367</v>
      </c>
      <c r="J1659" s="6" t="s">
        <v>3687</v>
      </c>
      <c r="K1659" s="6" t="s">
        <v>25</v>
      </c>
      <c r="L1659" s="2">
        <v>469709</v>
      </c>
      <c r="M1659" s="2">
        <v>469800</v>
      </c>
      <c r="N1659" s="2" t="s">
        <v>5</v>
      </c>
      <c r="O1659" s="2">
        <v>1622818</v>
      </c>
      <c r="P1659" s="2">
        <v>1622848</v>
      </c>
      <c r="Q1659" s="2" t="s">
        <v>9</v>
      </c>
      <c r="R1659" s="2">
        <v>546</v>
      </c>
      <c r="S1659" s="2">
        <v>395834</v>
      </c>
      <c r="T1659" s="2">
        <v>40736725</v>
      </c>
      <c r="U1659" s="2">
        <v>10</v>
      </c>
      <c r="V1659" s="2">
        <v>3759</v>
      </c>
      <c r="W1659" s="2" t="s">
        <v>3685</v>
      </c>
      <c r="X1659" s="5" t="s">
        <v>22</v>
      </c>
    </row>
    <row r="1660" spans="1:24">
      <c r="A1660" s="1" t="s">
        <v>324</v>
      </c>
      <c r="B1660" s="1" t="s">
        <v>4065</v>
      </c>
      <c r="C1660" s="2">
        <v>56</v>
      </c>
      <c r="D1660" s="2">
        <v>2</v>
      </c>
      <c r="E1660" s="3">
        <v>0.44593278957300803</v>
      </c>
      <c r="F1660" s="3">
        <v>13.6000818138164</v>
      </c>
      <c r="G1660" s="4">
        <v>6.9558869822207605E-35</v>
      </c>
      <c r="H1660" s="4" t="s">
        <v>8369</v>
      </c>
      <c r="I1660" s="4" t="s">
        <v>8367</v>
      </c>
      <c r="J1660" s="6" t="s">
        <v>325</v>
      </c>
      <c r="K1660" s="6" t="s">
        <v>4067</v>
      </c>
      <c r="L1660" s="2">
        <v>2338483</v>
      </c>
      <c r="M1660" s="2">
        <v>2338575</v>
      </c>
      <c r="N1660" s="2" t="s">
        <v>9</v>
      </c>
      <c r="O1660" s="2">
        <v>2976102</v>
      </c>
      <c r="P1660" s="2">
        <v>2976359</v>
      </c>
      <c r="Q1660" s="2" t="s">
        <v>9</v>
      </c>
      <c r="R1660" s="2">
        <v>718</v>
      </c>
      <c r="S1660" s="2">
        <v>234543</v>
      </c>
      <c r="T1660" s="2">
        <v>40897844</v>
      </c>
      <c r="U1660" s="2">
        <v>379</v>
      </c>
      <c r="V1660" s="2">
        <v>699</v>
      </c>
      <c r="W1660" s="2" t="s">
        <v>323</v>
      </c>
      <c r="X1660" s="5" t="s">
        <v>4063</v>
      </c>
    </row>
    <row r="1661" spans="1:24">
      <c r="A1661" s="1" t="s">
        <v>102</v>
      </c>
      <c r="B1661" s="1" t="s">
        <v>4276</v>
      </c>
      <c r="C1661" s="2">
        <v>56</v>
      </c>
      <c r="D1661" s="2">
        <v>2</v>
      </c>
      <c r="E1661" s="3">
        <v>1.98610325005833</v>
      </c>
      <c r="F1661" s="3">
        <v>29.6022104840625</v>
      </c>
      <c r="G1661" s="4">
        <v>2.11632059201133E-53</v>
      </c>
      <c r="H1661" s="4" t="s">
        <v>8369</v>
      </c>
      <c r="I1661" s="4" t="s">
        <v>8367</v>
      </c>
      <c r="J1661" s="6" t="s">
        <v>103</v>
      </c>
      <c r="K1661" s="6" t="s">
        <v>4277</v>
      </c>
      <c r="L1661" s="2">
        <v>4366765</v>
      </c>
      <c r="M1661" s="2">
        <v>4367115</v>
      </c>
      <c r="N1661" s="2" t="s">
        <v>9</v>
      </c>
      <c r="O1661" s="2">
        <v>3580922</v>
      </c>
      <c r="P1661" s="2">
        <v>3580976</v>
      </c>
      <c r="Q1661" s="2" t="s">
        <v>9</v>
      </c>
      <c r="R1661" s="2">
        <v>28681</v>
      </c>
      <c r="S1661" s="2">
        <v>2711</v>
      </c>
      <c r="T1661" s="2">
        <v>41101713</v>
      </c>
      <c r="U1661" s="2">
        <v>6894</v>
      </c>
      <c r="V1661" s="2">
        <v>9</v>
      </c>
      <c r="W1661" s="2" t="s">
        <v>101</v>
      </c>
      <c r="X1661" s="5" t="s">
        <v>4275</v>
      </c>
    </row>
    <row r="1662" spans="1:24">
      <c r="A1662" s="1" t="s">
        <v>5530</v>
      </c>
      <c r="B1662" s="1" t="s">
        <v>4265</v>
      </c>
      <c r="C1662" s="2">
        <v>56</v>
      </c>
      <c r="D1662" s="2">
        <v>2</v>
      </c>
      <c r="E1662" s="3">
        <v>0.50565620816790102</v>
      </c>
      <c r="F1662" s="3">
        <v>6.67168581956666</v>
      </c>
      <c r="G1662" s="4">
        <v>6.0062094906797906E-20</v>
      </c>
      <c r="H1662" s="4" t="s">
        <v>8369</v>
      </c>
      <c r="I1662" s="5" t="s">
        <v>8365</v>
      </c>
      <c r="J1662" s="6" t="s">
        <v>4933</v>
      </c>
      <c r="K1662" s="6" t="s">
        <v>4265</v>
      </c>
      <c r="L1662" s="2">
        <v>3034920</v>
      </c>
      <c r="M1662" s="2">
        <v>3035099</v>
      </c>
      <c r="N1662" s="2" t="s">
        <v>9</v>
      </c>
      <c r="O1662" s="2">
        <v>2001912</v>
      </c>
      <c r="P1662" s="2">
        <v>2001928</v>
      </c>
      <c r="Q1662" s="2" t="s">
        <v>9</v>
      </c>
      <c r="R1662" s="2">
        <v>2057</v>
      </c>
      <c r="S1662" s="2">
        <v>167155</v>
      </c>
      <c r="T1662" s="2">
        <v>40963893</v>
      </c>
      <c r="U1662" s="2">
        <v>275</v>
      </c>
      <c r="V1662" s="2">
        <v>4376</v>
      </c>
      <c r="W1662" s="2" t="s">
        <v>5529</v>
      </c>
      <c r="X1662" s="5" t="s">
        <v>4264</v>
      </c>
    </row>
    <row r="1663" spans="1:24">
      <c r="A1663" s="1" t="s">
        <v>4944</v>
      </c>
      <c r="B1663" s="1" t="s">
        <v>4935</v>
      </c>
      <c r="C1663" s="2">
        <v>56</v>
      </c>
      <c r="D1663" s="2">
        <v>1</v>
      </c>
      <c r="E1663" s="3">
        <v>0.33154032268543798</v>
      </c>
      <c r="F1663" s="3">
        <v>4.5978093873670103</v>
      </c>
      <c r="G1663" s="4">
        <v>1.03894878060443E-12</v>
      </c>
      <c r="H1663" s="4" t="s">
        <v>8369</v>
      </c>
      <c r="I1663" s="5" t="s">
        <v>8361</v>
      </c>
      <c r="J1663" s="6" t="s">
        <v>4800</v>
      </c>
      <c r="K1663" s="6" t="s">
        <v>412</v>
      </c>
      <c r="L1663" s="2">
        <v>657262</v>
      </c>
      <c r="M1663" s="2">
        <v>657381</v>
      </c>
      <c r="N1663" s="2" t="s">
        <v>5</v>
      </c>
      <c r="O1663" s="2">
        <v>4242529</v>
      </c>
      <c r="P1663" s="2">
        <v>4242640</v>
      </c>
      <c r="Q1663" s="2" t="s">
        <v>9</v>
      </c>
      <c r="R1663" s="2">
        <v>22502</v>
      </c>
      <c r="S1663" s="2">
        <v>22240</v>
      </c>
      <c r="T1663" s="2">
        <v>41088363</v>
      </c>
      <c r="U1663" s="2">
        <v>5035</v>
      </c>
      <c r="V1663" s="2">
        <v>206</v>
      </c>
      <c r="W1663" s="2" t="s">
        <v>4943</v>
      </c>
      <c r="X1663" s="5" t="s">
        <v>4934</v>
      </c>
    </row>
    <row r="1664" spans="1:24">
      <c r="A1664" s="1" t="s">
        <v>3812</v>
      </c>
      <c r="B1664" s="1" t="s">
        <v>4811</v>
      </c>
      <c r="C1664" s="2">
        <v>56</v>
      </c>
      <c r="D1664" s="2">
        <v>1</v>
      </c>
      <c r="E1664" s="3">
        <v>2.4508263786276498</v>
      </c>
      <c r="F1664" s="3">
        <v>3.2597794281426902</v>
      </c>
      <c r="G1664" s="4">
        <v>1.6767524464152601E-6</v>
      </c>
      <c r="H1664" s="4" t="s">
        <v>8369</v>
      </c>
      <c r="I1664" s="4" t="s">
        <v>8369</v>
      </c>
      <c r="J1664" s="6" t="s">
        <v>3813</v>
      </c>
      <c r="K1664" s="6" t="s">
        <v>4449</v>
      </c>
      <c r="L1664" s="2">
        <v>3891005</v>
      </c>
      <c r="M1664" s="2">
        <v>3891176</v>
      </c>
      <c r="N1664" s="2" t="s">
        <v>5</v>
      </c>
      <c r="O1664" s="2">
        <v>3845731</v>
      </c>
      <c r="P1664" s="2">
        <v>3845921</v>
      </c>
      <c r="Q1664" s="2" t="s">
        <v>9</v>
      </c>
      <c r="R1664" s="2">
        <v>12881</v>
      </c>
      <c r="S1664" s="2">
        <v>54768</v>
      </c>
      <c r="T1664" s="2">
        <v>41065456</v>
      </c>
      <c r="U1664" s="2">
        <v>276</v>
      </c>
      <c r="V1664" s="2">
        <v>483</v>
      </c>
      <c r="W1664" s="2" t="s">
        <v>3811</v>
      </c>
      <c r="X1664" s="5" t="s">
        <v>4809</v>
      </c>
    </row>
    <row r="1665" spans="1:24">
      <c r="A1665" s="1" t="s">
        <v>4321</v>
      </c>
      <c r="B1665" s="1" t="s">
        <v>4389</v>
      </c>
      <c r="C1665" s="2">
        <v>56</v>
      </c>
      <c r="D1665" s="2">
        <v>2</v>
      </c>
      <c r="E1665" s="3">
        <v>10.8575736010631</v>
      </c>
      <c r="F1665" s="3">
        <v>10.8575736010631</v>
      </c>
      <c r="G1665" s="4">
        <v>2.6363767038457399E-30</v>
      </c>
      <c r="H1665" s="4" t="s">
        <v>8367</v>
      </c>
      <c r="I1665" s="4" t="s">
        <v>8369</v>
      </c>
      <c r="J1665" s="6" t="s">
        <v>4322</v>
      </c>
      <c r="K1665" s="6" t="s">
        <v>936</v>
      </c>
      <c r="L1665" s="2">
        <v>4049601</v>
      </c>
      <c r="M1665" s="2">
        <v>4049948</v>
      </c>
      <c r="N1665" s="2" t="s">
        <v>5</v>
      </c>
      <c r="O1665" s="2">
        <v>1168124</v>
      </c>
      <c r="P1665" s="2">
        <v>1168195</v>
      </c>
      <c r="Q1665" s="2" t="s">
        <v>5</v>
      </c>
      <c r="R1665" s="2">
        <v>130698</v>
      </c>
      <c r="S1665" s="2">
        <v>1618</v>
      </c>
      <c r="T1665" s="2">
        <v>41000789</v>
      </c>
      <c r="U1665" s="2">
        <v>1768</v>
      </c>
      <c r="V1665" s="2">
        <v>4</v>
      </c>
      <c r="W1665" s="2" t="s">
        <v>4320</v>
      </c>
      <c r="X1665" s="5" t="s">
        <v>4388</v>
      </c>
    </row>
    <row r="1666" spans="1:24">
      <c r="A1666" s="1" t="s">
        <v>4164</v>
      </c>
      <c r="B1666" s="1" t="s">
        <v>4821</v>
      </c>
      <c r="C1666" s="2">
        <v>56</v>
      </c>
      <c r="D1666" s="2">
        <v>2</v>
      </c>
      <c r="E1666" s="3">
        <v>6.95020253854491</v>
      </c>
      <c r="F1666" s="3">
        <v>21.473214128375499</v>
      </c>
      <c r="G1666" s="4">
        <v>7.3048365924201997E-46</v>
      </c>
      <c r="H1666" s="4" t="s">
        <v>8369</v>
      </c>
      <c r="I1666" s="4" t="s">
        <v>8361</v>
      </c>
      <c r="J1666" s="6" t="s">
        <v>4165</v>
      </c>
      <c r="K1666" s="6" t="s">
        <v>2316</v>
      </c>
      <c r="L1666" s="2">
        <v>4287811</v>
      </c>
      <c r="M1666" s="2">
        <v>4287869</v>
      </c>
      <c r="N1666" s="2" t="s">
        <v>5</v>
      </c>
      <c r="O1666" s="2">
        <v>324603</v>
      </c>
      <c r="P1666" s="2">
        <v>324629</v>
      </c>
      <c r="Q1666" s="2" t="s">
        <v>9</v>
      </c>
      <c r="R1666" s="2">
        <v>2216</v>
      </c>
      <c r="S1666" s="2">
        <v>48348</v>
      </c>
      <c r="T1666" s="2">
        <v>41082541</v>
      </c>
      <c r="U1666" s="2">
        <v>112</v>
      </c>
      <c r="V1666" s="2">
        <v>88</v>
      </c>
      <c r="W1666" s="2" t="s">
        <v>4163</v>
      </c>
      <c r="X1666" s="5" t="s">
        <v>5324</v>
      </c>
    </row>
    <row r="1667" spans="1:24">
      <c r="A1667" s="1" t="s">
        <v>2555</v>
      </c>
      <c r="B1667" s="1" t="s">
        <v>4995</v>
      </c>
      <c r="C1667" s="2">
        <v>56</v>
      </c>
      <c r="D1667" s="2">
        <v>1</v>
      </c>
      <c r="E1667" s="3">
        <v>3.41734116970781</v>
      </c>
      <c r="F1667" s="3">
        <v>7.8994671011510897</v>
      </c>
      <c r="G1667" s="4">
        <v>1.12995274047122E-23</v>
      </c>
      <c r="H1667" s="5" t="s">
        <v>8362</v>
      </c>
      <c r="I1667" s="5" t="s">
        <v>8365</v>
      </c>
      <c r="J1667" s="6" t="s">
        <v>2555</v>
      </c>
      <c r="K1667" s="6" t="s">
        <v>4995</v>
      </c>
      <c r="L1667" s="2">
        <v>3049545</v>
      </c>
      <c r="M1667" s="2">
        <v>3049606</v>
      </c>
      <c r="N1667" s="2" t="s">
        <v>9</v>
      </c>
      <c r="O1667" s="2">
        <v>2043128</v>
      </c>
      <c r="P1667" s="2">
        <v>2043181</v>
      </c>
      <c r="Q1667" s="2" t="s">
        <v>5</v>
      </c>
      <c r="R1667" s="2">
        <v>30472</v>
      </c>
      <c r="S1667" s="2">
        <v>9560</v>
      </c>
      <c r="T1667" s="2">
        <v>41093073</v>
      </c>
      <c r="U1667" s="2">
        <v>1135</v>
      </c>
      <c r="V1667" s="2">
        <v>35</v>
      </c>
      <c r="W1667" s="2" t="s">
        <v>2554</v>
      </c>
      <c r="X1667" s="5" t="s">
        <v>4994</v>
      </c>
    </row>
    <row r="1668" spans="1:24">
      <c r="A1668" s="1" t="s">
        <v>333</v>
      </c>
      <c r="B1668" s="1" t="s">
        <v>3</v>
      </c>
      <c r="C1668" s="2">
        <v>55</v>
      </c>
      <c r="D1668" s="2" t="s">
        <v>6</v>
      </c>
      <c r="E1668" s="3">
        <v>0.58272791922621703</v>
      </c>
      <c r="F1668" s="3">
        <v>3.3468563974639198</v>
      </c>
      <c r="G1668" s="4">
        <v>1.8710669782486E-6</v>
      </c>
      <c r="H1668" s="4" t="s">
        <v>8369</v>
      </c>
      <c r="I1668" s="4" t="s">
        <v>8367</v>
      </c>
      <c r="J1668" s="6" t="s">
        <v>334</v>
      </c>
      <c r="K1668" s="6" t="s">
        <v>4</v>
      </c>
      <c r="L1668" s="2">
        <v>3989010</v>
      </c>
      <c r="M1668" s="2">
        <v>3989097</v>
      </c>
      <c r="N1668" s="2" t="s">
        <v>9</v>
      </c>
      <c r="O1668" s="2">
        <v>3350666</v>
      </c>
      <c r="P1668" s="2">
        <v>3350697</v>
      </c>
      <c r="Q1668" s="2" t="s">
        <v>5</v>
      </c>
      <c r="R1668" s="2">
        <v>1178</v>
      </c>
      <c r="S1668" s="2">
        <v>565904</v>
      </c>
      <c r="T1668" s="2">
        <v>40566024</v>
      </c>
      <c r="U1668" s="2">
        <v>113</v>
      </c>
      <c r="V1668" s="2">
        <v>1630</v>
      </c>
      <c r="W1668" s="2" t="s">
        <v>332</v>
      </c>
      <c r="X1668" s="5" t="s">
        <v>1</v>
      </c>
    </row>
    <row r="1669" spans="1:24">
      <c r="A1669" s="1" t="s">
        <v>2156</v>
      </c>
      <c r="B1669" s="1" t="s">
        <v>1131</v>
      </c>
      <c r="C1669" s="2">
        <v>55</v>
      </c>
      <c r="D1669" s="2">
        <v>2</v>
      </c>
      <c r="E1669" s="3">
        <v>3.3504619649211902</v>
      </c>
      <c r="F1669" s="3">
        <v>6.82392634323939</v>
      </c>
      <c r="G1669" s="4">
        <v>9.9605246048775793E-19</v>
      </c>
      <c r="H1669" s="4" t="s">
        <v>8369</v>
      </c>
      <c r="I1669" s="4" t="s">
        <v>8367</v>
      </c>
      <c r="J1669" s="6" t="s">
        <v>2157</v>
      </c>
      <c r="K1669" s="6" t="s">
        <v>1133</v>
      </c>
      <c r="L1669" s="2">
        <v>1990309</v>
      </c>
      <c r="M1669" s="2">
        <v>1990797</v>
      </c>
      <c r="N1669" s="2" t="s">
        <v>5</v>
      </c>
      <c r="O1669" s="2">
        <v>2167146</v>
      </c>
      <c r="P1669" s="2">
        <v>2167200</v>
      </c>
      <c r="Q1669" s="2" t="s">
        <v>5</v>
      </c>
      <c r="R1669" s="2">
        <v>311</v>
      </c>
      <c r="S1669" s="2">
        <v>1039069</v>
      </c>
      <c r="T1669" s="2">
        <v>40093726</v>
      </c>
      <c r="U1669" s="2">
        <v>11</v>
      </c>
      <c r="V1669" s="2">
        <v>2896</v>
      </c>
      <c r="W1669" s="2" t="s">
        <v>2155</v>
      </c>
      <c r="X1669" s="5" t="s">
        <v>1129</v>
      </c>
    </row>
    <row r="1670" spans="1:24">
      <c r="A1670" s="1" t="s">
        <v>2298</v>
      </c>
      <c r="B1670" s="1" t="s">
        <v>1131</v>
      </c>
      <c r="C1670" s="2">
        <v>55</v>
      </c>
      <c r="D1670" s="2">
        <v>2</v>
      </c>
      <c r="E1670" s="3">
        <v>6.79791343138315</v>
      </c>
      <c r="F1670" s="3">
        <v>15.1589296008529</v>
      </c>
      <c r="G1670" s="4">
        <v>1.0232072748369301E-33</v>
      </c>
      <c r="H1670" s="4" t="s">
        <v>8369</v>
      </c>
      <c r="I1670" s="4" t="s">
        <v>8367</v>
      </c>
      <c r="J1670" s="6" t="s">
        <v>2299</v>
      </c>
      <c r="K1670" s="6" t="s">
        <v>1133</v>
      </c>
      <c r="L1670" s="2">
        <v>1740655</v>
      </c>
      <c r="M1670" s="2">
        <v>1740743</v>
      </c>
      <c r="N1670" s="2" t="s">
        <v>5</v>
      </c>
      <c r="O1670" s="2">
        <v>2167167</v>
      </c>
      <c r="P1670" s="2">
        <v>2167200</v>
      </c>
      <c r="Q1670" s="2" t="s">
        <v>5</v>
      </c>
      <c r="R1670" s="2">
        <v>140</v>
      </c>
      <c r="S1670" s="2">
        <v>1039069</v>
      </c>
      <c r="T1670" s="2">
        <v>40093897</v>
      </c>
      <c r="U1670" s="2">
        <v>6</v>
      </c>
      <c r="V1670" s="2">
        <v>2896</v>
      </c>
      <c r="W1670" s="2" t="s">
        <v>2297</v>
      </c>
      <c r="X1670" s="5" t="s">
        <v>1129</v>
      </c>
    </row>
    <row r="1671" spans="1:24">
      <c r="A1671" s="1" t="s">
        <v>1936</v>
      </c>
      <c r="B1671" s="1" t="s">
        <v>24</v>
      </c>
      <c r="C1671" s="2">
        <v>55</v>
      </c>
      <c r="D1671" s="2">
        <v>2</v>
      </c>
      <c r="E1671" s="3">
        <v>4.1668248191585899</v>
      </c>
      <c r="F1671" s="3">
        <v>10.035876601460201</v>
      </c>
      <c r="G1671" s="4">
        <v>2.21870312871753E-27</v>
      </c>
      <c r="H1671" s="4" t="s">
        <v>8369</v>
      </c>
      <c r="I1671" s="4" t="s">
        <v>8367</v>
      </c>
      <c r="J1671" s="6" t="s">
        <v>1937</v>
      </c>
      <c r="K1671" s="6" t="s">
        <v>25</v>
      </c>
      <c r="L1671" s="2">
        <v>887807</v>
      </c>
      <c r="M1671" s="2">
        <v>887942</v>
      </c>
      <c r="N1671" s="2" t="s">
        <v>5</v>
      </c>
      <c r="O1671" s="2">
        <v>1622817</v>
      </c>
      <c r="P1671" s="2">
        <v>1622837</v>
      </c>
      <c r="Q1671" s="2" t="s">
        <v>9</v>
      </c>
      <c r="R1671" s="2">
        <v>564</v>
      </c>
      <c r="S1671" s="2">
        <v>395835</v>
      </c>
      <c r="T1671" s="2">
        <v>40736707</v>
      </c>
      <c r="U1671" s="2">
        <v>23</v>
      </c>
      <c r="V1671" s="2">
        <v>3759</v>
      </c>
      <c r="W1671" s="2" t="s">
        <v>1935</v>
      </c>
      <c r="X1671" s="5" t="s">
        <v>22</v>
      </c>
    </row>
    <row r="1672" spans="1:24">
      <c r="A1672" s="1" t="s">
        <v>3989</v>
      </c>
      <c r="B1672" s="1" t="s">
        <v>40</v>
      </c>
      <c r="C1672" s="2">
        <v>55</v>
      </c>
      <c r="D1672" s="2">
        <v>1</v>
      </c>
      <c r="E1672" s="3">
        <v>4.7435026636449296</v>
      </c>
      <c r="F1672" s="3">
        <v>5.8336082497747004</v>
      </c>
      <c r="G1672" s="4">
        <v>8.1990266227010797E-17</v>
      </c>
      <c r="H1672" s="5" t="s">
        <v>8364</v>
      </c>
      <c r="I1672" s="4" t="s">
        <v>8367</v>
      </c>
      <c r="J1672" s="6" t="s">
        <v>3990</v>
      </c>
      <c r="K1672" s="6" t="s">
        <v>41</v>
      </c>
      <c r="L1672" s="2">
        <v>3081846</v>
      </c>
      <c r="M1672" s="2">
        <v>3081899</v>
      </c>
      <c r="N1672" s="2" t="s">
        <v>5</v>
      </c>
      <c r="O1672" s="2">
        <v>2814833</v>
      </c>
      <c r="P1672" s="2">
        <v>2814879</v>
      </c>
      <c r="Q1672" s="2" t="s">
        <v>5</v>
      </c>
      <c r="R1672" s="2">
        <v>2117</v>
      </c>
      <c r="S1672" s="2">
        <v>182366</v>
      </c>
      <c r="T1672" s="2">
        <v>40948623</v>
      </c>
      <c r="U1672" s="2">
        <v>42</v>
      </c>
      <c r="V1672" s="2">
        <v>1128</v>
      </c>
      <c r="W1672" s="2" t="s">
        <v>3988</v>
      </c>
      <c r="X1672" s="5" t="s">
        <v>38</v>
      </c>
    </row>
    <row r="1673" spans="1:24">
      <c r="A1673" s="1" t="s">
        <v>231</v>
      </c>
      <c r="B1673" s="1" t="s">
        <v>4181</v>
      </c>
      <c r="C1673" s="2">
        <v>55</v>
      </c>
      <c r="D1673" s="2">
        <v>2</v>
      </c>
      <c r="E1673" s="3">
        <v>3.6745320425408501</v>
      </c>
      <c r="F1673" s="3">
        <v>7.0622628429638503</v>
      </c>
      <c r="G1673" s="4">
        <v>7.7077521806409298E-21</v>
      </c>
      <c r="H1673" s="4" t="s">
        <v>8369</v>
      </c>
      <c r="I1673" s="4" t="s">
        <v>8367</v>
      </c>
      <c r="J1673" s="6" t="s">
        <v>232</v>
      </c>
      <c r="K1673" s="6" t="s">
        <v>4182</v>
      </c>
      <c r="L1673" s="2">
        <v>1646416</v>
      </c>
      <c r="M1673" s="2">
        <v>1646596</v>
      </c>
      <c r="N1673" s="2" t="s">
        <v>5</v>
      </c>
      <c r="O1673" s="2">
        <v>1770442</v>
      </c>
      <c r="P1673" s="2">
        <v>1770478</v>
      </c>
      <c r="Q1673" s="2" t="s">
        <v>5</v>
      </c>
      <c r="R1673" s="2">
        <v>26610</v>
      </c>
      <c r="S1673" s="2">
        <v>12027</v>
      </c>
      <c r="T1673" s="2">
        <v>41094469</v>
      </c>
      <c r="U1673" s="2">
        <v>824</v>
      </c>
      <c r="V1673" s="2">
        <v>16</v>
      </c>
      <c r="W1673" s="2" t="s">
        <v>230</v>
      </c>
      <c r="X1673" s="5" t="s">
        <v>4180</v>
      </c>
    </row>
    <row r="1674" spans="1:24">
      <c r="A1674" s="1" t="s">
        <v>261</v>
      </c>
      <c r="B1674" s="1" t="s">
        <v>4181</v>
      </c>
      <c r="C1674" s="2">
        <v>55</v>
      </c>
      <c r="D1674" s="2">
        <v>2</v>
      </c>
      <c r="E1674" s="3">
        <v>1.1669891264552901</v>
      </c>
      <c r="F1674" s="3">
        <v>9.5212110070612699</v>
      </c>
      <c r="G1674" s="4">
        <v>4.1563862927080002E-27</v>
      </c>
      <c r="H1674" s="4" t="s">
        <v>8369</v>
      </c>
      <c r="I1674" s="4" t="s">
        <v>8367</v>
      </c>
      <c r="J1674" s="6" t="s">
        <v>262</v>
      </c>
      <c r="K1674" s="6" t="s">
        <v>4182</v>
      </c>
      <c r="L1674" s="2">
        <v>2175601</v>
      </c>
      <c r="M1674" s="2">
        <v>2175774</v>
      </c>
      <c r="N1674" s="2" t="s">
        <v>9</v>
      </c>
      <c r="O1674" s="2">
        <v>1770458</v>
      </c>
      <c r="P1674" s="2">
        <v>1770478</v>
      </c>
      <c r="Q1674" s="2" t="s">
        <v>5</v>
      </c>
      <c r="R1674" s="2">
        <v>19741</v>
      </c>
      <c r="S1674" s="2">
        <v>12027</v>
      </c>
      <c r="T1674" s="2">
        <v>41101338</v>
      </c>
      <c r="U1674" s="2">
        <v>2599</v>
      </c>
      <c r="V1674" s="2">
        <v>16</v>
      </c>
      <c r="W1674" s="2" t="s">
        <v>260</v>
      </c>
      <c r="X1674" s="5" t="s">
        <v>4180</v>
      </c>
    </row>
    <row r="1675" spans="1:24">
      <c r="A1675" s="1" t="s">
        <v>4279</v>
      </c>
      <c r="B1675" s="1" t="s">
        <v>4276</v>
      </c>
      <c r="C1675" s="2">
        <v>55</v>
      </c>
      <c r="D1675" s="2">
        <v>2</v>
      </c>
      <c r="E1675" s="3">
        <v>51.689752362243098</v>
      </c>
      <c r="F1675" s="3">
        <v>772.32610551185405</v>
      </c>
      <c r="G1675" s="4">
        <v>6.7408586751425694E-129</v>
      </c>
      <c r="H1675" s="5" t="s">
        <v>8364</v>
      </c>
      <c r="I1675" s="4" t="s">
        <v>8367</v>
      </c>
      <c r="J1675" s="6" t="s">
        <v>1307</v>
      </c>
      <c r="K1675" s="6" t="s">
        <v>4277</v>
      </c>
      <c r="L1675" s="2">
        <v>771249</v>
      </c>
      <c r="M1675" s="2">
        <v>771278</v>
      </c>
      <c r="N1675" s="2" t="s">
        <v>5</v>
      </c>
      <c r="O1675" s="2">
        <v>3580922</v>
      </c>
      <c r="P1675" s="2">
        <v>3580953</v>
      </c>
      <c r="Q1675" s="2" t="s">
        <v>9</v>
      </c>
      <c r="R1675" s="2">
        <v>1080</v>
      </c>
      <c r="S1675" s="2">
        <v>2712</v>
      </c>
      <c r="T1675" s="2">
        <v>41129314</v>
      </c>
      <c r="U1675" s="2">
        <v>272</v>
      </c>
      <c r="V1675" s="2">
        <v>9</v>
      </c>
      <c r="W1675" s="2" t="s">
        <v>4278</v>
      </c>
      <c r="X1675" s="5" t="s">
        <v>4275</v>
      </c>
    </row>
    <row r="1676" spans="1:24">
      <c r="A1676" s="1" t="s">
        <v>167</v>
      </c>
      <c r="B1676" s="1" t="s">
        <v>58</v>
      </c>
      <c r="C1676" s="2">
        <v>55</v>
      </c>
      <c r="D1676" s="2">
        <v>2</v>
      </c>
      <c r="E1676" s="3">
        <v>2.6899883752717302</v>
      </c>
      <c r="F1676" s="3">
        <v>11.174470996259201</v>
      </c>
      <c r="G1676" s="4">
        <v>2.4140978350118599E-30</v>
      </c>
      <c r="H1676" s="4" t="s">
        <v>8369</v>
      </c>
      <c r="I1676" s="4" t="s">
        <v>8367</v>
      </c>
      <c r="J1676" s="6" t="s">
        <v>168</v>
      </c>
      <c r="K1676" s="6" t="s">
        <v>59</v>
      </c>
      <c r="L1676" s="2">
        <v>4366702</v>
      </c>
      <c r="M1676" s="2">
        <v>4366795</v>
      </c>
      <c r="N1676" s="2" t="s">
        <v>9</v>
      </c>
      <c r="O1676" s="2">
        <v>4106325</v>
      </c>
      <c r="P1676" s="2">
        <v>4106388</v>
      </c>
      <c r="Q1676" s="2" t="s">
        <v>5</v>
      </c>
      <c r="R1676" s="2">
        <v>1889</v>
      </c>
      <c r="S1676" s="2">
        <v>106892</v>
      </c>
      <c r="T1676" s="2">
        <v>41024325</v>
      </c>
      <c r="U1676" s="2">
        <v>129</v>
      </c>
      <c r="V1676" s="2">
        <v>602</v>
      </c>
      <c r="W1676" s="2" t="s">
        <v>166</v>
      </c>
      <c r="X1676" s="5" t="s">
        <v>56</v>
      </c>
    </row>
    <row r="1677" spans="1:24">
      <c r="A1677" s="1" t="s">
        <v>629</v>
      </c>
      <c r="B1677" s="1" t="s">
        <v>58</v>
      </c>
      <c r="C1677" s="2">
        <v>55</v>
      </c>
      <c r="D1677" s="2">
        <v>2</v>
      </c>
      <c r="E1677" s="3">
        <v>0.826014988765014</v>
      </c>
      <c r="F1677" s="3">
        <v>2.5068554197105199</v>
      </c>
      <c r="G1677" s="4">
        <v>1.32937047122253E-2</v>
      </c>
      <c r="H1677" s="4" t="s">
        <v>8369</v>
      </c>
      <c r="I1677" s="4" t="s">
        <v>8367</v>
      </c>
      <c r="J1677" s="6" t="s">
        <v>630</v>
      </c>
      <c r="K1677" s="6" t="s">
        <v>59</v>
      </c>
      <c r="L1677" s="2">
        <v>2110512</v>
      </c>
      <c r="M1677" s="2">
        <v>2111000</v>
      </c>
      <c r="N1677" s="2" t="s">
        <v>9</v>
      </c>
      <c r="O1677" s="2">
        <v>4106356</v>
      </c>
      <c r="P1677" s="2">
        <v>4106387</v>
      </c>
      <c r="Q1677" s="2" t="s">
        <v>5</v>
      </c>
      <c r="R1677" s="2">
        <v>8419</v>
      </c>
      <c r="S1677" s="2">
        <v>106892</v>
      </c>
      <c r="T1677" s="2">
        <v>41017795</v>
      </c>
      <c r="U1677" s="2">
        <v>413</v>
      </c>
      <c r="V1677" s="2">
        <v>602</v>
      </c>
      <c r="W1677" s="2" t="s">
        <v>628</v>
      </c>
      <c r="X1677" s="5" t="s">
        <v>56</v>
      </c>
    </row>
    <row r="1678" spans="1:24">
      <c r="A1678" s="1" t="s">
        <v>3085</v>
      </c>
      <c r="B1678" s="1" t="s">
        <v>3234</v>
      </c>
      <c r="C1678" s="2">
        <v>55</v>
      </c>
      <c r="D1678" s="2">
        <v>1</v>
      </c>
      <c r="E1678" s="3">
        <v>0.61157374312261603</v>
      </c>
      <c r="F1678" s="3">
        <v>4.0372947220089896</v>
      </c>
      <c r="G1678" s="4">
        <v>7.3288691562603205E-10</v>
      </c>
      <c r="H1678" s="5" t="s">
        <v>8364</v>
      </c>
      <c r="I1678" s="4" t="s">
        <v>8369</v>
      </c>
      <c r="J1678" s="6" t="s">
        <v>3086</v>
      </c>
      <c r="K1678" s="6" t="s">
        <v>3235</v>
      </c>
      <c r="L1678" s="2">
        <v>3239862</v>
      </c>
      <c r="M1678" s="2">
        <v>3239899</v>
      </c>
      <c r="N1678" s="2" t="s">
        <v>5</v>
      </c>
      <c r="O1678" s="2">
        <v>3574847</v>
      </c>
      <c r="P1678" s="2">
        <v>3574902</v>
      </c>
      <c r="Q1678" s="2" t="s">
        <v>9</v>
      </c>
      <c r="R1678" s="2">
        <v>232054</v>
      </c>
      <c r="S1678" s="2">
        <v>2401</v>
      </c>
      <c r="T1678" s="2">
        <v>40898651</v>
      </c>
      <c r="U1678" s="2">
        <v>235</v>
      </c>
      <c r="V1678" s="2">
        <v>260</v>
      </c>
      <c r="W1678" s="2" t="s">
        <v>3084</v>
      </c>
      <c r="X1678" s="5" t="s">
        <v>3233</v>
      </c>
    </row>
    <row r="1679" spans="1:24">
      <c r="A1679" s="1" t="s">
        <v>1331</v>
      </c>
      <c r="B1679" s="1" t="s">
        <v>3211</v>
      </c>
      <c r="C1679" s="2">
        <v>55</v>
      </c>
      <c r="D1679" s="2">
        <v>2</v>
      </c>
      <c r="E1679" s="3">
        <v>22.904921327945999</v>
      </c>
      <c r="F1679" s="3">
        <v>94.573752357297295</v>
      </c>
      <c r="G1679" s="4">
        <v>1.6163705310077901E-79</v>
      </c>
      <c r="H1679" s="4" t="s">
        <v>8369</v>
      </c>
      <c r="I1679" s="5" t="s">
        <v>8365</v>
      </c>
      <c r="J1679" s="6" t="s">
        <v>1332</v>
      </c>
      <c r="K1679" s="6" t="s">
        <v>3211</v>
      </c>
      <c r="L1679" s="2">
        <v>3683305</v>
      </c>
      <c r="M1679" s="2">
        <v>3683463</v>
      </c>
      <c r="N1679" s="2" t="s">
        <v>9</v>
      </c>
      <c r="O1679" s="2">
        <v>4027234</v>
      </c>
      <c r="P1679" s="2">
        <v>4027250</v>
      </c>
      <c r="Q1679" s="2" t="s">
        <v>9</v>
      </c>
      <c r="R1679" s="2">
        <v>3300</v>
      </c>
      <c r="S1679" s="2">
        <v>7247</v>
      </c>
      <c r="T1679" s="2">
        <v>41122559</v>
      </c>
      <c r="U1679" s="2">
        <v>222</v>
      </c>
      <c r="V1679" s="2">
        <v>10</v>
      </c>
      <c r="W1679" s="2" t="s">
        <v>1330</v>
      </c>
      <c r="X1679" s="5" t="s">
        <v>3209</v>
      </c>
    </row>
    <row r="1680" spans="1:24">
      <c r="A1680" s="1" t="s">
        <v>4254</v>
      </c>
      <c r="B1680" s="1" t="s">
        <v>4257</v>
      </c>
      <c r="C1680" s="2">
        <v>55</v>
      </c>
      <c r="D1680" s="2" t="s">
        <v>6</v>
      </c>
      <c r="E1680" s="3">
        <v>0.23681002686253999</v>
      </c>
      <c r="F1680" s="3">
        <v>2.72933410872258</v>
      </c>
      <c r="G1680" s="4">
        <v>2.1750532589055998E-3</v>
      </c>
      <c r="H1680" s="4" t="s">
        <v>8367</v>
      </c>
      <c r="I1680" s="4" t="s">
        <v>8369</v>
      </c>
      <c r="J1680" s="6" t="s">
        <v>4255</v>
      </c>
      <c r="K1680" s="6" t="s">
        <v>4258</v>
      </c>
      <c r="L1680" s="2">
        <v>888014</v>
      </c>
      <c r="M1680" s="2">
        <v>888088</v>
      </c>
      <c r="N1680" s="2" t="s">
        <v>9</v>
      </c>
      <c r="O1680" s="2">
        <v>92537</v>
      </c>
      <c r="P1680" s="2">
        <v>92659</v>
      </c>
      <c r="Q1680" s="2" t="s">
        <v>5</v>
      </c>
      <c r="R1680" s="2">
        <v>127127</v>
      </c>
      <c r="S1680" s="2">
        <v>6499</v>
      </c>
      <c r="T1680" s="2">
        <v>40999480</v>
      </c>
      <c r="U1680" s="2">
        <v>137</v>
      </c>
      <c r="V1680" s="2">
        <v>1215</v>
      </c>
      <c r="W1680" s="2" t="s">
        <v>4253</v>
      </c>
      <c r="X1680" s="5" t="s">
        <v>4256</v>
      </c>
    </row>
    <row r="1681" spans="1:24">
      <c r="A1681" s="1" t="s">
        <v>445</v>
      </c>
      <c r="B1681" s="1" t="s">
        <v>4448</v>
      </c>
      <c r="C1681" s="2">
        <v>55</v>
      </c>
      <c r="D1681" s="2">
        <v>1</v>
      </c>
      <c r="E1681" s="3">
        <v>7.5107437845689002</v>
      </c>
      <c r="F1681" s="3">
        <v>30.292590322014298</v>
      </c>
      <c r="G1681" s="4">
        <v>1.02147440116391E-52</v>
      </c>
      <c r="H1681" s="4" t="s">
        <v>8369</v>
      </c>
      <c r="I1681" s="4" t="s">
        <v>8361</v>
      </c>
      <c r="J1681" s="6" t="s">
        <v>446</v>
      </c>
      <c r="K1681" s="6" t="s">
        <v>4449</v>
      </c>
      <c r="L1681" s="2">
        <v>3339283</v>
      </c>
      <c r="M1681" s="2">
        <v>3339340</v>
      </c>
      <c r="N1681" s="2" t="s">
        <v>9</v>
      </c>
      <c r="O1681" s="2">
        <v>3845731</v>
      </c>
      <c r="P1681" s="2">
        <v>3845773</v>
      </c>
      <c r="Q1681" s="2" t="s">
        <v>9</v>
      </c>
      <c r="R1681" s="2">
        <v>1516</v>
      </c>
      <c r="S1681" s="2">
        <v>49202</v>
      </c>
      <c r="T1681" s="2">
        <v>41082388</v>
      </c>
      <c r="U1681" s="2">
        <v>101</v>
      </c>
      <c r="V1681" s="2">
        <v>269</v>
      </c>
      <c r="W1681" s="2" t="s">
        <v>444</v>
      </c>
      <c r="X1681" s="5" t="s">
        <v>5145</v>
      </c>
    </row>
    <row r="1682" spans="1:24">
      <c r="A1682" s="1" t="s">
        <v>3</v>
      </c>
      <c r="B1682" s="1" t="s">
        <v>922</v>
      </c>
      <c r="C1682" s="2">
        <v>55</v>
      </c>
      <c r="D1682" s="2">
        <v>2</v>
      </c>
      <c r="E1682" s="3">
        <v>4.2402207828986596</v>
      </c>
      <c r="F1682" s="3">
        <v>13.5677412034689</v>
      </c>
      <c r="G1682" s="4">
        <v>8.1393434349234003E-34</v>
      </c>
      <c r="H1682" s="4" t="s">
        <v>8367</v>
      </c>
      <c r="I1682" s="4" t="s">
        <v>8369</v>
      </c>
      <c r="J1682" s="6" t="s">
        <v>4</v>
      </c>
      <c r="K1682" s="6" t="s">
        <v>923</v>
      </c>
      <c r="L1682" s="2">
        <v>3350616</v>
      </c>
      <c r="M1682" s="2">
        <v>3350656</v>
      </c>
      <c r="N1682" s="2" t="s">
        <v>5</v>
      </c>
      <c r="O1682" s="2">
        <v>2363514</v>
      </c>
      <c r="P1682" s="2">
        <v>2363597</v>
      </c>
      <c r="Q1682" s="2" t="s">
        <v>9</v>
      </c>
      <c r="R1682" s="2">
        <v>325631</v>
      </c>
      <c r="S1682" s="2">
        <v>508</v>
      </c>
      <c r="T1682" s="2">
        <v>40806967</v>
      </c>
      <c r="U1682" s="2">
        <v>1630</v>
      </c>
      <c r="V1682" s="2">
        <v>28</v>
      </c>
      <c r="W1682" s="2" t="s">
        <v>1</v>
      </c>
      <c r="X1682" s="5" t="s">
        <v>921</v>
      </c>
    </row>
    <row r="1683" spans="1:24">
      <c r="A1683" s="1" t="s">
        <v>1190</v>
      </c>
      <c r="B1683" s="1" t="s">
        <v>1131</v>
      </c>
      <c r="C1683" s="2">
        <v>54</v>
      </c>
      <c r="D1683" s="2">
        <v>2</v>
      </c>
      <c r="E1683" s="3">
        <v>3.49077277851918</v>
      </c>
      <c r="F1683" s="3">
        <v>5.58619212772527</v>
      </c>
      <c r="G1683" s="4">
        <v>1.12609741887996E-14</v>
      </c>
      <c r="H1683" s="4" t="s">
        <v>8369</v>
      </c>
      <c r="I1683" s="4" t="s">
        <v>8367</v>
      </c>
      <c r="J1683" s="6" t="s">
        <v>1191</v>
      </c>
      <c r="K1683" s="6" t="s">
        <v>1133</v>
      </c>
      <c r="L1683" s="2">
        <v>411851</v>
      </c>
      <c r="M1683" s="2">
        <v>412300</v>
      </c>
      <c r="N1683" s="2" t="s">
        <v>9</v>
      </c>
      <c r="O1683" s="2">
        <v>2167169</v>
      </c>
      <c r="P1683" s="2">
        <v>2167200</v>
      </c>
      <c r="Q1683" s="2" t="s">
        <v>5</v>
      </c>
      <c r="R1683" s="2">
        <v>373</v>
      </c>
      <c r="S1683" s="2">
        <v>1039070</v>
      </c>
      <c r="T1683" s="2">
        <v>40093664</v>
      </c>
      <c r="U1683" s="2">
        <v>10</v>
      </c>
      <c r="V1683" s="2">
        <v>2896</v>
      </c>
      <c r="W1683" s="2" t="s">
        <v>1189</v>
      </c>
      <c r="X1683" s="5" t="s">
        <v>1129</v>
      </c>
    </row>
    <row r="1684" spans="1:24">
      <c r="A1684" s="1" t="s">
        <v>1301</v>
      </c>
      <c r="B1684" s="1" t="s">
        <v>1131</v>
      </c>
      <c r="C1684" s="2">
        <v>54</v>
      </c>
      <c r="D1684" s="2">
        <v>2</v>
      </c>
      <c r="E1684" s="3">
        <v>0.71040850823975799</v>
      </c>
      <c r="F1684" s="3">
        <v>3.4361056446653899</v>
      </c>
      <c r="G1684" s="4">
        <v>1.8749616824627999E-6</v>
      </c>
      <c r="H1684" s="4" t="s">
        <v>8369</v>
      </c>
      <c r="I1684" s="4" t="s">
        <v>8367</v>
      </c>
      <c r="J1684" s="6" t="s">
        <v>157</v>
      </c>
      <c r="K1684" s="6" t="s">
        <v>1133</v>
      </c>
      <c r="L1684" s="2">
        <v>631305</v>
      </c>
      <c r="M1684" s="2">
        <v>631397</v>
      </c>
      <c r="N1684" s="2" t="s">
        <v>5</v>
      </c>
      <c r="O1684" s="2">
        <v>2167153</v>
      </c>
      <c r="P1684" s="2">
        <v>2167201</v>
      </c>
      <c r="Q1684" s="2" t="s">
        <v>5</v>
      </c>
      <c r="R1684" s="2">
        <v>601</v>
      </c>
      <c r="S1684" s="2">
        <v>1048160</v>
      </c>
      <c r="T1684" s="2">
        <v>40084346</v>
      </c>
      <c r="U1684" s="2">
        <v>50</v>
      </c>
      <c r="V1684" s="2">
        <v>2920</v>
      </c>
      <c r="W1684" s="2" t="s">
        <v>1300</v>
      </c>
      <c r="X1684" s="5" t="s">
        <v>1129</v>
      </c>
    </row>
    <row r="1685" spans="1:24">
      <c r="A1685" s="1" t="s">
        <v>1354</v>
      </c>
      <c r="B1685" s="1" t="s">
        <v>1131</v>
      </c>
      <c r="C1685" s="2">
        <v>54</v>
      </c>
      <c r="D1685" s="2">
        <v>1</v>
      </c>
      <c r="E1685" s="3">
        <v>2.8405680895028</v>
      </c>
      <c r="F1685" s="3">
        <v>2.8405680895028</v>
      </c>
      <c r="G1685" s="4">
        <v>1.64022805261976E-3</v>
      </c>
      <c r="H1685" s="4" t="s">
        <v>8369</v>
      </c>
      <c r="I1685" s="4" t="s">
        <v>8367</v>
      </c>
      <c r="J1685" s="6" t="s">
        <v>1354</v>
      </c>
      <c r="K1685" s="6" t="s">
        <v>1133</v>
      </c>
      <c r="L1685" s="2">
        <v>1092901</v>
      </c>
      <c r="M1685" s="2">
        <v>1093388</v>
      </c>
      <c r="N1685" s="2" t="s">
        <v>5</v>
      </c>
      <c r="O1685" s="2">
        <v>2167161</v>
      </c>
      <c r="P1685" s="2">
        <v>2167201</v>
      </c>
      <c r="Q1685" s="2" t="s">
        <v>5</v>
      </c>
      <c r="R1685" s="2">
        <v>727</v>
      </c>
      <c r="S1685" s="2">
        <v>1048160</v>
      </c>
      <c r="T1685" s="2">
        <v>40084220</v>
      </c>
      <c r="U1685" s="2">
        <v>9</v>
      </c>
      <c r="V1685" s="2">
        <v>2920</v>
      </c>
      <c r="W1685" s="2" t="s">
        <v>1353</v>
      </c>
      <c r="X1685" s="5" t="s">
        <v>1129</v>
      </c>
    </row>
    <row r="1686" spans="1:24">
      <c r="A1686" s="1" t="s">
        <v>1723</v>
      </c>
      <c r="B1686" s="1" t="s">
        <v>1131</v>
      </c>
      <c r="C1686" s="2">
        <v>54</v>
      </c>
      <c r="D1686" s="2" t="s">
        <v>6</v>
      </c>
      <c r="E1686" s="3">
        <v>0.38511123372831102</v>
      </c>
      <c r="F1686" s="3">
        <v>2.5153327141247801</v>
      </c>
      <c r="G1686" s="4">
        <v>2.9403648041317499E-2</v>
      </c>
      <c r="H1686" s="5" t="s">
        <v>8364</v>
      </c>
      <c r="I1686" s="4" t="s">
        <v>8367</v>
      </c>
      <c r="J1686" s="6" t="s">
        <v>1721</v>
      </c>
      <c r="K1686" s="6" t="s">
        <v>1133</v>
      </c>
      <c r="L1686" s="2">
        <v>2465001</v>
      </c>
      <c r="M1686" s="2">
        <v>2465099</v>
      </c>
      <c r="N1686" s="2" t="s">
        <v>9</v>
      </c>
      <c r="O1686" s="2">
        <v>2167151</v>
      </c>
      <c r="P1686" s="2">
        <v>2167201</v>
      </c>
      <c r="Q1686" s="2" t="s">
        <v>5</v>
      </c>
      <c r="R1686" s="2">
        <v>821</v>
      </c>
      <c r="S1686" s="2">
        <v>1048160</v>
      </c>
      <c r="T1686" s="2">
        <v>40084126</v>
      </c>
      <c r="U1686" s="2">
        <v>91</v>
      </c>
      <c r="V1686" s="2">
        <v>2920</v>
      </c>
      <c r="W1686" s="2" t="s">
        <v>1722</v>
      </c>
      <c r="X1686" s="5" t="s">
        <v>1129</v>
      </c>
    </row>
    <row r="1687" spans="1:24">
      <c r="A1687" s="1" t="s">
        <v>2386</v>
      </c>
      <c r="B1687" s="1" t="s">
        <v>1131</v>
      </c>
      <c r="C1687" s="2">
        <v>54</v>
      </c>
      <c r="D1687" s="2" t="s">
        <v>6</v>
      </c>
      <c r="E1687" s="3">
        <v>0.240372312908437</v>
      </c>
      <c r="F1687" s="3">
        <v>2.6819360853998702</v>
      </c>
      <c r="G1687" s="4">
        <v>1.11331173572203E-2</v>
      </c>
      <c r="H1687" s="4" t="s">
        <v>8369</v>
      </c>
      <c r="I1687" s="4" t="s">
        <v>8367</v>
      </c>
      <c r="J1687" s="6" t="s">
        <v>2387</v>
      </c>
      <c r="K1687" s="6" t="s">
        <v>1133</v>
      </c>
      <c r="L1687" s="2">
        <v>2639205</v>
      </c>
      <c r="M1687" s="2">
        <v>2639297</v>
      </c>
      <c r="N1687" s="2" t="s">
        <v>9</v>
      </c>
      <c r="O1687" s="2">
        <v>2167147</v>
      </c>
      <c r="P1687" s="2">
        <v>2167201</v>
      </c>
      <c r="Q1687" s="2" t="s">
        <v>5</v>
      </c>
      <c r="R1687" s="2">
        <v>770</v>
      </c>
      <c r="S1687" s="2">
        <v>1048160</v>
      </c>
      <c r="T1687" s="2">
        <v>40084177</v>
      </c>
      <c r="U1687" s="2">
        <v>147</v>
      </c>
      <c r="V1687" s="2">
        <v>2920</v>
      </c>
      <c r="W1687" s="2" t="s">
        <v>2385</v>
      </c>
      <c r="X1687" s="5" t="s">
        <v>1129</v>
      </c>
    </row>
    <row r="1688" spans="1:24">
      <c r="A1688" s="1" t="s">
        <v>2792</v>
      </c>
      <c r="B1688" s="1" t="s">
        <v>2625</v>
      </c>
      <c r="C1688" s="2">
        <v>54</v>
      </c>
      <c r="D1688" s="2">
        <v>1</v>
      </c>
      <c r="E1688" s="3">
        <v>0.59258915729697303</v>
      </c>
      <c r="F1688" s="3">
        <v>4.2259317082241896</v>
      </c>
      <c r="G1688" s="4">
        <v>1.5737309432831099E-10</v>
      </c>
      <c r="H1688" s="4" t="s">
        <v>8369</v>
      </c>
      <c r="I1688" s="4" t="s">
        <v>8367</v>
      </c>
      <c r="J1688" s="6" t="s">
        <v>2793</v>
      </c>
      <c r="K1688" s="6" t="s">
        <v>2627</v>
      </c>
      <c r="L1688" s="2">
        <v>3431402</v>
      </c>
      <c r="M1688" s="2">
        <v>3431544</v>
      </c>
      <c r="N1688" s="2" t="s">
        <v>9</v>
      </c>
      <c r="O1688" s="2">
        <v>1409150</v>
      </c>
      <c r="P1688" s="2">
        <v>1409200</v>
      </c>
      <c r="Q1688" s="2" t="s">
        <v>5</v>
      </c>
      <c r="R1688" s="2">
        <v>4457</v>
      </c>
      <c r="S1688" s="2">
        <v>117579</v>
      </c>
      <c r="T1688" s="2">
        <v>41011071</v>
      </c>
      <c r="U1688" s="2">
        <v>138</v>
      </c>
      <c r="V1688" s="2">
        <v>7054</v>
      </c>
      <c r="W1688" s="2" t="s">
        <v>2791</v>
      </c>
      <c r="X1688" s="5" t="s">
        <v>2623</v>
      </c>
    </row>
    <row r="1689" spans="1:24">
      <c r="A1689" s="1" t="s">
        <v>2889</v>
      </c>
      <c r="B1689" s="1" t="s">
        <v>29</v>
      </c>
      <c r="C1689" s="2">
        <v>54</v>
      </c>
      <c r="D1689" s="2">
        <v>1</v>
      </c>
      <c r="E1689" s="3">
        <v>1.35236253940954</v>
      </c>
      <c r="F1689" s="3">
        <v>5.2899259446701397</v>
      </c>
      <c r="G1689" s="4">
        <v>2.0457316611526901E-14</v>
      </c>
      <c r="H1689" s="5" t="s">
        <v>8364</v>
      </c>
      <c r="I1689" s="4" t="s">
        <v>8367</v>
      </c>
      <c r="J1689" s="6" t="s">
        <v>63</v>
      </c>
      <c r="K1689" s="6" t="s">
        <v>31</v>
      </c>
      <c r="L1689" s="2">
        <v>3221436</v>
      </c>
      <c r="M1689" s="2">
        <v>3221492</v>
      </c>
      <c r="N1689" s="2" t="s">
        <v>5</v>
      </c>
      <c r="O1689" s="2">
        <v>2942723</v>
      </c>
      <c r="P1689" s="2">
        <v>2942799</v>
      </c>
      <c r="Q1689" s="2" t="s">
        <v>5</v>
      </c>
      <c r="R1689" s="2">
        <v>1338</v>
      </c>
      <c r="S1689" s="2">
        <v>311433</v>
      </c>
      <c r="T1689" s="2">
        <v>40820336</v>
      </c>
      <c r="U1689" s="2">
        <v>50</v>
      </c>
      <c r="V1689" s="2">
        <v>8617</v>
      </c>
      <c r="W1689" s="2" t="s">
        <v>2888</v>
      </c>
      <c r="X1689" s="5" t="s">
        <v>27</v>
      </c>
    </row>
    <row r="1690" spans="1:24">
      <c r="A1690" s="1" t="s">
        <v>3167</v>
      </c>
      <c r="B1690" s="1" t="s">
        <v>29</v>
      </c>
      <c r="C1690" s="2">
        <v>54</v>
      </c>
      <c r="D1690" s="2">
        <v>1</v>
      </c>
      <c r="E1690" s="3">
        <v>0.285374859890271</v>
      </c>
      <c r="F1690" s="3">
        <v>3.11093752722353</v>
      </c>
      <c r="G1690" s="4">
        <v>2.09798818742908E-4</v>
      </c>
      <c r="H1690" s="5" t="s">
        <v>8364</v>
      </c>
      <c r="I1690" s="4" t="s">
        <v>8367</v>
      </c>
      <c r="J1690" s="6" t="s">
        <v>3168</v>
      </c>
      <c r="K1690" s="6" t="s">
        <v>31</v>
      </c>
      <c r="L1690" s="2">
        <v>4602832</v>
      </c>
      <c r="M1690" s="2">
        <v>4602907</v>
      </c>
      <c r="N1690" s="2" t="s">
        <v>9</v>
      </c>
      <c r="O1690" s="2">
        <v>2942766</v>
      </c>
      <c r="P1690" s="2">
        <v>2942900</v>
      </c>
      <c r="Q1690" s="2" t="s">
        <v>5</v>
      </c>
      <c r="R1690" s="2">
        <v>305</v>
      </c>
      <c r="S1690" s="2">
        <v>2214890</v>
      </c>
      <c r="T1690" s="2">
        <v>38917912</v>
      </c>
      <c r="U1690" s="2">
        <v>62</v>
      </c>
      <c r="V1690" s="2">
        <v>15878</v>
      </c>
      <c r="W1690" s="2" t="s">
        <v>3166</v>
      </c>
      <c r="X1690" s="5" t="s">
        <v>27</v>
      </c>
    </row>
    <row r="1691" spans="1:24">
      <c r="A1691" s="1" t="s">
        <v>3586</v>
      </c>
      <c r="B1691" s="1" t="s">
        <v>24</v>
      </c>
      <c r="C1691" s="2">
        <v>54</v>
      </c>
      <c r="D1691" s="2">
        <v>2</v>
      </c>
      <c r="E1691" s="3">
        <v>9.3966909429549106E-2</v>
      </c>
      <c r="F1691" s="3">
        <v>18.586431981002502</v>
      </c>
      <c r="G1691" s="4">
        <v>2.8103532177358301E-39</v>
      </c>
      <c r="H1691" s="4" t="s">
        <v>8369</v>
      </c>
      <c r="I1691" s="4" t="s">
        <v>8367</v>
      </c>
      <c r="J1691" s="6" t="s">
        <v>3587</v>
      </c>
      <c r="K1691" s="6" t="s">
        <v>25</v>
      </c>
      <c r="L1691" s="2">
        <v>3647694</v>
      </c>
      <c r="M1691" s="2">
        <v>3647874</v>
      </c>
      <c r="N1691" s="2" t="s">
        <v>9</v>
      </c>
      <c r="O1691" s="2">
        <v>1622817</v>
      </c>
      <c r="P1691" s="2">
        <v>1622868</v>
      </c>
      <c r="Q1691" s="2" t="s">
        <v>9</v>
      </c>
      <c r="R1691" s="2">
        <v>299</v>
      </c>
      <c r="S1691" s="2">
        <v>395836</v>
      </c>
      <c r="T1691" s="2">
        <v>40736972</v>
      </c>
      <c r="U1691" s="2">
        <v>1123</v>
      </c>
      <c r="V1691" s="2">
        <v>3759</v>
      </c>
      <c r="W1691" s="2" t="s">
        <v>3585</v>
      </c>
      <c r="X1691" s="5" t="s">
        <v>22</v>
      </c>
    </row>
    <row r="1692" spans="1:24">
      <c r="A1692" s="1" t="s">
        <v>3794</v>
      </c>
      <c r="B1692" s="1" t="s">
        <v>24</v>
      </c>
      <c r="C1692" s="2">
        <v>54</v>
      </c>
      <c r="D1692" s="2">
        <v>1</v>
      </c>
      <c r="E1692" s="3">
        <v>0.56631576065710398</v>
      </c>
      <c r="F1692" s="3">
        <v>3.93012097162008</v>
      </c>
      <c r="G1692" s="4">
        <v>5.2270251623605301E-9</v>
      </c>
      <c r="H1692" s="4" t="s">
        <v>8369</v>
      </c>
      <c r="I1692" s="4" t="s">
        <v>8367</v>
      </c>
      <c r="J1692" s="6" t="s">
        <v>668</v>
      </c>
      <c r="K1692" s="6" t="s">
        <v>25</v>
      </c>
      <c r="L1692" s="2">
        <v>668720</v>
      </c>
      <c r="M1692" s="2">
        <v>669137</v>
      </c>
      <c r="N1692" s="2" t="s">
        <v>9</v>
      </c>
      <c r="O1692" s="2">
        <v>1622817</v>
      </c>
      <c r="P1692" s="2">
        <v>1622852</v>
      </c>
      <c r="Q1692" s="2" t="s">
        <v>9</v>
      </c>
      <c r="R1692" s="2">
        <v>1414</v>
      </c>
      <c r="S1692" s="2">
        <v>395836</v>
      </c>
      <c r="T1692" s="2">
        <v>40735857</v>
      </c>
      <c r="U1692" s="2">
        <v>163</v>
      </c>
      <c r="V1692" s="2">
        <v>3759</v>
      </c>
      <c r="W1692" s="2" t="s">
        <v>3793</v>
      </c>
      <c r="X1692" s="5" t="s">
        <v>22</v>
      </c>
    </row>
    <row r="1693" spans="1:24">
      <c r="A1693" s="1" t="s">
        <v>2507</v>
      </c>
      <c r="B1693" s="1" t="s">
        <v>24</v>
      </c>
      <c r="C1693" s="2">
        <v>54</v>
      </c>
      <c r="D1693" s="2">
        <v>1</v>
      </c>
      <c r="E1693" s="3">
        <v>0.30749859604560198</v>
      </c>
      <c r="F1693" s="3">
        <v>2.5043178168829399</v>
      </c>
      <c r="G1693" s="4">
        <v>4.0813902828403199E-2</v>
      </c>
      <c r="H1693" s="4" t="s">
        <v>8369</v>
      </c>
      <c r="I1693" s="4" t="s">
        <v>8367</v>
      </c>
      <c r="J1693" s="6" t="s">
        <v>2508</v>
      </c>
      <c r="K1693" s="6" t="s">
        <v>25</v>
      </c>
      <c r="L1693" s="2">
        <v>2817205</v>
      </c>
      <c r="M1693" s="2">
        <v>2817673</v>
      </c>
      <c r="N1693" s="2" t="s">
        <v>9</v>
      </c>
      <c r="O1693" s="2">
        <v>1622817</v>
      </c>
      <c r="P1693" s="2">
        <v>1622867</v>
      </c>
      <c r="Q1693" s="2" t="s">
        <v>9</v>
      </c>
      <c r="R1693" s="2">
        <v>2219</v>
      </c>
      <c r="S1693" s="2">
        <v>395836</v>
      </c>
      <c r="T1693" s="2">
        <v>40735052</v>
      </c>
      <c r="U1693" s="2">
        <v>297</v>
      </c>
      <c r="V1693" s="2">
        <v>3759</v>
      </c>
      <c r="W1693" s="2" t="s">
        <v>2506</v>
      </c>
      <c r="X1693" s="5" t="s">
        <v>22</v>
      </c>
    </row>
    <row r="1694" spans="1:24">
      <c r="A1694" s="1" t="s">
        <v>4005</v>
      </c>
      <c r="B1694" s="1" t="s">
        <v>40</v>
      </c>
      <c r="C1694" s="2">
        <v>54</v>
      </c>
      <c r="D1694" s="2">
        <v>2</v>
      </c>
      <c r="E1694" s="3">
        <v>3.78714801621138</v>
      </c>
      <c r="F1694" s="3">
        <v>10.711513212562201</v>
      </c>
      <c r="G1694" s="4">
        <v>1.29066373444009E-28</v>
      </c>
      <c r="H1694" s="5" t="s">
        <v>8364</v>
      </c>
      <c r="I1694" s="4" t="s">
        <v>8367</v>
      </c>
      <c r="J1694" s="6" t="s">
        <v>1872</v>
      </c>
      <c r="K1694" s="6" t="s">
        <v>41</v>
      </c>
      <c r="L1694" s="2">
        <v>1190415</v>
      </c>
      <c r="M1694" s="2">
        <v>1190499</v>
      </c>
      <c r="N1694" s="2" t="s">
        <v>9</v>
      </c>
      <c r="O1694" s="2">
        <v>2814842</v>
      </c>
      <c r="P1694" s="2">
        <v>2814877</v>
      </c>
      <c r="Q1694" s="2" t="s">
        <v>5</v>
      </c>
      <c r="R1694" s="2">
        <v>1132</v>
      </c>
      <c r="S1694" s="2">
        <v>182367</v>
      </c>
      <c r="T1694" s="2">
        <v>40949608</v>
      </c>
      <c r="U1694" s="2">
        <v>53</v>
      </c>
      <c r="V1694" s="2">
        <v>1128</v>
      </c>
      <c r="W1694" s="2" t="s">
        <v>4004</v>
      </c>
      <c r="X1694" s="5" t="s">
        <v>38</v>
      </c>
    </row>
    <row r="1695" spans="1:24">
      <c r="A1695" s="1" t="s">
        <v>1298</v>
      </c>
      <c r="B1695" s="1" t="s">
        <v>4043</v>
      </c>
      <c r="C1695" s="2">
        <v>54</v>
      </c>
      <c r="D1695" s="2">
        <v>2</v>
      </c>
      <c r="E1695" s="3">
        <v>0.60068494785780002</v>
      </c>
      <c r="F1695" s="3">
        <v>10.8678931084255</v>
      </c>
      <c r="G1695" s="4">
        <v>3.3891149481913697E-29</v>
      </c>
      <c r="H1695" s="4" t="s">
        <v>8369</v>
      </c>
      <c r="I1695" s="4" t="s">
        <v>8367</v>
      </c>
      <c r="J1695" s="6" t="s">
        <v>1299</v>
      </c>
      <c r="K1695" s="6" t="s">
        <v>4044</v>
      </c>
      <c r="L1695" s="2">
        <v>2819024</v>
      </c>
      <c r="M1695" s="2">
        <v>2819169</v>
      </c>
      <c r="N1695" s="2" t="s">
        <v>9</v>
      </c>
      <c r="O1695" s="2">
        <v>2313137</v>
      </c>
      <c r="P1695" s="2">
        <v>2313177</v>
      </c>
      <c r="Q1695" s="2" t="s">
        <v>5</v>
      </c>
      <c r="R1695" s="2">
        <v>2861</v>
      </c>
      <c r="S1695" s="2">
        <v>71308</v>
      </c>
      <c r="T1695" s="2">
        <v>41058938</v>
      </c>
      <c r="U1695" s="2">
        <v>848</v>
      </c>
      <c r="V1695" s="2">
        <v>193</v>
      </c>
      <c r="W1695" s="2" t="s">
        <v>1297</v>
      </c>
      <c r="X1695" s="5" t="s">
        <v>4042</v>
      </c>
    </row>
    <row r="1696" spans="1:24">
      <c r="A1696" s="1" t="s">
        <v>4064</v>
      </c>
      <c r="B1696" s="1" t="s">
        <v>4065</v>
      </c>
      <c r="C1696" s="2">
        <v>54</v>
      </c>
      <c r="D1696" s="2">
        <v>1</v>
      </c>
      <c r="E1696" s="3">
        <v>0.21678433249416601</v>
      </c>
      <c r="F1696" s="3">
        <v>6.6826645873900397</v>
      </c>
      <c r="G1696" s="4">
        <v>5.5989964592512696E-19</v>
      </c>
      <c r="H1696" s="4" t="s">
        <v>8369</v>
      </c>
      <c r="I1696" s="4" t="s">
        <v>8367</v>
      </c>
      <c r="J1696" s="6" t="s">
        <v>4066</v>
      </c>
      <c r="K1696" s="6" t="s">
        <v>4067</v>
      </c>
      <c r="L1696" s="2">
        <v>123519</v>
      </c>
      <c r="M1696" s="2">
        <v>123699</v>
      </c>
      <c r="N1696" s="2" t="s">
        <v>5</v>
      </c>
      <c r="O1696" s="2">
        <v>2976102</v>
      </c>
      <c r="P1696" s="2">
        <v>2976355</v>
      </c>
      <c r="Q1696" s="2" t="s">
        <v>9</v>
      </c>
      <c r="R1696" s="2">
        <v>1409</v>
      </c>
      <c r="S1696" s="2">
        <v>234545</v>
      </c>
      <c r="T1696" s="2">
        <v>40897153</v>
      </c>
      <c r="U1696" s="2">
        <v>725</v>
      </c>
      <c r="V1696" s="2">
        <v>699</v>
      </c>
      <c r="W1696" s="2" t="s">
        <v>4062</v>
      </c>
      <c r="X1696" s="5" t="s">
        <v>4063</v>
      </c>
    </row>
    <row r="1697" spans="1:24">
      <c r="A1697" s="1" t="s">
        <v>853</v>
      </c>
      <c r="B1697" s="1" t="s">
        <v>5039</v>
      </c>
      <c r="C1697" s="2">
        <v>54</v>
      </c>
      <c r="D1697" s="2">
        <v>2</v>
      </c>
      <c r="E1697" s="3">
        <v>3.1431755404175599</v>
      </c>
      <c r="F1697" s="3">
        <v>15.8605834617518</v>
      </c>
      <c r="G1697" s="4">
        <v>1.7731205975425801E-37</v>
      </c>
      <c r="H1697" s="4" t="s">
        <v>8369</v>
      </c>
      <c r="I1697" s="4" t="s">
        <v>8367</v>
      </c>
      <c r="J1697" s="6" t="s">
        <v>854</v>
      </c>
      <c r="K1697" s="6" t="s">
        <v>5041</v>
      </c>
      <c r="L1697" s="2">
        <v>971901</v>
      </c>
      <c r="M1697" s="2">
        <v>972181</v>
      </c>
      <c r="N1697" s="2" t="s">
        <v>5</v>
      </c>
      <c r="O1697" s="2">
        <v>77540</v>
      </c>
      <c r="P1697" s="2">
        <v>77594</v>
      </c>
      <c r="Q1697" s="2" t="s">
        <v>5</v>
      </c>
      <c r="R1697" s="2">
        <v>6803</v>
      </c>
      <c r="S1697" s="2">
        <v>20572</v>
      </c>
      <c r="T1697" s="2">
        <v>41105732</v>
      </c>
      <c r="U1697" s="2">
        <v>556</v>
      </c>
      <c r="V1697" s="2">
        <v>103</v>
      </c>
      <c r="W1697" s="2" t="s">
        <v>852</v>
      </c>
      <c r="X1697" s="5" t="s">
        <v>5037</v>
      </c>
    </row>
    <row r="1698" spans="1:24">
      <c r="A1698" s="1" t="s">
        <v>2199</v>
      </c>
      <c r="B1698" s="1" t="s">
        <v>4423</v>
      </c>
      <c r="C1698" s="2">
        <v>54</v>
      </c>
      <c r="D1698" s="2">
        <v>2</v>
      </c>
      <c r="E1698" s="3">
        <v>1.07278013892534</v>
      </c>
      <c r="F1698" s="3">
        <v>4.6113053598037297</v>
      </c>
      <c r="G1698" s="4">
        <v>7.6287221426659593E-12</v>
      </c>
      <c r="H1698" s="4" t="s">
        <v>8369</v>
      </c>
      <c r="I1698" s="4" t="s">
        <v>8367</v>
      </c>
      <c r="J1698" s="6" t="s">
        <v>2200</v>
      </c>
      <c r="K1698" s="6" t="s">
        <v>712</v>
      </c>
      <c r="L1698" s="2">
        <v>2105338</v>
      </c>
      <c r="M1698" s="2">
        <v>2105485</v>
      </c>
      <c r="N1698" s="2" t="s">
        <v>9</v>
      </c>
      <c r="O1698" s="2">
        <v>765084</v>
      </c>
      <c r="P1698" s="2">
        <v>765150</v>
      </c>
      <c r="Q1698" s="2" t="s">
        <v>5</v>
      </c>
      <c r="R1698" s="2">
        <v>1290</v>
      </c>
      <c r="S1698" s="2">
        <v>370027</v>
      </c>
      <c r="T1698" s="2">
        <v>40761790</v>
      </c>
      <c r="U1698" s="2">
        <v>92</v>
      </c>
      <c r="V1698" s="2">
        <v>4234</v>
      </c>
      <c r="W1698" s="2" t="s">
        <v>2198</v>
      </c>
      <c r="X1698" s="5" t="s">
        <v>5059</v>
      </c>
    </row>
    <row r="1699" spans="1:24">
      <c r="A1699" s="1" t="s">
        <v>24</v>
      </c>
      <c r="B1699" s="1" t="s">
        <v>3635</v>
      </c>
      <c r="C1699" s="2">
        <v>54</v>
      </c>
      <c r="D1699" s="2">
        <v>1</v>
      </c>
      <c r="E1699" s="3">
        <v>0.16479453094103</v>
      </c>
      <c r="F1699" s="3">
        <v>4.1839867802718604</v>
      </c>
      <c r="G1699" s="4">
        <v>2.6312430176643499E-10</v>
      </c>
      <c r="H1699" s="4" t="s">
        <v>8367</v>
      </c>
      <c r="I1699" s="5" t="s">
        <v>8364</v>
      </c>
      <c r="J1699" s="6" t="s">
        <v>25</v>
      </c>
      <c r="K1699" s="6" t="s">
        <v>1547</v>
      </c>
      <c r="L1699" s="2">
        <v>1622860</v>
      </c>
      <c r="M1699" s="2">
        <v>1622900</v>
      </c>
      <c r="N1699" s="2" t="s">
        <v>9</v>
      </c>
      <c r="O1699" s="2">
        <v>3562001</v>
      </c>
      <c r="P1699" s="2">
        <v>3562100</v>
      </c>
      <c r="Q1699" s="2" t="s">
        <v>5</v>
      </c>
      <c r="R1699" s="2">
        <v>92123</v>
      </c>
      <c r="S1699" s="2">
        <v>5749</v>
      </c>
      <c r="T1699" s="2">
        <v>41035235</v>
      </c>
      <c r="U1699" s="2">
        <v>3759</v>
      </c>
      <c r="V1699" s="2">
        <v>935</v>
      </c>
      <c r="W1699" s="2" t="s">
        <v>22</v>
      </c>
      <c r="X1699" s="5" t="s">
        <v>3634</v>
      </c>
    </row>
    <row r="1700" spans="1:24">
      <c r="A1700" s="1" t="s">
        <v>3085</v>
      </c>
      <c r="B1700" s="1" t="s">
        <v>3013</v>
      </c>
      <c r="C1700" s="2">
        <v>54</v>
      </c>
      <c r="D1700" s="2">
        <v>2</v>
      </c>
      <c r="E1700" s="3">
        <v>8.0727215759968693</v>
      </c>
      <c r="F1700" s="3">
        <v>102.341875570377</v>
      </c>
      <c r="G1700" s="4">
        <v>2.4266331169556998E-74</v>
      </c>
      <c r="H1700" s="5" t="s">
        <v>8364</v>
      </c>
      <c r="I1700" s="5" t="s">
        <v>8364</v>
      </c>
      <c r="J1700" s="6" t="s">
        <v>3086</v>
      </c>
      <c r="K1700" s="6" t="s">
        <v>3014</v>
      </c>
      <c r="L1700" s="2">
        <v>3239862</v>
      </c>
      <c r="M1700" s="2">
        <v>3239899</v>
      </c>
      <c r="N1700" s="2" t="s">
        <v>5</v>
      </c>
      <c r="O1700" s="2">
        <v>149602</v>
      </c>
      <c r="P1700" s="2">
        <v>149608</v>
      </c>
      <c r="Q1700" s="2" t="s">
        <v>9</v>
      </c>
      <c r="R1700" s="2">
        <v>232055</v>
      </c>
      <c r="S1700" s="2">
        <v>93</v>
      </c>
      <c r="T1700" s="2">
        <v>40900959</v>
      </c>
      <c r="U1700" s="2">
        <v>235</v>
      </c>
      <c r="V1700" s="2">
        <v>29</v>
      </c>
      <c r="W1700" s="2" t="s">
        <v>3084</v>
      </c>
      <c r="X1700" s="5" t="s">
        <v>3012</v>
      </c>
    </row>
    <row r="1701" spans="1:24">
      <c r="A1701" s="1" t="s">
        <v>6079</v>
      </c>
      <c r="B1701" s="1" t="s">
        <v>4811</v>
      </c>
      <c r="C1701" s="2">
        <v>54</v>
      </c>
      <c r="D1701" s="2">
        <v>2</v>
      </c>
      <c r="E1701" s="3">
        <v>29.379295108506199</v>
      </c>
      <c r="F1701" s="3">
        <v>178.924856498297</v>
      </c>
      <c r="G1701" s="4">
        <v>1.02476996275278E-90</v>
      </c>
      <c r="H1701" s="4" t="s">
        <v>8369</v>
      </c>
      <c r="I1701" s="4" t="s">
        <v>8369</v>
      </c>
      <c r="J1701" s="6" t="s">
        <v>2527</v>
      </c>
      <c r="K1701" s="6" t="s">
        <v>4449</v>
      </c>
      <c r="L1701" s="2">
        <v>111906</v>
      </c>
      <c r="M1701" s="2">
        <v>111967</v>
      </c>
      <c r="N1701" s="2" t="s">
        <v>9</v>
      </c>
      <c r="O1701" s="2">
        <v>3845731</v>
      </c>
      <c r="P1701" s="2">
        <v>3845772</v>
      </c>
      <c r="Q1701" s="2" t="s">
        <v>9</v>
      </c>
      <c r="R1701" s="2">
        <v>252</v>
      </c>
      <c r="S1701" s="2">
        <v>49203</v>
      </c>
      <c r="T1701" s="2">
        <v>41083652</v>
      </c>
      <c r="U1701" s="2">
        <v>29</v>
      </c>
      <c r="V1701" s="2">
        <v>269</v>
      </c>
      <c r="W1701" s="2" t="s">
        <v>6078</v>
      </c>
      <c r="X1701" s="5" t="s">
        <v>4809</v>
      </c>
    </row>
    <row r="1702" spans="1:24">
      <c r="A1702" s="1" t="s">
        <v>5206</v>
      </c>
      <c r="B1702" s="1" t="s">
        <v>4448</v>
      </c>
      <c r="C1702" s="2">
        <v>54</v>
      </c>
      <c r="D1702" s="2">
        <v>1</v>
      </c>
      <c r="E1702" s="3">
        <v>0.10926554132937601</v>
      </c>
      <c r="F1702" s="3">
        <v>11.274056395935499</v>
      </c>
      <c r="G1702" s="4">
        <v>4.9862751288226401E-30</v>
      </c>
      <c r="H1702" s="4" t="s">
        <v>8369</v>
      </c>
      <c r="I1702" s="4" t="s">
        <v>8361</v>
      </c>
      <c r="J1702" s="6" t="s">
        <v>5207</v>
      </c>
      <c r="K1702" s="6" t="s">
        <v>4449</v>
      </c>
      <c r="L1702" s="2">
        <v>3811273</v>
      </c>
      <c r="M1702" s="2">
        <v>3811694</v>
      </c>
      <c r="N1702" s="2" t="s">
        <v>9</v>
      </c>
      <c r="O1702" s="2">
        <v>3845731</v>
      </c>
      <c r="P1702" s="2">
        <v>3845764</v>
      </c>
      <c r="Q1702" s="2" t="s">
        <v>9</v>
      </c>
      <c r="R1702" s="2">
        <v>3999</v>
      </c>
      <c r="S1702" s="2">
        <v>49203</v>
      </c>
      <c r="T1702" s="2">
        <v>41079905</v>
      </c>
      <c r="U1702" s="2">
        <v>6731</v>
      </c>
      <c r="V1702" s="2">
        <v>269</v>
      </c>
      <c r="W1702" s="2" t="s">
        <v>5205</v>
      </c>
      <c r="X1702" s="5" t="s">
        <v>5145</v>
      </c>
    </row>
    <row r="1703" spans="1:24">
      <c r="A1703" s="1" t="s">
        <v>368</v>
      </c>
      <c r="B1703" s="1" t="s">
        <v>3</v>
      </c>
      <c r="C1703" s="2">
        <v>53</v>
      </c>
      <c r="D1703" s="2">
        <v>2</v>
      </c>
      <c r="E1703" s="3">
        <v>2.5992617158096101</v>
      </c>
      <c r="F1703" s="3">
        <v>13.6175643276851</v>
      </c>
      <c r="G1703" s="4">
        <v>1.0043808987475901E-31</v>
      </c>
      <c r="H1703" s="4" t="s">
        <v>8369</v>
      </c>
      <c r="I1703" s="4" t="s">
        <v>8367</v>
      </c>
      <c r="J1703" s="6" t="s">
        <v>369</v>
      </c>
      <c r="K1703" s="6" t="s">
        <v>4</v>
      </c>
      <c r="L1703" s="2">
        <v>3478901</v>
      </c>
      <c r="M1703" s="2">
        <v>3478927</v>
      </c>
      <c r="N1703" s="2" t="s">
        <v>9</v>
      </c>
      <c r="O1703" s="2">
        <v>3350678</v>
      </c>
      <c r="P1703" s="2">
        <v>3350697</v>
      </c>
      <c r="Q1703" s="2" t="s">
        <v>5</v>
      </c>
      <c r="R1703" s="2">
        <v>279</v>
      </c>
      <c r="S1703" s="2">
        <v>565906</v>
      </c>
      <c r="T1703" s="2">
        <v>40566923</v>
      </c>
      <c r="U1703" s="2">
        <v>27</v>
      </c>
      <c r="V1703" s="2">
        <v>1630</v>
      </c>
      <c r="W1703" s="2" t="s">
        <v>367</v>
      </c>
      <c r="X1703" s="5" t="s">
        <v>1</v>
      </c>
    </row>
    <row r="1704" spans="1:24">
      <c r="A1704" s="1" t="s">
        <v>967</v>
      </c>
      <c r="B1704" s="1" t="s">
        <v>3</v>
      </c>
      <c r="C1704" s="2">
        <v>53</v>
      </c>
      <c r="D1704" s="2">
        <v>2</v>
      </c>
      <c r="E1704" s="3">
        <v>17.9988929108166</v>
      </c>
      <c r="F1704" s="3">
        <v>75.986437888978003</v>
      </c>
      <c r="G1704" s="4">
        <v>1.41633666739422E-62</v>
      </c>
      <c r="H1704" s="5" t="s">
        <v>8365</v>
      </c>
      <c r="I1704" s="4" t="s">
        <v>8367</v>
      </c>
      <c r="J1704" s="6" t="s">
        <v>967</v>
      </c>
      <c r="K1704" s="6" t="s">
        <v>4</v>
      </c>
      <c r="L1704" s="2">
        <v>3712902</v>
      </c>
      <c r="M1704" s="2">
        <v>3712934</v>
      </c>
      <c r="N1704" s="2" t="s">
        <v>5</v>
      </c>
      <c r="O1704" s="2">
        <v>3350679</v>
      </c>
      <c r="P1704" s="2">
        <v>3350698</v>
      </c>
      <c r="Q1704" s="2" t="s">
        <v>5</v>
      </c>
      <c r="R1704" s="2">
        <v>50</v>
      </c>
      <c r="S1704" s="2">
        <v>565906</v>
      </c>
      <c r="T1704" s="2">
        <v>40567152</v>
      </c>
      <c r="U1704" s="2">
        <v>6</v>
      </c>
      <c r="V1704" s="2">
        <v>1630</v>
      </c>
      <c r="W1704" s="2" t="s">
        <v>966</v>
      </c>
      <c r="X1704" s="5" t="s">
        <v>1</v>
      </c>
    </row>
    <row r="1705" spans="1:24">
      <c r="A1705" s="1" t="s">
        <v>1012</v>
      </c>
      <c r="B1705" s="1" t="s">
        <v>3</v>
      </c>
      <c r="C1705" s="2">
        <v>53</v>
      </c>
      <c r="D1705" s="2">
        <v>1</v>
      </c>
      <c r="E1705" s="3">
        <v>1.1329686255145099</v>
      </c>
      <c r="F1705" s="3">
        <v>4.0076348018377201</v>
      </c>
      <c r="G1705" s="4">
        <v>5.82817815942007E-9</v>
      </c>
      <c r="H1705" s="4" t="s">
        <v>8369</v>
      </c>
      <c r="I1705" s="4" t="s">
        <v>8367</v>
      </c>
      <c r="J1705" s="6" t="s">
        <v>1013</v>
      </c>
      <c r="K1705" s="6" t="s">
        <v>4</v>
      </c>
      <c r="L1705" s="2">
        <v>1434105</v>
      </c>
      <c r="M1705" s="2">
        <v>1434198</v>
      </c>
      <c r="N1705" s="2" t="s">
        <v>9</v>
      </c>
      <c r="O1705" s="2">
        <v>3350673</v>
      </c>
      <c r="P1705" s="2">
        <v>3350698</v>
      </c>
      <c r="Q1705" s="2" t="s">
        <v>5</v>
      </c>
      <c r="R1705" s="2">
        <v>948</v>
      </c>
      <c r="S1705" s="2">
        <v>565906</v>
      </c>
      <c r="T1705" s="2">
        <v>40566254</v>
      </c>
      <c r="U1705" s="2">
        <v>56</v>
      </c>
      <c r="V1705" s="2">
        <v>1630</v>
      </c>
      <c r="W1705" s="2" t="s">
        <v>1011</v>
      </c>
      <c r="X1705" s="5" t="s">
        <v>1</v>
      </c>
    </row>
    <row r="1706" spans="1:24">
      <c r="A1706" s="1" t="s">
        <v>1412</v>
      </c>
      <c r="B1706" s="1" t="s">
        <v>1131</v>
      </c>
      <c r="C1706" s="2">
        <v>53</v>
      </c>
      <c r="D1706" s="2">
        <v>1</v>
      </c>
      <c r="E1706" s="3">
        <v>2.5663923561925799</v>
      </c>
      <c r="F1706" s="3">
        <v>6.5337528786581398</v>
      </c>
      <c r="G1706" s="4">
        <v>4.5432993870255099E-17</v>
      </c>
      <c r="H1706" s="4" t="s">
        <v>8369</v>
      </c>
      <c r="I1706" s="4" t="s">
        <v>8367</v>
      </c>
      <c r="J1706" s="6" t="s">
        <v>1413</v>
      </c>
      <c r="K1706" s="6" t="s">
        <v>1133</v>
      </c>
      <c r="L1706" s="2">
        <v>2460309</v>
      </c>
      <c r="M1706" s="2">
        <v>2460395</v>
      </c>
      <c r="N1706" s="2" t="s">
        <v>9</v>
      </c>
      <c r="O1706" s="2">
        <v>2167162</v>
      </c>
      <c r="P1706" s="2">
        <v>2167200</v>
      </c>
      <c r="Q1706" s="2" t="s">
        <v>5</v>
      </c>
      <c r="R1706" s="2">
        <v>313</v>
      </c>
      <c r="S1706" s="2">
        <v>1039071</v>
      </c>
      <c r="T1706" s="2">
        <v>40093724</v>
      </c>
      <c r="U1706" s="2">
        <v>14</v>
      </c>
      <c r="V1706" s="2">
        <v>2896</v>
      </c>
      <c r="W1706" s="2" t="s">
        <v>1411</v>
      </c>
      <c r="X1706" s="5" t="s">
        <v>1129</v>
      </c>
    </row>
    <row r="1707" spans="1:24">
      <c r="A1707" s="1" t="s">
        <v>471</v>
      </c>
      <c r="B1707" s="1" t="s">
        <v>1131</v>
      </c>
      <c r="C1707" s="2">
        <v>53</v>
      </c>
      <c r="D1707" s="2">
        <v>1</v>
      </c>
      <c r="E1707" s="3">
        <v>1.0796101582268001</v>
      </c>
      <c r="F1707" s="3">
        <v>10.763531183649899</v>
      </c>
      <c r="G1707" s="4">
        <v>4.2171029185440199E-26</v>
      </c>
      <c r="H1707" s="4" t="s">
        <v>8369</v>
      </c>
      <c r="I1707" s="4" t="s">
        <v>8367</v>
      </c>
      <c r="J1707" s="6" t="s">
        <v>472</v>
      </c>
      <c r="K1707" s="6" t="s">
        <v>1133</v>
      </c>
      <c r="L1707" s="2">
        <v>100806</v>
      </c>
      <c r="M1707" s="2">
        <v>100891</v>
      </c>
      <c r="N1707" s="2" t="s">
        <v>5</v>
      </c>
      <c r="O1707" s="2">
        <v>2167160</v>
      </c>
      <c r="P1707" s="2">
        <v>2167200</v>
      </c>
      <c r="Q1707" s="2" t="s">
        <v>5</v>
      </c>
      <c r="R1707" s="2">
        <v>190</v>
      </c>
      <c r="S1707" s="2">
        <v>1039071</v>
      </c>
      <c r="T1707" s="2">
        <v>40093847</v>
      </c>
      <c r="U1707" s="2">
        <v>38</v>
      </c>
      <c r="V1707" s="2">
        <v>2896</v>
      </c>
      <c r="W1707" s="2" t="s">
        <v>470</v>
      </c>
      <c r="X1707" s="5" t="s">
        <v>1129</v>
      </c>
    </row>
    <row r="1708" spans="1:24">
      <c r="A1708" s="1" t="s">
        <v>1930</v>
      </c>
      <c r="B1708" s="1" t="s">
        <v>1131</v>
      </c>
      <c r="C1708" s="2">
        <v>53</v>
      </c>
      <c r="D1708" s="2" t="s">
        <v>6</v>
      </c>
      <c r="E1708" s="3">
        <v>0.55401726380634297</v>
      </c>
      <c r="F1708" s="3">
        <v>2.9724498886001798</v>
      </c>
      <c r="G1708" s="4">
        <v>5.2479586617177395E-4</v>
      </c>
      <c r="H1708" s="4" t="s">
        <v>8369</v>
      </c>
      <c r="I1708" s="4" t="s">
        <v>8367</v>
      </c>
      <c r="J1708" s="6" t="s">
        <v>1931</v>
      </c>
      <c r="K1708" s="6" t="s">
        <v>1133</v>
      </c>
      <c r="L1708" s="2">
        <v>4393908</v>
      </c>
      <c r="M1708" s="2">
        <v>4394093</v>
      </c>
      <c r="N1708" s="2" t="s">
        <v>9</v>
      </c>
      <c r="O1708" s="2">
        <v>2167154</v>
      </c>
      <c r="P1708" s="2">
        <v>2167200</v>
      </c>
      <c r="Q1708" s="2" t="s">
        <v>5</v>
      </c>
      <c r="R1708" s="2">
        <v>688</v>
      </c>
      <c r="S1708" s="2">
        <v>1039071</v>
      </c>
      <c r="T1708" s="2">
        <v>40093349</v>
      </c>
      <c r="U1708" s="2">
        <v>63</v>
      </c>
      <c r="V1708" s="2">
        <v>2896</v>
      </c>
      <c r="W1708" s="2" t="s">
        <v>1929</v>
      </c>
      <c r="X1708" s="5" t="s">
        <v>1129</v>
      </c>
    </row>
    <row r="1709" spans="1:24">
      <c r="A1709" s="1" t="s">
        <v>1591</v>
      </c>
      <c r="B1709" s="1" t="s">
        <v>2625</v>
      </c>
      <c r="C1709" s="2">
        <v>53</v>
      </c>
      <c r="D1709" s="2">
        <v>1</v>
      </c>
      <c r="E1709" s="3">
        <v>0.415054717145797</v>
      </c>
      <c r="F1709" s="3">
        <v>2.8320961318565998</v>
      </c>
      <c r="G1709" s="4">
        <v>4.3176598751614099E-4</v>
      </c>
      <c r="H1709" s="4" t="s">
        <v>8369</v>
      </c>
      <c r="I1709" s="4" t="s">
        <v>8367</v>
      </c>
      <c r="J1709" s="6" t="s">
        <v>1592</v>
      </c>
      <c r="K1709" s="6" t="s">
        <v>2627</v>
      </c>
      <c r="L1709" s="2">
        <v>4401723</v>
      </c>
      <c r="M1709" s="2">
        <v>4401795</v>
      </c>
      <c r="N1709" s="2" t="s">
        <v>5</v>
      </c>
      <c r="O1709" s="2">
        <v>1409174</v>
      </c>
      <c r="P1709" s="2">
        <v>1409199</v>
      </c>
      <c r="Q1709" s="2" t="s">
        <v>5</v>
      </c>
      <c r="R1709" s="2">
        <v>6527</v>
      </c>
      <c r="S1709" s="2">
        <v>117580</v>
      </c>
      <c r="T1709" s="2">
        <v>41009001</v>
      </c>
      <c r="U1709" s="2">
        <v>193</v>
      </c>
      <c r="V1709" s="2">
        <v>7054</v>
      </c>
      <c r="W1709" s="2" t="s">
        <v>1590</v>
      </c>
      <c r="X1709" s="5" t="s">
        <v>2623</v>
      </c>
    </row>
    <row r="1710" spans="1:24">
      <c r="A1710" s="1" t="s">
        <v>2739</v>
      </c>
      <c r="B1710" s="1" t="s">
        <v>2625</v>
      </c>
      <c r="C1710" s="2">
        <v>53</v>
      </c>
      <c r="D1710" s="2">
        <v>2</v>
      </c>
      <c r="E1710" s="3">
        <v>7.5641043665913603</v>
      </c>
      <c r="F1710" s="3">
        <v>27.004599570059298</v>
      </c>
      <c r="G1710" s="4">
        <v>2.64760763286127E-44</v>
      </c>
      <c r="H1710" s="5" t="s">
        <v>8364</v>
      </c>
      <c r="I1710" s="4" t="s">
        <v>8367</v>
      </c>
      <c r="J1710" s="6" t="s">
        <v>2740</v>
      </c>
      <c r="K1710" s="6" t="s">
        <v>2627</v>
      </c>
      <c r="L1710" s="2">
        <v>236025</v>
      </c>
      <c r="M1710" s="2">
        <v>236041</v>
      </c>
      <c r="N1710" s="2" t="s">
        <v>9</v>
      </c>
      <c r="O1710" s="2">
        <v>1409204</v>
      </c>
      <c r="P1710" s="2">
        <v>1409249</v>
      </c>
      <c r="Q1710" s="2" t="s">
        <v>5</v>
      </c>
      <c r="R1710" s="2">
        <v>121</v>
      </c>
      <c r="S1710" s="2">
        <v>656531</v>
      </c>
      <c r="T1710" s="2">
        <v>40476456</v>
      </c>
      <c r="U1710" s="2">
        <v>9</v>
      </c>
      <c r="V1710" s="2">
        <v>5179</v>
      </c>
      <c r="W1710" s="2" t="s">
        <v>2738</v>
      </c>
      <c r="X1710" s="5" t="s">
        <v>2623</v>
      </c>
    </row>
    <row r="1711" spans="1:24">
      <c r="A1711" s="1" t="s">
        <v>3423</v>
      </c>
      <c r="B1711" s="1" t="s">
        <v>45</v>
      </c>
      <c r="C1711" s="2">
        <v>53</v>
      </c>
      <c r="D1711" s="2">
        <v>2</v>
      </c>
      <c r="E1711" s="3">
        <v>0.40556973253296902</v>
      </c>
      <c r="F1711" s="3">
        <v>8.8774511396897804</v>
      </c>
      <c r="G1711" s="4">
        <v>1.0503643758165E-23</v>
      </c>
      <c r="H1711" s="4" t="s">
        <v>8369</v>
      </c>
      <c r="I1711" s="4" t="s">
        <v>8367</v>
      </c>
      <c r="J1711" s="6" t="s">
        <v>3424</v>
      </c>
      <c r="K1711" s="6" t="s">
        <v>47</v>
      </c>
      <c r="L1711" s="2">
        <v>675415</v>
      </c>
      <c r="M1711" s="2">
        <v>675562</v>
      </c>
      <c r="N1711" s="2" t="s">
        <v>5</v>
      </c>
      <c r="O1711" s="2">
        <v>1405657</v>
      </c>
      <c r="P1711" s="2">
        <v>1405699</v>
      </c>
      <c r="Q1711" s="2" t="s">
        <v>9</v>
      </c>
      <c r="R1711" s="2">
        <v>560</v>
      </c>
      <c r="S1711" s="2">
        <v>433890</v>
      </c>
      <c r="T1711" s="2">
        <v>40698658</v>
      </c>
      <c r="U1711" s="2">
        <v>215</v>
      </c>
      <c r="V1711" s="2">
        <v>2357</v>
      </c>
      <c r="W1711" s="2" t="s">
        <v>3422</v>
      </c>
      <c r="X1711" s="5" t="s">
        <v>43</v>
      </c>
    </row>
    <row r="1712" spans="1:24">
      <c r="A1712" s="1" t="s">
        <v>4547</v>
      </c>
      <c r="B1712" s="1" t="s">
        <v>58</v>
      </c>
      <c r="C1712" s="2">
        <v>53</v>
      </c>
      <c r="D1712" s="2">
        <v>1</v>
      </c>
      <c r="E1712" s="3">
        <v>0.72334486429856604</v>
      </c>
      <c r="F1712" s="3">
        <v>7.0649946849665204</v>
      </c>
      <c r="G1712" s="4">
        <v>8.76846484947193E-20</v>
      </c>
      <c r="H1712" s="5" t="s">
        <v>8364</v>
      </c>
      <c r="I1712" s="4" t="s">
        <v>8367</v>
      </c>
      <c r="J1712" s="6" t="s">
        <v>4548</v>
      </c>
      <c r="K1712" s="6" t="s">
        <v>59</v>
      </c>
      <c r="L1712" s="2">
        <v>2003835</v>
      </c>
      <c r="M1712" s="2">
        <v>2003885</v>
      </c>
      <c r="N1712" s="2" t="s">
        <v>5</v>
      </c>
      <c r="O1712" s="2">
        <v>4106345</v>
      </c>
      <c r="P1712" s="2">
        <v>4106387</v>
      </c>
      <c r="Q1712" s="2" t="s">
        <v>5</v>
      </c>
      <c r="R1712" s="2">
        <v>2879</v>
      </c>
      <c r="S1712" s="2">
        <v>106894</v>
      </c>
      <c r="T1712" s="2">
        <v>41023335</v>
      </c>
      <c r="U1712" s="2">
        <v>460</v>
      </c>
      <c r="V1712" s="2">
        <v>602</v>
      </c>
      <c r="W1712" s="2" t="s">
        <v>4546</v>
      </c>
      <c r="X1712" s="5" t="s">
        <v>56</v>
      </c>
    </row>
    <row r="1713" spans="1:24">
      <c r="A1713" s="1" t="s">
        <v>2625</v>
      </c>
      <c r="B1713" s="1" t="s">
        <v>2653</v>
      </c>
      <c r="C1713" s="2">
        <v>53</v>
      </c>
      <c r="D1713" s="2">
        <v>2</v>
      </c>
      <c r="E1713" s="3">
        <v>0.26441344610898199</v>
      </c>
      <c r="F1713" s="3">
        <v>13.371869719762101</v>
      </c>
      <c r="G1713" s="4">
        <v>3.2601087749677998E-31</v>
      </c>
      <c r="H1713" s="4" t="s">
        <v>8367</v>
      </c>
      <c r="I1713" s="4" t="s">
        <v>8369</v>
      </c>
      <c r="J1713" s="6" t="s">
        <v>2627</v>
      </c>
      <c r="K1713" s="6" t="s">
        <v>2654</v>
      </c>
      <c r="L1713" s="2">
        <v>1409128</v>
      </c>
      <c r="M1713" s="2">
        <v>1409196</v>
      </c>
      <c r="N1713" s="2" t="s">
        <v>5</v>
      </c>
      <c r="O1713" s="2">
        <v>3609957</v>
      </c>
      <c r="P1713" s="2">
        <v>3609996</v>
      </c>
      <c r="Q1713" s="2" t="s">
        <v>5</v>
      </c>
      <c r="R1713" s="2">
        <v>619979</v>
      </c>
      <c r="S1713" s="2">
        <v>259</v>
      </c>
      <c r="T1713" s="2">
        <v>40512870</v>
      </c>
      <c r="U1713" s="2">
        <v>7054</v>
      </c>
      <c r="V1713" s="2">
        <v>253</v>
      </c>
      <c r="W1713" s="2" t="s">
        <v>2623</v>
      </c>
      <c r="X1713" s="5" t="s">
        <v>2652</v>
      </c>
    </row>
    <row r="1714" spans="1:24">
      <c r="A1714" s="1" t="s">
        <v>1956</v>
      </c>
      <c r="B1714" s="1" t="s">
        <v>4265</v>
      </c>
      <c r="C1714" s="2">
        <v>53</v>
      </c>
      <c r="D1714" s="2">
        <v>2</v>
      </c>
      <c r="E1714" s="3">
        <v>1.3255421401290599</v>
      </c>
      <c r="F1714" s="3">
        <v>5.04782940931719</v>
      </c>
      <c r="G1714" s="4">
        <v>2.5276572346002699E-13</v>
      </c>
      <c r="H1714" s="4" t="s">
        <v>8369</v>
      </c>
      <c r="I1714" s="5" t="s">
        <v>8365</v>
      </c>
      <c r="J1714" s="6" t="s">
        <v>1957</v>
      </c>
      <c r="K1714" s="6" t="s">
        <v>4265</v>
      </c>
      <c r="L1714" s="2">
        <v>2112210</v>
      </c>
      <c r="M1714" s="2">
        <v>2112299</v>
      </c>
      <c r="N1714" s="2" t="s">
        <v>9</v>
      </c>
      <c r="O1714" s="2">
        <v>2001911</v>
      </c>
      <c r="P1714" s="2">
        <v>2001919</v>
      </c>
      <c r="Q1714" s="2" t="s">
        <v>9</v>
      </c>
      <c r="R1714" s="2">
        <v>2573</v>
      </c>
      <c r="S1714" s="2">
        <v>167158</v>
      </c>
      <c r="T1714" s="2">
        <v>40963377</v>
      </c>
      <c r="U1714" s="2">
        <v>98</v>
      </c>
      <c r="V1714" s="2">
        <v>4376</v>
      </c>
      <c r="W1714" s="2" t="s">
        <v>1955</v>
      </c>
      <c r="X1714" s="5" t="s">
        <v>4264</v>
      </c>
    </row>
    <row r="1715" spans="1:24">
      <c r="A1715" s="1" t="s">
        <v>4919</v>
      </c>
      <c r="B1715" s="1" t="s">
        <v>3213</v>
      </c>
      <c r="C1715" s="2">
        <v>53</v>
      </c>
      <c r="D1715" s="2">
        <v>1</v>
      </c>
      <c r="E1715" s="3">
        <v>3.7675495197057902</v>
      </c>
      <c r="F1715" s="3">
        <v>21.343189721995302</v>
      </c>
      <c r="G1715" s="4">
        <v>2.8875313571926901E-41</v>
      </c>
      <c r="H1715" s="4" t="s">
        <v>8361</v>
      </c>
      <c r="I1715" s="5" t="s">
        <v>8361</v>
      </c>
      <c r="J1715" s="6" t="s">
        <v>314</v>
      </c>
      <c r="K1715" s="6" t="s">
        <v>3214</v>
      </c>
      <c r="L1715" s="2">
        <v>3092819</v>
      </c>
      <c r="M1715" s="2">
        <v>3092890</v>
      </c>
      <c r="N1715" s="2" t="s">
        <v>5</v>
      </c>
      <c r="O1715" s="2">
        <v>4056426</v>
      </c>
      <c r="P1715" s="2">
        <v>4056569</v>
      </c>
      <c r="Q1715" s="2" t="s">
        <v>9</v>
      </c>
      <c r="R1715" s="2">
        <v>265</v>
      </c>
      <c r="S1715" s="2">
        <v>381864</v>
      </c>
      <c r="T1715" s="2">
        <v>40750979</v>
      </c>
      <c r="U1715" s="2">
        <v>28</v>
      </c>
      <c r="V1715" s="2">
        <v>726</v>
      </c>
      <c r="W1715" s="2" t="s">
        <v>4918</v>
      </c>
      <c r="X1715" s="5" t="s">
        <v>3212</v>
      </c>
    </row>
    <row r="1716" spans="1:24">
      <c r="A1716" s="1" t="s">
        <v>4907</v>
      </c>
      <c r="B1716" s="1" t="s">
        <v>4827</v>
      </c>
      <c r="C1716" s="2">
        <v>53</v>
      </c>
      <c r="D1716" s="2">
        <v>2</v>
      </c>
      <c r="E1716" s="3">
        <v>0.327680088667548</v>
      </c>
      <c r="F1716" s="3">
        <v>7.4321476211971298</v>
      </c>
      <c r="G1716" s="4">
        <v>6.7637972815481103E-21</v>
      </c>
      <c r="H1716" s="4" t="s">
        <v>8369</v>
      </c>
      <c r="I1716" s="5" t="s">
        <v>8361</v>
      </c>
      <c r="J1716" s="6" t="s">
        <v>4908</v>
      </c>
      <c r="K1716" s="6" t="s">
        <v>4828</v>
      </c>
      <c r="L1716" s="2">
        <v>4180540</v>
      </c>
      <c r="M1716" s="2">
        <v>4180588</v>
      </c>
      <c r="N1716" s="2" t="s">
        <v>5</v>
      </c>
      <c r="O1716" s="2">
        <v>4114519</v>
      </c>
      <c r="P1716" s="2">
        <v>4114550</v>
      </c>
      <c r="Q1716" s="2" t="s">
        <v>9</v>
      </c>
      <c r="R1716" s="2">
        <v>11472</v>
      </c>
      <c r="S1716" s="2">
        <v>25546</v>
      </c>
      <c r="T1716" s="2">
        <v>41096090</v>
      </c>
      <c r="U1716" s="2">
        <v>4207</v>
      </c>
      <c r="V1716" s="2">
        <v>204</v>
      </c>
      <c r="W1716" s="2" t="s">
        <v>4906</v>
      </c>
      <c r="X1716" s="5" t="s">
        <v>4826</v>
      </c>
    </row>
    <row r="1717" spans="1:24">
      <c r="A1717" s="1" t="s">
        <v>4270</v>
      </c>
      <c r="B1717" s="1" t="s">
        <v>1649</v>
      </c>
      <c r="C1717" s="2">
        <v>53</v>
      </c>
      <c r="D1717" s="2">
        <v>2</v>
      </c>
      <c r="E1717" s="3">
        <v>6.6123248469931095E-4</v>
      </c>
      <c r="F1717" s="3">
        <v>3.1994440796099402</v>
      </c>
      <c r="G1717" s="4">
        <v>9.4354616427828898E-6</v>
      </c>
      <c r="H1717" s="4" t="s">
        <v>8367</v>
      </c>
      <c r="I1717" s="4" t="s">
        <v>8369</v>
      </c>
      <c r="J1717" s="6" t="s">
        <v>18</v>
      </c>
      <c r="K1717" s="6" t="s">
        <v>1650</v>
      </c>
      <c r="L1717" s="2">
        <v>2734171</v>
      </c>
      <c r="M1717" s="2">
        <v>2734294</v>
      </c>
      <c r="N1717" s="2" t="s">
        <v>9</v>
      </c>
      <c r="O1717" s="2">
        <v>1757505</v>
      </c>
      <c r="P1717" s="2">
        <v>1757705</v>
      </c>
      <c r="Q1717" s="2" t="s">
        <v>5</v>
      </c>
      <c r="R1717" s="2">
        <v>15297</v>
      </c>
      <c r="S1717" s="2">
        <v>44479</v>
      </c>
      <c r="T1717" s="2">
        <v>41073332</v>
      </c>
      <c r="U1717" s="2">
        <v>28243</v>
      </c>
      <c r="V1717" s="2">
        <v>30346</v>
      </c>
      <c r="W1717" s="2" t="s">
        <v>4268</v>
      </c>
      <c r="X1717" s="5" t="s">
        <v>1648</v>
      </c>
    </row>
    <row r="1718" spans="1:24">
      <c r="A1718" s="1" t="s">
        <v>4942</v>
      </c>
      <c r="B1718" s="1" t="s">
        <v>4935</v>
      </c>
      <c r="C1718" s="2">
        <v>53</v>
      </c>
      <c r="D1718" s="2">
        <v>2</v>
      </c>
      <c r="E1718" s="3">
        <v>137.66527639019</v>
      </c>
      <c r="F1718" s="3">
        <v>630.54217072128995</v>
      </c>
      <c r="G1718" s="4">
        <v>1.01530070022064E-116</v>
      </c>
      <c r="H1718" s="4" t="s">
        <v>8369</v>
      </c>
      <c r="I1718" s="5" t="s">
        <v>8361</v>
      </c>
      <c r="J1718" s="6" t="s">
        <v>3244</v>
      </c>
      <c r="K1718" s="6" t="s">
        <v>412</v>
      </c>
      <c r="L1718" s="2">
        <v>3204034</v>
      </c>
      <c r="M1718" s="2">
        <v>3204093</v>
      </c>
      <c r="N1718" s="2" t="s">
        <v>9</v>
      </c>
      <c r="O1718" s="2">
        <v>4242530</v>
      </c>
      <c r="P1718" s="2">
        <v>4242538</v>
      </c>
      <c r="Q1718" s="2" t="s">
        <v>9</v>
      </c>
      <c r="R1718" s="2">
        <v>164</v>
      </c>
      <c r="S1718" s="2">
        <v>21071</v>
      </c>
      <c r="T1718" s="2">
        <v>41111873</v>
      </c>
      <c r="U1718" s="2">
        <v>15</v>
      </c>
      <c r="V1718" s="2">
        <v>151</v>
      </c>
      <c r="W1718" s="2" t="s">
        <v>4941</v>
      </c>
      <c r="X1718" s="5" t="s">
        <v>4934</v>
      </c>
    </row>
    <row r="1719" spans="1:24">
      <c r="A1719" s="1" t="s">
        <v>4089</v>
      </c>
      <c r="B1719" s="1" t="s">
        <v>613</v>
      </c>
      <c r="C1719" s="2">
        <v>53</v>
      </c>
      <c r="D1719" s="2">
        <v>2</v>
      </c>
      <c r="E1719" s="3">
        <v>6.2343909839401404</v>
      </c>
      <c r="F1719" s="3">
        <v>17.7767231625653</v>
      </c>
      <c r="G1719" s="4">
        <v>2.6811984591449098E-38</v>
      </c>
      <c r="H1719" s="4" t="s">
        <v>8367</v>
      </c>
      <c r="I1719" s="4" t="s">
        <v>8369</v>
      </c>
      <c r="J1719" s="6" t="s">
        <v>4067</v>
      </c>
      <c r="K1719" s="6" t="s">
        <v>614</v>
      </c>
      <c r="L1719" s="2">
        <v>2976149</v>
      </c>
      <c r="M1719" s="2">
        <v>2976386</v>
      </c>
      <c r="N1719" s="2" t="s">
        <v>9</v>
      </c>
      <c r="O1719" s="2">
        <v>2186964</v>
      </c>
      <c r="P1719" s="2">
        <v>2187064</v>
      </c>
      <c r="Q1719" s="2" t="s">
        <v>5</v>
      </c>
      <c r="R1719" s="2">
        <v>218996</v>
      </c>
      <c r="S1719" s="2">
        <v>557</v>
      </c>
      <c r="T1719" s="2">
        <v>40913555</v>
      </c>
      <c r="U1719" s="2">
        <v>699</v>
      </c>
      <c r="V1719" s="2">
        <v>27</v>
      </c>
      <c r="W1719" s="2" t="s">
        <v>4088</v>
      </c>
      <c r="X1719" s="5" t="s">
        <v>612</v>
      </c>
    </row>
    <row r="1720" spans="1:24">
      <c r="A1720" s="1" t="s">
        <v>3085</v>
      </c>
      <c r="B1720" s="1" t="s">
        <v>4448</v>
      </c>
      <c r="C1720" s="2">
        <v>53</v>
      </c>
      <c r="D1720" s="2" t="s">
        <v>6</v>
      </c>
      <c r="E1720" s="3">
        <v>2.6466644012425098</v>
      </c>
      <c r="F1720" s="3">
        <v>2.8998375168406998</v>
      </c>
      <c r="G1720" s="4">
        <v>5.4129400064055998E-4</v>
      </c>
      <c r="H1720" s="5" t="s">
        <v>8364</v>
      </c>
      <c r="I1720" s="4" t="s">
        <v>8361</v>
      </c>
      <c r="J1720" s="6" t="s">
        <v>3086</v>
      </c>
      <c r="K1720" s="6" t="s">
        <v>4449</v>
      </c>
      <c r="L1720" s="2">
        <v>3239907</v>
      </c>
      <c r="M1720" s="2">
        <v>3239953</v>
      </c>
      <c r="N1720" s="2" t="s">
        <v>5</v>
      </c>
      <c r="O1720" s="2">
        <v>3845731</v>
      </c>
      <c r="P1720" s="2">
        <v>3845749</v>
      </c>
      <c r="Q1720" s="2" t="s">
        <v>9</v>
      </c>
      <c r="R1720" s="2">
        <v>15255</v>
      </c>
      <c r="S1720" s="2">
        <v>49204</v>
      </c>
      <c r="T1720" s="2">
        <v>41068649</v>
      </c>
      <c r="U1720" s="2">
        <v>269</v>
      </c>
      <c r="V1720" s="2">
        <v>269</v>
      </c>
      <c r="W1720" s="2" t="s">
        <v>3084</v>
      </c>
      <c r="X1720" s="5" t="s">
        <v>5145</v>
      </c>
    </row>
    <row r="1721" spans="1:24">
      <c r="A1721" s="1" t="s">
        <v>1043</v>
      </c>
      <c r="B1721" s="1" t="s">
        <v>4448</v>
      </c>
      <c r="C1721" s="2">
        <v>53</v>
      </c>
      <c r="D1721" s="2">
        <v>1</v>
      </c>
      <c r="E1721" s="3">
        <v>6.4050394145085097</v>
      </c>
      <c r="F1721" s="3">
        <v>6.4050394145085097</v>
      </c>
      <c r="G1721" s="4">
        <v>6.0524191442206002E-18</v>
      </c>
      <c r="H1721" s="5" t="s">
        <v>8364</v>
      </c>
      <c r="I1721" s="4" t="s">
        <v>8361</v>
      </c>
      <c r="J1721" s="6" t="s">
        <v>1044</v>
      </c>
      <c r="K1721" s="6" t="s">
        <v>4449</v>
      </c>
      <c r="L1721" s="2">
        <v>3247601</v>
      </c>
      <c r="M1721" s="2">
        <v>3247781</v>
      </c>
      <c r="N1721" s="2" t="s">
        <v>5</v>
      </c>
      <c r="O1721" s="2">
        <v>3845731</v>
      </c>
      <c r="P1721" s="2">
        <v>3845768</v>
      </c>
      <c r="Q1721" s="2" t="s">
        <v>9</v>
      </c>
      <c r="R1721" s="2">
        <v>6908</v>
      </c>
      <c r="S1721" s="2">
        <v>49204</v>
      </c>
      <c r="T1721" s="2">
        <v>41076996</v>
      </c>
      <c r="U1721" s="2">
        <v>51</v>
      </c>
      <c r="V1721" s="2">
        <v>269</v>
      </c>
      <c r="W1721" s="2" t="s">
        <v>1042</v>
      </c>
      <c r="X1721" s="5" t="s">
        <v>5145</v>
      </c>
    </row>
    <row r="1722" spans="1:24">
      <c r="A1722" s="1" t="s">
        <v>3098</v>
      </c>
      <c r="B1722" s="1" t="s">
        <v>6062</v>
      </c>
      <c r="C1722" s="2">
        <v>53</v>
      </c>
      <c r="D1722" s="2">
        <v>1</v>
      </c>
      <c r="E1722" s="3">
        <v>76.2286549278287</v>
      </c>
      <c r="F1722" s="3">
        <v>217.70288542990301</v>
      </c>
      <c r="G1722" s="4">
        <v>5.9140854619759601E-95</v>
      </c>
      <c r="H1722" s="5" t="s">
        <v>8364</v>
      </c>
      <c r="I1722" s="4" t="s">
        <v>8369</v>
      </c>
      <c r="J1722" s="6" t="s">
        <v>3096</v>
      </c>
      <c r="K1722" s="6" t="s">
        <v>6063</v>
      </c>
      <c r="L1722" s="2">
        <v>1</v>
      </c>
      <c r="M1722" s="2">
        <v>238</v>
      </c>
      <c r="N1722" s="2" t="s">
        <v>5</v>
      </c>
      <c r="O1722" s="2">
        <v>4641237</v>
      </c>
      <c r="P1722" s="2">
        <v>4641637</v>
      </c>
      <c r="Q1722" s="2" t="s">
        <v>5</v>
      </c>
      <c r="R1722" s="2">
        <v>12592</v>
      </c>
      <c r="S1722" s="2">
        <v>795</v>
      </c>
      <c r="T1722" s="2">
        <v>41119721</v>
      </c>
      <c r="U1722" s="2">
        <v>247</v>
      </c>
      <c r="V1722" s="2">
        <v>31</v>
      </c>
      <c r="W1722" s="2" t="s">
        <v>3097</v>
      </c>
      <c r="X1722" s="5" t="s">
        <v>6061</v>
      </c>
    </row>
    <row r="1723" spans="1:24">
      <c r="A1723" s="1" t="s">
        <v>689</v>
      </c>
      <c r="B1723" s="1" t="s">
        <v>3</v>
      </c>
      <c r="C1723" s="2">
        <v>52</v>
      </c>
      <c r="D1723" s="2">
        <v>2</v>
      </c>
      <c r="E1723" s="3">
        <v>4.2755704543556403</v>
      </c>
      <c r="F1723" s="3">
        <v>4.9306416875964496</v>
      </c>
      <c r="G1723" s="4">
        <v>3.3400297698858001E-12</v>
      </c>
      <c r="H1723" s="4" t="s">
        <v>8369</v>
      </c>
      <c r="I1723" s="4" t="s">
        <v>8367</v>
      </c>
      <c r="J1723" s="6" t="s">
        <v>690</v>
      </c>
      <c r="K1723" s="6" t="s">
        <v>4</v>
      </c>
      <c r="L1723" s="2">
        <v>2233457</v>
      </c>
      <c r="M1723" s="2">
        <v>2233542</v>
      </c>
      <c r="N1723" s="2" t="s">
        <v>5</v>
      </c>
      <c r="O1723" s="2">
        <v>3350668</v>
      </c>
      <c r="P1723" s="2">
        <v>3350697</v>
      </c>
      <c r="Q1723" s="2" t="s">
        <v>5</v>
      </c>
      <c r="R1723" s="2">
        <v>756</v>
      </c>
      <c r="S1723" s="2">
        <v>565907</v>
      </c>
      <c r="T1723" s="2">
        <v>40566446</v>
      </c>
      <c r="U1723" s="2">
        <v>14</v>
      </c>
      <c r="V1723" s="2">
        <v>1630</v>
      </c>
      <c r="W1723" s="2" t="s">
        <v>688</v>
      </c>
      <c r="X1723" s="5" t="s">
        <v>1</v>
      </c>
    </row>
    <row r="1724" spans="1:24">
      <c r="A1724" s="1" t="s">
        <v>940</v>
      </c>
      <c r="B1724" s="1" t="s">
        <v>3</v>
      </c>
      <c r="C1724" s="2">
        <v>52</v>
      </c>
      <c r="D1724" s="2">
        <v>2</v>
      </c>
      <c r="E1724" s="3">
        <v>2.1536952696862501</v>
      </c>
      <c r="F1724" s="3">
        <v>13.218470463413601</v>
      </c>
      <c r="G1724" s="4">
        <v>1.8648684167511999E-30</v>
      </c>
      <c r="H1724" s="4" t="s">
        <v>8369</v>
      </c>
      <c r="I1724" s="4" t="s">
        <v>8367</v>
      </c>
      <c r="J1724" s="6" t="s">
        <v>941</v>
      </c>
      <c r="K1724" s="6" t="s">
        <v>4</v>
      </c>
      <c r="L1724" s="2">
        <v>3045404</v>
      </c>
      <c r="M1724" s="2">
        <v>3045633</v>
      </c>
      <c r="N1724" s="2" t="s">
        <v>9</v>
      </c>
      <c r="O1724" s="2">
        <v>3350665</v>
      </c>
      <c r="P1724" s="2">
        <v>3350697</v>
      </c>
      <c r="Q1724" s="2" t="s">
        <v>5</v>
      </c>
      <c r="R1724" s="2">
        <v>282</v>
      </c>
      <c r="S1724" s="2">
        <v>565907</v>
      </c>
      <c r="T1724" s="2">
        <v>40566920</v>
      </c>
      <c r="U1724" s="2">
        <v>32</v>
      </c>
      <c r="V1724" s="2">
        <v>1630</v>
      </c>
      <c r="W1724" s="2" t="s">
        <v>939</v>
      </c>
      <c r="X1724" s="5" t="s">
        <v>1</v>
      </c>
    </row>
    <row r="1725" spans="1:24">
      <c r="A1725" s="1" t="s">
        <v>1851</v>
      </c>
      <c r="B1725" s="1" t="s">
        <v>1131</v>
      </c>
      <c r="C1725" s="2">
        <v>52</v>
      </c>
      <c r="D1725" s="2">
        <v>1</v>
      </c>
      <c r="E1725" s="3">
        <v>2.5110877431717</v>
      </c>
      <c r="F1725" s="3">
        <v>6.4104683530342097</v>
      </c>
      <c r="G1725" s="4">
        <v>2.6130178857131201E-16</v>
      </c>
      <c r="H1725" s="4" t="s">
        <v>8369</v>
      </c>
      <c r="I1725" s="4" t="s">
        <v>8367</v>
      </c>
      <c r="J1725" s="6" t="s">
        <v>1852</v>
      </c>
      <c r="K1725" s="6" t="s">
        <v>1133</v>
      </c>
      <c r="L1725" s="2">
        <v>2644901</v>
      </c>
      <c r="M1725" s="2">
        <v>2645268</v>
      </c>
      <c r="N1725" s="2" t="s">
        <v>9</v>
      </c>
      <c r="O1725" s="2">
        <v>2167149</v>
      </c>
      <c r="P1725" s="2">
        <v>2167200</v>
      </c>
      <c r="Q1725" s="2" t="s">
        <v>5</v>
      </c>
      <c r="R1725" s="2">
        <v>313</v>
      </c>
      <c r="S1725" s="2">
        <v>1039072</v>
      </c>
      <c r="T1725" s="2">
        <v>40093724</v>
      </c>
      <c r="U1725" s="2">
        <v>14</v>
      </c>
      <c r="V1725" s="2">
        <v>2896</v>
      </c>
      <c r="W1725" s="2" t="s">
        <v>1850</v>
      </c>
      <c r="X1725" s="5" t="s">
        <v>1129</v>
      </c>
    </row>
    <row r="1726" spans="1:24">
      <c r="A1726" s="1" t="s">
        <v>634</v>
      </c>
      <c r="B1726" s="1" t="s">
        <v>1131</v>
      </c>
      <c r="C1726" s="2">
        <v>52</v>
      </c>
      <c r="D1726" s="2">
        <v>2</v>
      </c>
      <c r="E1726" s="3">
        <v>0.38902204653679701</v>
      </c>
      <c r="F1726" s="3">
        <v>4.6338812682241999</v>
      </c>
      <c r="G1726" s="4">
        <v>9.1158029786062503E-11</v>
      </c>
      <c r="H1726" s="4" t="s">
        <v>8369</v>
      </c>
      <c r="I1726" s="4" t="s">
        <v>8367</v>
      </c>
      <c r="J1726" s="6" t="s">
        <v>46</v>
      </c>
      <c r="K1726" s="6" t="s">
        <v>1133</v>
      </c>
      <c r="L1726" s="2">
        <v>3965161</v>
      </c>
      <c r="M1726" s="2">
        <v>3965194</v>
      </c>
      <c r="N1726" s="2" t="s">
        <v>9</v>
      </c>
      <c r="O1726" s="2">
        <v>2167164</v>
      </c>
      <c r="P1726" s="2">
        <v>2167200</v>
      </c>
      <c r="Q1726" s="2" t="s">
        <v>5</v>
      </c>
      <c r="R1726" s="2">
        <v>433</v>
      </c>
      <c r="S1726" s="2">
        <v>1039072</v>
      </c>
      <c r="T1726" s="2">
        <v>40093604</v>
      </c>
      <c r="U1726" s="2">
        <v>92</v>
      </c>
      <c r="V1726" s="2">
        <v>2896</v>
      </c>
      <c r="W1726" s="2" t="s">
        <v>633</v>
      </c>
      <c r="X1726" s="5" t="s">
        <v>1129</v>
      </c>
    </row>
    <row r="1727" spans="1:24">
      <c r="A1727" s="1" t="s">
        <v>2336</v>
      </c>
      <c r="B1727" s="1" t="s">
        <v>1131</v>
      </c>
      <c r="C1727" s="2">
        <v>52</v>
      </c>
      <c r="D1727" s="2">
        <v>1</v>
      </c>
      <c r="E1727" s="3">
        <v>1.3979735398917399</v>
      </c>
      <c r="F1727" s="3">
        <v>4.8348710601081297</v>
      </c>
      <c r="G1727" s="4">
        <v>1.7848138980196899E-11</v>
      </c>
      <c r="H1727" s="4" t="s">
        <v>8369</v>
      </c>
      <c r="I1727" s="4" t="s">
        <v>8367</v>
      </c>
      <c r="J1727" s="6" t="s">
        <v>2337</v>
      </c>
      <c r="K1727" s="6" t="s">
        <v>1133</v>
      </c>
      <c r="L1727" s="2">
        <v>2028501</v>
      </c>
      <c r="M1727" s="2">
        <v>2028697</v>
      </c>
      <c r="N1727" s="2" t="s">
        <v>9</v>
      </c>
      <c r="O1727" s="2">
        <v>2167168</v>
      </c>
      <c r="P1727" s="2">
        <v>2167200</v>
      </c>
      <c r="Q1727" s="2" t="s">
        <v>5</v>
      </c>
      <c r="R1727" s="2">
        <v>415</v>
      </c>
      <c r="S1727" s="2">
        <v>1039072</v>
      </c>
      <c r="T1727" s="2">
        <v>40093622</v>
      </c>
      <c r="U1727" s="2">
        <v>25</v>
      </c>
      <c r="V1727" s="2">
        <v>2896</v>
      </c>
      <c r="W1727" s="2" t="s">
        <v>2335</v>
      </c>
      <c r="X1727" s="5" t="s">
        <v>1129</v>
      </c>
    </row>
    <row r="1728" spans="1:24">
      <c r="A1728" s="1" t="s">
        <v>3273</v>
      </c>
      <c r="B1728" s="1" t="s">
        <v>45</v>
      </c>
      <c r="C1728" s="2">
        <v>52</v>
      </c>
      <c r="D1728" s="2">
        <v>2</v>
      </c>
      <c r="E1728" s="3">
        <v>0.48073343790345602</v>
      </c>
      <c r="F1728" s="3">
        <v>6.12755481082141</v>
      </c>
      <c r="G1728" s="4">
        <v>3.2624469649272899E-16</v>
      </c>
      <c r="H1728" s="5" t="s">
        <v>8362</v>
      </c>
      <c r="I1728" s="4" t="s">
        <v>8367</v>
      </c>
      <c r="J1728" s="6" t="s">
        <v>3273</v>
      </c>
      <c r="K1728" s="6" t="s">
        <v>47</v>
      </c>
      <c r="L1728" s="2">
        <v>847229</v>
      </c>
      <c r="M1728" s="2">
        <v>847300</v>
      </c>
      <c r="N1728" s="2" t="s">
        <v>9</v>
      </c>
      <c r="O1728" s="2">
        <v>1405658</v>
      </c>
      <c r="P1728" s="2">
        <v>1405680</v>
      </c>
      <c r="Q1728" s="2" t="s">
        <v>9</v>
      </c>
      <c r="R1728" s="2">
        <v>796</v>
      </c>
      <c r="S1728" s="2">
        <v>433891</v>
      </c>
      <c r="T1728" s="2">
        <v>40698422</v>
      </c>
      <c r="U1728" s="2">
        <v>173</v>
      </c>
      <c r="V1728" s="2">
        <v>2357</v>
      </c>
      <c r="W1728" s="2" t="s">
        <v>3272</v>
      </c>
      <c r="X1728" s="5" t="s">
        <v>43</v>
      </c>
    </row>
    <row r="1729" spans="1:24">
      <c r="A1729" s="1" t="s">
        <v>3431</v>
      </c>
      <c r="B1729" s="1" t="s">
        <v>45</v>
      </c>
      <c r="C1729" s="2">
        <v>52</v>
      </c>
      <c r="D1729" s="2">
        <v>2</v>
      </c>
      <c r="E1729" s="3">
        <v>2.23245287267346</v>
      </c>
      <c r="F1729" s="3">
        <v>13.5212360000749</v>
      </c>
      <c r="G1729" s="4">
        <v>3.1378250015547802E-31</v>
      </c>
      <c r="H1729" s="4" t="s">
        <v>8369</v>
      </c>
      <c r="I1729" s="4" t="s">
        <v>8367</v>
      </c>
      <c r="J1729" s="6" t="s">
        <v>3432</v>
      </c>
      <c r="K1729" s="6" t="s">
        <v>47</v>
      </c>
      <c r="L1729" s="2">
        <v>904157</v>
      </c>
      <c r="M1729" s="2">
        <v>904438</v>
      </c>
      <c r="N1729" s="2" t="s">
        <v>9</v>
      </c>
      <c r="O1729" s="2">
        <v>1405657</v>
      </c>
      <c r="P1729" s="2">
        <v>1405707</v>
      </c>
      <c r="Q1729" s="2" t="s">
        <v>9</v>
      </c>
      <c r="R1729" s="2">
        <v>348</v>
      </c>
      <c r="S1729" s="2">
        <v>449596</v>
      </c>
      <c r="T1729" s="2">
        <v>40683165</v>
      </c>
      <c r="U1729" s="2">
        <v>38</v>
      </c>
      <c r="V1729" s="2">
        <v>4752</v>
      </c>
      <c r="W1729" s="2" t="s">
        <v>3430</v>
      </c>
      <c r="X1729" s="5" t="s">
        <v>43</v>
      </c>
    </row>
    <row r="1730" spans="1:24">
      <c r="A1730" s="1" t="s">
        <v>3891</v>
      </c>
      <c r="B1730" s="1" t="s">
        <v>24</v>
      </c>
      <c r="C1730" s="2">
        <v>52</v>
      </c>
      <c r="D1730" s="2">
        <v>2</v>
      </c>
      <c r="E1730" s="3">
        <v>28.0106310901459</v>
      </c>
      <c r="F1730" s="3">
        <v>30.9335557866888</v>
      </c>
      <c r="G1730" s="4">
        <v>1.8546105826877699E-47</v>
      </c>
      <c r="H1730" s="4" t="s">
        <v>8369</v>
      </c>
      <c r="I1730" s="4" t="s">
        <v>8367</v>
      </c>
      <c r="J1730" s="6" t="s">
        <v>3892</v>
      </c>
      <c r="K1730" s="6" t="s">
        <v>25</v>
      </c>
      <c r="L1730" s="2">
        <v>2774732</v>
      </c>
      <c r="M1730" s="2">
        <v>2774780</v>
      </c>
      <c r="N1730" s="2" t="s">
        <v>5</v>
      </c>
      <c r="O1730" s="2">
        <v>1622818</v>
      </c>
      <c r="P1730" s="2">
        <v>1622837</v>
      </c>
      <c r="Q1730" s="2" t="s">
        <v>9</v>
      </c>
      <c r="R1730" s="2">
        <v>173</v>
      </c>
      <c r="S1730" s="2">
        <v>395838</v>
      </c>
      <c r="T1730" s="2">
        <v>40737098</v>
      </c>
      <c r="U1730" s="2">
        <v>3</v>
      </c>
      <c r="V1730" s="2">
        <v>3759</v>
      </c>
      <c r="W1730" s="2" t="s">
        <v>3890</v>
      </c>
      <c r="X1730" s="5" t="s">
        <v>22</v>
      </c>
    </row>
    <row r="1731" spans="1:24">
      <c r="A1731" s="1" t="s">
        <v>3207</v>
      </c>
      <c r="B1731" s="1" t="s">
        <v>4089</v>
      </c>
      <c r="C1731" s="2">
        <v>52</v>
      </c>
      <c r="D1731" s="2">
        <v>2</v>
      </c>
      <c r="E1731" s="3">
        <v>0.50719615492129499</v>
      </c>
      <c r="F1731" s="3">
        <v>7.0313050350856798</v>
      </c>
      <c r="G1731" s="4">
        <v>2.8218359550624299E-19</v>
      </c>
      <c r="H1731" s="4" t="s">
        <v>8369</v>
      </c>
      <c r="I1731" s="4" t="s">
        <v>8367</v>
      </c>
      <c r="J1731" s="6" t="s">
        <v>360</v>
      </c>
      <c r="K1731" s="6" t="s">
        <v>4067</v>
      </c>
      <c r="L1731" s="2">
        <v>576401</v>
      </c>
      <c r="M1731" s="2">
        <v>576584</v>
      </c>
      <c r="N1731" s="2" t="s">
        <v>9</v>
      </c>
      <c r="O1731" s="2">
        <v>2976304</v>
      </c>
      <c r="P1731" s="2">
        <v>2976359</v>
      </c>
      <c r="Q1731" s="2" t="s">
        <v>9</v>
      </c>
      <c r="R1731" s="2">
        <v>4886</v>
      </c>
      <c r="S1731" s="2">
        <v>62158</v>
      </c>
      <c r="T1731" s="2">
        <v>41066065</v>
      </c>
      <c r="U1731" s="2">
        <v>1101</v>
      </c>
      <c r="V1731" s="2">
        <v>584</v>
      </c>
      <c r="W1731" s="2" t="s">
        <v>3206</v>
      </c>
      <c r="X1731" s="5" t="s">
        <v>4088</v>
      </c>
    </row>
    <row r="1732" spans="1:24">
      <c r="A1732" s="1" t="s">
        <v>1904</v>
      </c>
      <c r="B1732" s="1" t="s">
        <v>58</v>
      </c>
      <c r="C1732" s="2">
        <v>52</v>
      </c>
      <c r="D1732" s="2">
        <v>2</v>
      </c>
      <c r="E1732" s="3">
        <v>2.2524041064828602</v>
      </c>
      <c r="F1732" s="3">
        <v>6.3879763064009296</v>
      </c>
      <c r="G1732" s="4">
        <v>2.2082153488228499E-17</v>
      </c>
      <c r="H1732" s="4" t="s">
        <v>8369</v>
      </c>
      <c r="I1732" s="4" t="s">
        <v>8367</v>
      </c>
      <c r="J1732" s="6" t="s">
        <v>1905</v>
      </c>
      <c r="K1732" s="6" t="s">
        <v>59</v>
      </c>
      <c r="L1732" s="2">
        <v>4330442</v>
      </c>
      <c r="M1732" s="2">
        <v>4330619</v>
      </c>
      <c r="N1732" s="2" t="s">
        <v>5</v>
      </c>
      <c r="O1732" s="2">
        <v>4106353</v>
      </c>
      <c r="P1732" s="2">
        <v>4106387</v>
      </c>
      <c r="Q1732" s="2" t="s">
        <v>5</v>
      </c>
      <c r="R1732" s="2">
        <v>3124</v>
      </c>
      <c r="S1732" s="2">
        <v>106895</v>
      </c>
      <c r="T1732" s="2">
        <v>41023090</v>
      </c>
      <c r="U1732" s="2">
        <v>144</v>
      </c>
      <c r="V1732" s="2">
        <v>602</v>
      </c>
      <c r="W1732" s="2" t="s">
        <v>1903</v>
      </c>
      <c r="X1732" s="5" t="s">
        <v>56</v>
      </c>
    </row>
    <row r="1733" spans="1:24">
      <c r="A1733" s="1" t="s">
        <v>2747</v>
      </c>
      <c r="B1733" s="1" t="s">
        <v>58</v>
      </c>
      <c r="C1733" s="2">
        <v>52</v>
      </c>
      <c r="D1733" s="2" t="s">
        <v>6</v>
      </c>
      <c r="E1733" s="3">
        <v>0.71694521543166301</v>
      </c>
      <c r="F1733" s="3">
        <v>3.3804313251804698</v>
      </c>
      <c r="G1733" s="4">
        <v>3.6305807813290698E-6</v>
      </c>
      <c r="H1733" s="5" t="s">
        <v>8364</v>
      </c>
      <c r="I1733" s="4" t="s">
        <v>8367</v>
      </c>
      <c r="J1733" s="6" t="s">
        <v>2748</v>
      </c>
      <c r="K1733" s="6" t="s">
        <v>59</v>
      </c>
      <c r="L1733" s="2">
        <v>3040611</v>
      </c>
      <c r="M1733" s="2">
        <v>3041100</v>
      </c>
      <c r="N1733" s="2" t="s">
        <v>9</v>
      </c>
      <c r="O1733" s="2">
        <v>4106349</v>
      </c>
      <c r="P1733" s="2">
        <v>4106388</v>
      </c>
      <c r="Q1733" s="2" t="s">
        <v>5</v>
      </c>
      <c r="R1733" s="2">
        <v>5903</v>
      </c>
      <c r="S1733" s="2">
        <v>106895</v>
      </c>
      <c r="T1733" s="2">
        <v>41020311</v>
      </c>
      <c r="U1733" s="2">
        <v>451</v>
      </c>
      <c r="V1733" s="2">
        <v>602</v>
      </c>
      <c r="W1733" s="2" t="s">
        <v>2746</v>
      </c>
      <c r="X1733" s="5" t="s">
        <v>56</v>
      </c>
    </row>
    <row r="1734" spans="1:24">
      <c r="A1734" s="1" t="s">
        <v>4744</v>
      </c>
      <c r="B1734" s="1" t="s">
        <v>58</v>
      </c>
      <c r="C1734" s="2">
        <v>52</v>
      </c>
      <c r="D1734" s="2">
        <v>2</v>
      </c>
      <c r="E1734" s="3">
        <v>3.5749293691572599</v>
      </c>
      <c r="F1734" s="3">
        <v>13.3848640967215</v>
      </c>
      <c r="G1734" s="4">
        <v>4.4932182675439399E-32</v>
      </c>
      <c r="H1734" s="4" t="s">
        <v>8369</v>
      </c>
      <c r="I1734" s="4" t="s">
        <v>8367</v>
      </c>
      <c r="J1734" s="6" t="s">
        <v>4745</v>
      </c>
      <c r="K1734" s="6" t="s">
        <v>59</v>
      </c>
      <c r="L1734" s="2">
        <v>2419117</v>
      </c>
      <c r="M1734" s="2">
        <v>2419199</v>
      </c>
      <c r="N1734" s="2" t="s">
        <v>9</v>
      </c>
      <c r="O1734" s="2">
        <v>4106333</v>
      </c>
      <c r="P1734" s="2">
        <v>4106387</v>
      </c>
      <c r="Q1734" s="2" t="s">
        <v>5</v>
      </c>
      <c r="R1734" s="2">
        <v>1491</v>
      </c>
      <c r="S1734" s="2">
        <v>106895</v>
      </c>
      <c r="T1734" s="2">
        <v>41024723</v>
      </c>
      <c r="U1734" s="2">
        <v>92</v>
      </c>
      <c r="V1734" s="2">
        <v>602</v>
      </c>
      <c r="W1734" s="2" t="s">
        <v>4743</v>
      </c>
      <c r="X1734" s="5" t="s">
        <v>56</v>
      </c>
    </row>
    <row r="1735" spans="1:24">
      <c r="A1735" s="1" t="s">
        <v>1362</v>
      </c>
      <c r="B1735" s="1" t="s">
        <v>4423</v>
      </c>
      <c r="C1735" s="2">
        <v>52</v>
      </c>
      <c r="D1735" s="2">
        <v>1</v>
      </c>
      <c r="E1735" s="3">
        <v>0.46206058559868501</v>
      </c>
      <c r="F1735" s="3">
        <v>3.4955228025701999</v>
      </c>
      <c r="G1735" s="4">
        <v>1.3212247115519101E-6</v>
      </c>
      <c r="H1735" s="4" t="s">
        <v>8369</v>
      </c>
      <c r="I1735" s="4" t="s">
        <v>8367</v>
      </c>
      <c r="J1735" s="6" t="s">
        <v>1363</v>
      </c>
      <c r="K1735" s="6" t="s">
        <v>712</v>
      </c>
      <c r="L1735" s="2">
        <v>941106</v>
      </c>
      <c r="M1735" s="2">
        <v>941300</v>
      </c>
      <c r="N1735" s="2" t="s">
        <v>5</v>
      </c>
      <c r="O1735" s="2">
        <v>765101</v>
      </c>
      <c r="P1735" s="2">
        <v>765149</v>
      </c>
      <c r="Q1735" s="2" t="s">
        <v>5</v>
      </c>
      <c r="R1735" s="2">
        <v>1968</v>
      </c>
      <c r="S1735" s="2">
        <v>308579</v>
      </c>
      <c r="T1735" s="2">
        <v>40822562</v>
      </c>
      <c r="U1735" s="2">
        <v>245</v>
      </c>
      <c r="V1735" s="2">
        <v>1875</v>
      </c>
      <c r="W1735" s="2" t="s">
        <v>1361</v>
      </c>
      <c r="X1735" s="5" t="s">
        <v>5063</v>
      </c>
    </row>
    <row r="1736" spans="1:24">
      <c r="A1736" s="1" t="s">
        <v>2604</v>
      </c>
      <c r="B1736" s="1" t="s">
        <v>495</v>
      </c>
      <c r="C1736" s="2">
        <v>52</v>
      </c>
      <c r="D1736" s="2">
        <v>2</v>
      </c>
      <c r="E1736" s="3">
        <v>2.7427864671540201</v>
      </c>
      <c r="F1736" s="3">
        <v>2.7427864671540201</v>
      </c>
      <c r="G1736" s="4">
        <v>1.8060363083508299E-3</v>
      </c>
      <c r="H1736" s="4" t="s">
        <v>8367</v>
      </c>
      <c r="I1736" s="4" t="s">
        <v>8369</v>
      </c>
      <c r="J1736" s="6" t="s">
        <v>2605</v>
      </c>
      <c r="K1736" s="6" t="s">
        <v>496</v>
      </c>
      <c r="L1736" s="2">
        <v>2025264</v>
      </c>
      <c r="M1736" s="2">
        <v>2025313</v>
      </c>
      <c r="N1736" s="2" t="s">
        <v>9</v>
      </c>
      <c r="O1736" s="2">
        <v>2867703</v>
      </c>
      <c r="P1736" s="2">
        <v>2867776</v>
      </c>
      <c r="Q1736" s="2" t="s">
        <v>9</v>
      </c>
      <c r="R1736" s="2">
        <v>31745</v>
      </c>
      <c r="S1736" s="2">
        <v>24532</v>
      </c>
      <c r="T1736" s="2">
        <v>41076832</v>
      </c>
      <c r="U1736" s="2">
        <v>405</v>
      </c>
      <c r="V1736" s="2">
        <v>279</v>
      </c>
      <c r="W1736" s="2" t="s">
        <v>2603</v>
      </c>
      <c r="X1736" s="5" t="s">
        <v>494</v>
      </c>
    </row>
    <row r="1737" spans="1:24">
      <c r="A1737" s="1" t="s">
        <v>3658</v>
      </c>
      <c r="B1737" s="1" t="s">
        <v>3207</v>
      </c>
      <c r="C1737" s="2">
        <v>52</v>
      </c>
      <c r="D1737" s="2">
        <v>2</v>
      </c>
      <c r="E1737" s="3">
        <v>1.25630786306416</v>
      </c>
      <c r="F1737" s="3">
        <v>21.706832020543899</v>
      </c>
      <c r="G1737" s="4">
        <v>1.37564586509829E-42</v>
      </c>
      <c r="H1737" s="4" t="s">
        <v>8369</v>
      </c>
      <c r="I1737" s="4" t="s">
        <v>8369</v>
      </c>
      <c r="J1737" s="6" t="s">
        <v>3658</v>
      </c>
      <c r="K1737" s="6" t="s">
        <v>360</v>
      </c>
      <c r="L1737" s="2">
        <v>273977</v>
      </c>
      <c r="M1737" s="2">
        <v>274300</v>
      </c>
      <c r="N1737" s="2" t="s">
        <v>9</v>
      </c>
      <c r="O1737" s="2">
        <v>575763</v>
      </c>
      <c r="P1737" s="2">
        <v>576198</v>
      </c>
      <c r="Q1737" s="2" t="s">
        <v>9</v>
      </c>
      <c r="R1737" s="2">
        <v>13944</v>
      </c>
      <c r="S1737" s="2">
        <v>7063</v>
      </c>
      <c r="T1737" s="2">
        <v>41112102</v>
      </c>
      <c r="U1737" s="2">
        <v>200</v>
      </c>
      <c r="V1737" s="2">
        <v>1978</v>
      </c>
      <c r="W1737" s="2" t="s">
        <v>3657</v>
      </c>
      <c r="X1737" s="5" t="s">
        <v>3206</v>
      </c>
    </row>
    <row r="1738" spans="1:24">
      <c r="A1738" s="1" t="s">
        <v>2565</v>
      </c>
      <c r="B1738" s="1" t="s">
        <v>5943</v>
      </c>
      <c r="C1738" s="2">
        <v>52</v>
      </c>
      <c r="D1738" s="2">
        <v>2</v>
      </c>
      <c r="E1738" s="3">
        <v>3.2595566688759501</v>
      </c>
      <c r="F1738" s="3">
        <v>101.07079813246899</v>
      </c>
      <c r="G1738" s="4">
        <v>1.7716291822068E-74</v>
      </c>
      <c r="H1738" s="5" t="s">
        <v>8364</v>
      </c>
      <c r="I1738" s="4" t="s">
        <v>8369</v>
      </c>
      <c r="J1738" s="6" t="s">
        <v>514</v>
      </c>
      <c r="K1738" s="6" t="s">
        <v>5944</v>
      </c>
      <c r="L1738" s="2">
        <v>1020042</v>
      </c>
      <c r="M1738" s="2">
        <v>1020187</v>
      </c>
      <c r="N1738" s="2" t="s">
        <v>9</v>
      </c>
      <c r="O1738" s="2">
        <v>989120</v>
      </c>
      <c r="P1738" s="2">
        <v>989235</v>
      </c>
      <c r="Q1738" s="2" t="s">
        <v>9</v>
      </c>
      <c r="R1738" s="2">
        <v>82823</v>
      </c>
      <c r="S1738" s="2">
        <v>255</v>
      </c>
      <c r="T1738" s="2">
        <v>41050031</v>
      </c>
      <c r="U1738" s="2">
        <v>6012</v>
      </c>
      <c r="V1738" s="2">
        <v>33</v>
      </c>
      <c r="W1738" s="2" t="s">
        <v>2564</v>
      </c>
      <c r="X1738" s="5" t="s">
        <v>5942</v>
      </c>
    </row>
    <row r="1739" spans="1:24">
      <c r="A1739" s="1" t="s">
        <v>40</v>
      </c>
      <c r="B1739" s="1" t="s">
        <v>4021</v>
      </c>
      <c r="C1739" s="2">
        <v>52</v>
      </c>
      <c r="D1739" s="2">
        <v>1</v>
      </c>
      <c r="E1739" s="3">
        <v>0.15948746493506899</v>
      </c>
      <c r="F1739" s="3">
        <v>4.3214465700232596</v>
      </c>
      <c r="G1739" s="4">
        <v>3.1421330072918299E-10</v>
      </c>
      <c r="H1739" s="4" t="s">
        <v>8367</v>
      </c>
      <c r="I1739" s="4" t="s">
        <v>8369</v>
      </c>
      <c r="J1739" s="6" t="s">
        <v>41</v>
      </c>
      <c r="K1739" s="6" t="s">
        <v>4022</v>
      </c>
      <c r="L1739" s="2">
        <v>2814801</v>
      </c>
      <c r="M1739" s="2">
        <v>2814834</v>
      </c>
      <c r="N1739" s="2" t="s">
        <v>5</v>
      </c>
      <c r="O1739" s="2">
        <v>2746134</v>
      </c>
      <c r="P1739" s="2">
        <v>2746174</v>
      </c>
      <c r="Q1739" s="2" t="s">
        <v>9</v>
      </c>
      <c r="R1739" s="2">
        <v>162001</v>
      </c>
      <c r="S1739" s="2">
        <v>3043</v>
      </c>
      <c r="T1739" s="2">
        <v>40968065</v>
      </c>
      <c r="U1739" s="2">
        <v>1128</v>
      </c>
      <c r="V1739" s="2">
        <v>1349</v>
      </c>
      <c r="W1739" s="2" t="s">
        <v>38</v>
      </c>
      <c r="X1739" s="5" t="s">
        <v>4020</v>
      </c>
    </row>
    <row r="1740" spans="1:24">
      <c r="A1740" s="1" t="s">
        <v>656</v>
      </c>
      <c r="B1740" s="1" t="s">
        <v>3</v>
      </c>
      <c r="C1740" s="2">
        <v>51</v>
      </c>
      <c r="D1740" s="2">
        <v>2</v>
      </c>
      <c r="E1740" s="3">
        <v>4.0801996989011699E-2</v>
      </c>
      <c r="F1740" s="3">
        <v>5.9445323871483398</v>
      </c>
      <c r="G1740" s="4">
        <v>4.1547270838494299E-15</v>
      </c>
      <c r="H1740" s="4" t="s">
        <v>8369</v>
      </c>
      <c r="I1740" s="4" t="s">
        <v>8367</v>
      </c>
      <c r="J1740" s="6" t="s">
        <v>657</v>
      </c>
      <c r="K1740" s="6" t="s">
        <v>4</v>
      </c>
      <c r="L1740" s="2">
        <v>189854</v>
      </c>
      <c r="M1740" s="2">
        <v>189885</v>
      </c>
      <c r="N1740" s="2" t="s">
        <v>5</v>
      </c>
      <c r="O1740" s="2">
        <v>3350674</v>
      </c>
      <c r="P1740" s="2">
        <v>3350697</v>
      </c>
      <c r="Q1740" s="2" t="s">
        <v>5</v>
      </c>
      <c r="R1740" s="2">
        <v>615</v>
      </c>
      <c r="S1740" s="2">
        <v>565908</v>
      </c>
      <c r="T1740" s="2">
        <v>40566587</v>
      </c>
      <c r="U1740" s="2">
        <v>1561</v>
      </c>
      <c r="V1740" s="2">
        <v>1630</v>
      </c>
      <c r="W1740" s="2" t="s">
        <v>655</v>
      </c>
      <c r="X1740" s="5" t="s">
        <v>1</v>
      </c>
    </row>
    <row r="1741" spans="1:24">
      <c r="A1741" s="1" t="s">
        <v>1400</v>
      </c>
      <c r="B1741" s="1" t="s">
        <v>1131</v>
      </c>
      <c r="C1741" s="2">
        <v>51</v>
      </c>
      <c r="D1741" s="2">
        <v>2</v>
      </c>
      <c r="E1741" s="3">
        <v>2.8095970671821902</v>
      </c>
      <c r="F1741" s="3">
        <v>13.089853378317301</v>
      </c>
      <c r="G1741" s="4">
        <v>2.6773508904834098E-28</v>
      </c>
      <c r="H1741" s="4" t="s">
        <v>8369</v>
      </c>
      <c r="I1741" s="4" t="s">
        <v>8367</v>
      </c>
      <c r="J1741" s="6" t="s">
        <v>1401</v>
      </c>
      <c r="K1741" s="6" t="s">
        <v>1133</v>
      </c>
      <c r="L1741" s="2">
        <v>3246409</v>
      </c>
      <c r="M1741" s="2">
        <v>3246466</v>
      </c>
      <c r="N1741" s="2" t="s">
        <v>5</v>
      </c>
      <c r="O1741" s="2">
        <v>2167168</v>
      </c>
      <c r="P1741" s="2">
        <v>2167201</v>
      </c>
      <c r="Q1741" s="2" t="s">
        <v>5</v>
      </c>
      <c r="R1741" s="2">
        <v>149</v>
      </c>
      <c r="S1741" s="2">
        <v>1048163</v>
      </c>
      <c r="T1741" s="2">
        <v>40084798</v>
      </c>
      <c r="U1741" s="2">
        <v>14</v>
      </c>
      <c r="V1741" s="2">
        <v>2920</v>
      </c>
      <c r="W1741" s="2" t="s">
        <v>1399</v>
      </c>
      <c r="X1741" s="5" t="s">
        <v>1129</v>
      </c>
    </row>
    <row r="1742" spans="1:24">
      <c r="A1742" s="1" t="s">
        <v>1781</v>
      </c>
      <c r="B1742" s="1" t="s">
        <v>1131</v>
      </c>
      <c r="C1742" s="2">
        <v>51</v>
      </c>
      <c r="D1742" s="2">
        <v>2</v>
      </c>
      <c r="E1742" s="3">
        <v>1.9109961151505099</v>
      </c>
      <c r="F1742" s="3">
        <v>5.9827593287090499</v>
      </c>
      <c r="G1742" s="4">
        <v>1.06004389911107E-14</v>
      </c>
      <c r="H1742" s="4" t="s">
        <v>8369</v>
      </c>
      <c r="I1742" s="4" t="s">
        <v>8367</v>
      </c>
      <c r="J1742" s="6" t="s">
        <v>1782</v>
      </c>
      <c r="K1742" s="6" t="s">
        <v>1133</v>
      </c>
      <c r="L1742" s="2">
        <v>3371902</v>
      </c>
      <c r="M1742" s="2">
        <v>3372162</v>
      </c>
      <c r="N1742" s="2" t="s">
        <v>9</v>
      </c>
      <c r="O1742" s="2">
        <v>2167152</v>
      </c>
      <c r="P1742" s="2">
        <v>2167201</v>
      </c>
      <c r="Q1742" s="2" t="s">
        <v>5</v>
      </c>
      <c r="R1742" s="2">
        <v>326</v>
      </c>
      <c r="S1742" s="2">
        <v>1048163</v>
      </c>
      <c r="T1742" s="2">
        <v>40084621</v>
      </c>
      <c r="U1742" s="2">
        <v>18</v>
      </c>
      <c r="V1742" s="2">
        <v>2920</v>
      </c>
      <c r="W1742" s="2" t="s">
        <v>1780</v>
      </c>
      <c r="X1742" s="5" t="s">
        <v>1129</v>
      </c>
    </row>
    <row r="1743" spans="1:24">
      <c r="A1743" s="1" t="s">
        <v>2229</v>
      </c>
      <c r="B1743" s="1" t="s">
        <v>1131</v>
      </c>
      <c r="C1743" s="2">
        <v>51</v>
      </c>
      <c r="D1743" s="2">
        <v>1</v>
      </c>
      <c r="E1743" s="3">
        <v>8.4295412863894498E-2</v>
      </c>
      <c r="F1743" s="3">
        <v>5.8046995672428796</v>
      </c>
      <c r="G1743" s="4">
        <v>3.2164133431553899E-14</v>
      </c>
      <c r="H1743" s="4" t="s">
        <v>8369</v>
      </c>
      <c r="I1743" s="4" t="s">
        <v>8367</v>
      </c>
      <c r="J1743" s="6" t="s">
        <v>976</v>
      </c>
      <c r="K1743" s="6" t="s">
        <v>1133</v>
      </c>
      <c r="L1743" s="2">
        <v>446511</v>
      </c>
      <c r="M1743" s="2">
        <v>446723</v>
      </c>
      <c r="N1743" s="2" t="s">
        <v>9</v>
      </c>
      <c r="O1743" s="2">
        <v>2167153</v>
      </c>
      <c r="P1743" s="2">
        <v>2167201</v>
      </c>
      <c r="Q1743" s="2" t="s">
        <v>5</v>
      </c>
      <c r="R1743" s="2">
        <v>336</v>
      </c>
      <c r="S1743" s="2">
        <v>1048163</v>
      </c>
      <c r="T1743" s="2">
        <v>40084611</v>
      </c>
      <c r="U1743" s="2">
        <v>428</v>
      </c>
      <c r="V1743" s="2">
        <v>2920</v>
      </c>
      <c r="W1743" s="2" t="s">
        <v>2228</v>
      </c>
      <c r="X1743" s="5" t="s">
        <v>1129</v>
      </c>
    </row>
    <row r="1744" spans="1:24">
      <c r="A1744" s="1" t="s">
        <v>2690</v>
      </c>
      <c r="B1744" s="1" t="s">
        <v>2625</v>
      </c>
      <c r="C1744" s="2">
        <v>51</v>
      </c>
      <c r="D1744" s="2">
        <v>1</v>
      </c>
      <c r="E1744" s="3">
        <v>0.67627524821928997</v>
      </c>
      <c r="F1744" s="3">
        <v>4.7056687117411604</v>
      </c>
      <c r="G1744" s="4">
        <v>6.6035016722751895E-11</v>
      </c>
      <c r="H1744" s="5" t="s">
        <v>8364</v>
      </c>
      <c r="I1744" s="4" t="s">
        <v>8367</v>
      </c>
      <c r="J1744" s="6" t="s">
        <v>302</v>
      </c>
      <c r="K1744" s="6" t="s">
        <v>2627</v>
      </c>
      <c r="L1744" s="2">
        <v>787607</v>
      </c>
      <c r="M1744" s="2">
        <v>787670</v>
      </c>
      <c r="N1744" s="2" t="s">
        <v>9</v>
      </c>
      <c r="O1744" s="2">
        <v>1409178</v>
      </c>
      <c r="P1744" s="2">
        <v>1409250</v>
      </c>
      <c r="Q1744" s="2" t="s">
        <v>5</v>
      </c>
      <c r="R1744" s="2">
        <v>565</v>
      </c>
      <c r="S1744" s="2">
        <v>774166</v>
      </c>
      <c r="T1744" s="2">
        <v>40358379</v>
      </c>
      <c r="U1744" s="2">
        <v>68</v>
      </c>
      <c r="V1744" s="2">
        <v>12233</v>
      </c>
      <c r="W1744" s="2" t="s">
        <v>2689</v>
      </c>
      <c r="X1744" s="5" t="s">
        <v>2623</v>
      </c>
    </row>
    <row r="1745" spans="1:24">
      <c r="A1745" s="1" t="s">
        <v>2734</v>
      </c>
      <c r="B1745" s="1" t="s">
        <v>29</v>
      </c>
      <c r="C1745" s="2">
        <v>51</v>
      </c>
      <c r="D1745" s="2" t="s">
        <v>6</v>
      </c>
      <c r="E1745" s="3">
        <v>0.39680674950351702</v>
      </c>
      <c r="F1745" s="3">
        <v>3.21190760791576</v>
      </c>
      <c r="G1745" s="4">
        <v>2.7676568946986298E-4</v>
      </c>
      <c r="H1745" s="4" t="s">
        <v>8369</v>
      </c>
      <c r="I1745" s="4" t="s">
        <v>8367</v>
      </c>
      <c r="J1745" s="6" t="s">
        <v>2735</v>
      </c>
      <c r="K1745" s="6" t="s">
        <v>31</v>
      </c>
      <c r="L1745" s="2">
        <v>1368703</v>
      </c>
      <c r="M1745" s="2">
        <v>1368787</v>
      </c>
      <c r="N1745" s="2" t="s">
        <v>5</v>
      </c>
      <c r="O1745" s="2">
        <v>2942742</v>
      </c>
      <c r="P1745" s="2">
        <v>2942900</v>
      </c>
      <c r="Q1745" s="2" t="s">
        <v>5</v>
      </c>
      <c r="R1745" s="2">
        <v>279</v>
      </c>
      <c r="S1745" s="2">
        <v>2214893</v>
      </c>
      <c r="T1745" s="2">
        <v>38917938</v>
      </c>
      <c r="U1745" s="2">
        <v>42</v>
      </c>
      <c r="V1745" s="2">
        <v>15878</v>
      </c>
      <c r="W1745" s="2" t="s">
        <v>2733</v>
      </c>
      <c r="X1745" s="5" t="s">
        <v>27</v>
      </c>
    </row>
    <row r="1746" spans="1:24">
      <c r="A1746" s="1" t="s">
        <v>3329</v>
      </c>
      <c r="B1746" s="1" t="s">
        <v>45</v>
      </c>
      <c r="C1746" s="2">
        <v>51</v>
      </c>
      <c r="D1746" s="2">
        <v>2</v>
      </c>
      <c r="E1746" s="3">
        <v>1.9071819387895299</v>
      </c>
      <c r="F1746" s="3">
        <v>15.3819321153399</v>
      </c>
      <c r="G1746" s="4">
        <v>4.98638923180941E-33</v>
      </c>
      <c r="H1746" s="4" t="s">
        <v>8369</v>
      </c>
      <c r="I1746" s="4" t="s">
        <v>8367</v>
      </c>
      <c r="J1746" s="6" t="s">
        <v>3330</v>
      </c>
      <c r="K1746" s="6" t="s">
        <v>47</v>
      </c>
      <c r="L1746" s="2">
        <v>4598706</v>
      </c>
      <c r="M1746" s="2">
        <v>4598948</v>
      </c>
      <c r="N1746" s="2" t="s">
        <v>9</v>
      </c>
      <c r="O1746" s="2">
        <v>1405657</v>
      </c>
      <c r="P1746" s="2">
        <v>1405689</v>
      </c>
      <c r="Q1746" s="2" t="s">
        <v>9</v>
      </c>
      <c r="R1746" s="2">
        <v>311</v>
      </c>
      <c r="S1746" s="2">
        <v>433892</v>
      </c>
      <c r="T1746" s="2">
        <v>40698907</v>
      </c>
      <c r="U1746" s="2">
        <v>46</v>
      </c>
      <c r="V1746" s="2">
        <v>2357</v>
      </c>
      <c r="W1746" s="2" t="s">
        <v>3328</v>
      </c>
      <c r="X1746" s="5" t="s">
        <v>43</v>
      </c>
    </row>
    <row r="1747" spans="1:24">
      <c r="A1747" s="1" t="s">
        <v>2194</v>
      </c>
      <c r="B1747" s="1" t="s">
        <v>24</v>
      </c>
      <c r="C1747" s="2">
        <v>51</v>
      </c>
      <c r="D1747" s="2">
        <v>1</v>
      </c>
      <c r="E1747" s="3">
        <v>1.3337849573168099</v>
      </c>
      <c r="F1747" s="3">
        <v>4.3126079062094202</v>
      </c>
      <c r="G1747" s="4">
        <v>9.9421308395230401E-10</v>
      </c>
      <c r="H1747" s="4" t="s">
        <v>8369</v>
      </c>
      <c r="I1747" s="4" t="s">
        <v>8367</v>
      </c>
      <c r="J1747" s="6" t="s">
        <v>2194</v>
      </c>
      <c r="K1747" s="6" t="s">
        <v>25</v>
      </c>
      <c r="L1747" s="2">
        <v>3801802</v>
      </c>
      <c r="M1747" s="2">
        <v>3802061</v>
      </c>
      <c r="N1747" s="2" t="s">
        <v>9</v>
      </c>
      <c r="O1747" s="2">
        <v>1622817</v>
      </c>
      <c r="P1747" s="2">
        <v>1622856</v>
      </c>
      <c r="Q1747" s="2" t="s">
        <v>9</v>
      </c>
      <c r="R1747" s="2">
        <v>1217</v>
      </c>
      <c r="S1747" s="2">
        <v>395839</v>
      </c>
      <c r="T1747" s="2">
        <v>40736054</v>
      </c>
      <c r="U1747" s="2">
        <v>65</v>
      </c>
      <c r="V1747" s="2">
        <v>3759</v>
      </c>
      <c r="W1747" s="2" t="s">
        <v>2193</v>
      </c>
      <c r="X1747" s="5" t="s">
        <v>22</v>
      </c>
    </row>
    <row r="1748" spans="1:24">
      <c r="A1748" s="1" t="s">
        <v>3418</v>
      </c>
      <c r="B1748" s="1" t="s">
        <v>24</v>
      </c>
      <c r="C1748" s="2">
        <v>51</v>
      </c>
      <c r="D1748" s="2">
        <v>2</v>
      </c>
      <c r="E1748" s="3">
        <v>3.43471849205915</v>
      </c>
      <c r="F1748" s="3">
        <v>26.778445753893699</v>
      </c>
      <c r="G1748" s="4">
        <v>9.7468114528650192E-44</v>
      </c>
      <c r="H1748" s="4" t="s">
        <v>8369</v>
      </c>
      <c r="I1748" s="4" t="s">
        <v>8367</v>
      </c>
      <c r="J1748" s="6" t="s">
        <v>2654</v>
      </c>
      <c r="K1748" s="6" t="s">
        <v>25</v>
      </c>
      <c r="L1748" s="2">
        <v>454106</v>
      </c>
      <c r="M1748" s="2">
        <v>454200</v>
      </c>
      <c r="N1748" s="2" t="s">
        <v>9</v>
      </c>
      <c r="O1748" s="2">
        <v>1622818</v>
      </c>
      <c r="P1748" s="2">
        <v>1622870</v>
      </c>
      <c r="Q1748" s="2" t="s">
        <v>9</v>
      </c>
      <c r="R1748" s="2">
        <v>196</v>
      </c>
      <c r="S1748" s="2">
        <v>395839</v>
      </c>
      <c r="T1748" s="2">
        <v>40737075</v>
      </c>
      <c r="U1748" s="2">
        <v>30</v>
      </c>
      <c r="V1748" s="2">
        <v>3759</v>
      </c>
      <c r="W1748" s="2" t="s">
        <v>3417</v>
      </c>
      <c r="X1748" s="5" t="s">
        <v>22</v>
      </c>
    </row>
    <row r="1749" spans="1:24">
      <c r="A1749" s="1" t="s">
        <v>279</v>
      </c>
      <c r="B1749" s="1" t="s">
        <v>58</v>
      </c>
      <c r="C1749" s="2">
        <v>51</v>
      </c>
      <c r="D1749" s="2">
        <v>2</v>
      </c>
      <c r="E1749" s="3">
        <v>0.230428948294778</v>
      </c>
      <c r="F1749" s="3">
        <v>2.7340346398045798</v>
      </c>
      <c r="G1749" s="4">
        <v>3.06475444610535E-3</v>
      </c>
      <c r="H1749" s="4" t="s">
        <v>8369</v>
      </c>
      <c r="I1749" s="4" t="s">
        <v>8367</v>
      </c>
      <c r="J1749" s="6" t="s">
        <v>280</v>
      </c>
      <c r="K1749" s="6" t="s">
        <v>59</v>
      </c>
      <c r="L1749" s="2">
        <v>2351003</v>
      </c>
      <c r="M1749" s="2">
        <v>2351098</v>
      </c>
      <c r="N1749" s="2" t="s">
        <v>9</v>
      </c>
      <c r="O1749" s="2">
        <v>4106251</v>
      </c>
      <c r="P1749" s="2">
        <v>4106387</v>
      </c>
      <c r="Q1749" s="2" t="s">
        <v>5</v>
      </c>
      <c r="R1749" s="2">
        <v>7106</v>
      </c>
      <c r="S1749" s="2">
        <v>107676</v>
      </c>
      <c r="T1749" s="2">
        <v>41018328</v>
      </c>
      <c r="U1749" s="2">
        <v>1366</v>
      </c>
      <c r="V1749" s="2">
        <v>666</v>
      </c>
      <c r="W1749" s="2" t="s">
        <v>278</v>
      </c>
      <c r="X1749" s="5" t="s">
        <v>56</v>
      </c>
    </row>
    <row r="1750" spans="1:24">
      <c r="A1750" s="1" t="s">
        <v>4733</v>
      </c>
      <c r="B1750" s="1" t="s">
        <v>58</v>
      </c>
      <c r="C1750" s="2">
        <v>51</v>
      </c>
      <c r="D1750" s="2">
        <v>1</v>
      </c>
      <c r="E1750" s="3">
        <v>1.0882611988337001</v>
      </c>
      <c r="F1750" s="3">
        <v>4.6268456860303502</v>
      </c>
      <c r="G1750" s="4">
        <v>3.8852990403013401E-11</v>
      </c>
      <c r="H1750" s="4" t="s">
        <v>8369</v>
      </c>
      <c r="I1750" s="4" t="s">
        <v>8367</v>
      </c>
      <c r="J1750" s="6" t="s">
        <v>4734</v>
      </c>
      <c r="K1750" s="6" t="s">
        <v>59</v>
      </c>
      <c r="L1750" s="2">
        <v>1441021</v>
      </c>
      <c r="M1750" s="2">
        <v>1441285</v>
      </c>
      <c r="N1750" s="2" t="s">
        <v>5</v>
      </c>
      <c r="O1750" s="2">
        <v>4106352</v>
      </c>
      <c r="P1750" s="2">
        <v>4106387</v>
      </c>
      <c r="Q1750" s="2" t="s">
        <v>5</v>
      </c>
      <c r="R1750" s="2">
        <v>4230</v>
      </c>
      <c r="S1750" s="2">
        <v>106896</v>
      </c>
      <c r="T1750" s="2">
        <v>41021984</v>
      </c>
      <c r="U1750" s="2">
        <v>292</v>
      </c>
      <c r="V1750" s="2">
        <v>602</v>
      </c>
      <c r="W1750" s="2" t="s">
        <v>4732</v>
      </c>
      <c r="X1750" s="5" t="s">
        <v>56</v>
      </c>
    </row>
    <row r="1751" spans="1:24">
      <c r="A1751" s="1" t="s">
        <v>4778</v>
      </c>
      <c r="B1751" s="1" t="s">
        <v>58</v>
      </c>
      <c r="C1751" s="2">
        <v>51</v>
      </c>
      <c r="D1751" s="2">
        <v>1</v>
      </c>
      <c r="E1751" s="3">
        <v>0.509503562134902</v>
      </c>
      <c r="F1751" s="3">
        <v>2.8967365451800799</v>
      </c>
      <c r="G1751" s="4">
        <v>1.25678499895041E-3</v>
      </c>
      <c r="H1751" s="4" t="s">
        <v>8369</v>
      </c>
      <c r="I1751" s="4" t="s">
        <v>8367</v>
      </c>
      <c r="J1751" s="6" t="s">
        <v>4779</v>
      </c>
      <c r="K1751" s="6" t="s">
        <v>59</v>
      </c>
      <c r="L1751" s="2">
        <v>321958</v>
      </c>
      <c r="M1751" s="2">
        <v>322273</v>
      </c>
      <c r="N1751" s="2" t="s">
        <v>5</v>
      </c>
      <c r="O1751" s="2">
        <v>4106367</v>
      </c>
      <c r="P1751" s="2">
        <v>4106387</v>
      </c>
      <c r="Q1751" s="2" t="s">
        <v>5</v>
      </c>
      <c r="R1751" s="2">
        <v>6756</v>
      </c>
      <c r="S1751" s="2">
        <v>106896</v>
      </c>
      <c r="T1751" s="2">
        <v>41019458</v>
      </c>
      <c r="U1751" s="2">
        <v>622</v>
      </c>
      <c r="V1751" s="2">
        <v>602</v>
      </c>
      <c r="W1751" s="2" t="s">
        <v>4777</v>
      </c>
      <c r="X1751" s="5" t="s">
        <v>56</v>
      </c>
    </row>
    <row r="1752" spans="1:24">
      <c r="A1752" s="1" t="s">
        <v>5615</v>
      </c>
      <c r="B1752" s="1" t="s">
        <v>4265</v>
      </c>
      <c r="C1752" s="2">
        <v>51</v>
      </c>
      <c r="D1752" s="2">
        <v>1</v>
      </c>
      <c r="E1752" s="3">
        <v>0.17651762267499599</v>
      </c>
      <c r="F1752" s="3">
        <v>3.87402375886162</v>
      </c>
      <c r="G1752" s="4">
        <v>4.2541209585178099E-8</v>
      </c>
      <c r="H1752" s="5" t="s">
        <v>8365</v>
      </c>
      <c r="I1752" s="5" t="s">
        <v>8365</v>
      </c>
      <c r="J1752" s="6" t="s">
        <v>5615</v>
      </c>
      <c r="K1752" s="6" t="s">
        <v>4265</v>
      </c>
      <c r="L1752" s="2">
        <v>4053446</v>
      </c>
      <c r="M1752" s="2">
        <v>4053854</v>
      </c>
      <c r="N1752" s="2" t="s">
        <v>9</v>
      </c>
      <c r="O1752" s="2">
        <v>2001913</v>
      </c>
      <c r="P1752" s="2">
        <v>2001953</v>
      </c>
      <c r="Q1752" s="2" t="s">
        <v>9</v>
      </c>
      <c r="R1752" s="2">
        <v>3226</v>
      </c>
      <c r="S1752" s="2">
        <v>167160</v>
      </c>
      <c r="T1752" s="2">
        <v>40962724</v>
      </c>
      <c r="U1752" s="2">
        <v>711</v>
      </c>
      <c r="V1752" s="2">
        <v>4376</v>
      </c>
      <c r="W1752" s="2" t="s">
        <v>5614</v>
      </c>
      <c r="X1752" s="5" t="s">
        <v>4264</v>
      </c>
    </row>
    <row r="1753" spans="1:24">
      <c r="A1753" s="1" t="s">
        <v>3</v>
      </c>
      <c r="B1753" s="1" t="s">
        <v>226</v>
      </c>
      <c r="C1753" s="2">
        <v>51</v>
      </c>
      <c r="D1753" s="2">
        <v>2</v>
      </c>
      <c r="E1753" s="3">
        <v>1.0397243142794299</v>
      </c>
      <c r="F1753" s="3">
        <v>8.9260266511507904</v>
      </c>
      <c r="G1753" s="4">
        <v>6.6367980685432197E-23</v>
      </c>
      <c r="H1753" s="4" t="s">
        <v>8367</v>
      </c>
      <c r="I1753" s="4" t="s">
        <v>8369</v>
      </c>
      <c r="J1753" s="6" t="s">
        <v>4</v>
      </c>
      <c r="K1753" s="6" t="s">
        <v>227</v>
      </c>
      <c r="L1753" s="2">
        <v>3350641</v>
      </c>
      <c r="M1753" s="2">
        <v>3350657</v>
      </c>
      <c r="N1753" s="2" t="s">
        <v>5</v>
      </c>
      <c r="O1753" s="2">
        <v>2019150</v>
      </c>
      <c r="P1753" s="2">
        <v>2019199</v>
      </c>
      <c r="Q1753" s="2" t="s">
        <v>5</v>
      </c>
      <c r="R1753" s="2">
        <v>325635</v>
      </c>
      <c r="S1753" s="2">
        <v>716</v>
      </c>
      <c r="T1753" s="2">
        <v>40806759</v>
      </c>
      <c r="U1753" s="2">
        <v>1630</v>
      </c>
      <c r="V1753" s="2">
        <v>105</v>
      </c>
      <c r="W1753" s="2" t="s">
        <v>1</v>
      </c>
      <c r="X1753" s="5" t="s">
        <v>225</v>
      </c>
    </row>
    <row r="1754" spans="1:24">
      <c r="A1754" s="1" t="s">
        <v>3193</v>
      </c>
      <c r="B1754" s="1" t="s">
        <v>3194</v>
      </c>
      <c r="C1754" s="2">
        <v>51</v>
      </c>
      <c r="D1754" s="2">
        <v>1</v>
      </c>
      <c r="E1754" s="3">
        <v>0.57989929188385503</v>
      </c>
      <c r="F1754" s="3">
        <v>4.7720171545785899</v>
      </c>
      <c r="G1754" s="4">
        <v>1.0937791404368899E-11</v>
      </c>
      <c r="H1754" s="4" t="s">
        <v>8369</v>
      </c>
      <c r="I1754" s="5" t="s">
        <v>8365</v>
      </c>
      <c r="J1754" s="6" t="s">
        <v>3195</v>
      </c>
      <c r="K1754" s="6" t="s">
        <v>3194</v>
      </c>
      <c r="L1754" s="2">
        <v>3912112</v>
      </c>
      <c r="M1754" s="2">
        <v>3912599</v>
      </c>
      <c r="N1754" s="2" t="s">
        <v>9</v>
      </c>
      <c r="O1754" s="2">
        <v>3986601</v>
      </c>
      <c r="P1754" s="2">
        <v>3986638</v>
      </c>
      <c r="Q1754" s="2" t="s">
        <v>5</v>
      </c>
      <c r="R1754" s="2">
        <v>4818</v>
      </c>
      <c r="S1754" s="2">
        <v>91029</v>
      </c>
      <c r="T1754" s="2">
        <v>41037263</v>
      </c>
      <c r="U1754" s="2">
        <v>644</v>
      </c>
      <c r="V1754" s="2">
        <v>137</v>
      </c>
      <c r="W1754" s="2" t="s">
        <v>3191</v>
      </c>
      <c r="X1754" s="5" t="s">
        <v>3192</v>
      </c>
    </row>
    <row r="1755" spans="1:24">
      <c r="A1755" s="1" t="s">
        <v>40</v>
      </c>
      <c r="B1755" s="1" t="s">
        <v>3207</v>
      </c>
      <c r="C1755" s="2">
        <v>51</v>
      </c>
      <c r="D1755" s="2">
        <v>1</v>
      </c>
      <c r="E1755" s="3">
        <v>0.32971953012546001</v>
      </c>
      <c r="F1755" s="3">
        <v>4.1443357486240098</v>
      </c>
      <c r="G1755" s="4">
        <v>3.2118666062108299E-9</v>
      </c>
      <c r="H1755" s="4" t="s">
        <v>8367</v>
      </c>
      <c r="I1755" s="4" t="s">
        <v>8369</v>
      </c>
      <c r="J1755" s="6" t="s">
        <v>41</v>
      </c>
      <c r="K1755" s="6" t="s">
        <v>360</v>
      </c>
      <c r="L1755" s="2">
        <v>2814801</v>
      </c>
      <c r="M1755" s="2">
        <v>2814836</v>
      </c>
      <c r="N1755" s="2" t="s">
        <v>5</v>
      </c>
      <c r="O1755" s="2">
        <v>576612</v>
      </c>
      <c r="P1755" s="2">
        <v>576700</v>
      </c>
      <c r="Q1755" s="2" t="s">
        <v>9</v>
      </c>
      <c r="R1755" s="2">
        <v>162002</v>
      </c>
      <c r="S1755" s="2">
        <v>3112</v>
      </c>
      <c r="T1755" s="2">
        <v>40967996</v>
      </c>
      <c r="U1755" s="2">
        <v>1128</v>
      </c>
      <c r="V1755" s="2">
        <v>639</v>
      </c>
      <c r="W1755" s="2" t="s">
        <v>38</v>
      </c>
      <c r="X1755" s="5" t="s">
        <v>3206</v>
      </c>
    </row>
    <row r="1756" spans="1:24">
      <c r="A1756" s="1" t="s">
        <v>2586</v>
      </c>
      <c r="B1756" s="1" t="s">
        <v>5952</v>
      </c>
      <c r="C1756" s="2">
        <v>51</v>
      </c>
      <c r="D1756" s="2">
        <v>2</v>
      </c>
      <c r="E1756" s="3">
        <v>26.215641944934401</v>
      </c>
      <c r="F1756" s="3">
        <v>64.8424600723814</v>
      </c>
      <c r="G1756" s="4">
        <v>7.1026613634759403E-62</v>
      </c>
      <c r="H1756" s="5" t="s">
        <v>8364</v>
      </c>
      <c r="I1756" s="5" t="s">
        <v>8363</v>
      </c>
      <c r="J1756" s="6" t="s">
        <v>2587</v>
      </c>
      <c r="K1756" s="6" t="s">
        <v>5952</v>
      </c>
      <c r="L1756" s="2">
        <v>4425025</v>
      </c>
      <c r="M1756" s="2">
        <v>4425356</v>
      </c>
      <c r="N1756" s="2" t="s">
        <v>5</v>
      </c>
      <c r="O1756" s="2">
        <v>2524014</v>
      </c>
      <c r="P1756" s="2">
        <v>2524037</v>
      </c>
      <c r="Q1756" s="2" t="s">
        <v>5</v>
      </c>
      <c r="R1756" s="2">
        <v>223446</v>
      </c>
      <c r="S1756" s="2">
        <v>144</v>
      </c>
      <c r="T1756" s="2">
        <v>40909520</v>
      </c>
      <c r="U1756" s="2">
        <v>8898</v>
      </c>
      <c r="V1756" s="2">
        <v>2</v>
      </c>
      <c r="W1756" s="2" t="s">
        <v>2585</v>
      </c>
      <c r="X1756" s="5" t="s">
        <v>5951</v>
      </c>
    </row>
    <row r="1757" spans="1:24">
      <c r="A1757" s="1" t="s">
        <v>252</v>
      </c>
      <c r="B1757" s="1" t="s">
        <v>3</v>
      </c>
      <c r="C1757" s="2">
        <v>50</v>
      </c>
      <c r="D1757" s="2">
        <v>2</v>
      </c>
      <c r="E1757" s="3">
        <v>24.728139706999599</v>
      </c>
      <c r="F1757" s="3">
        <v>51.203502430855202</v>
      </c>
      <c r="G1757" s="4">
        <v>1.00016063291606E-52</v>
      </c>
      <c r="H1757" s="4" t="s">
        <v>8363</v>
      </c>
      <c r="I1757" s="4" t="s">
        <v>8367</v>
      </c>
      <c r="J1757" s="6" t="s">
        <v>253</v>
      </c>
      <c r="K1757" s="6" t="s">
        <v>4</v>
      </c>
      <c r="L1757" s="2">
        <v>1569177</v>
      </c>
      <c r="M1757" s="2">
        <v>1569256</v>
      </c>
      <c r="N1757" s="2" t="s">
        <v>5</v>
      </c>
      <c r="O1757" s="2">
        <v>3350677</v>
      </c>
      <c r="P1757" s="2">
        <v>3350697</v>
      </c>
      <c r="Q1757" s="2" t="s">
        <v>5</v>
      </c>
      <c r="R1757" s="2">
        <v>70</v>
      </c>
      <c r="S1757" s="2">
        <v>565909</v>
      </c>
      <c r="T1757" s="2">
        <v>40567132</v>
      </c>
      <c r="U1757" s="2">
        <v>3</v>
      </c>
      <c r="V1757" s="2">
        <v>1630</v>
      </c>
      <c r="W1757" s="2" t="s">
        <v>251</v>
      </c>
      <c r="X1757" s="5" t="s">
        <v>1</v>
      </c>
    </row>
    <row r="1758" spans="1:24">
      <c r="A1758" s="1" t="s">
        <v>324</v>
      </c>
      <c r="B1758" s="1" t="s">
        <v>3</v>
      </c>
      <c r="C1758" s="2">
        <v>50</v>
      </c>
      <c r="D1758" s="2">
        <v>2</v>
      </c>
      <c r="E1758" s="3">
        <v>0.31936624706680999</v>
      </c>
      <c r="F1758" s="3">
        <v>6.4813788344560903</v>
      </c>
      <c r="G1758" s="4">
        <v>3.2964532804911098E-16</v>
      </c>
      <c r="H1758" s="4" t="s">
        <v>8369</v>
      </c>
      <c r="I1758" s="4" t="s">
        <v>8367</v>
      </c>
      <c r="J1758" s="6" t="s">
        <v>325</v>
      </c>
      <c r="K1758" s="6" t="s">
        <v>4</v>
      </c>
      <c r="L1758" s="2">
        <v>2337808</v>
      </c>
      <c r="M1758" s="2">
        <v>2337897</v>
      </c>
      <c r="N1758" s="2" t="s">
        <v>9</v>
      </c>
      <c r="O1758" s="2">
        <v>3350675</v>
      </c>
      <c r="P1758" s="2">
        <v>3350697</v>
      </c>
      <c r="Q1758" s="2" t="s">
        <v>5</v>
      </c>
      <c r="R1758" s="2">
        <v>553</v>
      </c>
      <c r="S1758" s="2">
        <v>565909</v>
      </c>
      <c r="T1758" s="2">
        <v>40566649</v>
      </c>
      <c r="U1758" s="2">
        <v>196</v>
      </c>
      <c r="V1758" s="2">
        <v>1630</v>
      </c>
      <c r="W1758" s="2" t="s">
        <v>323</v>
      </c>
      <c r="X1758" s="5" t="s">
        <v>1</v>
      </c>
    </row>
    <row r="1759" spans="1:24">
      <c r="A1759" s="1" t="s">
        <v>803</v>
      </c>
      <c r="B1759" s="1" t="s">
        <v>3</v>
      </c>
      <c r="C1759" s="2">
        <v>50</v>
      </c>
      <c r="D1759" s="2">
        <v>2</v>
      </c>
      <c r="E1759" s="3">
        <v>0.45158525827360102</v>
      </c>
      <c r="F1759" s="3">
        <v>13.0335529371169</v>
      </c>
      <c r="G1759" s="4">
        <v>8.1720575909120004E-29</v>
      </c>
      <c r="H1759" s="4" t="s">
        <v>8369</v>
      </c>
      <c r="I1759" s="4" t="s">
        <v>8367</v>
      </c>
      <c r="J1759" s="6" t="s">
        <v>804</v>
      </c>
      <c r="K1759" s="6" t="s">
        <v>4</v>
      </c>
      <c r="L1759" s="2">
        <v>4483701</v>
      </c>
      <c r="M1759" s="2">
        <v>4483863</v>
      </c>
      <c r="N1759" s="2" t="s">
        <v>9</v>
      </c>
      <c r="O1759" s="2">
        <v>3350662</v>
      </c>
      <c r="P1759" s="2">
        <v>3350698</v>
      </c>
      <c r="Q1759" s="2" t="s">
        <v>5</v>
      </c>
      <c r="R1759" s="2">
        <v>275</v>
      </c>
      <c r="S1759" s="2">
        <v>565909</v>
      </c>
      <c r="T1759" s="2">
        <v>40566927</v>
      </c>
      <c r="U1759" s="2">
        <v>150</v>
      </c>
      <c r="V1759" s="2">
        <v>1630</v>
      </c>
      <c r="W1759" s="2" t="s">
        <v>802</v>
      </c>
      <c r="X1759" s="5" t="s">
        <v>1</v>
      </c>
    </row>
    <row r="1760" spans="1:24">
      <c r="A1760" s="1" t="s">
        <v>1472</v>
      </c>
      <c r="B1760" s="1" t="s">
        <v>1131</v>
      </c>
      <c r="C1760" s="2">
        <v>50</v>
      </c>
      <c r="D1760" s="2">
        <v>2</v>
      </c>
      <c r="E1760" s="3">
        <v>4.8423652695490098</v>
      </c>
      <c r="F1760" s="3">
        <v>15.558949991266999</v>
      </c>
      <c r="G1760" s="4">
        <v>1.38286961603248E-30</v>
      </c>
      <c r="H1760" s="4" t="s">
        <v>8369</v>
      </c>
      <c r="I1760" s="4" t="s">
        <v>8367</v>
      </c>
      <c r="J1760" s="6" t="s">
        <v>1473</v>
      </c>
      <c r="K1760" s="6" t="s">
        <v>1133</v>
      </c>
      <c r="L1760" s="2">
        <v>2260620</v>
      </c>
      <c r="M1760" s="2">
        <v>2260692</v>
      </c>
      <c r="N1760" s="2" t="s">
        <v>9</v>
      </c>
      <c r="O1760" s="2">
        <v>2167156</v>
      </c>
      <c r="P1760" s="2">
        <v>2167200</v>
      </c>
      <c r="Q1760" s="2" t="s">
        <v>5</v>
      </c>
      <c r="R1760" s="2">
        <v>124</v>
      </c>
      <c r="S1760" s="2">
        <v>1039074</v>
      </c>
      <c r="T1760" s="2">
        <v>40093913</v>
      </c>
      <c r="U1760" s="2">
        <v>8</v>
      </c>
      <c r="V1760" s="2">
        <v>2896</v>
      </c>
      <c r="W1760" s="2" t="s">
        <v>1471</v>
      </c>
      <c r="X1760" s="5" t="s">
        <v>1129</v>
      </c>
    </row>
    <row r="1761" spans="1:24">
      <c r="A1761" s="1" t="s">
        <v>2051</v>
      </c>
      <c r="B1761" s="1" t="s">
        <v>1131</v>
      </c>
      <c r="C1761" s="2">
        <v>50</v>
      </c>
      <c r="D1761" s="2">
        <v>1</v>
      </c>
      <c r="E1761" s="3">
        <v>0.30207465018747298</v>
      </c>
      <c r="F1761" s="3">
        <v>4.16585759555214</v>
      </c>
      <c r="G1761" s="4">
        <v>1.8824480808377601E-8</v>
      </c>
      <c r="H1761" s="4" t="s">
        <v>8369</v>
      </c>
      <c r="I1761" s="4" t="s">
        <v>8367</v>
      </c>
      <c r="J1761" s="6" t="s">
        <v>2052</v>
      </c>
      <c r="K1761" s="6" t="s">
        <v>1133</v>
      </c>
      <c r="L1761" s="2">
        <v>4177302</v>
      </c>
      <c r="M1761" s="2">
        <v>4177399</v>
      </c>
      <c r="N1761" s="2" t="s">
        <v>5</v>
      </c>
      <c r="O1761" s="2">
        <v>2167173</v>
      </c>
      <c r="P1761" s="2">
        <v>2167201</v>
      </c>
      <c r="Q1761" s="2" t="s">
        <v>5</v>
      </c>
      <c r="R1761" s="2">
        <v>459</v>
      </c>
      <c r="S1761" s="2">
        <v>1048164</v>
      </c>
      <c r="T1761" s="2">
        <v>40084488</v>
      </c>
      <c r="U1761" s="2">
        <v>112</v>
      </c>
      <c r="V1761" s="2">
        <v>2920</v>
      </c>
      <c r="W1761" s="2" t="s">
        <v>2050</v>
      </c>
      <c r="X1761" s="5" t="s">
        <v>1129</v>
      </c>
    </row>
    <row r="1762" spans="1:24">
      <c r="A1762" s="1" t="s">
        <v>2867</v>
      </c>
      <c r="B1762" s="1" t="s">
        <v>29</v>
      </c>
      <c r="C1762" s="2">
        <v>50</v>
      </c>
      <c r="D1762" s="2">
        <v>2</v>
      </c>
      <c r="E1762" s="3">
        <v>5.8445180799571501</v>
      </c>
      <c r="F1762" s="3">
        <v>5.8445180799571501</v>
      </c>
      <c r="G1762" s="4">
        <v>1.4975361624669E-12</v>
      </c>
      <c r="H1762" s="5" t="s">
        <v>8364</v>
      </c>
      <c r="I1762" s="4" t="s">
        <v>8367</v>
      </c>
      <c r="J1762" s="6" t="s">
        <v>2868</v>
      </c>
      <c r="K1762" s="6" t="s">
        <v>31</v>
      </c>
      <c r="L1762" s="2">
        <v>2891902</v>
      </c>
      <c r="M1762" s="2">
        <v>2891983</v>
      </c>
      <c r="N1762" s="2" t="s">
        <v>9</v>
      </c>
      <c r="O1762" s="2">
        <v>2942745</v>
      </c>
      <c r="P1762" s="2">
        <v>2942901</v>
      </c>
      <c r="Q1762" s="2" t="s">
        <v>5</v>
      </c>
      <c r="R1762" s="2">
        <v>134</v>
      </c>
      <c r="S1762" s="2">
        <v>2468476</v>
      </c>
      <c r="T1762" s="2">
        <v>38664501</v>
      </c>
      <c r="U1762" s="2">
        <v>0</v>
      </c>
      <c r="V1762" s="2">
        <v>15913</v>
      </c>
      <c r="W1762" s="2" t="s">
        <v>2866</v>
      </c>
      <c r="X1762" s="5" t="s">
        <v>27</v>
      </c>
    </row>
    <row r="1763" spans="1:24">
      <c r="A1763" s="1" t="s">
        <v>3002</v>
      </c>
      <c r="B1763" s="1" t="s">
        <v>29</v>
      </c>
      <c r="C1763" s="2">
        <v>50</v>
      </c>
      <c r="D1763" s="2" t="s">
        <v>6</v>
      </c>
      <c r="E1763" s="3">
        <v>1.0988764312253301</v>
      </c>
      <c r="F1763" s="3">
        <v>3.4500596429994799</v>
      </c>
      <c r="G1763" s="4">
        <v>5.8763223891572897E-5</v>
      </c>
      <c r="H1763" s="4" t="s">
        <v>8369</v>
      </c>
      <c r="I1763" s="4" t="s">
        <v>8367</v>
      </c>
      <c r="J1763" s="6" t="s">
        <v>3003</v>
      </c>
      <c r="K1763" s="6" t="s">
        <v>31</v>
      </c>
      <c r="L1763" s="2">
        <v>3839919</v>
      </c>
      <c r="M1763" s="2">
        <v>3840019</v>
      </c>
      <c r="N1763" s="2" t="s">
        <v>9</v>
      </c>
      <c r="O1763" s="2">
        <v>2942730</v>
      </c>
      <c r="P1763" s="2">
        <v>2942901</v>
      </c>
      <c r="Q1763" s="2" t="s">
        <v>5</v>
      </c>
      <c r="R1763" s="2">
        <v>227</v>
      </c>
      <c r="S1763" s="2">
        <v>2468476</v>
      </c>
      <c r="T1763" s="2">
        <v>38664408</v>
      </c>
      <c r="U1763" s="2">
        <v>13</v>
      </c>
      <c r="V1763" s="2">
        <v>15913</v>
      </c>
      <c r="W1763" s="2" t="s">
        <v>3001</v>
      </c>
      <c r="X1763" s="5" t="s">
        <v>27</v>
      </c>
    </row>
    <row r="1764" spans="1:24">
      <c r="A1764" s="1" t="s">
        <v>940</v>
      </c>
      <c r="B1764" s="1" t="s">
        <v>29</v>
      </c>
      <c r="C1764" s="2">
        <v>50</v>
      </c>
      <c r="D1764" s="2">
        <v>1</v>
      </c>
      <c r="E1764" s="3">
        <v>0.43656144447789003</v>
      </c>
      <c r="F1764" s="3">
        <v>5.2527936040730001</v>
      </c>
      <c r="G1764" s="4">
        <v>3.2052858115101598E-11</v>
      </c>
      <c r="H1764" s="4" t="s">
        <v>8369</v>
      </c>
      <c r="I1764" s="4" t="s">
        <v>8367</v>
      </c>
      <c r="J1764" s="6" t="s">
        <v>941</v>
      </c>
      <c r="K1764" s="6" t="s">
        <v>31</v>
      </c>
      <c r="L1764" s="2">
        <v>3045143</v>
      </c>
      <c r="M1764" s="2">
        <v>3045200</v>
      </c>
      <c r="N1764" s="2" t="s">
        <v>9</v>
      </c>
      <c r="O1764" s="2">
        <v>2942827</v>
      </c>
      <c r="P1764" s="2">
        <v>2942901</v>
      </c>
      <c r="Q1764" s="2" t="s">
        <v>5</v>
      </c>
      <c r="R1764" s="2">
        <v>172</v>
      </c>
      <c r="S1764" s="2">
        <v>2156989</v>
      </c>
      <c r="T1764" s="2">
        <v>38975950</v>
      </c>
      <c r="U1764" s="2">
        <v>42</v>
      </c>
      <c r="V1764" s="2">
        <v>7296</v>
      </c>
      <c r="W1764" s="2" t="s">
        <v>939</v>
      </c>
      <c r="X1764" s="5" t="s">
        <v>27</v>
      </c>
    </row>
    <row r="1765" spans="1:24">
      <c r="A1765" s="1" t="s">
        <v>3426</v>
      </c>
      <c r="B1765" s="1" t="s">
        <v>45</v>
      </c>
      <c r="C1765" s="2">
        <v>50</v>
      </c>
      <c r="D1765" s="2">
        <v>2</v>
      </c>
      <c r="E1765" s="3">
        <v>0.56864751671441705</v>
      </c>
      <c r="F1765" s="3">
        <v>6.30132633744579</v>
      </c>
      <c r="G1765" s="4">
        <v>7.5156445177622398E-16</v>
      </c>
      <c r="H1765" s="5" t="s">
        <v>8362</v>
      </c>
      <c r="I1765" s="4" t="s">
        <v>8367</v>
      </c>
      <c r="J1765" s="6" t="s">
        <v>3426</v>
      </c>
      <c r="K1765" s="6" t="s">
        <v>47</v>
      </c>
      <c r="L1765" s="2">
        <v>691719</v>
      </c>
      <c r="M1765" s="2">
        <v>691877</v>
      </c>
      <c r="N1765" s="2" t="s">
        <v>9</v>
      </c>
      <c r="O1765" s="2">
        <v>1405658</v>
      </c>
      <c r="P1765" s="2">
        <v>1405720</v>
      </c>
      <c r="Q1765" s="2" t="s">
        <v>9</v>
      </c>
      <c r="R1765" s="2">
        <v>718</v>
      </c>
      <c r="S1765" s="2">
        <v>449598</v>
      </c>
      <c r="T1765" s="2">
        <v>40682795</v>
      </c>
      <c r="U1765" s="2">
        <v>136</v>
      </c>
      <c r="V1765" s="2">
        <v>4752</v>
      </c>
      <c r="W1765" s="2" t="s">
        <v>3425</v>
      </c>
      <c r="X1765" s="5" t="s">
        <v>43</v>
      </c>
    </row>
    <row r="1766" spans="1:24">
      <c r="A1766" s="1" t="s">
        <v>3477</v>
      </c>
      <c r="B1766" s="1" t="s">
        <v>45</v>
      </c>
      <c r="C1766" s="2">
        <v>50</v>
      </c>
      <c r="D1766" s="2">
        <v>2</v>
      </c>
      <c r="E1766" s="3">
        <v>8.5095081383371802</v>
      </c>
      <c r="F1766" s="3">
        <v>15.233667104004599</v>
      </c>
      <c r="G1766" s="4">
        <v>4.85198471547115E-32</v>
      </c>
      <c r="H1766" s="5" t="s">
        <v>8365</v>
      </c>
      <c r="I1766" s="4" t="s">
        <v>8367</v>
      </c>
      <c r="J1766" s="6" t="s">
        <v>3477</v>
      </c>
      <c r="K1766" s="6" t="s">
        <v>47</v>
      </c>
      <c r="L1766" s="2">
        <v>1908147</v>
      </c>
      <c r="M1766" s="2">
        <v>1908392</v>
      </c>
      <c r="N1766" s="2" t="s">
        <v>5</v>
      </c>
      <c r="O1766" s="2">
        <v>1405657</v>
      </c>
      <c r="P1766" s="2">
        <v>1405706</v>
      </c>
      <c r="Q1766" s="2" t="s">
        <v>9</v>
      </c>
      <c r="R1766" s="2">
        <v>297</v>
      </c>
      <c r="S1766" s="2">
        <v>449598</v>
      </c>
      <c r="T1766" s="2">
        <v>40683216</v>
      </c>
      <c r="U1766" s="2">
        <v>9</v>
      </c>
      <c r="V1766" s="2">
        <v>4752</v>
      </c>
      <c r="W1766" s="2" t="s">
        <v>3476</v>
      </c>
      <c r="X1766" s="5" t="s">
        <v>43</v>
      </c>
    </row>
    <row r="1767" spans="1:24">
      <c r="A1767" s="1" t="s">
        <v>3671</v>
      </c>
      <c r="B1767" s="1" t="s">
        <v>24</v>
      </c>
      <c r="C1767" s="2">
        <v>50</v>
      </c>
      <c r="D1767" s="2" t="s">
        <v>6</v>
      </c>
      <c r="E1767" s="3">
        <v>0.35834601099183</v>
      </c>
      <c r="F1767" s="3">
        <v>3.0500656741193199</v>
      </c>
      <c r="G1767" s="4">
        <v>4.6486287852230798E-4</v>
      </c>
      <c r="H1767" s="4" t="s">
        <v>8369</v>
      </c>
      <c r="I1767" s="4" t="s">
        <v>8367</v>
      </c>
      <c r="J1767" s="6" t="s">
        <v>3671</v>
      </c>
      <c r="K1767" s="6" t="s">
        <v>25</v>
      </c>
      <c r="L1767" s="2">
        <v>1340317</v>
      </c>
      <c r="M1767" s="2">
        <v>1340595</v>
      </c>
      <c r="N1767" s="2" t="s">
        <v>5</v>
      </c>
      <c r="O1767" s="2">
        <v>1622817</v>
      </c>
      <c r="P1767" s="2">
        <v>1622868</v>
      </c>
      <c r="Q1767" s="2" t="s">
        <v>9</v>
      </c>
      <c r="R1767" s="2">
        <v>1687</v>
      </c>
      <c r="S1767" s="2">
        <v>395840</v>
      </c>
      <c r="T1767" s="2">
        <v>40735584</v>
      </c>
      <c r="U1767" s="2">
        <v>237</v>
      </c>
      <c r="V1767" s="2">
        <v>3759</v>
      </c>
      <c r="W1767" s="2" t="s">
        <v>3670</v>
      </c>
      <c r="X1767" s="5" t="s">
        <v>22</v>
      </c>
    </row>
    <row r="1768" spans="1:24">
      <c r="A1768" s="1" t="s">
        <v>3934</v>
      </c>
      <c r="B1768" s="1" t="s">
        <v>24</v>
      </c>
      <c r="C1768" s="2">
        <v>50</v>
      </c>
      <c r="D1768" s="2">
        <v>2</v>
      </c>
      <c r="E1768" s="3">
        <v>9.2507907838470906</v>
      </c>
      <c r="F1768" s="3">
        <v>35.0044579270673</v>
      </c>
      <c r="G1768" s="4">
        <v>1.1558141729692799E-47</v>
      </c>
      <c r="H1768" s="4" t="s">
        <v>8369</v>
      </c>
      <c r="I1768" s="4" t="s">
        <v>8367</v>
      </c>
      <c r="J1768" s="6" t="s">
        <v>3935</v>
      </c>
      <c r="K1768" s="6" t="s">
        <v>25</v>
      </c>
      <c r="L1768" s="2">
        <v>1660606</v>
      </c>
      <c r="M1768" s="2">
        <v>1660752</v>
      </c>
      <c r="N1768" s="2" t="s">
        <v>5</v>
      </c>
      <c r="O1768" s="2">
        <v>1622818</v>
      </c>
      <c r="P1768" s="2">
        <v>1622857</v>
      </c>
      <c r="Q1768" s="2" t="s">
        <v>9</v>
      </c>
      <c r="R1768" s="2">
        <v>147</v>
      </c>
      <c r="S1768" s="2">
        <v>395840</v>
      </c>
      <c r="T1768" s="2">
        <v>40737124</v>
      </c>
      <c r="U1768" s="2">
        <v>11</v>
      </c>
      <c r="V1768" s="2">
        <v>3759</v>
      </c>
      <c r="W1768" s="2" t="s">
        <v>3933</v>
      </c>
      <c r="X1768" s="5" t="s">
        <v>22</v>
      </c>
    </row>
    <row r="1769" spans="1:24">
      <c r="A1769" s="1" t="s">
        <v>3556</v>
      </c>
      <c r="B1769" s="1" t="s">
        <v>4043</v>
      </c>
      <c r="C1769" s="2">
        <v>50</v>
      </c>
      <c r="D1769" s="2">
        <v>1</v>
      </c>
      <c r="E1769" s="3">
        <v>0.61522657537398495</v>
      </c>
      <c r="F1769" s="3">
        <v>5.1820612283350798</v>
      </c>
      <c r="G1769" s="4">
        <v>8.5348994663633901E-13</v>
      </c>
      <c r="H1769" s="4" t="s">
        <v>8369</v>
      </c>
      <c r="I1769" s="4" t="s">
        <v>8367</v>
      </c>
      <c r="J1769" s="6" t="s">
        <v>3557</v>
      </c>
      <c r="K1769" s="6" t="s">
        <v>4044</v>
      </c>
      <c r="L1769" s="2">
        <v>774201</v>
      </c>
      <c r="M1769" s="2">
        <v>774296</v>
      </c>
      <c r="N1769" s="2" t="s">
        <v>5</v>
      </c>
      <c r="O1769" s="2">
        <v>2313119</v>
      </c>
      <c r="P1769" s="2">
        <v>2313177</v>
      </c>
      <c r="Q1769" s="2" t="s">
        <v>5</v>
      </c>
      <c r="R1769" s="2">
        <v>5555</v>
      </c>
      <c r="S1769" s="2">
        <v>71312</v>
      </c>
      <c r="T1769" s="2">
        <v>41056244</v>
      </c>
      <c r="U1769" s="2">
        <v>759</v>
      </c>
      <c r="V1769" s="2">
        <v>193</v>
      </c>
      <c r="W1769" s="2" t="s">
        <v>3555</v>
      </c>
      <c r="X1769" s="5" t="s">
        <v>4042</v>
      </c>
    </row>
    <row r="1770" spans="1:24">
      <c r="A1770" s="1" t="s">
        <v>4069</v>
      </c>
      <c r="B1770" s="1" t="s">
        <v>4065</v>
      </c>
      <c r="C1770" s="2">
        <v>50</v>
      </c>
      <c r="D1770" s="2" t="s">
        <v>6</v>
      </c>
      <c r="E1770" s="3">
        <v>0.33343084021261898</v>
      </c>
      <c r="F1770" s="3">
        <v>3.3543670117614299</v>
      </c>
      <c r="G1770" s="4">
        <v>1.53972452085187E-5</v>
      </c>
      <c r="H1770" s="4" t="s">
        <v>8369</v>
      </c>
      <c r="I1770" s="4" t="s">
        <v>8367</v>
      </c>
      <c r="J1770" s="6" t="s">
        <v>4070</v>
      </c>
      <c r="K1770" s="6" t="s">
        <v>4067</v>
      </c>
      <c r="L1770" s="2">
        <v>794739</v>
      </c>
      <c r="M1770" s="2">
        <v>794961</v>
      </c>
      <c r="N1770" s="2" t="s">
        <v>5</v>
      </c>
      <c r="O1770" s="2">
        <v>2976102</v>
      </c>
      <c r="P1770" s="2">
        <v>2976335</v>
      </c>
      <c r="Q1770" s="2" t="s">
        <v>9</v>
      </c>
      <c r="R1770" s="2">
        <v>2599</v>
      </c>
      <c r="S1770" s="2">
        <v>234549</v>
      </c>
      <c r="T1770" s="2">
        <v>40895963</v>
      </c>
      <c r="U1770" s="2">
        <v>428</v>
      </c>
      <c r="V1770" s="2">
        <v>699</v>
      </c>
      <c r="W1770" s="2" t="s">
        <v>4068</v>
      </c>
      <c r="X1770" s="5" t="s">
        <v>4063</v>
      </c>
    </row>
    <row r="1771" spans="1:24">
      <c r="A1771" s="1" t="s">
        <v>522</v>
      </c>
      <c r="B1771" s="1" t="s">
        <v>4065</v>
      </c>
      <c r="C1771" s="2">
        <v>50</v>
      </c>
      <c r="D1771" s="2" t="s">
        <v>6</v>
      </c>
      <c r="E1771" s="3">
        <v>1.1329539410363301</v>
      </c>
      <c r="F1771" s="3">
        <v>2.99585345914794</v>
      </c>
      <c r="G1771" s="4">
        <v>7.3849417791378897E-4</v>
      </c>
      <c r="H1771" s="4" t="s">
        <v>8369</v>
      </c>
      <c r="I1771" s="4" t="s">
        <v>8367</v>
      </c>
      <c r="J1771" s="6" t="s">
        <v>523</v>
      </c>
      <c r="K1771" s="6" t="s">
        <v>4067</v>
      </c>
      <c r="L1771" s="2">
        <v>585613</v>
      </c>
      <c r="M1771" s="2">
        <v>585666</v>
      </c>
      <c r="N1771" s="2" t="s">
        <v>9</v>
      </c>
      <c r="O1771" s="2">
        <v>2976102</v>
      </c>
      <c r="P1771" s="2">
        <v>2976306</v>
      </c>
      <c r="Q1771" s="2" t="s">
        <v>9</v>
      </c>
      <c r="R1771" s="2">
        <v>2910</v>
      </c>
      <c r="S1771" s="2">
        <v>234549</v>
      </c>
      <c r="T1771" s="2">
        <v>40895652</v>
      </c>
      <c r="U1771" s="2">
        <v>125</v>
      </c>
      <c r="V1771" s="2">
        <v>699</v>
      </c>
      <c r="W1771" s="2" t="s">
        <v>521</v>
      </c>
      <c r="X1771" s="5" t="s">
        <v>4063</v>
      </c>
    </row>
    <row r="1772" spans="1:24">
      <c r="A1772" s="1" t="s">
        <v>1978</v>
      </c>
      <c r="B1772" s="1" t="s">
        <v>58</v>
      </c>
      <c r="C1772" s="2">
        <v>50</v>
      </c>
      <c r="D1772" s="2">
        <v>2</v>
      </c>
      <c r="E1772" s="3">
        <v>19.586272813259399</v>
      </c>
      <c r="F1772" s="3">
        <v>29.8898753588083</v>
      </c>
      <c r="G1772" s="4">
        <v>9.7143126639809409E-47</v>
      </c>
      <c r="H1772" s="4" t="s">
        <v>8369</v>
      </c>
      <c r="I1772" s="4" t="s">
        <v>8367</v>
      </c>
      <c r="J1772" s="6" t="s">
        <v>1979</v>
      </c>
      <c r="K1772" s="6" t="s">
        <v>59</v>
      </c>
      <c r="L1772" s="2">
        <v>2766011</v>
      </c>
      <c r="M1772" s="2">
        <v>2766100</v>
      </c>
      <c r="N1772" s="2" t="s">
        <v>5</v>
      </c>
      <c r="O1772" s="2">
        <v>4106340</v>
      </c>
      <c r="P1772" s="2">
        <v>4106387</v>
      </c>
      <c r="Q1772" s="2" t="s">
        <v>5</v>
      </c>
      <c r="R1772" s="2">
        <v>642</v>
      </c>
      <c r="S1772" s="2">
        <v>106897</v>
      </c>
      <c r="T1772" s="2">
        <v>41025572</v>
      </c>
      <c r="U1772" s="2">
        <v>16</v>
      </c>
      <c r="V1772" s="2">
        <v>602</v>
      </c>
      <c r="W1772" s="2" t="s">
        <v>1977</v>
      </c>
      <c r="X1772" s="5" t="s">
        <v>56</v>
      </c>
    </row>
    <row r="1773" spans="1:24">
      <c r="A1773" s="1" t="s">
        <v>5114</v>
      </c>
      <c r="B1773" s="1" t="s">
        <v>5411</v>
      </c>
      <c r="C1773" s="2">
        <v>50</v>
      </c>
      <c r="D1773" s="2">
        <v>1</v>
      </c>
      <c r="E1773" s="3">
        <v>5.4415890297534401E-2</v>
      </c>
      <c r="F1773" s="3">
        <v>6.1647528252887804</v>
      </c>
      <c r="G1773" s="4">
        <v>6.6627307152442096E-16</v>
      </c>
      <c r="H1773" s="4" t="s">
        <v>8369</v>
      </c>
      <c r="I1773" s="5" t="s">
        <v>8362</v>
      </c>
      <c r="J1773" s="6" t="s">
        <v>2743</v>
      </c>
      <c r="K1773" s="6" t="s">
        <v>5411</v>
      </c>
      <c r="L1773" s="2">
        <v>3453204</v>
      </c>
      <c r="M1773" s="2">
        <v>3453300</v>
      </c>
      <c r="N1773" s="2" t="s">
        <v>9</v>
      </c>
      <c r="O1773" s="2">
        <v>225675</v>
      </c>
      <c r="P1773" s="2">
        <v>225717</v>
      </c>
      <c r="Q1773" s="2" t="s">
        <v>5</v>
      </c>
      <c r="R1773" s="2">
        <v>64172</v>
      </c>
      <c r="S1773" s="2">
        <v>5190</v>
      </c>
      <c r="T1773" s="2">
        <v>41063749</v>
      </c>
      <c r="U1773" s="2">
        <v>3818</v>
      </c>
      <c r="V1773" s="2">
        <v>2586</v>
      </c>
      <c r="W1773" s="2" t="s">
        <v>5113</v>
      </c>
      <c r="X1773" s="5" t="s">
        <v>5410</v>
      </c>
    </row>
    <row r="1774" spans="1:24">
      <c r="A1774" s="1" t="s">
        <v>5727</v>
      </c>
      <c r="B1774" s="1" t="s">
        <v>5007</v>
      </c>
      <c r="C1774" s="2">
        <v>50</v>
      </c>
      <c r="D1774" s="2">
        <v>1</v>
      </c>
      <c r="E1774" s="3">
        <v>57.424675897847102</v>
      </c>
      <c r="F1774" s="3">
        <v>109.200143596201</v>
      </c>
      <c r="G1774" s="4">
        <v>8.5952569142311803E-72</v>
      </c>
      <c r="H1774" s="5" t="s">
        <v>8364</v>
      </c>
      <c r="I1774" s="5" t="s">
        <v>8365</v>
      </c>
      <c r="J1774" s="6" t="s">
        <v>1456</v>
      </c>
      <c r="K1774" s="6" t="s">
        <v>5007</v>
      </c>
      <c r="L1774" s="2">
        <v>954515</v>
      </c>
      <c r="M1774" s="2">
        <v>954698</v>
      </c>
      <c r="N1774" s="2" t="s">
        <v>9</v>
      </c>
      <c r="O1774" s="2">
        <v>1279365</v>
      </c>
      <c r="P1774" s="2">
        <v>1279521</v>
      </c>
      <c r="Q1774" s="2" t="s">
        <v>5</v>
      </c>
      <c r="R1774" s="2">
        <v>146</v>
      </c>
      <c r="S1774" s="2">
        <v>128595</v>
      </c>
      <c r="T1774" s="2">
        <v>41004370</v>
      </c>
      <c r="U1774" s="2">
        <v>5</v>
      </c>
      <c r="V1774" s="2">
        <v>1548</v>
      </c>
      <c r="W1774" s="2" t="s">
        <v>5726</v>
      </c>
      <c r="X1774" s="5" t="s">
        <v>5005</v>
      </c>
    </row>
    <row r="1775" spans="1:24">
      <c r="A1775" s="1" t="s">
        <v>6005</v>
      </c>
      <c r="B1775" s="1" t="s">
        <v>6006</v>
      </c>
      <c r="C1775" s="2">
        <v>50</v>
      </c>
      <c r="D1775" s="2">
        <v>2</v>
      </c>
      <c r="E1775" s="3">
        <v>8.9283097961846995E-4</v>
      </c>
      <c r="F1775" s="3">
        <v>33.120067409137299</v>
      </c>
      <c r="G1775" s="4">
        <v>1.9621897077009198E-49</v>
      </c>
      <c r="H1775" s="5" t="s">
        <v>8364</v>
      </c>
      <c r="I1775" s="5" t="s">
        <v>8365</v>
      </c>
      <c r="J1775" s="6" t="s">
        <v>6005</v>
      </c>
      <c r="K1775" s="6" t="s">
        <v>6006</v>
      </c>
      <c r="L1775" s="2">
        <v>3966180</v>
      </c>
      <c r="M1775" s="2">
        <v>3966267</v>
      </c>
      <c r="N1775" s="2" t="s">
        <v>5</v>
      </c>
      <c r="O1775" s="2">
        <v>3946976</v>
      </c>
      <c r="P1775" s="2">
        <v>3947068</v>
      </c>
      <c r="Q1775" s="2" t="s">
        <v>5</v>
      </c>
      <c r="R1775" s="2">
        <v>2193</v>
      </c>
      <c r="S1775" s="2">
        <v>28295</v>
      </c>
      <c r="T1775" s="2">
        <v>41102623</v>
      </c>
      <c r="U1775" s="2">
        <v>925</v>
      </c>
      <c r="V1775" s="2">
        <v>660020</v>
      </c>
      <c r="W1775" s="2" t="s">
        <v>6003</v>
      </c>
      <c r="X1775" s="5" t="s">
        <v>6004</v>
      </c>
    </row>
    <row r="1776" spans="1:24">
      <c r="A1776" s="1" t="s">
        <v>276</v>
      </c>
      <c r="B1776" s="1" t="s">
        <v>4448</v>
      </c>
      <c r="C1776" s="2">
        <v>50</v>
      </c>
      <c r="D1776" s="2" t="s">
        <v>6</v>
      </c>
      <c r="E1776" s="3">
        <v>0.37901358323107598</v>
      </c>
      <c r="F1776" s="3">
        <v>3.4967631461114901</v>
      </c>
      <c r="G1776" s="4">
        <v>9.7004048577513407E-7</v>
      </c>
      <c r="H1776" s="4" t="s">
        <v>8369</v>
      </c>
      <c r="I1776" s="4" t="s">
        <v>8361</v>
      </c>
      <c r="J1776" s="6" t="s">
        <v>277</v>
      </c>
      <c r="K1776" s="6" t="s">
        <v>4449</v>
      </c>
      <c r="L1776" s="2">
        <v>4115804</v>
      </c>
      <c r="M1776" s="2">
        <v>4115973</v>
      </c>
      <c r="N1776" s="2" t="s">
        <v>9</v>
      </c>
      <c r="O1776" s="2">
        <v>3845732</v>
      </c>
      <c r="P1776" s="2">
        <v>3845764</v>
      </c>
      <c r="Q1776" s="2" t="s">
        <v>9</v>
      </c>
      <c r="R1776" s="2">
        <v>11935</v>
      </c>
      <c r="S1776" s="2">
        <v>49207</v>
      </c>
      <c r="T1776" s="2">
        <v>41071969</v>
      </c>
      <c r="U1776" s="2">
        <v>1779</v>
      </c>
      <c r="V1776" s="2">
        <v>269</v>
      </c>
      <c r="W1776" s="2" t="s">
        <v>275</v>
      </c>
      <c r="X1776" s="5" t="s">
        <v>5150</v>
      </c>
    </row>
    <row r="1777" spans="1:24">
      <c r="A1777" s="1" t="s">
        <v>5250</v>
      </c>
      <c r="B1777" s="1" t="s">
        <v>4448</v>
      </c>
      <c r="C1777" s="2">
        <v>50</v>
      </c>
      <c r="D1777" s="2" t="s">
        <v>6</v>
      </c>
      <c r="E1777" s="3">
        <v>37.965997026133302</v>
      </c>
      <c r="F1777" s="3">
        <v>61.300005159658902</v>
      </c>
      <c r="G1777" s="4">
        <v>5.5486229353220799E-62</v>
      </c>
      <c r="H1777" s="4" t="s">
        <v>8369</v>
      </c>
      <c r="I1777" s="4" t="s">
        <v>8361</v>
      </c>
      <c r="J1777" s="6" t="s">
        <v>5251</v>
      </c>
      <c r="K1777" s="6" t="s">
        <v>4449</v>
      </c>
      <c r="L1777" s="2">
        <v>2719205</v>
      </c>
      <c r="M1777" s="2">
        <v>2719298</v>
      </c>
      <c r="N1777" s="2" t="s">
        <v>5</v>
      </c>
      <c r="O1777" s="2">
        <v>3845731</v>
      </c>
      <c r="P1777" s="2">
        <v>3845763</v>
      </c>
      <c r="Q1777" s="2" t="s">
        <v>9</v>
      </c>
      <c r="R1777" s="2">
        <v>681</v>
      </c>
      <c r="S1777" s="2">
        <v>49207</v>
      </c>
      <c r="T1777" s="2">
        <v>41083223</v>
      </c>
      <c r="U1777" s="2">
        <v>18</v>
      </c>
      <c r="V1777" s="2">
        <v>269</v>
      </c>
      <c r="W1777" s="2" t="s">
        <v>5249</v>
      </c>
      <c r="X1777" s="5" t="s">
        <v>5150</v>
      </c>
    </row>
    <row r="1778" spans="1:24">
      <c r="A1778" s="1" t="s">
        <v>4645</v>
      </c>
      <c r="B1778" s="1" t="s">
        <v>5965</v>
      </c>
      <c r="C1778" s="2">
        <v>50</v>
      </c>
      <c r="D1778" s="2" t="s">
        <v>6</v>
      </c>
      <c r="E1778" s="3">
        <v>4.2341086174825797</v>
      </c>
      <c r="F1778" s="3">
        <v>183.65203519556101</v>
      </c>
      <c r="G1778" s="4">
        <v>7.7379926953238504E-86</v>
      </c>
      <c r="H1778" s="4" t="s">
        <v>8369</v>
      </c>
      <c r="I1778" s="4" t="s">
        <v>8369</v>
      </c>
      <c r="J1778" s="6" t="s">
        <v>4645</v>
      </c>
      <c r="K1778" s="6" t="s">
        <v>973</v>
      </c>
      <c r="L1778" s="2">
        <v>3678808</v>
      </c>
      <c r="M1778" s="2">
        <v>3679227</v>
      </c>
      <c r="N1778" s="2" t="s">
        <v>9</v>
      </c>
      <c r="O1778" s="2">
        <v>3677501</v>
      </c>
      <c r="P1778" s="2">
        <v>3677989</v>
      </c>
      <c r="Q1778" s="2" t="s">
        <v>9</v>
      </c>
      <c r="R1778" s="2">
        <v>9569</v>
      </c>
      <c r="S1778" s="2">
        <v>1170</v>
      </c>
      <c r="T1778" s="2">
        <v>41122372</v>
      </c>
      <c r="U1778" s="2">
        <v>1305</v>
      </c>
      <c r="V1778" s="2">
        <v>100</v>
      </c>
      <c r="W1778" s="2" t="s">
        <v>4644</v>
      </c>
      <c r="X1778" s="5" t="s">
        <v>5964</v>
      </c>
    </row>
    <row r="1779" spans="1:24">
      <c r="A1779" s="1" t="s">
        <v>29</v>
      </c>
      <c r="B1779" s="1" t="s">
        <v>3170</v>
      </c>
      <c r="C1779" s="2">
        <v>50</v>
      </c>
      <c r="D1779" s="2">
        <v>2</v>
      </c>
      <c r="E1779" s="3">
        <v>8.9777177802536094</v>
      </c>
      <c r="F1779" s="3">
        <v>8.9777177802536094</v>
      </c>
      <c r="G1779" s="4">
        <v>3.48088254079752E-22</v>
      </c>
      <c r="H1779" s="4" t="s">
        <v>8367</v>
      </c>
      <c r="I1779" s="4" t="s">
        <v>8369</v>
      </c>
      <c r="J1779" s="6" t="s">
        <v>31</v>
      </c>
      <c r="K1779" s="6" t="s">
        <v>3171</v>
      </c>
      <c r="L1779" s="2">
        <v>2942695</v>
      </c>
      <c r="M1779" s="2">
        <v>2942700</v>
      </c>
      <c r="N1779" s="2" t="s">
        <v>5</v>
      </c>
      <c r="O1779" s="2">
        <v>580380</v>
      </c>
      <c r="P1779" s="2">
        <v>580434</v>
      </c>
      <c r="Q1779" s="2" t="s">
        <v>9</v>
      </c>
      <c r="R1779" s="2">
        <v>473731</v>
      </c>
      <c r="S1779" s="2">
        <v>478</v>
      </c>
      <c r="T1779" s="2">
        <v>40658902</v>
      </c>
      <c r="U1779" s="2">
        <v>4750</v>
      </c>
      <c r="V1779" s="2">
        <v>4</v>
      </c>
      <c r="W1779" s="2" t="s">
        <v>27</v>
      </c>
      <c r="X1779" s="5" t="s">
        <v>3169</v>
      </c>
    </row>
    <row r="1780" spans="1:24">
      <c r="A1780" s="1" t="s">
        <v>65</v>
      </c>
      <c r="B1780" s="1" t="s">
        <v>3</v>
      </c>
      <c r="C1780" s="2">
        <v>49</v>
      </c>
      <c r="D1780" s="2">
        <v>2</v>
      </c>
      <c r="E1780" s="3">
        <v>5.00903911185826</v>
      </c>
      <c r="F1780" s="3">
        <v>17.218345378829401</v>
      </c>
      <c r="G1780" s="4">
        <v>4.1258976894777802E-33</v>
      </c>
      <c r="H1780" s="5" t="s">
        <v>8364</v>
      </c>
      <c r="I1780" s="4" t="s">
        <v>8367</v>
      </c>
      <c r="J1780" s="6" t="s">
        <v>66</v>
      </c>
      <c r="K1780" s="6" t="s">
        <v>4</v>
      </c>
      <c r="L1780" s="2">
        <v>2310405</v>
      </c>
      <c r="M1780" s="2">
        <v>2310498</v>
      </c>
      <c r="N1780" s="2" t="s">
        <v>9</v>
      </c>
      <c r="O1780" s="2">
        <v>3350677</v>
      </c>
      <c r="P1780" s="2">
        <v>3350697</v>
      </c>
      <c r="Q1780" s="2" t="s">
        <v>5</v>
      </c>
      <c r="R1780" s="2">
        <v>204</v>
      </c>
      <c r="S1780" s="2">
        <v>565910</v>
      </c>
      <c r="T1780" s="2">
        <v>40566998</v>
      </c>
      <c r="U1780" s="2">
        <v>13</v>
      </c>
      <c r="V1780" s="2">
        <v>1630</v>
      </c>
      <c r="W1780" s="2" t="s">
        <v>64</v>
      </c>
      <c r="X1780" s="5" t="s">
        <v>1</v>
      </c>
    </row>
    <row r="1781" spans="1:24">
      <c r="A1781" s="1" t="s">
        <v>1761</v>
      </c>
      <c r="B1781" s="1" t="s">
        <v>1131</v>
      </c>
      <c r="C1781" s="2">
        <v>49</v>
      </c>
      <c r="D1781" s="2">
        <v>1</v>
      </c>
      <c r="E1781" s="3">
        <v>0.73881942048243598</v>
      </c>
      <c r="F1781" s="3">
        <v>2.9696929241437999</v>
      </c>
      <c r="G1781" s="4">
        <v>2.9085570696762699E-3</v>
      </c>
      <c r="H1781" s="4" t="s">
        <v>8369</v>
      </c>
      <c r="I1781" s="4" t="s">
        <v>8367</v>
      </c>
      <c r="J1781" s="6" t="s">
        <v>1762</v>
      </c>
      <c r="K1781" s="6" t="s">
        <v>1133</v>
      </c>
      <c r="L1781" s="2">
        <v>1915804</v>
      </c>
      <c r="M1781" s="2">
        <v>1915882</v>
      </c>
      <c r="N1781" s="2" t="s">
        <v>9</v>
      </c>
      <c r="O1781" s="2">
        <v>2167158</v>
      </c>
      <c r="P1781" s="2">
        <v>2167201</v>
      </c>
      <c r="Q1781" s="2" t="s">
        <v>5</v>
      </c>
      <c r="R1781" s="2">
        <v>631</v>
      </c>
      <c r="S1781" s="2">
        <v>1048165</v>
      </c>
      <c r="T1781" s="2">
        <v>40084316</v>
      </c>
      <c r="U1781" s="2">
        <v>43</v>
      </c>
      <c r="V1781" s="2">
        <v>2920</v>
      </c>
      <c r="W1781" s="2" t="s">
        <v>1760</v>
      </c>
      <c r="X1781" s="5" t="s">
        <v>1129</v>
      </c>
    </row>
    <row r="1782" spans="1:24">
      <c r="A1782" s="1" t="s">
        <v>2023</v>
      </c>
      <c r="B1782" s="1" t="s">
        <v>1131</v>
      </c>
      <c r="C1782" s="2">
        <v>49</v>
      </c>
      <c r="D1782" s="2">
        <v>2</v>
      </c>
      <c r="E1782" s="3">
        <v>2.7420496367026002</v>
      </c>
      <c r="F1782" s="3">
        <v>17.0335351023617</v>
      </c>
      <c r="G1782" s="4">
        <v>2.3790488683427501E-31</v>
      </c>
      <c r="H1782" s="5" t="s">
        <v>8365</v>
      </c>
      <c r="I1782" s="4" t="s">
        <v>8367</v>
      </c>
      <c r="J1782" s="6" t="s">
        <v>2023</v>
      </c>
      <c r="K1782" s="6" t="s">
        <v>1133</v>
      </c>
      <c r="L1782" s="2">
        <v>669104</v>
      </c>
      <c r="M1782" s="2">
        <v>669187</v>
      </c>
      <c r="N1782" s="2" t="s">
        <v>9</v>
      </c>
      <c r="O1782" s="2">
        <v>2167149</v>
      </c>
      <c r="P1782" s="2">
        <v>2167200</v>
      </c>
      <c r="Q1782" s="2" t="s">
        <v>5</v>
      </c>
      <c r="R1782" s="2">
        <v>111</v>
      </c>
      <c r="S1782" s="2">
        <v>1039075</v>
      </c>
      <c r="T1782" s="2">
        <v>40093926</v>
      </c>
      <c r="U1782" s="2">
        <v>15</v>
      </c>
      <c r="V1782" s="2">
        <v>2896</v>
      </c>
      <c r="W1782" s="2" t="s">
        <v>2022</v>
      </c>
      <c r="X1782" s="5" t="s">
        <v>1129</v>
      </c>
    </row>
    <row r="1783" spans="1:24">
      <c r="A1783" s="1" t="s">
        <v>2124</v>
      </c>
      <c r="B1783" s="1" t="s">
        <v>1131</v>
      </c>
      <c r="C1783" s="2">
        <v>49</v>
      </c>
      <c r="D1783" s="2">
        <v>1</v>
      </c>
      <c r="E1783" s="3">
        <v>0.52386220608228695</v>
      </c>
      <c r="F1783" s="3">
        <v>3.2542172675012999</v>
      </c>
      <c r="G1783" s="4">
        <v>1.5496966852429899E-4</v>
      </c>
      <c r="H1783" s="4" t="s">
        <v>8369</v>
      </c>
      <c r="I1783" s="4" t="s">
        <v>8367</v>
      </c>
      <c r="J1783" s="6" t="s">
        <v>2125</v>
      </c>
      <c r="K1783" s="6" t="s">
        <v>1133</v>
      </c>
      <c r="L1783" s="2">
        <v>1163807</v>
      </c>
      <c r="M1783" s="2">
        <v>1164095</v>
      </c>
      <c r="N1783" s="2" t="s">
        <v>5</v>
      </c>
      <c r="O1783" s="2">
        <v>2167161</v>
      </c>
      <c r="P1783" s="2">
        <v>2167200</v>
      </c>
      <c r="Q1783" s="2" t="s">
        <v>5</v>
      </c>
      <c r="R1783" s="2">
        <v>581</v>
      </c>
      <c r="S1783" s="2">
        <v>1039075</v>
      </c>
      <c r="T1783" s="2">
        <v>40093456</v>
      </c>
      <c r="U1783" s="2">
        <v>62</v>
      </c>
      <c r="V1783" s="2">
        <v>2896</v>
      </c>
      <c r="W1783" s="2" t="s">
        <v>2123</v>
      </c>
      <c r="X1783" s="5" t="s">
        <v>1129</v>
      </c>
    </row>
    <row r="1784" spans="1:24">
      <c r="A1784" s="1" t="s">
        <v>2684</v>
      </c>
      <c r="B1784" s="1" t="s">
        <v>2625</v>
      </c>
      <c r="C1784" s="2">
        <v>49</v>
      </c>
      <c r="D1784" s="2">
        <v>1</v>
      </c>
      <c r="E1784" s="3">
        <v>0.336100702620513</v>
      </c>
      <c r="F1784" s="3">
        <v>3.5414718275957799</v>
      </c>
      <c r="G1784" s="4">
        <v>6.2285945860750103E-6</v>
      </c>
      <c r="H1784" s="4" t="s">
        <v>8369</v>
      </c>
      <c r="I1784" s="4" t="s">
        <v>8367</v>
      </c>
      <c r="J1784" s="6" t="s">
        <v>2685</v>
      </c>
      <c r="K1784" s="6" t="s">
        <v>2627</v>
      </c>
      <c r="L1784" s="2">
        <v>3324007</v>
      </c>
      <c r="M1784" s="2">
        <v>3324095</v>
      </c>
      <c r="N1784" s="2" t="s">
        <v>9</v>
      </c>
      <c r="O1784" s="2">
        <v>1409208</v>
      </c>
      <c r="P1784" s="2">
        <v>1409250</v>
      </c>
      <c r="Q1784" s="2" t="s">
        <v>5</v>
      </c>
      <c r="R1784" s="2">
        <v>853</v>
      </c>
      <c r="S1784" s="2">
        <v>656535</v>
      </c>
      <c r="T1784" s="2">
        <v>40475724</v>
      </c>
      <c r="U1784" s="2">
        <v>152</v>
      </c>
      <c r="V1784" s="2">
        <v>5179</v>
      </c>
      <c r="W1784" s="2" t="s">
        <v>2683</v>
      </c>
      <c r="X1784" s="5" t="s">
        <v>2623</v>
      </c>
    </row>
    <row r="1785" spans="1:24">
      <c r="A1785" s="1" t="s">
        <v>3625</v>
      </c>
      <c r="B1785" s="1" t="s">
        <v>24</v>
      </c>
      <c r="C1785" s="2">
        <v>49</v>
      </c>
      <c r="D1785" s="2" t="s">
        <v>6</v>
      </c>
      <c r="E1785" s="3">
        <v>0.43803032703834999</v>
      </c>
      <c r="F1785" s="3">
        <v>3.1555380817355099</v>
      </c>
      <c r="G1785" s="4">
        <v>2.3659776010959E-4</v>
      </c>
      <c r="H1785" s="4" t="s">
        <v>8369</v>
      </c>
      <c r="I1785" s="4" t="s">
        <v>8367</v>
      </c>
      <c r="J1785" s="6" t="s">
        <v>3626</v>
      </c>
      <c r="K1785" s="6" t="s">
        <v>25</v>
      </c>
      <c r="L1785" s="2">
        <v>3569223</v>
      </c>
      <c r="M1785" s="2">
        <v>3569491</v>
      </c>
      <c r="N1785" s="2" t="s">
        <v>9</v>
      </c>
      <c r="O1785" s="2">
        <v>1622818</v>
      </c>
      <c r="P1785" s="2">
        <v>1622868</v>
      </c>
      <c r="Q1785" s="2" t="s">
        <v>9</v>
      </c>
      <c r="R1785" s="2">
        <v>1598</v>
      </c>
      <c r="S1785" s="2">
        <v>395841</v>
      </c>
      <c r="T1785" s="2">
        <v>40735673</v>
      </c>
      <c r="U1785" s="2">
        <v>190</v>
      </c>
      <c r="V1785" s="2">
        <v>3759</v>
      </c>
      <c r="W1785" s="2" t="s">
        <v>3624</v>
      </c>
      <c r="X1785" s="5" t="s">
        <v>22</v>
      </c>
    </row>
    <row r="1786" spans="1:24">
      <c r="A1786" s="1" t="s">
        <v>3951</v>
      </c>
      <c r="B1786" s="1" t="s">
        <v>24</v>
      </c>
      <c r="C1786" s="2">
        <v>49</v>
      </c>
      <c r="D1786" s="2">
        <v>2</v>
      </c>
      <c r="E1786" s="3">
        <v>2.2287043519677598</v>
      </c>
      <c r="F1786" s="3">
        <v>10.1055829591383</v>
      </c>
      <c r="G1786" s="4">
        <v>6.4357790191267502E-24</v>
      </c>
      <c r="H1786" s="5" t="s">
        <v>8364</v>
      </c>
      <c r="I1786" s="4" t="s">
        <v>8367</v>
      </c>
      <c r="J1786" s="6" t="s">
        <v>3949</v>
      </c>
      <c r="K1786" s="6" t="s">
        <v>25</v>
      </c>
      <c r="L1786" s="2">
        <v>1901602</v>
      </c>
      <c r="M1786" s="2">
        <v>1901695</v>
      </c>
      <c r="N1786" s="2" t="s">
        <v>9</v>
      </c>
      <c r="O1786" s="2">
        <v>1622817</v>
      </c>
      <c r="P1786" s="2">
        <v>1622835</v>
      </c>
      <c r="Q1786" s="2" t="s">
        <v>9</v>
      </c>
      <c r="R1786" s="2">
        <v>499</v>
      </c>
      <c r="S1786" s="2">
        <v>395841</v>
      </c>
      <c r="T1786" s="2">
        <v>40736772</v>
      </c>
      <c r="U1786" s="2">
        <v>39</v>
      </c>
      <c r="V1786" s="2">
        <v>3759</v>
      </c>
      <c r="W1786" s="2" t="s">
        <v>3950</v>
      </c>
      <c r="X1786" s="5" t="s">
        <v>22</v>
      </c>
    </row>
    <row r="1787" spans="1:24">
      <c r="A1787" s="1" t="s">
        <v>4614</v>
      </c>
      <c r="B1787" s="1" t="s">
        <v>58</v>
      </c>
      <c r="C1787" s="2">
        <v>49</v>
      </c>
      <c r="D1787" s="2">
        <v>2</v>
      </c>
      <c r="E1787" s="3">
        <v>0.73746396739527198</v>
      </c>
      <c r="F1787" s="3">
        <v>4.2446053529984704</v>
      </c>
      <c r="G1787" s="4">
        <v>4.6252258195494601E-9</v>
      </c>
      <c r="H1787" s="4" t="s">
        <v>8369</v>
      </c>
      <c r="I1787" s="4" t="s">
        <v>8367</v>
      </c>
      <c r="J1787" s="6" t="s">
        <v>3205</v>
      </c>
      <c r="K1787" s="6" t="s">
        <v>59</v>
      </c>
      <c r="L1787" s="2">
        <v>1977005</v>
      </c>
      <c r="M1787" s="2">
        <v>1977100</v>
      </c>
      <c r="N1787" s="2" t="s">
        <v>9</v>
      </c>
      <c r="O1787" s="2">
        <v>4106360</v>
      </c>
      <c r="P1787" s="2">
        <v>4106388</v>
      </c>
      <c r="Q1787" s="2" t="s">
        <v>5</v>
      </c>
      <c r="R1787" s="2">
        <v>4430</v>
      </c>
      <c r="S1787" s="2">
        <v>106898</v>
      </c>
      <c r="T1787" s="2">
        <v>41021784</v>
      </c>
      <c r="U1787" s="2">
        <v>414</v>
      </c>
      <c r="V1787" s="2">
        <v>602</v>
      </c>
      <c r="W1787" s="2" t="s">
        <v>4613</v>
      </c>
      <c r="X1787" s="5" t="s">
        <v>56</v>
      </c>
    </row>
    <row r="1788" spans="1:24">
      <c r="A1788" s="1" t="s">
        <v>4375</v>
      </c>
      <c r="B1788" s="1" t="s">
        <v>58</v>
      </c>
      <c r="C1788" s="2">
        <v>49</v>
      </c>
      <c r="D1788" s="2">
        <v>2</v>
      </c>
      <c r="E1788" s="3">
        <v>1.3200755406371201</v>
      </c>
      <c r="F1788" s="3">
        <v>6.17139338843098</v>
      </c>
      <c r="G1788" s="4">
        <v>6.3481601171258198E-16</v>
      </c>
      <c r="H1788" s="4" t="s">
        <v>8369</v>
      </c>
      <c r="I1788" s="4" t="s">
        <v>8367</v>
      </c>
      <c r="J1788" s="6" t="s">
        <v>4376</v>
      </c>
      <c r="K1788" s="6" t="s">
        <v>59</v>
      </c>
      <c r="L1788" s="2">
        <v>2825913</v>
      </c>
      <c r="M1788" s="2">
        <v>2826092</v>
      </c>
      <c r="N1788" s="2" t="s">
        <v>5</v>
      </c>
      <c r="O1788" s="2">
        <v>4106369</v>
      </c>
      <c r="P1788" s="2">
        <v>4106387</v>
      </c>
      <c r="Q1788" s="2" t="s">
        <v>5</v>
      </c>
      <c r="R1788" s="2">
        <v>3047</v>
      </c>
      <c r="S1788" s="2">
        <v>106898</v>
      </c>
      <c r="T1788" s="2">
        <v>41023167</v>
      </c>
      <c r="U1788" s="2">
        <v>232</v>
      </c>
      <c r="V1788" s="2">
        <v>602</v>
      </c>
      <c r="W1788" s="2" t="s">
        <v>4374</v>
      </c>
      <c r="X1788" s="5" t="s">
        <v>56</v>
      </c>
    </row>
    <row r="1789" spans="1:24">
      <c r="A1789" s="1" t="s">
        <v>3</v>
      </c>
      <c r="B1789" s="1" t="s">
        <v>95</v>
      </c>
      <c r="C1789" s="2">
        <v>49</v>
      </c>
      <c r="D1789" s="2">
        <v>2</v>
      </c>
      <c r="E1789" s="3">
        <v>9.9538725621625308E-3</v>
      </c>
      <c r="F1789" s="3">
        <v>6.26564165005819</v>
      </c>
      <c r="G1789" s="4">
        <v>1.8240320138640701E-15</v>
      </c>
      <c r="H1789" s="4" t="s">
        <v>8367</v>
      </c>
      <c r="I1789" s="5" t="s">
        <v>8362</v>
      </c>
      <c r="J1789" s="6" t="s">
        <v>4</v>
      </c>
      <c r="K1789" s="6" t="s">
        <v>95</v>
      </c>
      <c r="L1789" s="2">
        <v>3350613</v>
      </c>
      <c r="M1789" s="2">
        <v>3350653</v>
      </c>
      <c r="N1789" s="2" t="s">
        <v>5</v>
      </c>
      <c r="O1789" s="2">
        <v>2817919</v>
      </c>
      <c r="P1789" s="2">
        <v>2818039</v>
      </c>
      <c r="Q1789" s="2" t="s">
        <v>9</v>
      </c>
      <c r="R1789" s="2">
        <v>325637</v>
      </c>
      <c r="S1789" s="2">
        <v>980</v>
      </c>
      <c r="T1789" s="2">
        <v>40806495</v>
      </c>
      <c r="U1789" s="2">
        <v>1630</v>
      </c>
      <c r="V1789" s="2">
        <v>10426</v>
      </c>
      <c r="W1789" s="2" t="s">
        <v>1</v>
      </c>
      <c r="X1789" s="5" t="s">
        <v>94</v>
      </c>
    </row>
    <row r="1790" spans="1:24">
      <c r="A1790" s="1" t="s">
        <v>5549</v>
      </c>
      <c r="B1790" s="1" t="s">
        <v>3595</v>
      </c>
      <c r="C1790" s="2">
        <v>49</v>
      </c>
      <c r="D1790" s="2">
        <v>2</v>
      </c>
      <c r="E1790" s="3">
        <v>2.6710672597344298</v>
      </c>
      <c r="F1790" s="3">
        <v>10.0492900338919</v>
      </c>
      <c r="G1790" s="4">
        <v>1.42173861617922E-24</v>
      </c>
      <c r="H1790" s="5" t="s">
        <v>8364</v>
      </c>
      <c r="I1790" s="5" t="s">
        <v>8364</v>
      </c>
      <c r="J1790" s="6" t="s">
        <v>1025</v>
      </c>
      <c r="K1790" s="6" t="s">
        <v>3593</v>
      </c>
      <c r="L1790" s="2">
        <v>2590902</v>
      </c>
      <c r="M1790" s="2">
        <v>2590971</v>
      </c>
      <c r="N1790" s="2" t="s">
        <v>9</v>
      </c>
      <c r="O1790" s="2">
        <v>3710418</v>
      </c>
      <c r="P1790" s="2">
        <v>3710546</v>
      </c>
      <c r="Q1790" s="2" t="s">
        <v>9</v>
      </c>
      <c r="R1790" s="2">
        <v>7315</v>
      </c>
      <c r="S1790" s="2">
        <v>27395</v>
      </c>
      <c r="T1790" s="2">
        <v>41098402</v>
      </c>
      <c r="U1790" s="2">
        <v>445</v>
      </c>
      <c r="V1790" s="2">
        <v>147</v>
      </c>
      <c r="W1790" s="2" t="s">
        <v>5548</v>
      </c>
      <c r="X1790" s="5" t="s">
        <v>3594</v>
      </c>
    </row>
    <row r="1791" spans="1:24">
      <c r="A1791" s="1" t="s">
        <v>2586</v>
      </c>
      <c r="B1791" s="1" t="s">
        <v>5577</v>
      </c>
      <c r="C1791" s="2">
        <v>49</v>
      </c>
      <c r="D1791" s="2">
        <v>1</v>
      </c>
      <c r="E1791" s="3">
        <v>12.111863261292299</v>
      </c>
      <c r="F1791" s="3">
        <v>41.232737931832297</v>
      </c>
      <c r="G1791" s="4">
        <v>3.10432254767433E-51</v>
      </c>
      <c r="H1791" s="5" t="s">
        <v>8364</v>
      </c>
      <c r="I1791" s="5" t="s">
        <v>8362</v>
      </c>
      <c r="J1791" s="6" t="s">
        <v>2587</v>
      </c>
      <c r="K1791" s="6" t="s">
        <v>5577</v>
      </c>
      <c r="L1791" s="2">
        <v>4425024</v>
      </c>
      <c r="M1791" s="2">
        <v>4425108</v>
      </c>
      <c r="N1791" s="2" t="s">
        <v>5</v>
      </c>
      <c r="O1791" s="2">
        <v>4545008</v>
      </c>
      <c r="P1791" s="2">
        <v>4545047</v>
      </c>
      <c r="Q1791" s="2" t="s">
        <v>5</v>
      </c>
      <c r="R1791" s="2">
        <v>193063</v>
      </c>
      <c r="S1791" s="2">
        <v>252</v>
      </c>
      <c r="T1791" s="2">
        <v>40939797</v>
      </c>
      <c r="U1791" s="2">
        <v>5127</v>
      </c>
      <c r="V1791" s="2">
        <v>9</v>
      </c>
      <c r="W1791" s="2" t="s">
        <v>2585</v>
      </c>
      <c r="X1791" s="5" t="s">
        <v>5576</v>
      </c>
    </row>
    <row r="1792" spans="1:24">
      <c r="A1792" s="1" t="s">
        <v>5027</v>
      </c>
      <c r="B1792" s="1" t="s">
        <v>4265</v>
      </c>
      <c r="C1792" s="2">
        <v>49</v>
      </c>
      <c r="D1792" s="2" t="s">
        <v>6</v>
      </c>
      <c r="E1792" s="3">
        <v>9.6569427125220396E-3</v>
      </c>
      <c r="F1792" s="3">
        <v>3.4375255458213099</v>
      </c>
      <c r="G1792" s="4">
        <v>1.02944956086311E-5</v>
      </c>
      <c r="H1792" s="4" t="s">
        <v>8369</v>
      </c>
      <c r="I1792" s="5" t="s">
        <v>8365</v>
      </c>
      <c r="J1792" s="6" t="s">
        <v>4792</v>
      </c>
      <c r="K1792" s="6" t="s">
        <v>4265</v>
      </c>
      <c r="L1792" s="2">
        <v>3720018</v>
      </c>
      <c r="M1792" s="2">
        <v>3720084</v>
      </c>
      <c r="N1792" s="2" t="s">
        <v>5</v>
      </c>
      <c r="O1792" s="2">
        <v>2001912</v>
      </c>
      <c r="P1792" s="2">
        <v>2001940</v>
      </c>
      <c r="Q1792" s="2" t="s">
        <v>9</v>
      </c>
      <c r="R1792" s="2">
        <v>3493</v>
      </c>
      <c r="S1792" s="2">
        <v>167162</v>
      </c>
      <c r="T1792" s="2">
        <v>40962457</v>
      </c>
      <c r="U1792" s="2">
        <v>12481</v>
      </c>
      <c r="V1792" s="2">
        <v>4376</v>
      </c>
      <c r="W1792" s="2" t="s">
        <v>5026</v>
      </c>
      <c r="X1792" s="5" t="s">
        <v>4264</v>
      </c>
    </row>
    <row r="1793" spans="1:24">
      <c r="A1793" s="1" t="s">
        <v>1772</v>
      </c>
      <c r="B1793" s="1" t="s">
        <v>3213</v>
      </c>
      <c r="C1793" s="2">
        <v>49</v>
      </c>
      <c r="D1793" s="2">
        <v>2</v>
      </c>
      <c r="E1793" s="3">
        <v>3.8722231920431498</v>
      </c>
      <c r="F1793" s="3">
        <v>11.101911411813401</v>
      </c>
      <c r="G1793" s="4">
        <v>1.1427367590000301E-25</v>
      </c>
      <c r="H1793" s="4" t="s">
        <v>8369</v>
      </c>
      <c r="I1793" s="5" t="s">
        <v>8361</v>
      </c>
      <c r="J1793" s="6" t="s">
        <v>1773</v>
      </c>
      <c r="K1793" s="6" t="s">
        <v>3214</v>
      </c>
      <c r="L1793" s="2">
        <v>100618</v>
      </c>
      <c r="M1793" s="2">
        <v>100699</v>
      </c>
      <c r="N1793" s="2" t="s">
        <v>5</v>
      </c>
      <c r="O1793" s="2">
        <v>4056426</v>
      </c>
      <c r="P1793" s="2">
        <v>4056579</v>
      </c>
      <c r="Q1793" s="2" t="s">
        <v>9</v>
      </c>
      <c r="R1793" s="2">
        <v>471</v>
      </c>
      <c r="S1793" s="2">
        <v>381868</v>
      </c>
      <c r="T1793" s="2">
        <v>40750773</v>
      </c>
      <c r="U1793" s="2">
        <v>23</v>
      </c>
      <c r="V1793" s="2">
        <v>726</v>
      </c>
      <c r="W1793" s="2" t="s">
        <v>1771</v>
      </c>
      <c r="X1793" s="5" t="s">
        <v>3212</v>
      </c>
    </row>
    <row r="1794" spans="1:24">
      <c r="A1794" s="1" t="s">
        <v>4887</v>
      </c>
      <c r="B1794" s="1" t="s">
        <v>3213</v>
      </c>
      <c r="C1794" s="2">
        <v>49</v>
      </c>
      <c r="D1794" s="2">
        <v>2</v>
      </c>
      <c r="E1794" s="3">
        <v>1.2234960186964901</v>
      </c>
      <c r="F1794" s="3">
        <v>17.3721664079223</v>
      </c>
      <c r="G1794" s="4">
        <v>6.15693848950909E-34</v>
      </c>
      <c r="H1794" s="4" t="s">
        <v>8364</v>
      </c>
      <c r="I1794" s="5" t="s">
        <v>8361</v>
      </c>
      <c r="J1794" s="6" t="s">
        <v>3133</v>
      </c>
      <c r="K1794" s="6" t="s">
        <v>3214</v>
      </c>
      <c r="L1794" s="2">
        <v>2079413</v>
      </c>
      <c r="M1794" s="2">
        <v>2079471</v>
      </c>
      <c r="N1794" s="2" t="s">
        <v>9</v>
      </c>
      <c r="O1794" s="2">
        <v>4056426</v>
      </c>
      <c r="P1794" s="2">
        <v>4056590</v>
      </c>
      <c r="Q1794" s="2" t="s">
        <v>9</v>
      </c>
      <c r="R1794" s="2">
        <v>301</v>
      </c>
      <c r="S1794" s="2">
        <v>381868</v>
      </c>
      <c r="T1794" s="2">
        <v>40750943</v>
      </c>
      <c r="U1794" s="2">
        <v>79</v>
      </c>
      <c r="V1794" s="2">
        <v>726</v>
      </c>
      <c r="W1794" s="2" t="s">
        <v>4886</v>
      </c>
      <c r="X1794" s="5" t="s">
        <v>3212</v>
      </c>
    </row>
    <row r="1795" spans="1:24">
      <c r="A1795" s="1" t="s">
        <v>29</v>
      </c>
      <c r="B1795" s="1" t="s">
        <v>2957</v>
      </c>
      <c r="C1795" s="2">
        <v>49</v>
      </c>
      <c r="D1795" s="2">
        <v>1</v>
      </c>
      <c r="E1795" s="3">
        <v>1.06684589941761</v>
      </c>
      <c r="F1795" s="3">
        <v>3.5569807013704802</v>
      </c>
      <c r="G1795" s="4">
        <v>1.8060796610737901E-5</v>
      </c>
      <c r="H1795" s="4" t="s">
        <v>8367</v>
      </c>
      <c r="I1795" s="5" t="s">
        <v>8362</v>
      </c>
      <c r="J1795" s="6" t="s">
        <v>31</v>
      </c>
      <c r="K1795" s="6" t="s">
        <v>2957</v>
      </c>
      <c r="L1795" s="2">
        <v>2942703</v>
      </c>
      <c r="M1795" s="2">
        <v>2942846</v>
      </c>
      <c r="N1795" s="2" t="s">
        <v>5</v>
      </c>
      <c r="O1795" s="2">
        <v>3953434</v>
      </c>
      <c r="P1795" s="2">
        <v>3953500</v>
      </c>
      <c r="Q1795" s="2" t="s">
        <v>5</v>
      </c>
      <c r="R1795" s="2">
        <v>1777533</v>
      </c>
      <c r="S1795" s="2">
        <v>305</v>
      </c>
      <c r="T1795" s="2">
        <v>39355274</v>
      </c>
      <c r="U1795" s="2">
        <v>15878</v>
      </c>
      <c r="V1795" s="2">
        <v>18</v>
      </c>
      <c r="W1795" s="2" t="s">
        <v>27</v>
      </c>
      <c r="X1795" s="5" t="s">
        <v>2956</v>
      </c>
    </row>
    <row r="1796" spans="1:24">
      <c r="A1796" s="1" t="s">
        <v>35</v>
      </c>
      <c r="B1796" s="1" t="s">
        <v>3199</v>
      </c>
      <c r="C1796" s="2">
        <v>49</v>
      </c>
      <c r="D1796" s="2">
        <v>2</v>
      </c>
      <c r="E1796" s="3">
        <v>0.37414169676570402</v>
      </c>
      <c r="F1796" s="3">
        <v>6.4547814906398902</v>
      </c>
      <c r="G1796" s="4">
        <v>2.5499928742446699E-16</v>
      </c>
      <c r="H1796" s="4" t="s">
        <v>8367</v>
      </c>
      <c r="I1796" s="4" t="s">
        <v>8369</v>
      </c>
      <c r="J1796" s="6" t="s">
        <v>36</v>
      </c>
      <c r="K1796" s="6" t="s">
        <v>3200</v>
      </c>
      <c r="L1796" s="2">
        <v>3986553</v>
      </c>
      <c r="M1796" s="2">
        <v>3986593</v>
      </c>
      <c r="N1796" s="2" t="s">
        <v>5</v>
      </c>
      <c r="O1796" s="2">
        <v>1800416</v>
      </c>
      <c r="P1796" s="2">
        <v>1800594</v>
      </c>
      <c r="Q1796" s="2" t="s">
        <v>9</v>
      </c>
      <c r="R1796" s="2">
        <v>42100</v>
      </c>
      <c r="S1796" s="2">
        <v>7408</v>
      </c>
      <c r="T1796" s="2">
        <v>41083604</v>
      </c>
      <c r="U1796" s="2">
        <v>581</v>
      </c>
      <c r="V1796" s="2">
        <v>2070</v>
      </c>
      <c r="W1796" s="2" t="s">
        <v>33</v>
      </c>
      <c r="X1796" s="5" t="s">
        <v>3198</v>
      </c>
    </row>
    <row r="1797" spans="1:24">
      <c r="A1797" s="1" t="s">
        <v>5031</v>
      </c>
      <c r="B1797" s="1" t="s">
        <v>5021</v>
      </c>
      <c r="C1797" s="2">
        <v>49</v>
      </c>
      <c r="D1797" s="2">
        <v>2</v>
      </c>
      <c r="E1797" s="3">
        <v>3.0019441435312801</v>
      </c>
      <c r="F1797" s="3">
        <v>23.589692537721501</v>
      </c>
      <c r="G1797" s="4">
        <v>2.1316307594125599E-41</v>
      </c>
      <c r="H1797" s="4" t="s">
        <v>8369</v>
      </c>
      <c r="I1797" s="4" t="s">
        <v>8361</v>
      </c>
      <c r="J1797" s="6" t="s">
        <v>2587</v>
      </c>
      <c r="K1797" s="6" t="s">
        <v>5023</v>
      </c>
      <c r="L1797" s="2">
        <v>4425124</v>
      </c>
      <c r="M1797" s="2">
        <v>4425290</v>
      </c>
      <c r="N1797" s="2" t="s">
        <v>5</v>
      </c>
      <c r="O1797" s="2">
        <v>1107696</v>
      </c>
      <c r="P1797" s="2">
        <v>1107752</v>
      </c>
      <c r="Q1797" s="2" t="s">
        <v>9</v>
      </c>
      <c r="R1797" s="2">
        <v>36370</v>
      </c>
      <c r="S1797" s="2">
        <v>2347</v>
      </c>
      <c r="T1797" s="2">
        <v>41094395</v>
      </c>
      <c r="U1797" s="2">
        <v>4606</v>
      </c>
      <c r="V1797" s="2">
        <v>8</v>
      </c>
      <c r="W1797" s="2" t="s">
        <v>5030</v>
      </c>
      <c r="X1797" s="5" t="s">
        <v>5019</v>
      </c>
    </row>
    <row r="1798" spans="1:24">
      <c r="A1798" s="1" t="s">
        <v>3</v>
      </c>
      <c r="B1798" s="1" t="s">
        <v>581</v>
      </c>
      <c r="C1798" s="2">
        <v>49</v>
      </c>
      <c r="D1798" s="2">
        <v>2</v>
      </c>
      <c r="E1798" s="3">
        <v>0.372054954910433</v>
      </c>
      <c r="F1798" s="3">
        <v>6.6250882238990698</v>
      </c>
      <c r="G1798" s="4">
        <v>2.0496270575858599E-16</v>
      </c>
      <c r="H1798" s="4" t="s">
        <v>8367</v>
      </c>
      <c r="I1798" s="5" t="s">
        <v>8362</v>
      </c>
      <c r="J1798" s="6" t="s">
        <v>4</v>
      </c>
      <c r="K1798" s="6" t="s">
        <v>581</v>
      </c>
      <c r="L1798" s="2">
        <v>3350576</v>
      </c>
      <c r="M1798" s="2">
        <v>3350655</v>
      </c>
      <c r="N1798" s="2" t="s">
        <v>5</v>
      </c>
      <c r="O1798" s="2">
        <v>1261903</v>
      </c>
      <c r="P1798" s="2">
        <v>1261995</v>
      </c>
      <c r="Q1798" s="2" t="s">
        <v>9</v>
      </c>
      <c r="R1798" s="2">
        <v>348717</v>
      </c>
      <c r="S1798" s="2">
        <v>865</v>
      </c>
      <c r="T1798" s="2">
        <v>40783530</v>
      </c>
      <c r="U1798" s="2">
        <v>1653</v>
      </c>
      <c r="V1798" s="2">
        <v>261</v>
      </c>
      <c r="W1798" s="2" t="s">
        <v>1</v>
      </c>
      <c r="X1798" s="5" t="s">
        <v>580</v>
      </c>
    </row>
    <row r="1799" spans="1:24">
      <c r="A1799" s="1" t="s">
        <v>279</v>
      </c>
      <c r="B1799" s="1" t="s">
        <v>3050</v>
      </c>
      <c r="C1799" s="2">
        <v>49</v>
      </c>
      <c r="D1799" s="2">
        <v>2</v>
      </c>
      <c r="E1799" s="3">
        <v>0.111439053809779</v>
      </c>
      <c r="F1799" s="3">
        <v>10.2599504785398</v>
      </c>
      <c r="G1799" s="4">
        <v>5.8956520351732604E-25</v>
      </c>
      <c r="H1799" s="4" t="s">
        <v>8369</v>
      </c>
      <c r="I1799" s="4" t="s">
        <v>8369</v>
      </c>
      <c r="J1799" s="6" t="s">
        <v>280</v>
      </c>
      <c r="K1799" s="6" t="s">
        <v>3051</v>
      </c>
      <c r="L1799" s="2">
        <v>2351101</v>
      </c>
      <c r="M1799" s="2">
        <v>2351179</v>
      </c>
      <c r="N1799" s="2" t="s">
        <v>9</v>
      </c>
      <c r="O1799" s="2">
        <v>2737402</v>
      </c>
      <c r="P1799" s="2">
        <v>2737545</v>
      </c>
      <c r="Q1799" s="2" t="s">
        <v>5</v>
      </c>
      <c r="R1799" s="2">
        <v>5458</v>
      </c>
      <c r="S1799" s="2">
        <v>35956</v>
      </c>
      <c r="T1799" s="2">
        <v>41091698</v>
      </c>
      <c r="U1799" s="2">
        <v>494</v>
      </c>
      <c r="V1799" s="2">
        <v>9556</v>
      </c>
      <c r="W1799" s="2" t="s">
        <v>278</v>
      </c>
      <c r="X1799" s="5" t="s">
        <v>3049</v>
      </c>
    </row>
    <row r="1800" spans="1:24">
      <c r="A1800" s="1" t="s">
        <v>5071</v>
      </c>
      <c r="B1800" s="1" t="s">
        <v>711</v>
      </c>
      <c r="C1800" s="2">
        <v>49</v>
      </c>
      <c r="D1800" s="2">
        <v>1</v>
      </c>
      <c r="E1800" s="3">
        <v>0.41081683452884599</v>
      </c>
      <c r="F1800" s="3">
        <v>6.5033458845109298</v>
      </c>
      <c r="G1800" s="4">
        <v>1.53246636832069E-16</v>
      </c>
      <c r="H1800" s="4" t="s">
        <v>8369</v>
      </c>
      <c r="I1800" s="4" t="s">
        <v>8369</v>
      </c>
      <c r="J1800" s="6" t="s">
        <v>5072</v>
      </c>
      <c r="K1800" s="6" t="s">
        <v>712</v>
      </c>
      <c r="L1800" s="2">
        <v>4084403</v>
      </c>
      <c r="M1800" s="2">
        <v>4084499</v>
      </c>
      <c r="N1800" s="2" t="s">
        <v>9</v>
      </c>
      <c r="O1800" s="2">
        <v>765029</v>
      </c>
      <c r="P1800" s="2">
        <v>765149</v>
      </c>
      <c r="Q1800" s="2" t="s">
        <v>5</v>
      </c>
      <c r="R1800" s="2">
        <v>830</v>
      </c>
      <c r="S1800" s="2">
        <v>370032</v>
      </c>
      <c r="T1800" s="2">
        <v>40762250</v>
      </c>
      <c r="U1800" s="2">
        <v>223</v>
      </c>
      <c r="V1800" s="2">
        <v>4234</v>
      </c>
      <c r="W1800" s="2" t="s">
        <v>5070</v>
      </c>
      <c r="X1800" s="5" t="s">
        <v>710</v>
      </c>
    </row>
    <row r="1801" spans="1:24">
      <c r="A1801" s="1" t="s">
        <v>3</v>
      </c>
      <c r="B1801" s="1" t="s">
        <v>754</v>
      </c>
      <c r="C1801" s="2">
        <v>49</v>
      </c>
      <c r="D1801" s="2">
        <v>1</v>
      </c>
      <c r="E1801" s="3">
        <v>0.55731046431299802</v>
      </c>
      <c r="F1801" s="3">
        <v>5.3956986310346702</v>
      </c>
      <c r="G1801" s="4">
        <v>6.8625167956192702E-13</v>
      </c>
      <c r="H1801" s="4" t="s">
        <v>8367</v>
      </c>
      <c r="I1801" s="4" t="s">
        <v>8369</v>
      </c>
      <c r="J1801" s="6" t="s">
        <v>4</v>
      </c>
      <c r="K1801" s="6" t="s">
        <v>755</v>
      </c>
      <c r="L1801" s="2">
        <v>3350612</v>
      </c>
      <c r="M1801" s="2">
        <v>3350657</v>
      </c>
      <c r="N1801" s="2" t="s">
        <v>5</v>
      </c>
      <c r="O1801" s="2">
        <v>1492517</v>
      </c>
      <c r="P1801" s="2">
        <v>1492569</v>
      </c>
      <c r="Q1801" s="2" t="s">
        <v>5</v>
      </c>
      <c r="R1801" s="2">
        <v>325637</v>
      </c>
      <c r="S1801" s="2">
        <v>1138</v>
      </c>
      <c r="T1801" s="2">
        <v>40806337</v>
      </c>
      <c r="U1801" s="2">
        <v>1630</v>
      </c>
      <c r="V1801" s="2">
        <v>184</v>
      </c>
      <c r="W1801" s="2" t="s">
        <v>1</v>
      </c>
      <c r="X1801" s="5" t="s">
        <v>753</v>
      </c>
    </row>
    <row r="1802" spans="1:24">
      <c r="A1802" s="1" t="s">
        <v>1146</v>
      </c>
      <c r="B1802" s="1" t="s">
        <v>1131</v>
      </c>
      <c r="C1802" s="2">
        <v>48</v>
      </c>
      <c r="D1802" s="2">
        <v>2</v>
      </c>
      <c r="E1802" s="3">
        <v>0.94292403964603799</v>
      </c>
      <c r="F1802" s="3">
        <v>14.229884499477199</v>
      </c>
      <c r="G1802" s="4">
        <v>1.14466300713334E-27</v>
      </c>
      <c r="H1802" s="4" t="s">
        <v>8369</v>
      </c>
      <c r="I1802" s="4" t="s">
        <v>8367</v>
      </c>
      <c r="J1802" s="6" t="s">
        <v>1147</v>
      </c>
      <c r="K1802" s="6" t="s">
        <v>1133</v>
      </c>
      <c r="L1802" s="2">
        <v>483018</v>
      </c>
      <c r="M1802" s="2">
        <v>483097</v>
      </c>
      <c r="N1802" s="2" t="s">
        <v>9</v>
      </c>
      <c r="O1802" s="2">
        <v>2167174</v>
      </c>
      <c r="P1802" s="2">
        <v>2167201</v>
      </c>
      <c r="Q1802" s="2" t="s">
        <v>5</v>
      </c>
      <c r="R1802" s="2">
        <v>129</v>
      </c>
      <c r="S1802" s="2">
        <v>1048166</v>
      </c>
      <c r="T1802" s="2">
        <v>40084818</v>
      </c>
      <c r="U1802" s="2">
        <v>42</v>
      </c>
      <c r="V1802" s="2">
        <v>2920</v>
      </c>
      <c r="W1802" s="2" t="s">
        <v>1145</v>
      </c>
      <c r="X1802" s="5" t="s">
        <v>1129</v>
      </c>
    </row>
    <row r="1803" spans="1:24">
      <c r="A1803" s="1" t="s">
        <v>1752</v>
      </c>
      <c r="B1803" s="1" t="s">
        <v>1131</v>
      </c>
      <c r="C1803" s="2">
        <v>48</v>
      </c>
      <c r="D1803" s="2">
        <v>2</v>
      </c>
      <c r="E1803" s="3">
        <v>0.30454673790015901</v>
      </c>
      <c r="F1803" s="3">
        <v>9.4981054469399897</v>
      </c>
      <c r="G1803" s="4">
        <v>4.7007250398125103E-21</v>
      </c>
      <c r="H1803" s="4" t="s">
        <v>8369</v>
      </c>
      <c r="I1803" s="4" t="s">
        <v>8367</v>
      </c>
      <c r="J1803" s="6" t="s">
        <v>1753</v>
      </c>
      <c r="K1803" s="6" t="s">
        <v>1133</v>
      </c>
      <c r="L1803" s="2">
        <v>2193805</v>
      </c>
      <c r="M1803" s="2">
        <v>2193897</v>
      </c>
      <c r="N1803" s="2" t="s">
        <v>9</v>
      </c>
      <c r="O1803" s="2">
        <v>2167159</v>
      </c>
      <c r="P1803" s="2">
        <v>2167200</v>
      </c>
      <c r="Q1803" s="2" t="s">
        <v>5</v>
      </c>
      <c r="R1803" s="2">
        <v>195</v>
      </c>
      <c r="S1803" s="2">
        <v>1039076</v>
      </c>
      <c r="T1803" s="2">
        <v>40093842</v>
      </c>
      <c r="U1803" s="2">
        <v>121</v>
      </c>
      <c r="V1803" s="2">
        <v>2896</v>
      </c>
      <c r="W1803" s="2" t="s">
        <v>1751</v>
      </c>
      <c r="X1803" s="5" t="s">
        <v>1129</v>
      </c>
    </row>
    <row r="1804" spans="1:24">
      <c r="A1804" s="1" t="s">
        <v>2118</v>
      </c>
      <c r="B1804" s="1" t="s">
        <v>1131</v>
      </c>
      <c r="C1804" s="2">
        <v>48</v>
      </c>
      <c r="D1804" s="2">
        <v>1</v>
      </c>
      <c r="E1804" s="3">
        <v>0.68042640791504405</v>
      </c>
      <c r="F1804" s="3">
        <v>3.6821398292795799</v>
      </c>
      <c r="G1804" s="4">
        <v>4.4461709895140198E-6</v>
      </c>
      <c r="H1804" s="4" t="s">
        <v>8369</v>
      </c>
      <c r="I1804" s="4" t="s">
        <v>8367</v>
      </c>
      <c r="J1804" s="6" t="s">
        <v>2119</v>
      </c>
      <c r="K1804" s="6" t="s">
        <v>1133</v>
      </c>
      <c r="L1804" s="2">
        <v>1501852</v>
      </c>
      <c r="M1804" s="2">
        <v>1502085</v>
      </c>
      <c r="N1804" s="2" t="s">
        <v>5</v>
      </c>
      <c r="O1804" s="2">
        <v>2167171</v>
      </c>
      <c r="P1804" s="2">
        <v>2167200</v>
      </c>
      <c r="Q1804" s="2" t="s">
        <v>5</v>
      </c>
      <c r="R1804" s="2">
        <v>503</v>
      </c>
      <c r="S1804" s="2">
        <v>1039076</v>
      </c>
      <c r="T1804" s="2">
        <v>40093534</v>
      </c>
      <c r="U1804" s="2">
        <v>47</v>
      </c>
      <c r="V1804" s="2">
        <v>2896</v>
      </c>
      <c r="W1804" s="2" t="s">
        <v>2117</v>
      </c>
      <c r="X1804" s="5" t="s">
        <v>1129</v>
      </c>
    </row>
    <row r="1805" spans="1:24">
      <c r="A1805" s="1" t="s">
        <v>2520</v>
      </c>
      <c r="B1805" s="1" t="s">
        <v>1131</v>
      </c>
      <c r="C1805" s="2">
        <v>48</v>
      </c>
      <c r="D1805" s="2">
        <v>2</v>
      </c>
      <c r="E1805" s="3">
        <v>0.55424171079798301</v>
      </c>
      <c r="F1805" s="3">
        <v>3.0164677630211698</v>
      </c>
      <c r="G1805" s="4">
        <v>2.1693494442313402E-3</v>
      </c>
      <c r="H1805" s="4" t="s">
        <v>8369</v>
      </c>
      <c r="I1805" s="4" t="s">
        <v>8367</v>
      </c>
      <c r="J1805" s="6" t="s">
        <v>2521</v>
      </c>
      <c r="K1805" s="6" t="s">
        <v>1133</v>
      </c>
      <c r="L1805" s="2">
        <v>3340630</v>
      </c>
      <c r="M1805" s="2">
        <v>3340899</v>
      </c>
      <c r="N1805" s="2" t="s">
        <v>5</v>
      </c>
      <c r="O1805" s="2">
        <v>2167149</v>
      </c>
      <c r="P1805" s="2">
        <v>2167200</v>
      </c>
      <c r="Q1805" s="2" t="s">
        <v>5</v>
      </c>
      <c r="R1805" s="2">
        <v>614</v>
      </c>
      <c r="S1805" s="2">
        <v>1039076</v>
      </c>
      <c r="T1805" s="2">
        <v>40093423</v>
      </c>
      <c r="U1805" s="2">
        <v>57</v>
      </c>
      <c r="V1805" s="2">
        <v>2896</v>
      </c>
      <c r="W1805" s="2" t="s">
        <v>2519</v>
      </c>
      <c r="X1805" s="5" t="s">
        <v>1129</v>
      </c>
    </row>
    <row r="1806" spans="1:24">
      <c r="A1806" s="1" t="s">
        <v>322</v>
      </c>
      <c r="B1806" s="1" t="s">
        <v>2604</v>
      </c>
      <c r="C1806" s="2">
        <v>48</v>
      </c>
      <c r="D1806" s="2">
        <v>2</v>
      </c>
      <c r="E1806" s="3">
        <v>2.3223445733997501</v>
      </c>
      <c r="F1806" s="3">
        <v>11.0816850411889</v>
      </c>
      <c r="G1806" s="4">
        <v>1.00051048987475E-25</v>
      </c>
      <c r="H1806" s="5" t="s">
        <v>8362</v>
      </c>
      <c r="I1806" s="4" t="s">
        <v>8367</v>
      </c>
      <c r="J1806" s="6" t="s">
        <v>322</v>
      </c>
      <c r="K1806" s="6" t="s">
        <v>2605</v>
      </c>
      <c r="L1806" s="2">
        <v>2632440</v>
      </c>
      <c r="M1806" s="2">
        <v>2632572</v>
      </c>
      <c r="N1806" s="2" t="s">
        <v>9</v>
      </c>
      <c r="O1806" s="2">
        <v>2025222</v>
      </c>
      <c r="P1806" s="2">
        <v>2025264</v>
      </c>
      <c r="Q1806" s="2" t="s">
        <v>9</v>
      </c>
      <c r="R1806" s="2">
        <v>2816</v>
      </c>
      <c r="S1806" s="2">
        <v>63168</v>
      </c>
      <c r="T1806" s="2">
        <v>41067129</v>
      </c>
      <c r="U1806" s="2">
        <v>219</v>
      </c>
      <c r="V1806" s="2">
        <v>233</v>
      </c>
      <c r="W1806" s="2" t="s">
        <v>321</v>
      </c>
      <c r="X1806" s="5" t="s">
        <v>2603</v>
      </c>
    </row>
    <row r="1807" spans="1:24">
      <c r="A1807" s="1" t="s">
        <v>2903</v>
      </c>
      <c r="B1807" s="1" t="s">
        <v>29</v>
      </c>
      <c r="C1807" s="2">
        <v>48</v>
      </c>
      <c r="D1807" s="2" t="s">
        <v>6</v>
      </c>
      <c r="E1807" s="3">
        <v>0.262602708473608</v>
      </c>
      <c r="F1807" s="3">
        <v>3.0011691074859601</v>
      </c>
      <c r="G1807" s="4">
        <v>7.5474989367882899E-3</v>
      </c>
      <c r="H1807" s="4" t="s">
        <v>8369</v>
      </c>
      <c r="I1807" s="4" t="s">
        <v>8367</v>
      </c>
      <c r="J1807" s="6" t="s">
        <v>2903</v>
      </c>
      <c r="K1807" s="6" t="s">
        <v>31</v>
      </c>
      <c r="L1807" s="2">
        <v>2171703</v>
      </c>
      <c r="M1807" s="2">
        <v>2171794</v>
      </c>
      <c r="N1807" s="2" t="s">
        <v>9</v>
      </c>
      <c r="O1807" s="2">
        <v>2942817</v>
      </c>
      <c r="P1807" s="2">
        <v>2942902</v>
      </c>
      <c r="Q1807" s="2" t="s">
        <v>5</v>
      </c>
      <c r="R1807" s="2">
        <v>289</v>
      </c>
      <c r="S1807" s="2">
        <v>2156991</v>
      </c>
      <c r="T1807" s="2">
        <v>38975833</v>
      </c>
      <c r="U1807" s="2">
        <v>61</v>
      </c>
      <c r="V1807" s="2">
        <v>7296</v>
      </c>
      <c r="W1807" s="2" t="s">
        <v>2902</v>
      </c>
      <c r="X1807" s="5" t="s">
        <v>27</v>
      </c>
    </row>
    <row r="1808" spans="1:24">
      <c r="A1808" s="1" t="s">
        <v>3143</v>
      </c>
      <c r="B1808" s="1" t="s">
        <v>29</v>
      </c>
      <c r="C1808" s="2">
        <v>48</v>
      </c>
      <c r="D1808" s="2">
        <v>1</v>
      </c>
      <c r="E1808" s="3">
        <v>1.6082413026362601</v>
      </c>
      <c r="F1808" s="3">
        <v>8.5283472787599699</v>
      </c>
      <c r="G1808" s="4">
        <v>5.1883426893929898E-18</v>
      </c>
      <c r="H1808" s="5" t="s">
        <v>8365</v>
      </c>
      <c r="I1808" s="4" t="s">
        <v>8367</v>
      </c>
      <c r="J1808" s="6" t="s">
        <v>3143</v>
      </c>
      <c r="K1808" s="6" t="s">
        <v>31</v>
      </c>
      <c r="L1808" s="2">
        <v>3000074</v>
      </c>
      <c r="M1808" s="2">
        <v>3000179</v>
      </c>
      <c r="N1808" s="2" t="s">
        <v>9</v>
      </c>
      <c r="O1808" s="2">
        <v>2942814</v>
      </c>
      <c r="P1808" s="2">
        <v>2942900</v>
      </c>
      <c r="Q1808" s="2" t="s">
        <v>5</v>
      </c>
      <c r="R1808" s="2">
        <v>116</v>
      </c>
      <c r="S1808" s="2">
        <v>1903409</v>
      </c>
      <c r="T1808" s="2">
        <v>39229588</v>
      </c>
      <c r="U1808" s="2">
        <v>13</v>
      </c>
      <c r="V1808" s="2">
        <v>7261</v>
      </c>
      <c r="W1808" s="2" t="s">
        <v>3142</v>
      </c>
      <c r="X1808" s="5" t="s">
        <v>27</v>
      </c>
    </row>
    <row r="1809" spans="1:24">
      <c r="A1809" s="1" t="s">
        <v>754</v>
      </c>
      <c r="B1809" s="1" t="s">
        <v>45</v>
      </c>
      <c r="C1809" s="2">
        <v>48</v>
      </c>
      <c r="D1809" s="2">
        <v>2</v>
      </c>
      <c r="E1809" s="3">
        <v>0.39305075645271498</v>
      </c>
      <c r="F1809" s="3">
        <v>6.1607947300673898</v>
      </c>
      <c r="G1809" s="4">
        <v>1.2975735786698599E-14</v>
      </c>
      <c r="H1809" s="4" t="s">
        <v>8369</v>
      </c>
      <c r="I1809" s="4" t="s">
        <v>8367</v>
      </c>
      <c r="J1809" s="6" t="s">
        <v>755</v>
      </c>
      <c r="K1809" s="6" t="s">
        <v>47</v>
      </c>
      <c r="L1809" s="2">
        <v>1492705</v>
      </c>
      <c r="M1809" s="2">
        <v>1492793</v>
      </c>
      <c r="N1809" s="2" t="s">
        <v>5</v>
      </c>
      <c r="O1809" s="2">
        <v>1405657</v>
      </c>
      <c r="P1809" s="2">
        <v>1405706</v>
      </c>
      <c r="Q1809" s="2" t="s">
        <v>9</v>
      </c>
      <c r="R1809" s="2">
        <v>705</v>
      </c>
      <c r="S1809" s="2">
        <v>449600</v>
      </c>
      <c r="T1809" s="2">
        <v>40682808</v>
      </c>
      <c r="U1809" s="2">
        <v>189</v>
      </c>
      <c r="V1809" s="2">
        <v>4752</v>
      </c>
      <c r="W1809" s="2" t="s">
        <v>753</v>
      </c>
      <c r="X1809" s="5" t="s">
        <v>43</v>
      </c>
    </row>
    <row r="1810" spans="1:24">
      <c r="A1810" s="1" t="s">
        <v>3779</v>
      </c>
      <c r="B1810" s="1" t="s">
        <v>24</v>
      </c>
      <c r="C1810" s="2">
        <v>48</v>
      </c>
      <c r="D1810" s="2">
        <v>1</v>
      </c>
      <c r="E1810" s="3">
        <v>0.13621355005361799</v>
      </c>
      <c r="F1810" s="3">
        <v>3.91726333059272</v>
      </c>
      <c r="G1810" s="4">
        <v>2.4538441145410098E-7</v>
      </c>
      <c r="H1810" s="4" t="s">
        <v>8369</v>
      </c>
      <c r="I1810" s="4" t="s">
        <v>8367</v>
      </c>
      <c r="J1810" s="6" t="s">
        <v>3780</v>
      </c>
      <c r="K1810" s="6" t="s">
        <v>25</v>
      </c>
      <c r="L1810" s="2">
        <v>3966303</v>
      </c>
      <c r="M1810" s="2">
        <v>3966575</v>
      </c>
      <c r="N1810" s="2" t="s">
        <v>5</v>
      </c>
      <c r="O1810" s="2">
        <v>1622817</v>
      </c>
      <c r="P1810" s="2">
        <v>1622862</v>
      </c>
      <c r="Q1810" s="2" t="s">
        <v>9</v>
      </c>
      <c r="R1810" s="2">
        <v>1261</v>
      </c>
      <c r="S1810" s="2">
        <v>395842</v>
      </c>
      <c r="T1810" s="2">
        <v>40736010</v>
      </c>
      <c r="U1810" s="2">
        <v>605</v>
      </c>
      <c r="V1810" s="2">
        <v>3759</v>
      </c>
      <c r="W1810" s="2" t="s">
        <v>3778</v>
      </c>
      <c r="X1810" s="5" t="s">
        <v>22</v>
      </c>
    </row>
    <row r="1811" spans="1:24">
      <c r="A1811" s="1" t="s">
        <v>3919</v>
      </c>
      <c r="B1811" s="1" t="s">
        <v>24</v>
      </c>
      <c r="C1811" s="2">
        <v>48</v>
      </c>
      <c r="D1811" s="2">
        <v>1</v>
      </c>
      <c r="E1811" s="3">
        <v>0.43309566391054</v>
      </c>
      <c r="F1811" s="3">
        <v>3.58465520493366</v>
      </c>
      <c r="G1811" s="4">
        <v>5.3448893469041801E-6</v>
      </c>
      <c r="H1811" s="4" t="s">
        <v>8369</v>
      </c>
      <c r="I1811" s="4" t="s">
        <v>8367</v>
      </c>
      <c r="J1811" s="6" t="s">
        <v>3920</v>
      </c>
      <c r="K1811" s="6" t="s">
        <v>25</v>
      </c>
      <c r="L1811" s="2">
        <v>4520203</v>
      </c>
      <c r="M1811" s="2">
        <v>4520620</v>
      </c>
      <c r="N1811" s="2" t="s">
        <v>9</v>
      </c>
      <c r="O1811" s="2">
        <v>1622818</v>
      </c>
      <c r="P1811" s="2">
        <v>1622879</v>
      </c>
      <c r="Q1811" s="2" t="s">
        <v>9</v>
      </c>
      <c r="R1811" s="2">
        <v>1378</v>
      </c>
      <c r="S1811" s="2">
        <v>395842</v>
      </c>
      <c r="T1811" s="2">
        <v>40735893</v>
      </c>
      <c r="U1811" s="2">
        <v>189</v>
      </c>
      <c r="V1811" s="2">
        <v>3759</v>
      </c>
      <c r="W1811" s="2" t="s">
        <v>3918</v>
      </c>
      <c r="X1811" s="5" t="s">
        <v>22</v>
      </c>
    </row>
    <row r="1812" spans="1:24">
      <c r="A1812" s="1" t="s">
        <v>4009</v>
      </c>
      <c r="B1812" s="1" t="s">
        <v>40</v>
      </c>
      <c r="C1812" s="2">
        <v>48</v>
      </c>
      <c r="D1812" s="2">
        <v>2</v>
      </c>
      <c r="E1812" s="3">
        <v>2.2832917043609502</v>
      </c>
      <c r="F1812" s="3">
        <v>11.8568390799699</v>
      </c>
      <c r="G1812" s="4">
        <v>1.0479261085142601E-26</v>
      </c>
      <c r="H1812" s="5" t="s">
        <v>8364</v>
      </c>
      <c r="I1812" s="4" t="s">
        <v>8367</v>
      </c>
      <c r="J1812" s="6" t="s">
        <v>3756</v>
      </c>
      <c r="K1812" s="6" t="s">
        <v>41</v>
      </c>
      <c r="L1812" s="2">
        <v>218789</v>
      </c>
      <c r="M1812" s="2">
        <v>218836</v>
      </c>
      <c r="N1812" s="2" t="s">
        <v>9</v>
      </c>
      <c r="O1812" s="2">
        <v>2814829</v>
      </c>
      <c r="P1812" s="2">
        <v>2814878</v>
      </c>
      <c r="Q1812" s="2" t="s">
        <v>5</v>
      </c>
      <c r="R1812" s="2">
        <v>909</v>
      </c>
      <c r="S1812" s="2">
        <v>182373</v>
      </c>
      <c r="T1812" s="2">
        <v>40949831</v>
      </c>
      <c r="U1812" s="2">
        <v>79</v>
      </c>
      <c r="V1812" s="2">
        <v>1128</v>
      </c>
      <c r="W1812" s="2" t="s">
        <v>4008</v>
      </c>
      <c r="X1812" s="5" t="s">
        <v>38</v>
      </c>
    </row>
    <row r="1813" spans="1:24">
      <c r="A1813" s="1" t="s">
        <v>4055</v>
      </c>
      <c r="B1813" s="1" t="s">
        <v>4043</v>
      </c>
      <c r="C1813" s="2">
        <v>48</v>
      </c>
      <c r="D1813" s="2">
        <v>2</v>
      </c>
      <c r="E1813" s="3">
        <v>2.8354656358497898</v>
      </c>
      <c r="F1813" s="3">
        <v>18.698826281360699</v>
      </c>
      <c r="G1813" s="4">
        <v>1.0007793475817601E-35</v>
      </c>
      <c r="H1813" s="4" t="s">
        <v>8369</v>
      </c>
      <c r="I1813" s="4" t="s">
        <v>8367</v>
      </c>
      <c r="J1813" s="6" t="s">
        <v>4056</v>
      </c>
      <c r="K1813" s="6" t="s">
        <v>4044</v>
      </c>
      <c r="L1813" s="2">
        <v>3036205</v>
      </c>
      <c r="M1813" s="2">
        <v>3036283</v>
      </c>
      <c r="N1813" s="2" t="s">
        <v>9</v>
      </c>
      <c r="O1813" s="2">
        <v>2313143</v>
      </c>
      <c r="P1813" s="2">
        <v>2313177</v>
      </c>
      <c r="Q1813" s="2" t="s">
        <v>5</v>
      </c>
      <c r="R1813" s="2">
        <v>1478</v>
      </c>
      <c r="S1813" s="2">
        <v>71314</v>
      </c>
      <c r="T1813" s="2">
        <v>41060321</v>
      </c>
      <c r="U1813" s="2">
        <v>161</v>
      </c>
      <c r="V1813" s="2">
        <v>193</v>
      </c>
      <c r="W1813" s="2" t="s">
        <v>4054</v>
      </c>
      <c r="X1813" s="5" t="s">
        <v>4042</v>
      </c>
    </row>
    <row r="1814" spans="1:24">
      <c r="A1814" s="1" t="s">
        <v>4588</v>
      </c>
      <c r="B1814" s="1" t="s">
        <v>58</v>
      </c>
      <c r="C1814" s="2">
        <v>48</v>
      </c>
      <c r="D1814" s="2">
        <v>2</v>
      </c>
      <c r="E1814" s="3">
        <v>8.6772909679982995</v>
      </c>
      <c r="F1814" s="3">
        <v>54.180938026713498</v>
      </c>
      <c r="G1814" s="4">
        <v>4.0801521182733601E-56</v>
      </c>
      <c r="H1814" s="4" t="s">
        <v>8369</v>
      </c>
      <c r="I1814" s="4" t="s">
        <v>8367</v>
      </c>
      <c r="J1814" s="6" t="s">
        <v>4589</v>
      </c>
      <c r="K1814" s="6" t="s">
        <v>59</v>
      </c>
      <c r="L1814" s="2">
        <v>3341418</v>
      </c>
      <c r="M1814" s="2">
        <v>3341479</v>
      </c>
      <c r="N1814" s="2" t="s">
        <v>5</v>
      </c>
      <c r="O1814" s="2">
        <v>4106357</v>
      </c>
      <c r="P1814" s="2">
        <v>4106387</v>
      </c>
      <c r="Q1814" s="2" t="s">
        <v>5</v>
      </c>
      <c r="R1814" s="2">
        <v>340</v>
      </c>
      <c r="S1814" s="2">
        <v>106899</v>
      </c>
      <c r="T1814" s="2">
        <v>41025874</v>
      </c>
      <c r="U1814" s="2">
        <v>38</v>
      </c>
      <c r="V1814" s="2">
        <v>602</v>
      </c>
      <c r="W1814" s="2" t="s">
        <v>4587</v>
      </c>
      <c r="X1814" s="5" t="s">
        <v>56</v>
      </c>
    </row>
    <row r="1815" spans="1:24">
      <c r="A1815" s="1" t="s">
        <v>448</v>
      </c>
      <c r="B1815" s="1" t="s">
        <v>4423</v>
      </c>
      <c r="C1815" s="2">
        <v>48</v>
      </c>
      <c r="D1815" s="2">
        <v>1</v>
      </c>
      <c r="E1815" s="3">
        <v>0.71674111787832195</v>
      </c>
      <c r="F1815" s="3">
        <v>12.0742390084596</v>
      </c>
      <c r="G1815" s="4">
        <v>1.5222400414622601E-26</v>
      </c>
      <c r="H1815" s="4" t="s">
        <v>8369</v>
      </c>
      <c r="I1815" s="4" t="s">
        <v>8367</v>
      </c>
      <c r="J1815" s="6" t="s">
        <v>449</v>
      </c>
      <c r="K1815" s="6" t="s">
        <v>712</v>
      </c>
      <c r="L1815" s="2">
        <v>1193752</v>
      </c>
      <c r="M1815" s="2">
        <v>1193839</v>
      </c>
      <c r="N1815" s="2" t="s">
        <v>9</v>
      </c>
      <c r="O1815" s="2">
        <v>764961</v>
      </c>
      <c r="P1815" s="2">
        <v>765149</v>
      </c>
      <c r="Q1815" s="2" t="s">
        <v>5</v>
      </c>
      <c r="R1815" s="2">
        <v>424</v>
      </c>
      <c r="S1815" s="2">
        <v>382076</v>
      </c>
      <c r="T1815" s="2">
        <v>40750613</v>
      </c>
      <c r="U1815" s="2">
        <v>127</v>
      </c>
      <c r="V1815" s="2">
        <v>4967</v>
      </c>
      <c r="W1815" s="2" t="s">
        <v>447</v>
      </c>
      <c r="X1815" s="5" t="s">
        <v>4422</v>
      </c>
    </row>
    <row r="1816" spans="1:24">
      <c r="A1816" s="1" t="s">
        <v>4413</v>
      </c>
      <c r="B1816" s="1" t="s">
        <v>4411</v>
      </c>
      <c r="C1816" s="2">
        <v>48</v>
      </c>
      <c r="D1816" s="2">
        <v>2</v>
      </c>
      <c r="E1816" s="3">
        <v>24.4367962398983</v>
      </c>
      <c r="F1816" s="3">
        <v>30.444706605818698</v>
      </c>
      <c r="G1816" s="4">
        <v>1.1754918586302101E-45</v>
      </c>
      <c r="H1816" s="5" t="s">
        <v>8362</v>
      </c>
      <c r="I1816" s="4" t="s">
        <v>8367</v>
      </c>
      <c r="J1816" s="6" t="s">
        <v>4413</v>
      </c>
      <c r="K1816" s="6" t="s">
        <v>4411</v>
      </c>
      <c r="L1816" s="2">
        <v>105206</v>
      </c>
      <c r="M1816" s="2">
        <v>105298</v>
      </c>
      <c r="N1816" s="2" t="s">
        <v>5</v>
      </c>
      <c r="O1816" s="2">
        <v>1888016</v>
      </c>
      <c r="P1816" s="2">
        <v>1888033</v>
      </c>
      <c r="Q1816" s="2" t="s">
        <v>9</v>
      </c>
      <c r="R1816" s="2">
        <v>10722</v>
      </c>
      <c r="S1816" s="2">
        <v>6046</v>
      </c>
      <c r="T1816" s="2">
        <v>41116345</v>
      </c>
      <c r="U1816" s="2">
        <v>215</v>
      </c>
      <c r="V1816" s="2">
        <v>91</v>
      </c>
      <c r="W1816" s="2" t="s">
        <v>4412</v>
      </c>
      <c r="X1816" s="5" t="s">
        <v>4409</v>
      </c>
    </row>
    <row r="1817" spans="1:24">
      <c r="A1817" s="1" t="s">
        <v>24</v>
      </c>
      <c r="B1817" s="1" t="s">
        <v>1331</v>
      </c>
      <c r="C1817" s="2">
        <v>48</v>
      </c>
      <c r="D1817" s="2">
        <v>2</v>
      </c>
      <c r="E1817" s="3">
        <v>0.55622242435359903</v>
      </c>
      <c r="F1817" s="3">
        <v>6.9194482578090399</v>
      </c>
      <c r="G1817" s="4">
        <v>4.7967758430665897E-17</v>
      </c>
      <c r="H1817" s="4" t="s">
        <v>8367</v>
      </c>
      <c r="I1817" s="4" t="s">
        <v>8369</v>
      </c>
      <c r="J1817" s="6" t="s">
        <v>25</v>
      </c>
      <c r="K1817" s="6" t="s">
        <v>1332</v>
      </c>
      <c r="L1817" s="2">
        <v>1622851</v>
      </c>
      <c r="M1817" s="2">
        <v>1622898</v>
      </c>
      <c r="N1817" s="2" t="s">
        <v>9</v>
      </c>
      <c r="O1817" s="2">
        <v>3683101</v>
      </c>
      <c r="P1817" s="2">
        <v>3683293</v>
      </c>
      <c r="Q1817" s="2" t="s">
        <v>9</v>
      </c>
      <c r="R1817" s="2">
        <v>92129</v>
      </c>
      <c r="S1817" s="2">
        <v>3090</v>
      </c>
      <c r="T1817" s="2">
        <v>41037894</v>
      </c>
      <c r="U1817" s="2">
        <v>3759</v>
      </c>
      <c r="V1817" s="2">
        <v>247</v>
      </c>
      <c r="W1817" s="2" t="s">
        <v>22</v>
      </c>
      <c r="X1817" s="5" t="s">
        <v>1330</v>
      </c>
    </row>
    <row r="1818" spans="1:24">
      <c r="A1818" s="1" t="s">
        <v>4837</v>
      </c>
      <c r="B1818" s="1" t="s">
        <v>4832</v>
      </c>
      <c r="C1818" s="2">
        <v>48</v>
      </c>
      <c r="D1818" s="2" t="s">
        <v>6</v>
      </c>
      <c r="E1818" s="3">
        <v>0.42136671540570397</v>
      </c>
      <c r="F1818" s="3">
        <v>3.2105201177821101</v>
      </c>
      <c r="G1818" s="4">
        <v>3.49080824009979E-4</v>
      </c>
      <c r="H1818" s="4" t="s">
        <v>8363</v>
      </c>
      <c r="I1818" s="4" t="s">
        <v>8361</v>
      </c>
      <c r="J1818" s="6" t="s">
        <v>4573</v>
      </c>
      <c r="K1818" s="6" t="s">
        <v>4545</v>
      </c>
      <c r="L1818" s="2">
        <v>2852511</v>
      </c>
      <c r="M1818" s="2">
        <v>2852573</v>
      </c>
      <c r="N1818" s="2" t="s">
        <v>9</v>
      </c>
      <c r="O1818" s="2">
        <v>1141012</v>
      </c>
      <c r="P1818" s="2">
        <v>1141064</v>
      </c>
      <c r="Q1818" s="2" t="s">
        <v>5</v>
      </c>
      <c r="R1818" s="2">
        <v>645</v>
      </c>
      <c r="S1818" s="2">
        <v>931835</v>
      </c>
      <c r="T1818" s="2">
        <v>40200633</v>
      </c>
      <c r="U1818" s="2">
        <v>84</v>
      </c>
      <c r="V1818" s="2">
        <v>1718</v>
      </c>
      <c r="W1818" s="2" t="s">
        <v>4836</v>
      </c>
      <c r="X1818" s="5" t="s">
        <v>4834</v>
      </c>
    </row>
    <row r="1819" spans="1:24">
      <c r="A1819" s="1" t="s">
        <v>3658</v>
      </c>
      <c r="B1819" s="1" t="s">
        <v>3204</v>
      </c>
      <c r="C1819" s="2">
        <v>48</v>
      </c>
      <c r="D1819" s="2">
        <v>2</v>
      </c>
      <c r="E1819" s="3">
        <v>2.7093033299739102</v>
      </c>
      <c r="F1819" s="3">
        <v>4.6879712607550301</v>
      </c>
      <c r="G1819" s="4">
        <v>2.0467389947232099E-10</v>
      </c>
      <c r="H1819" s="4" t="s">
        <v>8369</v>
      </c>
      <c r="I1819" s="5" t="s">
        <v>8364</v>
      </c>
      <c r="J1819" s="6" t="s">
        <v>3658</v>
      </c>
      <c r="K1819" s="6" t="s">
        <v>3205</v>
      </c>
      <c r="L1819" s="2">
        <v>274806</v>
      </c>
      <c r="M1819" s="2">
        <v>274896</v>
      </c>
      <c r="N1819" s="2" t="s">
        <v>9</v>
      </c>
      <c r="O1819" s="2">
        <v>1977208</v>
      </c>
      <c r="P1819" s="2">
        <v>1977246</v>
      </c>
      <c r="Q1819" s="2" t="s">
        <v>9</v>
      </c>
      <c r="R1819" s="2">
        <v>10694</v>
      </c>
      <c r="S1819" s="2">
        <v>39335</v>
      </c>
      <c r="T1819" s="2">
        <v>41083084</v>
      </c>
      <c r="U1819" s="2">
        <v>106</v>
      </c>
      <c r="V1819" s="2">
        <v>1096</v>
      </c>
      <c r="W1819" s="2" t="s">
        <v>3657</v>
      </c>
      <c r="X1819" s="5" t="s">
        <v>3203</v>
      </c>
    </row>
    <row r="1820" spans="1:24">
      <c r="A1820" s="1" t="s">
        <v>3</v>
      </c>
      <c r="B1820" s="1" t="s">
        <v>629</v>
      </c>
      <c r="C1820" s="2">
        <v>48</v>
      </c>
      <c r="D1820" s="2">
        <v>1</v>
      </c>
      <c r="E1820" s="3">
        <v>1.1256621786579599</v>
      </c>
      <c r="F1820" s="3">
        <v>4.3429153894460999</v>
      </c>
      <c r="G1820" s="4">
        <v>5.5134682516582298E-9</v>
      </c>
      <c r="H1820" s="4" t="s">
        <v>8367</v>
      </c>
      <c r="I1820" s="4" t="s">
        <v>8369</v>
      </c>
      <c r="J1820" s="6" t="s">
        <v>4</v>
      </c>
      <c r="K1820" s="6" t="s">
        <v>630</v>
      </c>
      <c r="L1820" s="2">
        <v>3350615</v>
      </c>
      <c r="M1820" s="2">
        <v>3350647</v>
      </c>
      <c r="N1820" s="2" t="s">
        <v>5</v>
      </c>
      <c r="O1820" s="2">
        <v>2110218</v>
      </c>
      <c r="P1820" s="2">
        <v>2110274</v>
      </c>
      <c r="Q1820" s="2" t="s">
        <v>9</v>
      </c>
      <c r="R1820" s="2">
        <v>325638</v>
      </c>
      <c r="S1820" s="2">
        <v>1385</v>
      </c>
      <c r="T1820" s="2">
        <v>40806090</v>
      </c>
      <c r="U1820" s="2">
        <v>1630</v>
      </c>
      <c r="V1820" s="2">
        <v>88</v>
      </c>
      <c r="W1820" s="2" t="s">
        <v>1</v>
      </c>
      <c r="X1820" s="5" t="s">
        <v>628</v>
      </c>
    </row>
    <row r="1821" spans="1:24">
      <c r="A1821" s="1" t="s">
        <v>58</v>
      </c>
      <c r="B1821" s="1" t="s">
        <v>1956</v>
      </c>
      <c r="C1821" s="2">
        <v>48</v>
      </c>
      <c r="D1821" s="2">
        <v>2</v>
      </c>
      <c r="E1821" s="3">
        <v>7.7618460492013197</v>
      </c>
      <c r="F1821" s="3">
        <v>31.996115843449999</v>
      </c>
      <c r="G1821" s="4">
        <v>2.5502509366496902E-46</v>
      </c>
      <c r="H1821" s="4" t="s">
        <v>8367</v>
      </c>
      <c r="I1821" s="4" t="s">
        <v>8369</v>
      </c>
      <c r="J1821" s="6" t="s">
        <v>59</v>
      </c>
      <c r="K1821" s="6" t="s">
        <v>1957</v>
      </c>
      <c r="L1821" s="2">
        <v>4106329</v>
      </c>
      <c r="M1821" s="2">
        <v>4106331</v>
      </c>
      <c r="N1821" s="2" t="s">
        <v>5</v>
      </c>
      <c r="O1821" s="2">
        <v>2112304</v>
      </c>
      <c r="P1821" s="2">
        <v>2112374</v>
      </c>
      <c r="Q1821" s="2" t="s">
        <v>9</v>
      </c>
      <c r="R1821" s="2">
        <v>59418</v>
      </c>
      <c r="S1821" s="2">
        <v>1037</v>
      </c>
      <c r="T1821" s="2">
        <v>41072658</v>
      </c>
      <c r="U1821" s="2">
        <v>602</v>
      </c>
      <c r="V1821" s="2">
        <v>71</v>
      </c>
      <c r="W1821" s="2" t="s">
        <v>56</v>
      </c>
      <c r="X1821" s="5" t="s">
        <v>1955</v>
      </c>
    </row>
    <row r="1822" spans="1:24">
      <c r="A1822" s="1" t="s">
        <v>5177</v>
      </c>
      <c r="B1822" s="1" t="s">
        <v>4448</v>
      </c>
      <c r="C1822" s="2">
        <v>48</v>
      </c>
      <c r="D1822" s="2">
        <v>2</v>
      </c>
      <c r="E1822" s="3">
        <v>2.5035293771640901</v>
      </c>
      <c r="F1822" s="3">
        <v>33.450215599430699</v>
      </c>
      <c r="G1822" s="4">
        <v>2.8202662153684801E-47</v>
      </c>
      <c r="H1822" s="4" t="s">
        <v>8369</v>
      </c>
      <c r="I1822" s="4" t="s">
        <v>8361</v>
      </c>
      <c r="J1822" s="6" t="s">
        <v>5178</v>
      </c>
      <c r="K1822" s="6" t="s">
        <v>4449</v>
      </c>
      <c r="L1822" s="2">
        <v>3989103</v>
      </c>
      <c r="M1822" s="2">
        <v>3989338</v>
      </c>
      <c r="N1822" s="2" t="s">
        <v>9</v>
      </c>
      <c r="O1822" s="2">
        <v>3845732</v>
      </c>
      <c r="P1822" s="2">
        <v>3845763</v>
      </c>
      <c r="Q1822" s="2" t="s">
        <v>9</v>
      </c>
      <c r="R1822" s="2">
        <v>1198</v>
      </c>
      <c r="S1822" s="2">
        <v>49209</v>
      </c>
      <c r="T1822" s="2">
        <v>41082706</v>
      </c>
      <c r="U1822" s="2">
        <v>267</v>
      </c>
      <c r="V1822" s="2">
        <v>269</v>
      </c>
      <c r="W1822" s="2" t="s">
        <v>5176</v>
      </c>
      <c r="X1822" s="5" t="s">
        <v>4446</v>
      </c>
    </row>
    <row r="1823" spans="1:24">
      <c r="A1823" s="1" t="s">
        <v>3961</v>
      </c>
      <c r="B1823" s="1" t="s">
        <v>4448</v>
      </c>
      <c r="C1823" s="2">
        <v>48</v>
      </c>
      <c r="D1823" s="2">
        <v>1</v>
      </c>
      <c r="E1823" s="3">
        <v>7.0038176620605403</v>
      </c>
      <c r="F1823" s="3">
        <v>17.183641573326401</v>
      </c>
      <c r="G1823" s="4">
        <v>3.5905278534160501E-34</v>
      </c>
      <c r="H1823" s="5" t="s">
        <v>8365</v>
      </c>
      <c r="I1823" s="4" t="s">
        <v>8361</v>
      </c>
      <c r="J1823" s="6" t="s">
        <v>3961</v>
      </c>
      <c r="K1823" s="6" t="s">
        <v>4449</v>
      </c>
      <c r="L1823" s="2">
        <v>4439423</v>
      </c>
      <c r="M1823" s="2">
        <v>4439494</v>
      </c>
      <c r="N1823" s="2" t="s">
        <v>5</v>
      </c>
      <c r="O1823" s="2">
        <v>3845731</v>
      </c>
      <c r="P1823" s="2">
        <v>3845739</v>
      </c>
      <c r="Q1823" s="2" t="s">
        <v>9</v>
      </c>
      <c r="R1823" s="2">
        <v>2332</v>
      </c>
      <c r="S1823" s="2">
        <v>49209</v>
      </c>
      <c r="T1823" s="2">
        <v>41081572</v>
      </c>
      <c r="U1823" s="2">
        <v>93</v>
      </c>
      <c r="V1823" s="2">
        <v>269</v>
      </c>
      <c r="W1823" s="2" t="s">
        <v>3960</v>
      </c>
      <c r="X1823" s="5" t="s">
        <v>5145</v>
      </c>
    </row>
    <row r="1824" spans="1:24">
      <c r="A1824" s="1" t="s">
        <v>24</v>
      </c>
      <c r="B1824" s="1" t="s">
        <v>3108</v>
      </c>
      <c r="C1824" s="2">
        <v>48</v>
      </c>
      <c r="D1824" s="2">
        <v>2</v>
      </c>
      <c r="E1824" s="3">
        <v>17.606751245717799</v>
      </c>
      <c r="F1824" s="3">
        <v>24.7080455484334</v>
      </c>
      <c r="G1824" s="4">
        <v>2.9902279575117699E-40</v>
      </c>
      <c r="H1824" s="4" t="s">
        <v>8367</v>
      </c>
      <c r="I1824" s="4" t="s">
        <v>8369</v>
      </c>
      <c r="J1824" s="6" t="s">
        <v>25</v>
      </c>
      <c r="K1824" s="6" t="s">
        <v>807</v>
      </c>
      <c r="L1824" s="2">
        <v>1622860</v>
      </c>
      <c r="M1824" s="2">
        <v>1622915</v>
      </c>
      <c r="N1824" s="2" t="s">
        <v>9</v>
      </c>
      <c r="O1824" s="2">
        <v>3797206</v>
      </c>
      <c r="P1824" s="2">
        <v>3797253</v>
      </c>
      <c r="Q1824" s="2" t="s">
        <v>5</v>
      </c>
      <c r="R1824" s="2">
        <v>235757</v>
      </c>
      <c r="S1824" s="2">
        <v>337</v>
      </c>
      <c r="T1824" s="2">
        <v>40897019</v>
      </c>
      <c r="U1824" s="2">
        <v>5326</v>
      </c>
      <c r="V1824" s="2">
        <v>5</v>
      </c>
      <c r="W1824" s="2" t="s">
        <v>22</v>
      </c>
      <c r="X1824" s="5" t="s">
        <v>3107</v>
      </c>
    </row>
    <row r="1825" spans="1:24">
      <c r="A1825" s="1" t="s">
        <v>1032</v>
      </c>
      <c r="B1825" s="1" t="s">
        <v>3</v>
      </c>
      <c r="C1825" s="2">
        <v>47</v>
      </c>
      <c r="D1825" s="2">
        <v>2</v>
      </c>
      <c r="E1825" s="3">
        <v>5.89911650777589</v>
      </c>
      <c r="F1825" s="3">
        <v>21.877698850153902</v>
      </c>
      <c r="G1825" s="4">
        <v>1.3306215111864001E-35</v>
      </c>
      <c r="H1825" s="5" t="s">
        <v>8362</v>
      </c>
      <c r="I1825" s="4" t="s">
        <v>8367</v>
      </c>
      <c r="J1825" s="6" t="s">
        <v>1032</v>
      </c>
      <c r="K1825" s="6" t="s">
        <v>4</v>
      </c>
      <c r="L1825" s="2">
        <v>2923004</v>
      </c>
      <c r="M1825" s="2">
        <v>2923041</v>
      </c>
      <c r="N1825" s="2" t="s">
        <v>9</v>
      </c>
      <c r="O1825" s="2">
        <v>3350632</v>
      </c>
      <c r="P1825" s="2">
        <v>3350698</v>
      </c>
      <c r="Q1825" s="2" t="s">
        <v>5</v>
      </c>
      <c r="R1825" s="2">
        <v>154</v>
      </c>
      <c r="S1825" s="2">
        <v>565912</v>
      </c>
      <c r="T1825" s="2">
        <v>40567048</v>
      </c>
      <c r="U1825" s="2">
        <v>11</v>
      </c>
      <c r="V1825" s="2">
        <v>1630</v>
      </c>
      <c r="W1825" s="2" t="s">
        <v>1031</v>
      </c>
      <c r="X1825" s="5" t="s">
        <v>1</v>
      </c>
    </row>
    <row r="1826" spans="1:24">
      <c r="A1826" s="1" t="s">
        <v>1498</v>
      </c>
      <c r="B1826" s="1" t="s">
        <v>1131</v>
      </c>
      <c r="C1826" s="2">
        <v>47</v>
      </c>
      <c r="D1826" s="2">
        <v>2</v>
      </c>
      <c r="E1826" s="3">
        <v>0.34311757833004702</v>
      </c>
      <c r="F1826" s="3">
        <v>3.0259086201016299</v>
      </c>
      <c r="G1826" s="4">
        <v>1.2717174189279001E-3</v>
      </c>
      <c r="H1826" s="4" t="s">
        <v>8369</v>
      </c>
      <c r="I1826" s="4" t="s">
        <v>8367</v>
      </c>
      <c r="J1826" s="6" t="s">
        <v>1499</v>
      </c>
      <c r="K1826" s="6" t="s">
        <v>1133</v>
      </c>
      <c r="L1826" s="2">
        <v>3603801</v>
      </c>
      <c r="M1826" s="2">
        <v>3603899</v>
      </c>
      <c r="N1826" s="2" t="s">
        <v>9</v>
      </c>
      <c r="O1826" s="2">
        <v>2167192</v>
      </c>
      <c r="P1826" s="2">
        <v>2167201</v>
      </c>
      <c r="Q1826" s="2" t="s">
        <v>5</v>
      </c>
      <c r="R1826" s="2">
        <v>594</v>
      </c>
      <c r="S1826" s="2">
        <v>1048167</v>
      </c>
      <c r="T1826" s="2">
        <v>40084353</v>
      </c>
      <c r="U1826" s="2">
        <v>90</v>
      </c>
      <c r="V1826" s="2">
        <v>2920</v>
      </c>
      <c r="W1826" s="2" t="s">
        <v>1497</v>
      </c>
      <c r="X1826" s="5" t="s">
        <v>1129</v>
      </c>
    </row>
    <row r="1827" spans="1:24">
      <c r="A1827" s="1" t="s">
        <v>1569</v>
      </c>
      <c r="B1827" s="1" t="s">
        <v>1131</v>
      </c>
      <c r="C1827" s="2">
        <v>47</v>
      </c>
      <c r="D1827" s="2">
        <v>1</v>
      </c>
      <c r="E1827" s="3">
        <v>0.449078637940031</v>
      </c>
      <c r="F1827" s="3">
        <v>6.5235216156109397</v>
      </c>
      <c r="G1827" s="4">
        <v>1.7553098104197799E-14</v>
      </c>
      <c r="H1827" s="4" t="s">
        <v>8369</v>
      </c>
      <c r="I1827" s="4" t="s">
        <v>8367</v>
      </c>
      <c r="J1827" s="6" t="s">
        <v>1570</v>
      </c>
      <c r="K1827" s="6" t="s">
        <v>1133</v>
      </c>
      <c r="L1827" s="2">
        <v>3328205</v>
      </c>
      <c r="M1827" s="2">
        <v>3328386</v>
      </c>
      <c r="N1827" s="2" t="s">
        <v>9</v>
      </c>
      <c r="O1827" s="2">
        <v>2167177</v>
      </c>
      <c r="P1827" s="2">
        <v>2167200</v>
      </c>
      <c r="Q1827" s="2" t="s">
        <v>5</v>
      </c>
      <c r="R1827" s="2">
        <v>278</v>
      </c>
      <c r="S1827" s="2">
        <v>1039077</v>
      </c>
      <c r="T1827" s="2">
        <v>40093759</v>
      </c>
      <c r="U1827" s="2">
        <v>75</v>
      </c>
      <c r="V1827" s="2">
        <v>2896</v>
      </c>
      <c r="W1827" s="2" t="s">
        <v>1568</v>
      </c>
      <c r="X1827" s="5" t="s">
        <v>1129</v>
      </c>
    </row>
    <row r="1828" spans="1:24">
      <c r="A1828" s="1" t="s">
        <v>1883</v>
      </c>
      <c r="B1828" s="1" t="s">
        <v>1131</v>
      </c>
      <c r="C1828" s="2">
        <v>47</v>
      </c>
      <c r="D1828" s="2">
        <v>2</v>
      </c>
      <c r="E1828" s="3">
        <v>0.257642874818648</v>
      </c>
      <c r="F1828" s="3">
        <v>6.7067326053731096</v>
      </c>
      <c r="G1828" s="4">
        <v>6.5467075480003803E-15</v>
      </c>
      <c r="H1828" s="5" t="s">
        <v>8364</v>
      </c>
      <c r="I1828" s="4" t="s">
        <v>8367</v>
      </c>
      <c r="J1828" s="6" t="s">
        <v>1884</v>
      </c>
      <c r="K1828" s="6" t="s">
        <v>1133</v>
      </c>
      <c r="L1828" s="2">
        <v>1677926</v>
      </c>
      <c r="M1828" s="2">
        <v>1677997</v>
      </c>
      <c r="N1828" s="2" t="s">
        <v>9</v>
      </c>
      <c r="O1828" s="2">
        <v>2167167</v>
      </c>
      <c r="P1828" s="2">
        <v>2167201</v>
      </c>
      <c r="Q1828" s="2" t="s">
        <v>5</v>
      </c>
      <c r="R1828" s="2">
        <v>268</v>
      </c>
      <c r="S1828" s="2">
        <v>1048167</v>
      </c>
      <c r="T1828" s="2">
        <v>40084679</v>
      </c>
      <c r="U1828" s="2">
        <v>131</v>
      </c>
      <c r="V1828" s="2">
        <v>2920</v>
      </c>
      <c r="W1828" s="2" t="s">
        <v>1882</v>
      </c>
      <c r="X1828" s="5" t="s">
        <v>1129</v>
      </c>
    </row>
    <row r="1829" spans="1:24">
      <c r="A1829" s="1" t="s">
        <v>1921</v>
      </c>
      <c r="B1829" s="1" t="s">
        <v>1131</v>
      </c>
      <c r="C1829" s="2">
        <v>47</v>
      </c>
      <c r="D1829" s="2">
        <v>1</v>
      </c>
      <c r="E1829" s="3">
        <v>0.79684690628129495</v>
      </c>
      <c r="F1829" s="3">
        <v>5.9913430111804704</v>
      </c>
      <c r="G1829" s="4">
        <v>3.9168377748301102E-13</v>
      </c>
      <c r="H1829" s="4" t="s">
        <v>8369</v>
      </c>
      <c r="I1829" s="4" t="s">
        <v>8367</v>
      </c>
      <c r="J1829" s="6" t="s">
        <v>1922</v>
      </c>
      <c r="K1829" s="6" t="s">
        <v>1133</v>
      </c>
      <c r="L1829" s="2">
        <v>4471444</v>
      </c>
      <c r="M1829" s="2">
        <v>4471558</v>
      </c>
      <c r="N1829" s="2" t="s">
        <v>9</v>
      </c>
      <c r="O1829" s="2">
        <v>2167175</v>
      </c>
      <c r="P1829" s="2">
        <v>2167201</v>
      </c>
      <c r="Q1829" s="2" t="s">
        <v>5</v>
      </c>
      <c r="R1829" s="2">
        <v>300</v>
      </c>
      <c r="S1829" s="2">
        <v>1048167</v>
      </c>
      <c r="T1829" s="2">
        <v>40084647</v>
      </c>
      <c r="U1829" s="2">
        <v>41</v>
      </c>
      <c r="V1829" s="2">
        <v>2920</v>
      </c>
      <c r="W1829" s="2" t="s">
        <v>1920</v>
      </c>
      <c r="X1829" s="5" t="s">
        <v>1129</v>
      </c>
    </row>
    <row r="1830" spans="1:24">
      <c r="A1830" s="1" t="s">
        <v>1936</v>
      </c>
      <c r="B1830" s="1" t="s">
        <v>1131</v>
      </c>
      <c r="C1830" s="2">
        <v>47</v>
      </c>
      <c r="D1830" s="2" t="s">
        <v>6</v>
      </c>
      <c r="E1830" s="3">
        <v>1.3046571320159801</v>
      </c>
      <c r="F1830" s="3">
        <v>3.1422914454971802</v>
      </c>
      <c r="G1830" s="4">
        <v>1.2035581099374101E-3</v>
      </c>
      <c r="H1830" s="4" t="s">
        <v>8369</v>
      </c>
      <c r="I1830" s="4" t="s">
        <v>8367</v>
      </c>
      <c r="J1830" s="6" t="s">
        <v>1937</v>
      </c>
      <c r="K1830" s="6" t="s">
        <v>1133</v>
      </c>
      <c r="L1830" s="2">
        <v>887827</v>
      </c>
      <c r="M1830" s="2">
        <v>887971</v>
      </c>
      <c r="N1830" s="2" t="s">
        <v>5</v>
      </c>
      <c r="O1830" s="2">
        <v>2167149</v>
      </c>
      <c r="P1830" s="2">
        <v>2167201</v>
      </c>
      <c r="Q1830" s="2" t="s">
        <v>5</v>
      </c>
      <c r="R1830" s="2">
        <v>572</v>
      </c>
      <c r="S1830" s="2">
        <v>1048167</v>
      </c>
      <c r="T1830" s="2">
        <v>40084375</v>
      </c>
      <c r="U1830" s="2">
        <v>23</v>
      </c>
      <c r="V1830" s="2">
        <v>2920</v>
      </c>
      <c r="W1830" s="2" t="s">
        <v>1935</v>
      </c>
      <c r="X1830" s="5" t="s">
        <v>1129</v>
      </c>
    </row>
    <row r="1831" spans="1:24">
      <c r="A1831" s="1" t="s">
        <v>2661</v>
      </c>
      <c r="B1831" s="1" t="s">
        <v>2625</v>
      </c>
      <c r="C1831" s="2">
        <v>47</v>
      </c>
      <c r="D1831" s="2" t="s">
        <v>6</v>
      </c>
      <c r="E1831" s="3">
        <v>0.40714093719122402</v>
      </c>
      <c r="F1831" s="3">
        <v>2.9238705584660001</v>
      </c>
      <c r="G1831" s="4">
        <v>8.0239998262714596E-3</v>
      </c>
      <c r="H1831" s="4" t="s">
        <v>8369</v>
      </c>
      <c r="I1831" s="4" t="s">
        <v>8367</v>
      </c>
      <c r="J1831" s="6" t="s">
        <v>2662</v>
      </c>
      <c r="K1831" s="6" t="s">
        <v>2627</v>
      </c>
      <c r="L1831" s="2">
        <v>848609</v>
      </c>
      <c r="M1831" s="2">
        <v>848699</v>
      </c>
      <c r="N1831" s="2" t="s">
        <v>9</v>
      </c>
      <c r="O1831" s="2">
        <v>1409209</v>
      </c>
      <c r="P1831" s="2">
        <v>1409250</v>
      </c>
      <c r="Q1831" s="2" t="s">
        <v>5</v>
      </c>
      <c r="R1831" s="2">
        <v>991</v>
      </c>
      <c r="S1831" s="2">
        <v>656537</v>
      </c>
      <c r="T1831" s="2">
        <v>40475586</v>
      </c>
      <c r="U1831" s="2">
        <v>119</v>
      </c>
      <c r="V1831" s="2">
        <v>5179</v>
      </c>
      <c r="W1831" s="2" t="s">
        <v>2660</v>
      </c>
      <c r="X1831" s="5" t="s">
        <v>2623</v>
      </c>
    </row>
    <row r="1832" spans="1:24">
      <c r="A1832" s="1" t="s">
        <v>2768</v>
      </c>
      <c r="B1832" s="1" t="s">
        <v>2625</v>
      </c>
      <c r="C1832" s="2">
        <v>47</v>
      </c>
      <c r="D1832" s="2" t="s">
        <v>6</v>
      </c>
      <c r="E1832" s="3">
        <v>0.71244859046111897</v>
      </c>
      <c r="F1832" s="3">
        <v>3.32289477337254</v>
      </c>
      <c r="G1832" s="4">
        <v>1.4628245674359501E-4</v>
      </c>
      <c r="H1832" s="4" t="s">
        <v>8369</v>
      </c>
      <c r="I1832" s="4" t="s">
        <v>8367</v>
      </c>
      <c r="J1832" s="6" t="s">
        <v>2769</v>
      </c>
      <c r="K1832" s="6" t="s">
        <v>2627</v>
      </c>
      <c r="L1832" s="2">
        <v>1627904</v>
      </c>
      <c r="M1832" s="2">
        <v>1628000</v>
      </c>
      <c r="N1832" s="2" t="s">
        <v>5</v>
      </c>
      <c r="O1832" s="2">
        <v>1409231</v>
      </c>
      <c r="P1832" s="2">
        <v>1409249</v>
      </c>
      <c r="Q1832" s="2" t="s">
        <v>5</v>
      </c>
      <c r="R1832" s="2">
        <v>872</v>
      </c>
      <c r="S1832" s="2">
        <v>656537</v>
      </c>
      <c r="T1832" s="2">
        <v>40475705</v>
      </c>
      <c r="U1832" s="2">
        <v>68</v>
      </c>
      <c r="V1832" s="2">
        <v>5179</v>
      </c>
      <c r="W1832" s="2" t="s">
        <v>2767</v>
      </c>
      <c r="X1832" s="5" t="s">
        <v>2623</v>
      </c>
    </row>
    <row r="1833" spans="1:24">
      <c r="A1833" s="1" t="s">
        <v>3401</v>
      </c>
      <c r="B1833" s="1" t="s">
        <v>45</v>
      </c>
      <c r="C1833" s="2">
        <v>47</v>
      </c>
      <c r="D1833" s="2">
        <v>2</v>
      </c>
      <c r="E1833" s="3">
        <v>64.8358503567258</v>
      </c>
      <c r="F1833" s="3">
        <v>163.28046326513501</v>
      </c>
      <c r="G1833" s="4">
        <v>1.8180409967737501E-66</v>
      </c>
      <c r="H1833" s="5" t="s">
        <v>8365</v>
      </c>
      <c r="I1833" s="4" t="s">
        <v>8367</v>
      </c>
      <c r="J1833" s="6" t="s">
        <v>3401</v>
      </c>
      <c r="K1833" s="6" t="s">
        <v>47</v>
      </c>
      <c r="L1833" s="2">
        <v>1802768</v>
      </c>
      <c r="M1833" s="2">
        <v>1802800</v>
      </c>
      <c r="N1833" s="2" t="s">
        <v>5</v>
      </c>
      <c r="O1833" s="2">
        <v>1405658</v>
      </c>
      <c r="P1833" s="2">
        <v>1405700</v>
      </c>
      <c r="Q1833" s="2" t="s">
        <v>9</v>
      </c>
      <c r="R1833" s="2">
        <v>27</v>
      </c>
      <c r="S1833" s="2">
        <v>433896</v>
      </c>
      <c r="T1833" s="2">
        <v>40699191</v>
      </c>
      <c r="U1833" s="2">
        <v>2</v>
      </c>
      <c r="V1833" s="2">
        <v>2357</v>
      </c>
      <c r="W1833" s="2" t="s">
        <v>3400</v>
      </c>
      <c r="X1833" s="5" t="s">
        <v>43</v>
      </c>
    </row>
    <row r="1834" spans="1:24">
      <c r="A1834" s="1" t="s">
        <v>4135</v>
      </c>
      <c r="B1834" s="1" t="s">
        <v>4089</v>
      </c>
      <c r="C1834" s="2">
        <v>47</v>
      </c>
      <c r="D1834" s="2">
        <v>1</v>
      </c>
      <c r="E1834" s="3">
        <v>2.4702685934679698</v>
      </c>
      <c r="F1834" s="3">
        <v>5.2098033362195801</v>
      </c>
      <c r="G1834" s="4">
        <v>1.2069195769110701E-11</v>
      </c>
      <c r="H1834" s="4" t="s">
        <v>8369</v>
      </c>
      <c r="I1834" s="4" t="s">
        <v>8367</v>
      </c>
      <c r="J1834" s="6" t="s">
        <v>4136</v>
      </c>
      <c r="K1834" s="6" t="s">
        <v>4067</v>
      </c>
      <c r="L1834" s="2">
        <v>3802716</v>
      </c>
      <c r="M1834" s="2">
        <v>3802871</v>
      </c>
      <c r="N1834" s="2" t="s">
        <v>9</v>
      </c>
      <c r="O1834" s="2">
        <v>2976102</v>
      </c>
      <c r="P1834" s="2">
        <v>2976339</v>
      </c>
      <c r="Q1834" s="2" t="s">
        <v>9</v>
      </c>
      <c r="R1834" s="2">
        <v>1573</v>
      </c>
      <c r="S1834" s="2">
        <v>234552</v>
      </c>
      <c r="T1834" s="2">
        <v>40896989</v>
      </c>
      <c r="U1834" s="2">
        <v>54</v>
      </c>
      <c r="V1834" s="2">
        <v>699</v>
      </c>
      <c r="W1834" s="2" t="s">
        <v>4134</v>
      </c>
      <c r="X1834" s="5" t="s">
        <v>4088</v>
      </c>
    </row>
    <row r="1835" spans="1:24">
      <c r="A1835" s="1" t="s">
        <v>2807</v>
      </c>
      <c r="B1835" s="1" t="s">
        <v>2804</v>
      </c>
      <c r="C1835" s="2">
        <v>47</v>
      </c>
      <c r="D1835" s="2">
        <v>2</v>
      </c>
      <c r="E1835" s="3">
        <v>2.1786722567902701</v>
      </c>
      <c r="F1835" s="3">
        <v>16.073748324073001</v>
      </c>
      <c r="G1835" s="4">
        <v>4.7015840042146499E-32</v>
      </c>
      <c r="H1835" s="4" t="s">
        <v>8369</v>
      </c>
      <c r="I1835" s="4" t="s">
        <v>8367</v>
      </c>
      <c r="J1835" s="6" t="s">
        <v>2808</v>
      </c>
      <c r="K1835" s="6" t="s">
        <v>2805</v>
      </c>
      <c r="L1835" s="2">
        <v>3146211</v>
      </c>
      <c r="M1835" s="2">
        <v>3146287</v>
      </c>
      <c r="N1835" s="2" t="s">
        <v>9</v>
      </c>
      <c r="O1835" s="2">
        <v>3664890</v>
      </c>
      <c r="P1835" s="2">
        <v>3664970</v>
      </c>
      <c r="Q1835" s="2" t="s">
        <v>5</v>
      </c>
      <c r="R1835" s="2">
        <v>2159</v>
      </c>
      <c r="S1835" s="2">
        <v>55630</v>
      </c>
      <c r="T1835" s="2">
        <v>41075325</v>
      </c>
      <c r="U1835" s="2">
        <v>261</v>
      </c>
      <c r="V1835" s="2">
        <v>282</v>
      </c>
      <c r="W1835" s="2" t="s">
        <v>2806</v>
      </c>
      <c r="X1835" s="5" t="s">
        <v>2803</v>
      </c>
    </row>
    <row r="1836" spans="1:24">
      <c r="A1836" s="1" t="s">
        <v>2609</v>
      </c>
      <c r="B1836" s="1" t="s">
        <v>4265</v>
      </c>
      <c r="C1836" s="2">
        <v>47</v>
      </c>
      <c r="D1836" s="2">
        <v>2</v>
      </c>
      <c r="E1836" s="3">
        <v>0.57463500472385198</v>
      </c>
      <c r="F1836" s="3">
        <v>6.88437401181009</v>
      </c>
      <c r="G1836" s="4">
        <v>2.15316349358955E-16</v>
      </c>
      <c r="H1836" s="4" t="s">
        <v>8369</v>
      </c>
      <c r="I1836" s="5" t="s">
        <v>8365</v>
      </c>
      <c r="J1836" s="6" t="s">
        <v>2610</v>
      </c>
      <c r="K1836" s="6" t="s">
        <v>4265</v>
      </c>
      <c r="L1836" s="2">
        <v>3191632</v>
      </c>
      <c r="M1836" s="2">
        <v>3192072</v>
      </c>
      <c r="N1836" s="2" t="s">
        <v>9</v>
      </c>
      <c r="O1836" s="2">
        <v>2001913</v>
      </c>
      <c r="P1836" s="2">
        <v>2001940</v>
      </c>
      <c r="Q1836" s="2" t="s">
        <v>9</v>
      </c>
      <c r="R1836" s="2">
        <v>1673</v>
      </c>
      <c r="S1836" s="2">
        <v>167164</v>
      </c>
      <c r="T1836" s="2">
        <v>40964277</v>
      </c>
      <c r="U1836" s="2">
        <v>203</v>
      </c>
      <c r="V1836" s="2">
        <v>4376</v>
      </c>
      <c r="W1836" s="2" t="s">
        <v>2608</v>
      </c>
      <c r="X1836" s="5" t="s">
        <v>4264</v>
      </c>
    </row>
    <row r="1837" spans="1:24">
      <c r="A1837" s="1" t="s">
        <v>4885</v>
      </c>
      <c r="B1837" s="1" t="s">
        <v>3213</v>
      </c>
      <c r="C1837" s="2">
        <v>47</v>
      </c>
      <c r="D1837" s="2">
        <v>1</v>
      </c>
      <c r="E1837" s="3">
        <v>0.15940162953721701</v>
      </c>
      <c r="F1837" s="3">
        <v>3.95461464461156</v>
      </c>
      <c r="G1837" s="4">
        <v>3.2723958892160599E-7</v>
      </c>
      <c r="H1837" s="4" t="s">
        <v>8369</v>
      </c>
      <c r="I1837" s="5" t="s">
        <v>8361</v>
      </c>
      <c r="J1837" s="6" t="s">
        <v>752</v>
      </c>
      <c r="K1837" s="6" t="s">
        <v>3214</v>
      </c>
      <c r="L1837" s="2">
        <v>1388801</v>
      </c>
      <c r="M1837" s="2">
        <v>1388845</v>
      </c>
      <c r="N1837" s="2" t="s">
        <v>9</v>
      </c>
      <c r="O1837" s="2">
        <v>4056427</v>
      </c>
      <c r="P1837" s="2">
        <v>4056829</v>
      </c>
      <c r="Q1837" s="2" t="s">
        <v>9</v>
      </c>
      <c r="R1837" s="2">
        <v>1235</v>
      </c>
      <c r="S1837" s="2">
        <v>392054</v>
      </c>
      <c r="T1837" s="2">
        <v>40739825</v>
      </c>
      <c r="U1837" s="2">
        <v>511</v>
      </c>
      <c r="V1837" s="2">
        <v>1372</v>
      </c>
      <c r="W1837" s="2" t="s">
        <v>4884</v>
      </c>
      <c r="X1837" s="5" t="s">
        <v>3212</v>
      </c>
    </row>
    <row r="1838" spans="1:24">
      <c r="A1838" s="1" t="s">
        <v>4583</v>
      </c>
      <c r="B1838" s="1" t="s">
        <v>3640</v>
      </c>
      <c r="C1838" s="2">
        <v>47</v>
      </c>
      <c r="D1838" s="2">
        <v>1</v>
      </c>
      <c r="E1838" s="3">
        <v>4.1942091221566704</v>
      </c>
      <c r="F1838" s="3">
        <v>106.143367900161</v>
      </c>
      <c r="G1838" s="4">
        <v>1.6869545998458999E-69</v>
      </c>
      <c r="H1838" s="5" t="s">
        <v>8365</v>
      </c>
      <c r="I1838" s="5" t="s">
        <v>8365</v>
      </c>
      <c r="J1838" s="6" t="s">
        <v>4583</v>
      </c>
      <c r="K1838" s="6" t="s">
        <v>3640</v>
      </c>
      <c r="L1838" s="2">
        <v>2102947</v>
      </c>
      <c r="M1838" s="2">
        <v>2103369</v>
      </c>
      <c r="N1838" s="2" t="s">
        <v>9</v>
      </c>
      <c r="O1838" s="2">
        <v>2101303</v>
      </c>
      <c r="P1838" s="2">
        <v>2101737</v>
      </c>
      <c r="Q1838" s="2" t="s">
        <v>9</v>
      </c>
      <c r="R1838" s="2">
        <v>3089</v>
      </c>
      <c r="S1838" s="2">
        <v>5895</v>
      </c>
      <c r="T1838" s="2">
        <v>41124130</v>
      </c>
      <c r="U1838" s="2">
        <v>405</v>
      </c>
      <c r="V1838" s="2">
        <v>300</v>
      </c>
      <c r="W1838" s="2" t="s">
        <v>4582</v>
      </c>
      <c r="X1838" s="5" t="s">
        <v>3639</v>
      </c>
    </row>
    <row r="1839" spans="1:24">
      <c r="A1839" s="1" t="s">
        <v>1362</v>
      </c>
      <c r="B1839" s="1" t="s">
        <v>3204</v>
      </c>
      <c r="C1839" s="2">
        <v>47</v>
      </c>
      <c r="D1839" s="2">
        <v>2</v>
      </c>
      <c r="E1839" s="3">
        <v>1.4652948854212799</v>
      </c>
      <c r="F1839" s="3">
        <v>11.015240740287</v>
      </c>
      <c r="G1839" s="4">
        <v>5.1394200243329199E-25</v>
      </c>
      <c r="H1839" s="4" t="s">
        <v>8369</v>
      </c>
      <c r="I1839" s="5" t="s">
        <v>8364</v>
      </c>
      <c r="J1839" s="6" t="s">
        <v>1363</v>
      </c>
      <c r="K1839" s="6" t="s">
        <v>3205</v>
      </c>
      <c r="L1839" s="2">
        <v>941018</v>
      </c>
      <c r="M1839" s="2">
        <v>941181</v>
      </c>
      <c r="N1839" s="2" t="s">
        <v>5</v>
      </c>
      <c r="O1839" s="2">
        <v>1977208</v>
      </c>
      <c r="P1839" s="2">
        <v>1977256</v>
      </c>
      <c r="Q1839" s="2" t="s">
        <v>9</v>
      </c>
      <c r="R1839" s="2">
        <v>4457</v>
      </c>
      <c r="S1839" s="2">
        <v>39336</v>
      </c>
      <c r="T1839" s="2">
        <v>41089321</v>
      </c>
      <c r="U1839" s="2">
        <v>314</v>
      </c>
      <c r="V1839" s="2">
        <v>1096</v>
      </c>
      <c r="W1839" s="2" t="s">
        <v>1361</v>
      </c>
      <c r="X1839" s="5" t="s">
        <v>3203</v>
      </c>
    </row>
    <row r="1840" spans="1:24">
      <c r="A1840" s="1" t="s">
        <v>3199</v>
      </c>
      <c r="B1840" s="1" t="s">
        <v>3204</v>
      </c>
      <c r="C1840" s="2">
        <v>47</v>
      </c>
      <c r="D1840" s="2">
        <v>1</v>
      </c>
      <c r="E1840" s="3">
        <v>0.14186742802942601</v>
      </c>
      <c r="F1840" s="3">
        <v>3.9155452228434302</v>
      </c>
      <c r="G1840" s="4">
        <v>2.9846328474646201E-7</v>
      </c>
      <c r="H1840" s="4" t="s">
        <v>8369</v>
      </c>
      <c r="I1840" s="5" t="s">
        <v>8364</v>
      </c>
      <c r="J1840" s="6" t="s">
        <v>3200</v>
      </c>
      <c r="K1840" s="6" t="s">
        <v>3205</v>
      </c>
      <c r="L1840" s="2">
        <v>1800439</v>
      </c>
      <c r="M1840" s="2">
        <v>1800695</v>
      </c>
      <c r="N1840" s="2" t="s">
        <v>9</v>
      </c>
      <c r="O1840" s="2">
        <v>1977207</v>
      </c>
      <c r="P1840" s="2">
        <v>1977268</v>
      </c>
      <c r="Q1840" s="2" t="s">
        <v>9</v>
      </c>
      <c r="R1840" s="2">
        <v>12536</v>
      </c>
      <c r="S1840" s="2">
        <v>39336</v>
      </c>
      <c r="T1840" s="2">
        <v>41081242</v>
      </c>
      <c r="U1840" s="2">
        <v>3230</v>
      </c>
      <c r="V1840" s="2">
        <v>1096</v>
      </c>
      <c r="W1840" s="2" t="s">
        <v>3198</v>
      </c>
      <c r="X1840" s="5" t="s">
        <v>3203</v>
      </c>
    </row>
    <row r="1841" spans="1:24">
      <c r="A1841" s="1" t="s">
        <v>3354</v>
      </c>
      <c r="B1841" s="1" t="s">
        <v>4448</v>
      </c>
      <c r="C1841" s="2">
        <v>47</v>
      </c>
      <c r="D1841" s="2">
        <v>1</v>
      </c>
      <c r="E1841" s="3">
        <v>1.6303530150690999</v>
      </c>
      <c r="F1841" s="3">
        <v>9.9053421797293009</v>
      </c>
      <c r="G1841" s="4">
        <v>4.8165027462007601E-23</v>
      </c>
      <c r="H1841" s="4" t="s">
        <v>8369</v>
      </c>
      <c r="I1841" s="4" t="s">
        <v>8361</v>
      </c>
      <c r="J1841" s="6" t="s">
        <v>3355</v>
      </c>
      <c r="K1841" s="6" t="s">
        <v>4449</v>
      </c>
      <c r="L1841" s="2">
        <v>2908227</v>
      </c>
      <c r="M1841" s="2">
        <v>2908458</v>
      </c>
      <c r="N1841" s="2" t="s">
        <v>9</v>
      </c>
      <c r="O1841" s="2">
        <v>3845731</v>
      </c>
      <c r="P1841" s="2">
        <v>3845750</v>
      </c>
      <c r="Q1841" s="2" t="s">
        <v>9</v>
      </c>
      <c r="R1841" s="2">
        <v>3961</v>
      </c>
      <c r="S1841" s="2">
        <v>49210</v>
      </c>
      <c r="T1841" s="2">
        <v>41079943</v>
      </c>
      <c r="U1841" s="2">
        <v>391</v>
      </c>
      <c r="V1841" s="2">
        <v>269</v>
      </c>
      <c r="W1841" s="2" t="s">
        <v>3353</v>
      </c>
      <c r="X1841" s="5" t="s">
        <v>5145</v>
      </c>
    </row>
    <row r="1842" spans="1:24">
      <c r="A1842" s="1" t="s">
        <v>495</v>
      </c>
      <c r="B1842" s="1" t="s">
        <v>5369</v>
      </c>
      <c r="C1842" s="2">
        <v>47</v>
      </c>
      <c r="D1842" s="2">
        <v>2</v>
      </c>
      <c r="E1842" s="3">
        <v>20.414722708902701</v>
      </c>
      <c r="F1842" s="3">
        <v>20.414722708902701</v>
      </c>
      <c r="G1842" s="4">
        <v>1.4470807154111701E-36</v>
      </c>
      <c r="H1842" s="4" t="s">
        <v>8369</v>
      </c>
      <c r="I1842" s="5" t="s">
        <v>8365</v>
      </c>
      <c r="J1842" s="6" t="s">
        <v>496</v>
      </c>
      <c r="K1842" s="6" t="s">
        <v>5369</v>
      </c>
      <c r="L1842" s="2">
        <v>2867556</v>
      </c>
      <c r="M1842" s="2">
        <v>2867697</v>
      </c>
      <c r="N1842" s="2" t="s">
        <v>9</v>
      </c>
      <c r="O1842" s="2">
        <v>837435</v>
      </c>
      <c r="P1842" s="2">
        <v>837478</v>
      </c>
      <c r="Q1842" s="2" t="s">
        <v>9</v>
      </c>
      <c r="R1842" s="2">
        <v>65384</v>
      </c>
      <c r="S1842" s="2">
        <v>1446</v>
      </c>
      <c r="T1842" s="2">
        <v>41066284</v>
      </c>
      <c r="U1842" s="2">
        <v>814</v>
      </c>
      <c r="V1842" s="2">
        <v>3</v>
      </c>
      <c r="W1842" s="2" t="s">
        <v>494</v>
      </c>
      <c r="X1842" s="5" t="s">
        <v>5368</v>
      </c>
    </row>
    <row r="1843" spans="1:24">
      <c r="A1843" s="1" t="s">
        <v>176</v>
      </c>
      <c r="B1843" s="1" t="s">
        <v>3</v>
      </c>
      <c r="C1843" s="2">
        <v>46</v>
      </c>
      <c r="D1843" s="2">
        <v>2</v>
      </c>
      <c r="E1843" s="3">
        <v>1.40318129490718</v>
      </c>
      <c r="F1843" s="3">
        <v>15.481082748091399</v>
      </c>
      <c r="G1843" s="4">
        <v>5.8287534447026701E-29</v>
      </c>
      <c r="H1843" s="4" t="s">
        <v>8369</v>
      </c>
      <c r="I1843" s="4" t="s">
        <v>8367</v>
      </c>
      <c r="J1843" s="6" t="s">
        <v>177</v>
      </c>
      <c r="K1843" s="6" t="s">
        <v>4</v>
      </c>
      <c r="L1843" s="2">
        <v>3296310</v>
      </c>
      <c r="M1843" s="2">
        <v>3296378</v>
      </c>
      <c r="N1843" s="2" t="s">
        <v>5</v>
      </c>
      <c r="O1843" s="2">
        <v>3350677</v>
      </c>
      <c r="P1843" s="2">
        <v>3350698</v>
      </c>
      <c r="Q1843" s="2" t="s">
        <v>5</v>
      </c>
      <c r="R1843" s="2">
        <v>213</v>
      </c>
      <c r="S1843" s="2">
        <v>565913</v>
      </c>
      <c r="T1843" s="2">
        <v>40566989</v>
      </c>
      <c r="U1843" s="2">
        <v>45</v>
      </c>
      <c r="V1843" s="2">
        <v>1630</v>
      </c>
      <c r="W1843" s="2" t="s">
        <v>175</v>
      </c>
      <c r="X1843" s="5" t="s">
        <v>1</v>
      </c>
    </row>
    <row r="1844" spans="1:24">
      <c r="A1844" s="1" t="s">
        <v>466</v>
      </c>
      <c r="B1844" s="1" t="s">
        <v>3</v>
      </c>
      <c r="C1844" s="2">
        <v>46</v>
      </c>
      <c r="D1844" s="2">
        <v>1</v>
      </c>
      <c r="E1844" s="3">
        <v>1.1291608163070499</v>
      </c>
      <c r="F1844" s="3">
        <v>6.0838448020608</v>
      </c>
      <c r="G1844" s="4">
        <v>1.8851391343442701E-13</v>
      </c>
      <c r="H1844" s="5" t="s">
        <v>8365</v>
      </c>
      <c r="I1844" s="4" t="s">
        <v>8367</v>
      </c>
      <c r="J1844" s="6" t="s">
        <v>466</v>
      </c>
      <c r="K1844" s="6" t="s">
        <v>4</v>
      </c>
      <c r="L1844" s="2">
        <v>4442103</v>
      </c>
      <c r="M1844" s="2">
        <v>4442337</v>
      </c>
      <c r="N1844" s="2" t="s">
        <v>5</v>
      </c>
      <c r="O1844" s="2">
        <v>3350662</v>
      </c>
      <c r="P1844" s="2">
        <v>3350697</v>
      </c>
      <c r="Q1844" s="2" t="s">
        <v>5</v>
      </c>
      <c r="R1844" s="2">
        <v>542</v>
      </c>
      <c r="S1844" s="2">
        <v>565913</v>
      </c>
      <c r="T1844" s="2">
        <v>40566660</v>
      </c>
      <c r="U1844" s="2">
        <v>50</v>
      </c>
      <c r="V1844" s="2">
        <v>1630</v>
      </c>
      <c r="W1844" s="2" t="s">
        <v>465</v>
      </c>
      <c r="X1844" s="5" t="s">
        <v>1</v>
      </c>
    </row>
    <row r="1845" spans="1:24">
      <c r="A1845" s="1" t="s">
        <v>471</v>
      </c>
      <c r="B1845" s="1" t="s">
        <v>3</v>
      </c>
      <c r="C1845" s="2">
        <v>46</v>
      </c>
      <c r="D1845" s="2">
        <v>1</v>
      </c>
      <c r="E1845" s="3">
        <v>0.752173641675421</v>
      </c>
      <c r="F1845" s="3">
        <v>4.4985380045871102</v>
      </c>
      <c r="G1845" s="4">
        <v>9.37382318995297E-9</v>
      </c>
      <c r="H1845" s="4" t="s">
        <v>8369</v>
      </c>
      <c r="I1845" s="4" t="s">
        <v>8367</v>
      </c>
      <c r="J1845" s="6" t="s">
        <v>472</v>
      </c>
      <c r="K1845" s="6" t="s">
        <v>4</v>
      </c>
      <c r="L1845" s="2">
        <v>101501</v>
      </c>
      <c r="M1845" s="2">
        <v>101600</v>
      </c>
      <c r="N1845" s="2" t="s">
        <v>5</v>
      </c>
      <c r="O1845" s="2">
        <v>3350675</v>
      </c>
      <c r="P1845" s="2">
        <v>3350697</v>
      </c>
      <c r="Q1845" s="2" t="s">
        <v>5</v>
      </c>
      <c r="R1845" s="2">
        <v>733</v>
      </c>
      <c r="S1845" s="2">
        <v>565913</v>
      </c>
      <c r="T1845" s="2">
        <v>40566469</v>
      </c>
      <c r="U1845" s="2">
        <v>74</v>
      </c>
      <c r="V1845" s="2">
        <v>1630</v>
      </c>
      <c r="W1845" s="2" t="s">
        <v>470</v>
      </c>
      <c r="X1845" s="5" t="s">
        <v>1</v>
      </c>
    </row>
    <row r="1846" spans="1:24">
      <c r="A1846" s="1" t="s">
        <v>1265</v>
      </c>
      <c r="B1846" s="1" t="s">
        <v>1131</v>
      </c>
      <c r="C1846" s="2">
        <v>46</v>
      </c>
      <c r="D1846" s="2" t="s">
        <v>6</v>
      </c>
      <c r="E1846" s="3">
        <v>0.42392772723764099</v>
      </c>
      <c r="F1846" s="3">
        <v>2.9765581035814099</v>
      </c>
      <c r="G1846" s="4">
        <v>9.5504033706883505E-3</v>
      </c>
      <c r="H1846" s="5" t="s">
        <v>8364</v>
      </c>
      <c r="I1846" s="4" t="s">
        <v>8367</v>
      </c>
      <c r="J1846" s="6" t="s">
        <v>1266</v>
      </c>
      <c r="K1846" s="6" t="s">
        <v>1133</v>
      </c>
      <c r="L1846" s="2">
        <v>1823420</v>
      </c>
      <c r="M1846" s="2">
        <v>1823592</v>
      </c>
      <c r="N1846" s="2" t="s">
        <v>5</v>
      </c>
      <c r="O1846" s="2">
        <v>2167192</v>
      </c>
      <c r="P1846" s="2">
        <v>2167201</v>
      </c>
      <c r="Q1846" s="2" t="s">
        <v>5</v>
      </c>
      <c r="R1846" s="2">
        <v>591</v>
      </c>
      <c r="S1846" s="2">
        <v>1048168</v>
      </c>
      <c r="T1846" s="2">
        <v>40084356</v>
      </c>
      <c r="U1846" s="2">
        <v>71</v>
      </c>
      <c r="V1846" s="2">
        <v>2920</v>
      </c>
      <c r="W1846" s="2" t="s">
        <v>1264</v>
      </c>
      <c r="X1846" s="5" t="s">
        <v>1129</v>
      </c>
    </row>
    <row r="1847" spans="1:24">
      <c r="A1847" s="1" t="s">
        <v>1387</v>
      </c>
      <c r="B1847" s="1" t="s">
        <v>1131</v>
      </c>
      <c r="C1847" s="2">
        <v>46</v>
      </c>
      <c r="D1847" s="2">
        <v>1</v>
      </c>
      <c r="E1847" s="3">
        <v>0.95535697203151604</v>
      </c>
      <c r="F1847" s="3">
        <v>9.1492530064768207</v>
      </c>
      <c r="G1847" s="4">
        <v>2.3558084601477501E-19</v>
      </c>
      <c r="H1847" s="4" t="s">
        <v>8369</v>
      </c>
      <c r="I1847" s="4" t="s">
        <v>8367</v>
      </c>
      <c r="J1847" s="6" t="s">
        <v>1388</v>
      </c>
      <c r="K1847" s="6" t="s">
        <v>1133</v>
      </c>
      <c r="L1847" s="2">
        <v>1932206</v>
      </c>
      <c r="M1847" s="2">
        <v>1932297</v>
      </c>
      <c r="N1847" s="2" t="s">
        <v>9</v>
      </c>
      <c r="O1847" s="2">
        <v>2167161</v>
      </c>
      <c r="P1847" s="2">
        <v>2167200</v>
      </c>
      <c r="Q1847" s="2" t="s">
        <v>5</v>
      </c>
      <c r="R1847" s="2">
        <v>194</v>
      </c>
      <c r="S1847" s="2">
        <v>1039078</v>
      </c>
      <c r="T1847" s="2">
        <v>40093843</v>
      </c>
      <c r="U1847" s="2">
        <v>36</v>
      </c>
      <c r="V1847" s="2">
        <v>2896</v>
      </c>
      <c r="W1847" s="2" t="s">
        <v>1386</v>
      </c>
      <c r="X1847" s="5" t="s">
        <v>1129</v>
      </c>
    </row>
    <row r="1848" spans="1:24">
      <c r="A1848" s="1" t="s">
        <v>2136</v>
      </c>
      <c r="B1848" s="1" t="s">
        <v>1131</v>
      </c>
      <c r="C1848" s="2">
        <v>46</v>
      </c>
      <c r="D1848" s="2">
        <v>1</v>
      </c>
      <c r="E1848" s="3">
        <v>0.22509738827790299</v>
      </c>
      <c r="F1848" s="3">
        <v>3.6672360432887898</v>
      </c>
      <c r="G1848" s="4">
        <v>1.5549037472769299E-5</v>
      </c>
      <c r="H1848" s="5" t="s">
        <v>8364</v>
      </c>
      <c r="I1848" s="4" t="s">
        <v>8367</v>
      </c>
      <c r="J1848" s="6" t="s">
        <v>2137</v>
      </c>
      <c r="K1848" s="6" t="s">
        <v>1133</v>
      </c>
      <c r="L1848" s="2">
        <v>1330928</v>
      </c>
      <c r="M1848" s="2">
        <v>1331098</v>
      </c>
      <c r="N1848" s="2" t="s">
        <v>5</v>
      </c>
      <c r="O1848" s="2">
        <v>2167146</v>
      </c>
      <c r="P1848" s="2">
        <v>2167200</v>
      </c>
      <c r="Q1848" s="2" t="s">
        <v>5</v>
      </c>
      <c r="R1848" s="2">
        <v>484</v>
      </c>
      <c r="S1848" s="2">
        <v>1039078</v>
      </c>
      <c r="T1848" s="2">
        <v>40093553</v>
      </c>
      <c r="U1848" s="2">
        <v>138</v>
      </c>
      <c r="V1848" s="2">
        <v>2896</v>
      </c>
      <c r="W1848" s="2" t="s">
        <v>2135</v>
      </c>
      <c r="X1848" s="5" t="s">
        <v>1129</v>
      </c>
    </row>
    <row r="1849" spans="1:24">
      <c r="A1849" s="1" t="s">
        <v>1588</v>
      </c>
      <c r="B1849" s="1" t="s">
        <v>29</v>
      </c>
      <c r="C1849" s="2">
        <v>46</v>
      </c>
      <c r="D1849" s="2">
        <v>1</v>
      </c>
      <c r="E1849" s="3">
        <v>3.05136195982716</v>
      </c>
      <c r="F1849" s="3">
        <v>7.1528205813540904</v>
      </c>
      <c r="G1849" s="4">
        <v>3.8133457510567003E-14</v>
      </c>
      <c r="H1849" s="4" t="s">
        <v>8369</v>
      </c>
      <c r="I1849" s="4" t="s">
        <v>8367</v>
      </c>
      <c r="J1849" s="6" t="s">
        <v>1589</v>
      </c>
      <c r="K1849" s="6" t="s">
        <v>31</v>
      </c>
      <c r="L1849" s="2">
        <v>1697601</v>
      </c>
      <c r="M1849" s="2">
        <v>1697682</v>
      </c>
      <c r="N1849" s="2" t="s">
        <v>9</v>
      </c>
      <c r="O1849" s="2">
        <v>2942766</v>
      </c>
      <c r="P1849" s="2">
        <v>2942900</v>
      </c>
      <c r="Q1849" s="2" t="s">
        <v>5</v>
      </c>
      <c r="R1849" s="2">
        <v>113</v>
      </c>
      <c r="S1849" s="2">
        <v>2214898</v>
      </c>
      <c r="T1849" s="2">
        <v>38918104</v>
      </c>
      <c r="U1849" s="2">
        <v>5</v>
      </c>
      <c r="V1849" s="2">
        <v>15878</v>
      </c>
      <c r="W1849" s="2" t="s">
        <v>1587</v>
      </c>
      <c r="X1849" s="5" t="s">
        <v>27</v>
      </c>
    </row>
    <row r="1850" spans="1:24">
      <c r="A1850" s="1" t="s">
        <v>2725</v>
      </c>
      <c r="B1850" s="1" t="s">
        <v>29</v>
      </c>
      <c r="C1850" s="2">
        <v>46</v>
      </c>
      <c r="D1850" s="2" t="s">
        <v>6</v>
      </c>
      <c r="E1850" s="3">
        <v>0.47693471235274898</v>
      </c>
      <c r="F1850" s="3">
        <v>3.0146822790275398</v>
      </c>
      <c r="G1850" s="4">
        <v>1.8941576575283999E-2</v>
      </c>
      <c r="H1850" s="5" t="s">
        <v>8365</v>
      </c>
      <c r="I1850" s="4" t="s">
        <v>8367</v>
      </c>
      <c r="J1850" s="6" t="s">
        <v>2725</v>
      </c>
      <c r="K1850" s="6" t="s">
        <v>31</v>
      </c>
      <c r="L1850" s="2">
        <v>3618934</v>
      </c>
      <c r="M1850" s="2">
        <v>3619096</v>
      </c>
      <c r="N1850" s="2" t="s">
        <v>9</v>
      </c>
      <c r="O1850" s="2">
        <v>2942719</v>
      </c>
      <c r="P1850" s="2">
        <v>2942902</v>
      </c>
      <c r="Q1850" s="2" t="s">
        <v>5</v>
      </c>
      <c r="R1850" s="2">
        <v>239</v>
      </c>
      <c r="S1850" s="2">
        <v>2468480</v>
      </c>
      <c r="T1850" s="2">
        <v>38664396</v>
      </c>
      <c r="U1850" s="2">
        <v>28</v>
      </c>
      <c r="V1850" s="2">
        <v>15913</v>
      </c>
      <c r="W1850" s="2" t="s">
        <v>2724</v>
      </c>
      <c r="X1850" s="5" t="s">
        <v>27</v>
      </c>
    </row>
    <row r="1851" spans="1:24">
      <c r="A1851" s="1" t="s">
        <v>550</v>
      </c>
      <c r="B1851" s="1" t="s">
        <v>45</v>
      </c>
      <c r="C1851" s="2">
        <v>46</v>
      </c>
      <c r="D1851" s="2">
        <v>2</v>
      </c>
      <c r="E1851" s="3">
        <v>0.66298740072865003</v>
      </c>
      <c r="F1851" s="3">
        <v>7.1030385645746597</v>
      </c>
      <c r="G1851" s="4">
        <v>4.25651812778315E-16</v>
      </c>
      <c r="H1851" s="4" t="s">
        <v>8369</v>
      </c>
      <c r="I1851" s="4" t="s">
        <v>8367</v>
      </c>
      <c r="J1851" s="6" t="s">
        <v>551</v>
      </c>
      <c r="K1851" s="6" t="s">
        <v>47</v>
      </c>
      <c r="L1851" s="2">
        <v>4009229</v>
      </c>
      <c r="M1851" s="2">
        <v>4009348</v>
      </c>
      <c r="N1851" s="2" t="s">
        <v>5</v>
      </c>
      <c r="O1851" s="2">
        <v>1405658</v>
      </c>
      <c r="P1851" s="2">
        <v>1405710</v>
      </c>
      <c r="Q1851" s="2" t="s">
        <v>9</v>
      </c>
      <c r="R1851" s="2">
        <v>586</v>
      </c>
      <c r="S1851" s="2">
        <v>449602</v>
      </c>
      <c r="T1851" s="2">
        <v>40682927</v>
      </c>
      <c r="U1851" s="2">
        <v>108</v>
      </c>
      <c r="V1851" s="2">
        <v>4752</v>
      </c>
      <c r="W1851" s="2" t="s">
        <v>549</v>
      </c>
      <c r="X1851" s="5" t="s">
        <v>43</v>
      </c>
    </row>
    <row r="1852" spans="1:24">
      <c r="A1852" s="1" t="s">
        <v>51</v>
      </c>
      <c r="B1852" s="1" t="s">
        <v>45</v>
      </c>
      <c r="C1852" s="2">
        <v>46</v>
      </c>
      <c r="D1852" s="2">
        <v>1</v>
      </c>
      <c r="E1852" s="3">
        <v>9.5425110554961997E-3</v>
      </c>
      <c r="F1852" s="3">
        <v>5.8149425167898103</v>
      </c>
      <c r="G1852" s="4">
        <v>7.3869513612567505E-13</v>
      </c>
      <c r="H1852" s="5" t="s">
        <v>8365</v>
      </c>
      <c r="I1852" s="4" t="s">
        <v>8367</v>
      </c>
      <c r="J1852" s="6" t="s">
        <v>51</v>
      </c>
      <c r="K1852" s="6" t="s">
        <v>47</v>
      </c>
      <c r="L1852" s="2">
        <v>2153705</v>
      </c>
      <c r="M1852" s="2">
        <v>2153961</v>
      </c>
      <c r="N1852" s="2" t="s">
        <v>5</v>
      </c>
      <c r="O1852" s="2">
        <v>1405657</v>
      </c>
      <c r="P1852" s="2">
        <v>1405698</v>
      </c>
      <c r="Q1852" s="2" t="s">
        <v>9</v>
      </c>
      <c r="R1852" s="2">
        <v>742</v>
      </c>
      <c r="S1852" s="2">
        <v>433897</v>
      </c>
      <c r="T1852" s="2">
        <v>40698476</v>
      </c>
      <c r="U1852" s="2">
        <v>7729</v>
      </c>
      <c r="V1852" s="2">
        <v>2357</v>
      </c>
      <c r="W1852" s="2" t="s">
        <v>50</v>
      </c>
      <c r="X1852" s="5" t="s">
        <v>43</v>
      </c>
    </row>
    <row r="1853" spans="1:24">
      <c r="A1853" s="1" t="s">
        <v>2434</v>
      </c>
      <c r="B1853" s="1" t="s">
        <v>45</v>
      </c>
      <c r="C1853" s="2">
        <v>46</v>
      </c>
      <c r="D1853" s="2">
        <v>1</v>
      </c>
      <c r="E1853" s="3">
        <v>0.72030417398056401</v>
      </c>
      <c r="F1853" s="3">
        <v>3.8683368639514901</v>
      </c>
      <c r="G1853" s="4">
        <v>1.3839885006212701E-6</v>
      </c>
      <c r="H1853" s="4" t="s">
        <v>8369</v>
      </c>
      <c r="I1853" s="4" t="s">
        <v>8367</v>
      </c>
      <c r="J1853" s="6" t="s">
        <v>2435</v>
      </c>
      <c r="K1853" s="6" t="s">
        <v>47</v>
      </c>
      <c r="L1853" s="2">
        <v>3885016</v>
      </c>
      <c r="M1853" s="2">
        <v>3885098</v>
      </c>
      <c r="N1853" s="2" t="s">
        <v>5</v>
      </c>
      <c r="O1853" s="2">
        <v>1405658</v>
      </c>
      <c r="P1853" s="2">
        <v>1405701</v>
      </c>
      <c r="Q1853" s="2" t="s">
        <v>9</v>
      </c>
      <c r="R1853" s="2">
        <v>1076</v>
      </c>
      <c r="S1853" s="2">
        <v>449602</v>
      </c>
      <c r="T1853" s="2">
        <v>40682437</v>
      </c>
      <c r="U1853" s="2">
        <v>96</v>
      </c>
      <c r="V1853" s="2">
        <v>4752</v>
      </c>
      <c r="W1853" s="2" t="s">
        <v>2433</v>
      </c>
      <c r="X1853" s="5" t="s">
        <v>43</v>
      </c>
    </row>
    <row r="1854" spans="1:24">
      <c r="A1854" s="1" t="s">
        <v>3749</v>
      </c>
      <c r="B1854" s="1" t="s">
        <v>24</v>
      </c>
      <c r="C1854" s="2">
        <v>46</v>
      </c>
      <c r="D1854" s="2">
        <v>1</v>
      </c>
      <c r="E1854" s="3">
        <v>30.152572553673402</v>
      </c>
      <c r="F1854" s="3">
        <v>30.152572553673402</v>
      </c>
      <c r="G1854" s="4">
        <v>6.4971112582540903E-41</v>
      </c>
      <c r="H1854" s="4" t="s">
        <v>8369</v>
      </c>
      <c r="I1854" s="4" t="s">
        <v>8367</v>
      </c>
      <c r="J1854" s="6" t="s">
        <v>3750</v>
      </c>
      <c r="K1854" s="6" t="s">
        <v>25</v>
      </c>
      <c r="L1854" s="2">
        <v>1575168</v>
      </c>
      <c r="M1854" s="2">
        <v>1575391</v>
      </c>
      <c r="N1854" s="2" t="s">
        <v>9</v>
      </c>
      <c r="O1854" s="2">
        <v>1622817</v>
      </c>
      <c r="P1854" s="2">
        <v>1622884</v>
      </c>
      <c r="Q1854" s="2" t="s">
        <v>9</v>
      </c>
      <c r="R1854" s="2">
        <v>157</v>
      </c>
      <c r="S1854" s="2">
        <v>395844</v>
      </c>
      <c r="T1854" s="2">
        <v>40737114</v>
      </c>
      <c r="U1854" s="2">
        <v>2</v>
      </c>
      <c r="V1854" s="2">
        <v>3759</v>
      </c>
      <c r="W1854" s="2" t="s">
        <v>3748</v>
      </c>
      <c r="X1854" s="5" t="s">
        <v>22</v>
      </c>
    </row>
    <row r="1855" spans="1:24">
      <c r="A1855" s="1" t="s">
        <v>1007</v>
      </c>
      <c r="B1855" s="1" t="s">
        <v>24</v>
      </c>
      <c r="C1855" s="2">
        <v>46</v>
      </c>
      <c r="D1855" s="2">
        <v>2</v>
      </c>
      <c r="E1855" s="3">
        <v>3.5334593077037</v>
      </c>
      <c r="F1855" s="3">
        <v>16.3804102129779</v>
      </c>
      <c r="G1855" s="4">
        <v>1.8713361958553198E-30</v>
      </c>
      <c r="H1855" s="4" t="s">
        <v>8369</v>
      </c>
      <c r="I1855" s="4" t="s">
        <v>8367</v>
      </c>
      <c r="J1855" s="6" t="s">
        <v>1008</v>
      </c>
      <c r="K1855" s="6" t="s">
        <v>25</v>
      </c>
      <c r="L1855" s="2">
        <v>1051902</v>
      </c>
      <c r="M1855" s="2">
        <v>1051995</v>
      </c>
      <c r="N1855" s="2" t="s">
        <v>5</v>
      </c>
      <c r="O1855" s="2">
        <v>1622818</v>
      </c>
      <c r="P1855" s="2">
        <v>1622842</v>
      </c>
      <c r="Q1855" s="2" t="s">
        <v>9</v>
      </c>
      <c r="R1855" s="2">
        <v>289</v>
      </c>
      <c r="S1855" s="2">
        <v>395844</v>
      </c>
      <c r="T1855" s="2">
        <v>40736982</v>
      </c>
      <c r="U1855" s="2">
        <v>24</v>
      </c>
      <c r="V1855" s="2">
        <v>3759</v>
      </c>
      <c r="W1855" s="2" t="s">
        <v>1006</v>
      </c>
      <c r="X1855" s="5" t="s">
        <v>22</v>
      </c>
    </row>
    <row r="1856" spans="1:24">
      <c r="A1856" s="1" t="s">
        <v>276</v>
      </c>
      <c r="B1856" s="1" t="s">
        <v>4181</v>
      </c>
      <c r="C1856" s="2">
        <v>46</v>
      </c>
      <c r="D1856" s="2">
        <v>2</v>
      </c>
      <c r="E1856" s="3">
        <v>0.73815845314630602</v>
      </c>
      <c r="F1856" s="3">
        <v>8.1999326271676498</v>
      </c>
      <c r="G1856" s="4">
        <v>3.9732825409944601E-19</v>
      </c>
      <c r="H1856" s="4" t="s">
        <v>8369</v>
      </c>
      <c r="I1856" s="4" t="s">
        <v>8367</v>
      </c>
      <c r="J1856" s="6" t="s">
        <v>277</v>
      </c>
      <c r="K1856" s="6" t="s">
        <v>4182</v>
      </c>
      <c r="L1856" s="2">
        <v>4116704</v>
      </c>
      <c r="M1856" s="2">
        <v>4116878</v>
      </c>
      <c r="N1856" s="2" t="s">
        <v>9</v>
      </c>
      <c r="O1856" s="2">
        <v>1770443</v>
      </c>
      <c r="P1856" s="2">
        <v>1770477</v>
      </c>
      <c r="Q1856" s="2" t="s">
        <v>5</v>
      </c>
      <c r="R1856" s="2">
        <v>19157</v>
      </c>
      <c r="S1856" s="2">
        <v>12036</v>
      </c>
      <c r="T1856" s="2">
        <v>41101922</v>
      </c>
      <c r="U1856" s="2">
        <v>3433</v>
      </c>
      <c r="V1856" s="2">
        <v>16</v>
      </c>
      <c r="W1856" s="2" t="s">
        <v>275</v>
      </c>
      <c r="X1856" s="5" t="s">
        <v>4180</v>
      </c>
    </row>
    <row r="1857" spans="1:24">
      <c r="A1857" s="1" t="s">
        <v>5434</v>
      </c>
      <c r="B1857" s="1" t="s">
        <v>5039</v>
      </c>
      <c r="C1857" s="2">
        <v>46</v>
      </c>
      <c r="D1857" s="2">
        <v>2</v>
      </c>
      <c r="E1857" s="3">
        <v>12.718665822977099</v>
      </c>
      <c r="F1857" s="3">
        <v>13.7710447191487</v>
      </c>
      <c r="G1857" s="4">
        <v>1.74570851144068E-28</v>
      </c>
      <c r="H1857" s="4" t="s">
        <v>8364</v>
      </c>
      <c r="I1857" s="4" t="s">
        <v>8367</v>
      </c>
      <c r="J1857" s="6" t="s">
        <v>3235</v>
      </c>
      <c r="K1857" s="6" t="s">
        <v>5041</v>
      </c>
      <c r="L1857" s="2">
        <v>3574903</v>
      </c>
      <c r="M1857" s="2">
        <v>3574938</v>
      </c>
      <c r="N1857" s="2" t="s">
        <v>9</v>
      </c>
      <c r="O1857" s="2">
        <v>77403</v>
      </c>
      <c r="P1857" s="2">
        <v>77594</v>
      </c>
      <c r="Q1857" s="2" t="s">
        <v>5</v>
      </c>
      <c r="R1857" s="2">
        <v>5806</v>
      </c>
      <c r="S1857" s="2">
        <v>23648</v>
      </c>
      <c r="T1857" s="2">
        <v>41103661</v>
      </c>
      <c r="U1857" s="2">
        <v>101</v>
      </c>
      <c r="V1857" s="2">
        <v>227</v>
      </c>
      <c r="W1857" s="2" t="s">
        <v>5433</v>
      </c>
      <c r="X1857" s="5" t="s">
        <v>5037</v>
      </c>
    </row>
    <row r="1858" spans="1:24">
      <c r="A1858" s="1" t="s">
        <v>2325</v>
      </c>
      <c r="B1858" s="1" t="s">
        <v>58</v>
      </c>
      <c r="C1858" s="2">
        <v>46</v>
      </c>
      <c r="D1858" s="2">
        <v>2</v>
      </c>
      <c r="E1858" s="3">
        <v>1.1521347512579001</v>
      </c>
      <c r="F1858" s="3">
        <v>8.3228943807989797</v>
      </c>
      <c r="G1858" s="4">
        <v>2.8974598784578499E-19</v>
      </c>
      <c r="H1858" s="4" t="s">
        <v>8369</v>
      </c>
      <c r="I1858" s="4" t="s">
        <v>8367</v>
      </c>
      <c r="J1858" s="6" t="s">
        <v>2326</v>
      </c>
      <c r="K1858" s="6" t="s">
        <v>59</v>
      </c>
      <c r="L1858" s="2">
        <v>1991256</v>
      </c>
      <c r="M1858" s="2">
        <v>1991648</v>
      </c>
      <c r="N1858" s="2" t="s">
        <v>9</v>
      </c>
      <c r="O1858" s="2">
        <v>4106321</v>
      </c>
      <c r="P1858" s="2">
        <v>4106387</v>
      </c>
      <c r="Q1858" s="2" t="s">
        <v>5</v>
      </c>
      <c r="R1858" s="2">
        <v>2121</v>
      </c>
      <c r="S1858" s="2">
        <v>106901</v>
      </c>
      <c r="T1858" s="2">
        <v>41024093</v>
      </c>
      <c r="U1858" s="2">
        <v>251</v>
      </c>
      <c r="V1858" s="2">
        <v>602</v>
      </c>
      <c r="W1858" s="2" t="s">
        <v>2324</v>
      </c>
      <c r="X1858" s="5" t="s">
        <v>56</v>
      </c>
    </row>
    <row r="1859" spans="1:24">
      <c r="A1859" s="1" t="s">
        <v>5085</v>
      </c>
      <c r="B1859" s="1" t="s">
        <v>4423</v>
      </c>
      <c r="C1859" s="2">
        <v>46</v>
      </c>
      <c r="D1859" s="2">
        <v>2</v>
      </c>
      <c r="E1859" s="3">
        <v>4.3760420831404296</v>
      </c>
      <c r="F1859" s="3">
        <v>21.3528732309247</v>
      </c>
      <c r="G1859" s="4">
        <v>2.06568282699584E-35</v>
      </c>
      <c r="H1859" s="4" t="s">
        <v>8369</v>
      </c>
      <c r="I1859" s="4" t="s">
        <v>8367</v>
      </c>
      <c r="J1859" s="6" t="s">
        <v>1598</v>
      </c>
      <c r="K1859" s="6" t="s">
        <v>712</v>
      </c>
      <c r="L1859" s="2">
        <v>4121753</v>
      </c>
      <c r="M1859" s="2">
        <v>4121799</v>
      </c>
      <c r="N1859" s="2" t="s">
        <v>9</v>
      </c>
      <c r="O1859" s="2">
        <v>765108</v>
      </c>
      <c r="P1859" s="2">
        <v>765150</v>
      </c>
      <c r="Q1859" s="2" t="s">
        <v>5</v>
      </c>
      <c r="R1859" s="2">
        <v>285</v>
      </c>
      <c r="S1859" s="2">
        <v>308585</v>
      </c>
      <c r="T1859" s="2">
        <v>40824245</v>
      </c>
      <c r="U1859" s="2">
        <v>25</v>
      </c>
      <c r="V1859" s="2">
        <v>1875</v>
      </c>
      <c r="W1859" s="2" t="s">
        <v>5084</v>
      </c>
      <c r="X1859" s="5" t="s">
        <v>5063</v>
      </c>
    </row>
    <row r="1860" spans="1:24">
      <c r="A1860" s="1" t="s">
        <v>167</v>
      </c>
      <c r="B1860" s="1" t="s">
        <v>4265</v>
      </c>
      <c r="C1860" s="2">
        <v>46</v>
      </c>
      <c r="D1860" s="2">
        <v>1</v>
      </c>
      <c r="E1860" s="3">
        <v>1.30728816838688</v>
      </c>
      <c r="F1860" s="3">
        <v>7.5654269974387303</v>
      </c>
      <c r="G1860" s="4">
        <v>1.5756955167896701E-17</v>
      </c>
      <c r="H1860" s="4" t="s">
        <v>8369</v>
      </c>
      <c r="I1860" s="5" t="s">
        <v>8365</v>
      </c>
      <c r="J1860" s="6" t="s">
        <v>168</v>
      </c>
      <c r="K1860" s="6" t="s">
        <v>4265</v>
      </c>
      <c r="L1860" s="2">
        <v>4366603</v>
      </c>
      <c r="M1860" s="2">
        <v>4366697</v>
      </c>
      <c r="N1860" s="2" t="s">
        <v>9</v>
      </c>
      <c r="O1860" s="2">
        <v>2001912</v>
      </c>
      <c r="P1860" s="2">
        <v>2001929</v>
      </c>
      <c r="Q1860" s="2" t="s">
        <v>9</v>
      </c>
      <c r="R1860" s="2">
        <v>1490</v>
      </c>
      <c r="S1860" s="2">
        <v>167165</v>
      </c>
      <c r="T1860" s="2">
        <v>40964460</v>
      </c>
      <c r="U1860" s="2">
        <v>87</v>
      </c>
      <c r="V1860" s="2">
        <v>4376</v>
      </c>
      <c r="W1860" s="2" t="s">
        <v>166</v>
      </c>
      <c r="X1860" s="5" t="s">
        <v>4264</v>
      </c>
    </row>
    <row r="1861" spans="1:24">
      <c r="A1861" s="1" t="s">
        <v>4021</v>
      </c>
      <c r="B1861" s="1" t="s">
        <v>4265</v>
      </c>
      <c r="C1861" s="2">
        <v>46</v>
      </c>
      <c r="D1861" s="2">
        <v>2</v>
      </c>
      <c r="E1861" s="3">
        <v>5.7941295145124E-2</v>
      </c>
      <c r="F1861" s="3">
        <v>2.81162211393521</v>
      </c>
      <c r="G1861" s="4">
        <v>9.2534150003311597E-3</v>
      </c>
      <c r="H1861" s="4" t="s">
        <v>8369</v>
      </c>
      <c r="I1861" s="5" t="s">
        <v>8365</v>
      </c>
      <c r="J1861" s="6" t="s">
        <v>4022</v>
      </c>
      <c r="K1861" s="6" t="s">
        <v>4265</v>
      </c>
      <c r="L1861" s="2">
        <v>2746010</v>
      </c>
      <c r="M1861" s="2">
        <v>2746098</v>
      </c>
      <c r="N1861" s="2" t="s">
        <v>9</v>
      </c>
      <c r="O1861" s="2">
        <v>2001912</v>
      </c>
      <c r="P1861" s="2">
        <v>2001919</v>
      </c>
      <c r="Q1861" s="2" t="s">
        <v>9</v>
      </c>
      <c r="R1861" s="2">
        <v>4009</v>
      </c>
      <c r="S1861" s="2">
        <v>167165</v>
      </c>
      <c r="T1861" s="2">
        <v>40961941</v>
      </c>
      <c r="U1861" s="2">
        <v>1947</v>
      </c>
      <c r="V1861" s="2">
        <v>4376</v>
      </c>
      <c r="W1861" s="2" t="s">
        <v>4020</v>
      </c>
      <c r="X1861" s="5" t="s">
        <v>4264</v>
      </c>
    </row>
    <row r="1862" spans="1:24">
      <c r="A1862" s="1" t="s">
        <v>4043</v>
      </c>
      <c r="B1862" s="1" t="s">
        <v>2707</v>
      </c>
      <c r="C1862" s="2">
        <v>46</v>
      </c>
      <c r="D1862" s="2">
        <v>1</v>
      </c>
      <c r="E1862" s="3">
        <v>3.70255293910223</v>
      </c>
      <c r="F1862" s="3">
        <v>4.0323406070205996</v>
      </c>
      <c r="G1862" s="4">
        <v>2.0528627263186999E-7</v>
      </c>
      <c r="H1862" s="4" t="s">
        <v>8367</v>
      </c>
      <c r="I1862" s="5" t="s">
        <v>8365</v>
      </c>
      <c r="J1862" s="6" t="s">
        <v>4044</v>
      </c>
      <c r="K1862" s="6" t="s">
        <v>2707</v>
      </c>
      <c r="L1862" s="2">
        <v>2313084</v>
      </c>
      <c r="M1862" s="2">
        <v>2313136</v>
      </c>
      <c r="N1862" s="2" t="s">
        <v>5</v>
      </c>
      <c r="O1862" s="2">
        <v>1301005</v>
      </c>
      <c r="P1862" s="2">
        <v>1301100</v>
      </c>
      <c r="Q1862" s="2" t="s">
        <v>5</v>
      </c>
      <c r="R1862" s="2">
        <v>53971</v>
      </c>
      <c r="S1862" s="2">
        <v>8681</v>
      </c>
      <c r="T1862" s="2">
        <v>41070463</v>
      </c>
      <c r="U1862" s="2">
        <v>258</v>
      </c>
      <c r="V1862" s="2">
        <v>152</v>
      </c>
      <c r="W1862" s="2" t="s">
        <v>4042</v>
      </c>
      <c r="X1862" s="5" t="s">
        <v>2706</v>
      </c>
    </row>
    <row r="1863" spans="1:24">
      <c r="A1863" s="1" t="s">
        <v>2825</v>
      </c>
      <c r="B1863" s="1" t="s">
        <v>4935</v>
      </c>
      <c r="C1863" s="2">
        <v>46</v>
      </c>
      <c r="D1863" s="2">
        <v>2</v>
      </c>
      <c r="E1863" s="3">
        <v>8.5391417462756394</v>
      </c>
      <c r="F1863" s="3">
        <v>21.6122927473454</v>
      </c>
      <c r="G1863" s="4">
        <v>6.1510821882794399E-37</v>
      </c>
      <c r="H1863" s="5" t="s">
        <v>8364</v>
      </c>
      <c r="I1863" s="5" t="s">
        <v>8361</v>
      </c>
      <c r="J1863" s="6" t="s">
        <v>2636</v>
      </c>
      <c r="K1863" s="6" t="s">
        <v>412</v>
      </c>
      <c r="L1863" s="2">
        <v>2552242</v>
      </c>
      <c r="M1863" s="2">
        <v>2552464</v>
      </c>
      <c r="N1863" s="2" t="s">
        <v>5</v>
      </c>
      <c r="O1863" s="2">
        <v>4242529</v>
      </c>
      <c r="P1863" s="2">
        <v>4242538</v>
      </c>
      <c r="Q1863" s="2" t="s">
        <v>9</v>
      </c>
      <c r="R1863" s="2">
        <v>4151</v>
      </c>
      <c r="S1863" s="2">
        <v>21078</v>
      </c>
      <c r="T1863" s="2">
        <v>41107886</v>
      </c>
      <c r="U1863" s="2">
        <v>170</v>
      </c>
      <c r="V1863" s="2">
        <v>151</v>
      </c>
      <c r="W1863" s="2" t="s">
        <v>2824</v>
      </c>
      <c r="X1863" s="5" t="s">
        <v>4934</v>
      </c>
    </row>
    <row r="1864" spans="1:24">
      <c r="A1864" s="1" t="s">
        <v>231</v>
      </c>
      <c r="B1864" s="1" t="s">
        <v>4935</v>
      </c>
      <c r="C1864" s="2">
        <v>46</v>
      </c>
      <c r="D1864" s="2" t="s">
        <v>6</v>
      </c>
      <c r="E1864" s="3">
        <v>1.4212669189398099</v>
      </c>
      <c r="F1864" s="3">
        <v>2.9288452411740402</v>
      </c>
      <c r="G1864" s="4">
        <v>7.39090600534382E-3</v>
      </c>
      <c r="H1864" s="4" t="s">
        <v>8369</v>
      </c>
      <c r="I1864" s="5" t="s">
        <v>8361</v>
      </c>
      <c r="J1864" s="6" t="s">
        <v>232</v>
      </c>
      <c r="K1864" s="6" t="s">
        <v>412</v>
      </c>
      <c r="L1864" s="2">
        <v>1646385</v>
      </c>
      <c r="M1864" s="2">
        <v>1646549</v>
      </c>
      <c r="N1864" s="2" t="s">
        <v>5</v>
      </c>
      <c r="O1864" s="2">
        <v>4242530</v>
      </c>
      <c r="P1864" s="2">
        <v>4242574</v>
      </c>
      <c r="Q1864" s="2" t="s">
        <v>9</v>
      </c>
      <c r="R1864" s="2">
        <v>30611</v>
      </c>
      <c r="S1864" s="2">
        <v>21078</v>
      </c>
      <c r="T1864" s="2">
        <v>41081426</v>
      </c>
      <c r="U1864" s="2">
        <v>1016</v>
      </c>
      <c r="V1864" s="2">
        <v>151</v>
      </c>
      <c r="W1864" s="2" t="s">
        <v>230</v>
      </c>
      <c r="X1864" s="5" t="s">
        <v>4934</v>
      </c>
    </row>
    <row r="1865" spans="1:24">
      <c r="A1865" s="1" t="s">
        <v>3</v>
      </c>
      <c r="B1865" s="1" t="s">
        <v>445</v>
      </c>
      <c r="C1865" s="2">
        <v>46</v>
      </c>
      <c r="D1865" s="2">
        <v>1</v>
      </c>
      <c r="E1865" s="3">
        <v>1.65899844241995</v>
      </c>
      <c r="F1865" s="3">
        <v>4.6299596617646097</v>
      </c>
      <c r="G1865" s="4">
        <v>2.3403573641781701E-9</v>
      </c>
      <c r="H1865" s="4" t="s">
        <v>8367</v>
      </c>
      <c r="I1865" s="4" t="s">
        <v>8369</v>
      </c>
      <c r="J1865" s="6" t="s">
        <v>4</v>
      </c>
      <c r="K1865" s="6" t="s">
        <v>446</v>
      </c>
      <c r="L1865" s="2">
        <v>3350624</v>
      </c>
      <c r="M1865" s="2">
        <v>3350649</v>
      </c>
      <c r="N1865" s="2" t="s">
        <v>5</v>
      </c>
      <c r="O1865" s="2">
        <v>3339207</v>
      </c>
      <c r="P1865" s="2">
        <v>3339300</v>
      </c>
      <c r="Q1865" s="2" t="s">
        <v>9</v>
      </c>
      <c r="R1865" s="2">
        <v>325640</v>
      </c>
      <c r="S1865" s="2">
        <v>1245</v>
      </c>
      <c r="T1865" s="2">
        <v>40806230</v>
      </c>
      <c r="U1865" s="2">
        <v>1630</v>
      </c>
      <c r="V1865" s="2">
        <v>57</v>
      </c>
      <c r="W1865" s="2" t="s">
        <v>1</v>
      </c>
      <c r="X1865" s="5" t="s">
        <v>444</v>
      </c>
    </row>
    <row r="1866" spans="1:24">
      <c r="A1866" s="1" t="s">
        <v>4423</v>
      </c>
      <c r="B1866" s="1" t="s">
        <v>3992</v>
      </c>
      <c r="C1866" s="2">
        <v>46</v>
      </c>
      <c r="D1866" s="2">
        <v>1</v>
      </c>
      <c r="E1866" s="3">
        <v>0.83981920468794602</v>
      </c>
      <c r="F1866" s="3">
        <v>12.676660215766899</v>
      </c>
      <c r="G1866" s="4">
        <v>3.0032992585573303E-26</v>
      </c>
      <c r="H1866" s="4" t="s">
        <v>8367</v>
      </c>
      <c r="I1866" s="4" t="s">
        <v>8369</v>
      </c>
      <c r="J1866" s="6" t="s">
        <v>712</v>
      </c>
      <c r="K1866" s="6" t="s">
        <v>3993</v>
      </c>
      <c r="L1866" s="2">
        <v>765036</v>
      </c>
      <c r="M1866" s="2">
        <v>765095</v>
      </c>
      <c r="N1866" s="2" t="s">
        <v>5</v>
      </c>
      <c r="O1866" s="2">
        <v>817105</v>
      </c>
      <c r="P1866" s="2">
        <v>817184</v>
      </c>
      <c r="Q1866" s="2" t="s">
        <v>5</v>
      </c>
      <c r="R1866" s="2">
        <v>302984</v>
      </c>
      <c r="S1866" s="2">
        <v>489</v>
      </c>
      <c r="T1866" s="2">
        <v>40829642</v>
      </c>
      <c r="U1866" s="2">
        <v>2359</v>
      </c>
      <c r="V1866" s="2">
        <v>129</v>
      </c>
      <c r="W1866" s="2" t="s">
        <v>5099</v>
      </c>
      <c r="X1866" s="5" t="s">
        <v>3991</v>
      </c>
    </row>
    <row r="1867" spans="1:24">
      <c r="A1867" s="1" t="s">
        <v>1140</v>
      </c>
      <c r="B1867" s="1" t="s">
        <v>3204</v>
      </c>
      <c r="C1867" s="2">
        <v>46</v>
      </c>
      <c r="D1867" s="2">
        <v>1</v>
      </c>
      <c r="E1867" s="3">
        <v>0.52563069938310902</v>
      </c>
      <c r="F1867" s="3">
        <v>11.722262058389701</v>
      </c>
      <c r="G1867" s="4">
        <v>1.7034585904136699E-25</v>
      </c>
      <c r="H1867" s="4" t="s">
        <v>8369</v>
      </c>
      <c r="I1867" s="5" t="s">
        <v>8364</v>
      </c>
      <c r="J1867" s="6" t="s">
        <v>1141</v>
      </c>
      <c r="K1867" s="6" t="s">
        <v>3205</v>
      </c>
      <c r="L1867" s="2">
        <v>131606</v>
      </c>
      <c r="M1867" s="2">
        <v>131777</v>
      </c>
      <c r="N1867" s="2" t="s">
        <v>5</v>
      </c>
      <c r="O1867" s="2">
        <v>1977208</v>
      </c>
      <c r="P1867" s="2">
        <v>1977268</v>
      </c>
      <c r="Q1867" s="2" t="s">
        <v>9</v>
      </c>
      <c r="R1867" s="2">
        <v>4099</v>
      </c>
      <c r="S1867" s="2">
        <v>39337</v>
      </c>
      <c r="T1867" s="2">
        <v>41089679</v>
      </c>
      <c r="U1867" s="2">
        <v>859</v>
      </c>
      <c r="V1867" s="2">
        <v>1096</v>
      </c>
      <c r="W1867" s="2" t="s">
        <v>1139</v>
      </c>
      <c r="X1867" s="5" t="s">
        <v>3203</v>
      </c>
    </row>
    <row r="1868" spans="1:24">
      <c r="A1868" s="1" t="s">
        <v>2090</v>
      </c>
      <c r="B1868" s="1" t="s">
        <v>5007</v>
      </c>
      <c r="C1868" s="2">
        <v>46</v>
      </c>
      <c r="D1868" s="2">
        <v>1</v>
      </c>
      <c r="E1868" s="3">
        <v>2.2208975844413001</v>
      </c>
      <c r="F1868" s="3">
        <v>44.045766261755503</v>
      </c>
      <c r="G1868" s="4">
        <v>1.5601247834157501E-49</v>
      </c>
      <c r="H1868" s="4" t="s">
        <v>8369</v>
      </c>
      <c r="I1868" s="5" t="s">
        <v>8365</v>
      </c>
      <c r="J1868" s="6" t="s">
        <v>2091</v>
      </c>
      <c r="K1868" s="6" t="s">
        <v>5007</v>
      </c>
      <c r="L1868" s="2">
        <v>2654154</v>
      </c>
      <c r="M1868" s="2">
        <v>2654283</v>
      </c>
      <c r="N1868" s="2" t="s">
        <v>9</v>
      </c>
      <c r="O1868" s="2">
        <v>1279361</v>
      </c>
      <c r="P1868" s="2">
        <v>1279521</v>
      </c>
      <c r="Q1868" s="2" t="s">
        <v>5</v>
      </c>
      <c r="R1868" s="2">
        <v>333</v>
      </c>
      <c r="S1868" s="2">
        <v>128599</v>
      </c>
      <c r="T1868" s="2">
        <v>41004183</v>
      </c>
      <c r="U1868" s="2">
        <v>120</v>
      </c>
      <c r="V1868" s="2">
        <v>1548</v>
      </c>
      <c r="W1868" s="2" t="s">
        <v>2089</v>
      </c>
      <c r="X1868" s="5" t="s">
        <v>5005</v>
      </c>
    </row>
    <row r="1869" spans="1:24">
      <c r="A1869" s="1" t="s">
        <v>2604</v>
      </c>
      <c r="B1869" s="1" t="s">
        <v>2621</v>
      </c>
      <c r="C1869" s="2">
        <v>46</v>
      </c>
      <c r="D1869" s="2" t="s">
        <v>6</v>
      </c>
      <c r="E1869" s="3">
        <v>2.0838668631382</v>
      </c>
      <c r="F1869" s="3">
        <v>3.37191160514719</v>
      </c>
      <c r="G1869" s="4">
        <v>2.8229613603537599E-5</v>
      </c>
      <c r="H1869" s="4" t="s">
        <v>8367</v>
      </c>
      <c r="I1869" s="5" t="s">
        <v>8362</v>
      </c>
      <c r="J1869" s="6" t="s">
        <v>2605</v>
      </c>
      <c r="K1869" s="6" t="s">
        <v>2621</v>
      </c>
      <c r="L1869" s="2">
        <v>2025264</v>
      </c>
      <c r="M1869" s="2">
        <v>2025313</v>
      </c>
      <c r="N1869" s="2" t="s">
        <v>9</v>
      </c>
      <c r="O1869" s="2">
        <v>2867520</v>
      </c>
      <c r="P1869" s="2">
        <v>2867600</v>
      </c>
      <c r="Q1869" s="2" t="s">
        <v>9</v>
      </c>
      <c r="R1869" s="2">
        <v>31751</v>
      </c>
      <c r="S1869" s="2">
        <v>17652</v>
      </c>
      <c r="T1869" s="2">
        <v>41083712</v>
      </c>
      <c r="U1869" s="2">
        <v>405</v>
      </c>
      <c r="V1869" s="2">
        <v>460</v>
      </c>
      <c r="W1869" s="2" t="s">
        <v>2603</v>
      </c>
      <c r="X1869" s="5" t="s">
        <v>2620</v>
      </c>
    </row>
    <row r="1870" spans="1:24">
      <c r="A1870" s="1" t="s">
        <v>4544</v>
      </c>
      <c r="B1870" s="1" t="s">
        <v>4448</v>
      </c>
      <c r="C1870" s="2">
        <v>46</v>
      </c>
      <c r="D1870" s="2" t="s">
        <v>6</v>
      </c>
      <c r="E1870" s="3">
        <v>0.75719169278055598</v>
      </c>
      <c r="F1870" s="3">
        <v>2.8742014390997999</v>
      </c>
      <c r="G1870" s="4">
        <v>1.3245580520086999E-2</v>
      </c>
      <c r="H1870" s="4" t="s">
        <v>8369</v>
      </c>
      <c r="I1870" s="4" t="s">
        <v>8361</v>
      </c>
      <c r="J1870" s="6" t="s">
        <v>4545</v>
      </c>
      <c r="K1870" s="6" t="s">
        <v>4449</v>
      </c>
      <c r="L1870" s="2">
        <v>1140314</v>
      </c>
      <c r="M1870" s="2">
        <v>1140490</v>
      </c>
      <c r="N1870" s="2" t="s">
        <v>5</v>
      </c>
      <c r="O1870" s="2">
        <v>3845731</v>
      </c>
      <c r="P1870" s="2">
        <v>3845750</v>
      </c>
      <c r="Q1870" s="2" t="s">
        <v>9</v>
      </c>
      <c r="R1870" s="2">
        <v>13357</v>
      </c>
      <c r="S1870" s="2">
        <v>49211</v>
      </c>
      <c r="T1870" s="2">
        <v>41070547</v>
      </c>
      <c r="U1870" s="2">
        <v>818</v>
      </c>
      <c r="V1870" s="2">
        <v>269</v>
      </c>
      <c r="W1870" s="2" t="s">
        <v>4543</v>
      </c>
      <c r="X1870" s="5" t="s">
        <v>5145</v>
      </c>
    </row>
    <row r="1871" spans="1:24">
      <c r="A1871" s="1" t="s">
        <v>2942</v>
      </c>
      <c r="B1871" s="1" t="s">
        <v>4448</v>
      </c>
      <c r="C1871" s="2">
        <v>46</v>
      </c>
      <c r="D1871" s="2">
        <v>1</v>
      </c>
      <c r="E1871" s="3">
        <v>1.38779244808658</v>
      </c>
      <c r="F1871" s="3">
        <v>6.7411990422347801</v>
      </c>
      <c r="G1871" s="4">
        <v>1.03745872938837E-15</v>
      </c>
      <c r="H1871" s="4" t="s">
        <v>8369</v>
      </c>
      <c r="I1871" s="4" t="s">
        <v>8361</v>
      </c>
      <c r="J1871" s="6" t="s">
        <v>2943</v>
      </c>
      <c r="K1871" s="6" t="s">
        <v>4449</v>
      </c>
      <c r="L1871" s="2">
        <v>4586435</v>
      </c>
      <c r="M1871" s="2">
        <v>4586899</v>
      </c>
      <c r="N1871" s="2" t="s">
        <v>9</v>
      </c>
      <c r="O1871" s="2">
        <v>3845731</v>
      </c>
      <c r="P1871" s="2">
        <v>3845767</v>
      </c>
      <c r="Q1871" s="2" t="s">
        <v>9</v>
      </c>
      <c r="R1871" s="2">
        <v>5696</v>
      </c>
      <c r="S1871" s="2">
        <v>49211</v>
      </c>
      <c r="T1871" s="2">
        <v>41078208</v>
      </c>
      <c r="U1871" s="2">
        <v>448</v>
      </c>
      <c r="V1871" s="2">
        <v>269</v>
      </c>
      <c r="W1871" s="2" t="s">
        <v>2941</v>
      </c>
      <c r="X1871" s="5" t="s">
        <v>5145</v>
      </c>
    </row>
    <row r="1872" spans="1:24">
      <c r="A1872" s="1" t="s">
        <v>2737</v>
      </c>
      <c r="B1872" s="1" t="s">
        <v>4448</v>
      </c>
      <c r="C1872" s="2">
        <v>46</v>
      </c>
      <c r="D1872" s="2">
        <v>1</v>
      </c>
      <c r="E1872" s="3">
        <v>8.5426011968303701</v>
      </c>
      <c r="F1872" s="3">
        <v>8.5426011968303701</v>
      </c>
      <c r="G1872" s="4">
        <v>8.2508811560654598E-20</v>
      </c>
      <c r="H1872" s="4" t="s">
        <v>8369</v>
      </c>
      <c r="I1872" s="4" t="s">
        <v>8361</v>
      </c>
      <c r="J1872" s="6" t="s">
        <v>2737</v>
      </c>
      <c r="K1872" s="6" t="s">
        <v>4449</v>
      </c>
      <c r="L1872" s="2">
        <v>2108407</v>
      </c>
      <c r="M1872" s="2">
        <v>2108494</v>
      </c>
      <c r="N1872" s="2" t="s">
        <v>9</v>
      </c>
      <c r="O1872" s="2">
        <v>3845731</v>
      </c>
      <c r="P1872" s="2">
        <v>3845769</v>
      </c>
      <c r="Q1872" s="2" t="s">
        <v>9</v>
      </c>
      <c r="R1872" s="2">
        <v>4495</v>
      </c>
      <c r="S1872" s="2">
        <v>49211</v>
      </c>
      <c r="T1872" s="2">
        <v>41079409</v>
      </c>
      <c r="U1872" s="2">
        <v>61</v>
      </c>
      <c r="V1872" s="2">
        <v>269</v>
      </c>
      <c r="W1872" s="2" t="s">
        <v>2736</v>
      </c>
      <c r="X1872" s="5" t="s">
        <v>5185</v>
      </c>
    </row>
    <row r="1873" spans="1:24">
      <c r="A1873" s="1" t="s">
        <v>2852</v>
      </c>
      <c r="B1873" s="1" t="s">
        <v>5369</v>
      </c>
      <c r="C1873" s="2">
        <v>46</v>
      </c>
      <c r="D1873" s="2">
        <v>1</v>
      </c>
      <c r="E1873" s="3">
        <v>64.7315597880946</v>
      </c>
      <c r="F1873" s="3">
        <v>64.7315597880946</v>
      </c>
      <c r="G1873" s="4">
        <v>4.86368709477329E-58</v>
      </c>
      <c r="H1873" s="5" t="s">
        <v>8364</v>
      </c>
      <c r="I1873" s="5" t="s">
        <v>8365</v>
      </c>
      <c r="J1873" s="6" t="s">
        <v>1260</v>
      </c>
      <c r="K1873" s="6" t="s">
        <v>5369</v>
      </c>
      <c r="L1873" s="2">
        <v>1741201</v>
      </c>
      <c r="M1873" s="2">
        <v>1741269</v>
      </c>
      <c r="N1873" s="2" t="s">
        <v>5</v>
      </c>
      <c r="O1873" s="2">
        <v>837435</v>
      </c>
      <c r="P1873" s="2">
        <v>837455</v>
      </c>
      <c r="Q1873" s="2" t="s">
        <v>9</v>
      </c>
      <c r="R1873" s="2">
        <v>20190</v>
      </c>
      <c r="S1873" s="2">
        <v>1447</v>
      </c>
      <c r="T1873" s="2">
        <v>41111478</v>
      </c>
      <c r="U1873" s="2">
        <v>117</v>
      </c>
      <c r="V1873" s="2">
        <v>3</v>
      </c>
      <c r="W1873" s="2" t="s">
        <v>2851</v>
      </c>
      <c r="X1873" s="5" t="s">
        <v>5368</v>
      </c>
    </row>
    <row r="1874" spans="1:24">
      <c r="A1874" s="1" t="s">
        <v>405</v>
      </c>
      <c r="B1874" s="1" t="s">
        <v>4995</v>
      </c>
      <c r="C1874" s="2">
        <v>46</v>
      </c>
      <c r="D1874" s="2">
        <v>1</v>
      </c>
      <c r="E1874" s="3">
        <v>4.4083495192950101E-2</v>
      </c>
      <c r="F1874" s="3">
        <v>4.9999541082847596</v>
      </c>
      <c r="G1874" s="4">
        <v>8.9532058739386401E-11</v>
      </c>
      <c r="H1874" s="4" t="s">
        <v>8368</v>
      </c>
      <c r="I1874" s="5" t="s">
        <v>8365</v>
      </c>
      <c r="J1874" s="6" t="s">
        <v>406</v>
      </c>
      <c r="K1874" s="6" t="s">
        <v>4995</v>
      </c>
      <c r="L1874" s="2">
        <v>780223</v>
      </c>
      <c r="M1874" s="2">
        <v>780605</v>
      </c>
      <c r="N1874" s="2" t="s">
        <v>5</v>
      </c>
      <c r="O1874" s="2">
        <v>2043153</v>
      </c>
      <c r="P1874" s="2">
        <v>2043182</v>
      </c>
      <c r="Q1874" s="2" t="s">
        <v>5</v>
      </c>
      <c r="R1874" s="2">
        <v>39496</v>
      </c>
      <c r="S1874" s="2">
        <v>9570</v>
      </c>
      <c r="T1874" s="2">
        <v>41084049</v>
      </c>
      <c r="U1874" s="2">
        <v>72196</v>
      </c>
      <c r="V1874" s="2">
        <v>35</v>
      </c>
      <c r="W1874" s="2" t="s">
        <v>404</v>
      </c>
      <c r="X1874" s="5" t="s">
        <v>4994</v>
      </c>
    </row>
    <row r="1875" spans="1:24">
      <c r="A1875" s="1" t="s">
        <v>217</v>
      </c>
      <c r="B1875" s="1" t="s">
        <v>3</v>
      </c>
      <c r="C1875" s="2">
        <v>45</v>
      </c>
      <c r="D1875" s="2">
        <v>2</v>
      </c>
      <c r="E1875" s="3">
        <v>1.25523785052718</v>
      </c>
      <c r="F1875" s="3">
        <v>2.82708763282016</v>
      </c>
      <c r="G1875" s="4">
        <v>1.5303167730539699E-2</v>
      </c>
      <c r="H1875" s="5" t="s">
        <v>8364</v>
      </c>
      <c r="I1875" s="4" t="s">
        <v>8367</v>
      </c>
      <c r="J1875" s="6" t="s">
        <v>218</v>
      </c>
      <c r="K1875" s="6" t="s">
        <v>4</v>
      </c>
      <c r="L1875" s="2">
        <v>1978301</v>
      </c>
      <c r="M1875" s="2">
        <v>1978404</v>
      </c>
      <c r="N1875" s="2" t="s">
        <v>9</v>
      </c>
      <c r="O1875" s="2">
        <v>3350662</v>
      </c>
      <c r="P1875" s="2">
        <v>3350697</v>
      </c>
      <c r="Q1875" s="2" t="s">
        <v>5</v>
      </c>
      <c r="R1875" s="2">
        <v>1141</v>
      </c>
      <c r="S1875" s="2">
        <v>565914</v>
      </c>
      <c r="T1875" s="2">
        <v>40566061</v>
      </c>
      <c r="U1875" s="2">
        <v>42</v>
      </c>
      <c r="V1875" s="2">
        <v>1630</v>
      </c>
      <c r="W1875" s="2" t="s">
        <v>216</v>
      </c>
      <c r="X1875" s="5" t="s">
        <v>1</v>
      </c>
    </row>
    <row r="1876" spans="1:24">
      <c r="A1876" s="1" t="s">
        <v>501</v>
      </c>
      <c r="B1876" s="1" t="s">
        <v>3</v>
      </c>
      <c r="C1876" s="2">
        <v>45</v>
      </c>
      <c r="D1876" s="2">
        <v>2</v>
      </c>
      <c r="E1876" s="3">
        <v>2.2089061288365199</v>
      </c>
      <c r="F1876" s="3">
        <v>10.6461175729846</v>
      </c>
      <c r="G1876" s="4">
        <v>4.7458487636984301E-22</v>
      </c>
      <c r="H1876" s="4" t="s">
        <v>8369</v>
      </c>
      <c r="I1876" s="4" t="s">
        <v>8367</v>
      </c>
      <c r="J1876" s="6" t="s">
        <v>502</v>
      </c>
      <c r="K1876" s="6" t="s">
        <v>4</v>
      </c>
      <c r="L1876" s="2">
        <v>1711902</v>
      </c>
      <c r="M1876" s="2">
        <v>1712000</v>
      </c>
      <c r="N1876" s="2" t="s">
        <v>5</v>
      </c>
      <c r="O1876" s="2">
        <v>3350677</v>
      </c>
      <c r="P1876" s="2">
        <v>3350697</v>
      </c>
      <c r="Q1876" s="2" t="s">
        <v>5</v>
      </c>
      <c r="R1876" s="2">
        <v>303</v>
      </c>
      <c r="S1876" s="2">
        <v>565914</v>
      </c>
      <c r="T1876" s="2">
        <v>40566899</v>
      </c>
      <c r="U1876" s="2">
        <v>26</v>
      </c>
      <c r="V1876" s="2">
        <v>1630</v>
      </c>
      <c r="W1876" s="2" t="s">
        <v>500</v>
      </c>
      <c r="X1876" s="5" t="s">
        <v>1</v>
      </c>
    </row>
    <row r="1877" spans="1:24">
      <c r="A1877" s="1" t="s">
        <v>841</v>
      </c>
      <c r="B1877" s="1" t="s">
        <v>3</v>
      </c>
      <c r="C1877" s="2">
        <v>45</v>
      </c>
      <c r="D1877" s="2">
        <v>1</v>
      </c>
      <c r="E1877" s="3">
        <v>2.7593436859962801</v>
      </c>
      <c r="F1877" s="3">
        <v>4.4989410103458702</v>
      </c>
      <c r="G1877" s="4">
        <v>1.9167953417204799E-8</v>
      </c>
      <c r="H1877" s="4" t="s">
        <v>8369</v>
      </c>
      <c r="I1877" s="4" t="s">
        <v>8367</v>
      </c>
      <c r="J1877" s="6" t="s">
        <v>842</v>
      </c>
      <c r="K1877" s="6" t="s">
        <v>4</v>
      </c>
      <c r="L1877" s="2">
        <v>832901</v>
      </c>
      <c r="M1877" s="2">
        <v>832996</v>
      </c>
      <c r="N1877" s="2" t="s">
        <v>9</v>
      </c>
      <c r="O1877" s="2">
        <v>3350677</v>
      </c>
      <c r="P1877" s="2">
        <v>3350699</v>
      </c>
      <c r="Q1877" s="2" t="s">
        <v>5</v>
      </c>
      <c r="R1877" s="2">
        <v>717</v>
      </c>
      <c r="S1877" s="2">
        <v>565914</v>
      </c>
      <c r="T1877" s="2">
        <v>40566485</v>
      </c>
      <c r="U1877" s="2">
        <v>19</v>
      </c>
      <c r="V1877" s="2">
        <v>1630</v>
      </c>
      <c r="W1877" s="2" t="s">
        <v>840</v>
      </c>
      <c r="X1877" s="5" t="s">
        <v>1</v>
      </c>
    </row>
    <row r="1878" spans="1:24">
      <c r="A1878" s="1" t="s">
        <v>1554</v>
      </c>
      <c r="B1878" s="1" t="s">
        <v>1131</v>
      </c>
      <c r="C1878" s="2">
        <v>45</v>
      </c>
      <c r="D1878" s="2">
        <v>2</v>
      </c>
      <c r="E1878" s="3">
        <v>1.6177000747324799</v>
      </c>
      <c r="F1878" s="3">
        <v>4.1871280396758301</v>
      </c>
      <c r="G1878" s="4">
        <v>4.0649981603473302E-7</v>
      </c>
      <c r="H1878" s="4" t="s">
        <v>8369</v>
      </c>
      <c r="I1878" s="4" t="s">
        <v>8367</v>
      </c>
      <c r="J1878" s="6" t="s">
        <v>1555</v>
      </c>
      <c r="K1878" s="6" t="s">
        <v>1133</v>
      </c>
      <c r="L1878" s="2">
        <v>3827709</v>
      </c>
      <c r="M1878" s="2">
        <v>3828197</v>
      </c>
      <c r="N1878" s="2" t="s">
        <v>9</v>
      </c>
      <c r="O1878" s="2">
        <v>2167146</v>
      </c>
      <c r="P1878" s="2">
        <v>2167201</v>
      </c>
      <c r="Q1878" s="2" t="s">
        <v>5</v>
      </c>
      <c r="R1878" s="2">
        <v>411</v>
      </c>
      <c r="S1878" s="2">
        <v>1048169</v>
      </c>
      <c r="T1878" s="2">
        <v>40084536</v>
      </c>
      <c r="U1878" s="2">
        <v>18</v>
      </c>
      <c r="V1878" s="2">
        <v>2920</v>
      </c>
      <c r="W1878" s="2" t="s">
        <v>1553</v>
      </c>
      <c r="X1878" s="5" t="s">
        <v>1129</v>
      </c>
    </row>
    <row r="1879" spans="1:24">
      <c r="A1879" s="1" t="s">
        <v>445</v>
      </c>
      <c r="B1879" s="1" t="s">
        <v>1131</v>
      </c>
      <c r="C1879" s="2">
        <v>45</v>
      </c>
      <c r="D1879" s="2">
        <v>1</v>
      </c>
      <c r="E1879" s="3">
        <v>1.00263144697798</v>
      </c>
      <c r="F1879" s="3">
        <v>4.6637166055585597</v>
      </c>
      <c r="G1879" s="4">
        <v>1.19026248757929E-8</v>
      </c>
      <c r="H1879" s="4" t="s">
        <v>8369</v>
      </c>
      <c r="I1879" s="4" t="s">
        <v>8367</v>
      </c>
      <c r="J1879" s="6" t="s">
        <v>446</v>
      </c>
      <c r="K1879" s="6" t="s">
        <v>1133</v>
      </c>
      <c r="L1879" s="2">
        <v>3339501</v>
      </c>
      <c r="M1879" s="2">
        <v>3339594</v>
      </c>
      <c r="N1879" s="2" t="s">
        <v>9</v>
      </c>
      <c r="O1879" s="2">
        <v>2167161</v>
      </c>
      <c r="P1879" s="2">
        <v>2167201</v>
      </c>
      <c r="Q1879" s="2" t="s">
        <v>5</v>
      </c>
      <c r="R1879" s="2">
        <v>369</v>
      </c>
      <c r="S1879" s="2">
        <v>1048169</v>
      </c>
      <c r="T1879" s="2">
        <v>40084578</v>
      </c>
      <c r="U1879" s="2">
        <v>30</v>
      </c>
      <c r="V1879" s="2">
        <v>2920</v>
      </c>
      <c r="W1879" s="2" t="s">
        <v>444</v>
      </c>
      <c r="X1879" s="5" t="s">
        <v>1129</v>
      </c>
    </row>
    <row r="1880" spans="1:24">
      <c r="A1880" s="1" t="s">
        <v>1758</v>
      </c>
      <c r="B1880" s="1" t="s">
        <v>1131</v>
      </c>
      <c r="C1880" s="2">
        <v>45</v>
      </c>
      <c r="D1880" s="2">
        <v>2</v>
      </c>
      <c r="E1880" s="3">
        <v>1.28654064074696</v>
      </c>
      <c r="F1880" s="3">
        <v>4.0380400268153398</v>
      </c>
      <c r="G1880" s="4">
        <v>4.3052260115439E-7</v>
      </c>
      <c r="H1880" s="4" t="s">
        <v>8369</v>
      </c>
      <c r="I1880" s="4" t="s">
        <v>8367</v>
      </c>
      <c r="J1880" s="6" t="s">
        <v>1759</v>
      </c>
      <c r="K1880" s="6" t="s">
        <v>1133</v>
      </c>
      <c r="L1880" s="2">
        <v>3438103</v>
      </c>
      <c r="M1880" s="2">
        <v>3438199</v>
      </c>
      <c r="N1880" s="2" t="s">
        <v>5</v>
      </c>
      <c r="O1880" s="2">
        <v>2167161</v>
      </c>
      <c r="P1880" s="2">
        <v>2167200</v>
      </c>
      <c r="Q1880" s="2" t="s">
        <v>5</v>
      </c>
      <c r="R1880" s="2">
        <v>430</v>
      </c>
      <c r="S1880" s="2">
        <v>1039079</v>
      </c>
      <c r="T1880" s="2">
        <v>40093607</v>
      </c>
      <c r="U1880" s="2">
        <v>23</v>
      </c>
      <c r="V1880" s="2">
        <v>2896</v>
      </c>
      <c r="W1880" s="2" t="s">
        <v>1757</v>
      </c>
      <c r="X1880" s="5" t="s">
        <v>1129</v>
      </c>
    </row>
    <row r="1881" spans="1:24">
      <c r="A1881" s="1" t="s">
        <v>1904</v>
      </c>
      <c r="B1881" s="1" t="s">
        <v>1131</v>
      </c>
      <c r="C1881" s="2">
        <v>45</v>
      </c>
      <c r="D1881" s="2" t="s">
        <v>6</v>
      </c>
      <c r="E1881" s="3">
        <v>0.54576467809514495</v>
      </c>
      <c r="F1881" s="3">
        <v>2.8511485377228998</v>
      </c>
      <c r="G1881" s="4">
        <v>4.9466523165043699E-2</v>
      </c>
      <c r="H1881" s="4" t="s">
        <v>8369</v>
      </c>
      <c r="I1881" s="4" t="s">
        <v>8367</v>
      </c>
      <c r="J1881" s="6" t="s">
        <v>1905</v>
      </c>
      <c r="K1881" s="6" t="s">
        <v>1133</v>
      </c>
      <c r="L1881" s="2">
        <v>4330910</v>
      </c>
      <c r="M1881" s="2">
        <v>4330992</v>
      </c>
      <c r="N1881" s="2" t="s">
        <v>5</v>
      </c>
      <c r="O1881" s="2">
        <v>2167174</v>
      </c>
      <c r="P1881" s="2">
        <v>2167200</v>
      </c>
      <c r="Q1881" s="2" t="s">
        <v>5</v>
      </c>
      <c r="R1881" s="2">
        <v>609</v>
      </c>
      <c r="S1881" s="2">
        <v>1039079</v>
      </c>
      <c r="T1881" s="2">
        <v>40093428</v>
      </c>
      <c r="U1881" s="2">
        <v>54</v>
      </c>
      <c r="V1881" s="2">
        <v>2896</v>
      </c>
      <c r="W1881" s="2" t="s">
        <v>1903</v>
      </c>
      <c r="X1881" s="5" t="s">
        <v>1129</v>
      </c>
    </row>
    <row r="1882" spans="1:24">
      <c r="A1882" s="1" t="s">
        <v>1927</v>
      </c>
      <c r="B1882" s="1" t="s">
        <v>1131</v>
      </c>
      <c r="C1882" s="2">
        <v>45</v>
      </c>
      <c r="D1882" s="2" t="s">
        <v>6</v>
      </c>
      <c r="E1882" s="3">
        <v>1.69490594758826</v>
      </c>
      <c r="F1882" s="3">
        <v>3.5291758667895401</v>
      </c>
      <c r="G1882" s="4">
        <v>8.9327089003792001E-5</v>
      </c>
      <c r="H1882" s="4" t="s">
        <v>8369</v>
      </c>
      <c r="I1882" s="4" t="s">
        <v>8367</v>
      </c>
      <c r="J1882" s="6" t="s">
        <v>1928</v>
      </c>
      <c r="K1882" s="6" t="s">
        <v>1133</v>
      </c>
      <c r="L1882" s="2">
        <v>465501</v>
      </c>
      <c r="M1882" s="2">
        <v>465569</v>
      </c>
      <c r="N1882" s="2" t="s">
        <v>9</v>
      </c>
      <c r="O1882" s="2">
        <v>2167154</v>
      </c>
      <c r="P1882" s="2">
        <v>2167200</v>
      </c>
      <c r="Q1882" s="2" t="s">
        <v>5</v>
      </c>
      <c r="R1882" s="2">
        <v>492</v>
      </c>
      <c r="S1882" s="2">
        <v>1039079</v>
      </c>
      <c r="T1882" s="2">
        <v>40093545</v>
      </c>
      <c r="U1882" s="2">
        <v>17</v>
      </c>
      <c r="V1882" s="2">
        <v>2896</v>
      </c>
      <c r="W1882" s="2" t="s">
        <v>1926</v>
      </c>
      <c r="X1882" s="5" t="s">
        <v>1129</v>
      </c>
    </row>
    <row r="1883" spans="1:24">
      <c r="A1883" s="1" t="s">
        <v>2127</v>
      </c>
      <c r="B1883" s="1" t="s">
        <v>1131</v>
      </c>
      <c r="C1883" s="2">
        <v>45</v>
      </c>
      <c r="D1883" s="2" t="s">
        <v>6</v>
      </c>
      <c r="E1883" s="3">
        <v>0.40897149393354998</v>
      </c>
      <c r="F1883" s="3">
        <v>3.1918240339451098</v>
      </c>
      <c r="G1883" s="4">
        <v>1.86935427052726E-3</v>
      </c>
      <c r="H1883" s="4" t="s">
        <v>8369</v>
      </c>
      <c r="I1883" s="4" t="s">
        <v>8367</v>
      </c>
      <c r="J1883" s="6" t="s">
        <v>2128</v>
      </c>
      <c r="K1883" s="6" t="s">
        <v>1133</v>
      </c>
      <c r="L1883" s="2">
        <v>3390726</v>
      </c>
      <c r="M1883" s="2">
        <v>3390893</v>
      </c>
      <c r="N1883" s="2" t="s">
        <v>9</v>
      </c>
      <c r="O1883" s="2">
        <v>2167168</v>
      </c>
      <c r="P1883" s="2">
        <v>2167200</v>
      </c>
      <c r="Q1883" s="2" t="s">
        <v>5</v>
      </c>
      <c r="R1883" s="2">
        <v>544</v>
      </c>
      <c r="S1883" s="2">
        <v>1039079</v>
      </c>
      <c r="T1883" s="2">
        <v>40093493</v>
      </c>
      <c r="U1883" s="2">
        <v>73</v>
      </c>
      <c r="V1883" s="2">
        <v>2896</v>
      </c>
      <c r="W1883" s="2" t="s">
        <v>2126</v>
      </c>
      <c r="X1883" s="5" t="s">
        <v>1129</v>
      </c>
    </row>
    <row r="1884" spans="1:24">
      <c r="A1884" s="1" t="s">
        <v>2133</v>
      </c>
      <c r="B1884" s="1" t="s">
        <v>1131</v>
      </c>
      <c r="C1884" s="2">
        <v>45</v>
      </c>
      <c r="D1884" s="2">
        <v>2</v>
      </c>
      <c r="E1884" s="3">
        <v>3.8779628386901601</v>
      </c>
      <c r="F1884" s="3">
        <v>31.0066680101183</v>
      </c>
      <c r="G1884" s="4">
        <v>5.8543033878212499E-37</v>
      </c>
      <c r="H1884" s="4" t="s">
        <v>8369</v>
      </c>
      <c r="I1884" s="4" t="s">
        <v>8367</v>
      </c>
      <c r="J1884" s="6" t="s">
        <v>2134</v>
      </c>
      <c r="K1884" s="6" t="s">
        <v>1133</v>
      </c>
      <c r="L1884" s="2">
        <v>1311623</v>
      </c>
      <c r="M1884" s="2">
        <v>1311699</v>
      </c>
      <c r="N1884" s="2" t="s">
        <v>5</v>
      </c>
      <c r="O1884" s="2">
        <v>2167146</v>
      </c>
      <c r="P1884" s="2">
        <v>2167200</v>
      </c>
      <c r="Q1884" s="2" t="s">
        <v>5</v>
      </c>
      <c r="R1884" s="2">
        <v>56</v>
      </c>
      <c r="S1884" s="2">
        <v>1039079</v>
      </c>
      <c r="T1884" s="2">
        <v>40093981</v>
      </c>
      <c r="U1884" s="2">
        <v>12</v>
      </c>
      <c r="V1884" s="2">
        <v>2896</v>
      </c>
      <c r="W1884" s="2" t="s">
        <v>2132</v>
      </c>
      <c r="X1884" s="5" t="s">
        <v>1129</v>
      </c>
    </row>
    <row r="1885" spans="1:24">
      <c r="A1885" s="1" t="s">
        <v>774</v>
      </c>
      <c r="B1885" s="1" t="s">
        <v>1131</v>
      </c>
      <c r="C1885" s="2">
        <v>45</v>
      </c>
      <c r="D1885" s="2" t="s">
        <v>6</v>
      </c>
      <c r="E1885" s="3">
        <v>0.31678402206352002</v>
      </c>
      <c r="F1885" s="3">
        <v>2.9580075165929598</v>
      </c>
      <c r="G1885" s="4">
        <v>1.73054389318292E-2</v>
      </c>
      <c r="H1885" s="4" t="s">
        <v>8369</v>
      </c>
      <c r="I1885" s="4" t="s">
        <v>8367</v>
      </c>
      <c r="J1885" s="6" t="s">
        <v>775</v>
      </c>
      <c r="K1885" s="6" t="s">
        <v>1133</v>
      </c>
      <c r="L1885" s="2">
        <v>1716601</v>
      </c>
      <c r="M1885" s="2">
        <v>1716699</v>
      </c>
      <c r="N1885" s="2" t="s">
        <v>9</v>
      </c>
      <c r="O1885" s="2">
        <v>2167143</v>
      </c>
      <c r="P1885" s="2">
        <v>2167200</v>
      </c>
      <c r="Q1885" s="2" t="s">
        <v>5</v>
      </c>
      <c r="R1885" s="2">
        <v>587</v>
      </c>
      <c r="S1885" s="2">
        <v>1039079</v>
      </c>
      <c r="T1885" s="2">
        <v>40093450</v>
      </c>
      <c r="U1885" s="2">
        <v>94</v>
      </c>
      <c r="V1885" s="2">
        <v>2896</v>
      </c>
      <c r="W1885" s="2" t="s">
        <v>773</v>
      </c>
      <c r="X1885" s="5" t="s">
        <v>1129</v>
      </c>
    </row>
    <row r="1886" spans="1:24">
      <c r="A1886" s="1" t="s">
        <v>2177</v>
      </c>
      <c r="B1886" s="1" t="s">
        <v>1131</v>
      </c>
      <c r="C1886" s="2">
        <v>45</v>
      </c>
      <c r="D1886" s="2">
        <v>2</v>
      </c>
      <c r="E1886" s="3">
        <v>3.4812045258481601</v>
      </c>
      <c r="F1886" s="3">
        <v>19.081009811002399</v>
      </c>
      <c r="G1886" s="4">
        <v>4.9820280560473403E-30</v>
      </c>
      <c r="H1886" s="4" t="s">
        <v>8369</v>
      </c>
      <c r="I1886" s="4" t="s">
        <v>8367</v>
      </c>
      <c r="J1886" s="6" t="s">
        <v>795</v>
      </c>
      <c r="K1886" s="6" t="s">
        <v>1133</v>
      </c>
      <c r="L1886" s="2">
        <v>3639431</v>
      </c>
      <c r="M1886" s="2">
        <v>3639486</v>
      </c>
      <c r="N1886" s="2" t="s">
        <v>9</v>
      </c>
      <c r="O1886" s="2">
        <v>2167155</v>
      </c>
      <c r="P1886" s="2">
        <v>2167200</v>
      </c>
      <c r="Q1886" s="2" t="s">
        <v>5</v>
      </c>
      <c r="R1886" s="2">
        <v>91</v>
      </c>
      <c r="S1886" s="2">
        <v>1039079</v>
      </c>
      <c r="T1886" s="2">
        <v>40093946</v>
      </c>
      <c r="U1886" s="2">
        <v>11</v>
      </c>
      <c r="V1886" s="2">
        <v>2896</v>
      </c>
      <c r="W1886" s="2" t="s">
        <v>2176</v>
      </c>
      <c r="X1886" s="5" t="s">
        <v>1129</v>
      </c>
    </row>
    <row r="1887" spans="1:24">
      <c r="A1887" s="1" t="s">
        <v>2428</v>
      </c>
      <c r="B1887" s="1" t="s">
        <v>1131</v>
      </c>
      <c r="C1887" s="2">
        <v>45</v>
      </c>
      <c r="D1887" s="2">
        <v>1</v>
      </c>
      <c r="E1887" s="3">
        <v>0.80023504219666597</v>
      </c>
      <c r="F1887" s="3">
        <v>5.6011690594856498</v>
      </c>
      <c r="G1887" s="4">
        <v>2.43614572821151E-11</v>
      </c>
      <c r="H1887" s="4" t="s">
        <v>8369</v>
      </c>
      <c r="I1887" s="4" t="s">
        <v>8367</v>
      </c>
      <c r="J1887" s="6" t="s">
        <v>2429</v>
      </c>
      <c r="K1887" s="6" t="s">
        <v>1133</v>
      </c>
      <c r="L1887" s="2">
        <v>3695940</v>
      </c>
      <c r="M1887" s="2">
        <v>3696297</v>
      </c>
      <c r="N1887" s="2" t="s">
        <v>9</v>
      </c>
      <c r="O1887" s="2">
        <v>2167165</v>
      </c>
      <c r="P1887" s="2">
        <v>2167200</v>
      </c>
      <c r="Q1887" s="2" t="s">
        <v>5</v>
      </c>
      <c r="R1887" s="2">
        <v>310</v>
      </c>
      <c r="S1887" s="2">
        <v>1039079</v>
      </c>
      <c r="T1887" s="2">
        <v>40093727</v>
      </c>
      <c r="U1887" s="2">
        <v>39</v>
      </c>
      <c r="V1887" s="2">
        <v>2896</v>
      </c>
      <c r="W1887" s="2" t="s">
        <v>2427</v>
      </c>
      <c r="X1887" s="5" t="s">
        <v>1129</v>
      </c>
    </row>
    <row r="1888" spans="1:24">
      <c r="A1888" s="1" t="s">
        <v>2635</v>
      </c>
      <c r="B1888" s="1" t="s">
        <v>2625</v>
      </c>
      <c r="C1888" s="2">
        <v>45</v>
      </c>
      <c r="D1888" s="2">
        <v>1</v>
      </c>
      <c r="E1888" s="3">
        <v>0.51199706429943603</v>
      </c>
      <c r="F1888" s="3">
        <v>6.6931435390800704</v>
      </c>
      <c r="G1888" s="4">
        <v>4.7154027123312098E-15</v>
      </c>
      <c r="H1888" s="4" t="s">
        <v>8369</v>
      </c>
      <c r="I1888" s="4" t="s">
        <v>8367</v>
      </c>
      <c r="J1888" s="6" t="s">
        <v>2636</v>
      </c>
      <c r="K1888" s="6" t="s">
        <v>2627</v>
      </c>
      <c r="L1888" s="2">
        <v>2552303</v>
      </c>
      <c r="M1888" s="2">
        <v>2552479</v>
      </c>
      <c r="N1888" s="2" t="s">
        <v>5</v>
      </c>
      <c r="O1888" s="2">
        <v>1409167</v>
      </c>
      <c r="P1888" s="2">
        <v>1409199</v>
      </c>
      <c r="Q1888" s="2" t="s">
        <v>5</v>
      </c>
      <c r="R1888" s="2">
        <v>2345</v>
      </c>
      <c r="S1888" s="2">
        <v>117588</v>
      </c>
      <c r="T1888" s="2">
        <v>41013183</v>
      </c>
      <c r="U1888" s="2">
        <v>134</v>
      </c>
      <c r="V1888" s="2">
        <v>7054</v>
      </c>
      <c r="W1888" s="2" t="s">
        <v>2634</v>
      </c>
      <c r="X1888" s="5" t="s">
        <v>2623</v>
      </c>
    </row>
    <row r="1889" spans="1:24">
      <c r="A1889" s="1" t="s">
        <v>1641</v>
      </c>
      <c r="B1889" s="1" t="s">
        <v>45</v>
      </c>
      <c r="C1889" s="2">
        <v>45</v>
      </c>
      <c r="D1889" s="2">
        <v>1</v>
      </c>
      <c r="E1889" s="3">
        <v>0.17414512082174399</v>
      </c>
      <c r="F1889" s="3">
        <v>3.0296198962116101</v>
      </c>
      <c r="G1889" s="4">
        <v>5.5311380681596798E-3</v>
      </c>
      <c r="H1889" s="4" t="s">
        <v>8369</v>
      </c>
      <c r="I1889" s="4" t="s">
        <v>8367</v>
      </c>
      <c r="J1889" s="6" t="s">
        <v>1642</v>
      </c>
      <c r="K1889" s="6" t="s">
        <v>47</v>
      </c>
      <c r="L1889" s="2">
        <v>672509</v>
      </c>
      <c r="M1889" s="2">
        <v>672797</v>
      </c>
      <c r="N1889" s="2" t="s">
        <v>9</v>
      </c>
      <c r="O1889" s="2">
        <v>1405657</v>
      </c>
      <c r="P1889" s="2">
        <v>1405710</v>
      </c>
      <c r="Q1889" s="2" t="s">
        <v>9</v>
      </c>
      <c r="R1889" s="2">
        <v>1344</v>
      </c>
      <c r="S1889" s="2">
        <v>449603</v>
      </c>
      <c r="T1889" s="2">
        <v>40682169</v>
      </c>
      <c r="U1889" s="2">
        <v>388</v>
      </c>
      <c r="V1889" s="2">
        <v>4752</v>
      </c>
      <c r="W1889" s="2" t="s">
        <v>1640</v>
      </c>
      <c r="X1889" s="5" t="s">
        <v>43</v>
      </c>
    </row>
    <row r="1890" spans="1:24">
      <c r="A1890" s="1" t="s">
        <v>3461</v>
      </c>
      <c r="B1890" s="1" t="s">
        <v>45</v>
      </c>
      <c r="C1890" s="2">
        <v>45</v>
      </c>
      <c r="D1890" s="2">
        <v>2</v>
      </c>
      <c r="E1890" s="3">
        <v>31.003843527983001</v>
      </c>
      <c r="F1890" s="3">
        <v>34.597904667327903</v>
      </c>
      <c r="G1890" s="4">
        <v>6.6130987628219095E-42</v>
      </c>
      <c r="H1890" s="4" t="s">
        <v>8369</v>
      </c>
      <c r="I1890" s="4" t="s">
        <v>8367</v>
      </c>
      <c r="J1890" s="6" t="s">
        <v>3461</v>
      </c>
      <c r="K1890" s="6" t="s">
        <v>47</v>
      </c>
      <c r="L1890" s="2">
        <v>2712452</v>
      </c>
      <c r="M1890" s="2">
        <v>2712499</v>
      </c>
      <c r="N1890" s="2" t="s">
        <v>9</v>
      </c>
      <c r="O1890" s="2">
        <v>1405657</v>
      </c>
      <c r="P1890" s="2">
        <v>1405690</v>
      </c>
      <c r="Q1890" s="2" t="s">
        <v>9</v>
      </c>
      <c r="R1890" s="2">
        <v>122</v>
      </c>
      <c r="S1890" s="2">
        <v>433898</v>
      </c>
      <c r="T1890" s="2">
        <v>40699096</v>
      </c>
      <c r="U1890" s="2">
        <v>2</v>
      </c>
      <c r="V1890" s="2">
        <v>2357</v>
      </c>
      <c r="W1890" s="2" t="s">
        <v>3460</v>
      </c>
      <c r="X1890" s="5" t="s">
        <v>43</v>
      </c>
    </row>
    <row r="1891" spans="1:24">
      <c r="A1891" s="1" t="s">
        <v>1217</v>
      </c>
      <c r="B1891" s="1" t="s">
        <v>53</v>
      </c>
      <c r="C1891" s="2">
        <v>45</v>
      </c>
      <c r="D1891" s="2">
        <v>2</v>
      </c>
      <c r="E1891" s="3">
        <v>83.705175296282803</v>
      </c>
      <c r="F1891" s="3">
        <v>148.00641659490299</v>
      </c>
      <c r="G1891" s="4">
        <v>9.9217270652070099E-73</v>
      </c>
      <c r="H1891" s="4" t="s">
        <v>8369</v>
      </c>
      <c r="I1891" s="4" t="s">
        <v>8367</v>
      </c>
      <c r="J1891" s="6" t="s">
        <v>1218</v>
      </c>
      <c r="K1891" s="6" t="s">
        <v>54</v>
      </c>
      <c r="L1891" s="2">
        <v>3922125</v>
      </c>
      <c r="M1891" s="2">
        <v>3922278</v>
      </c>
      <c r="N1891" s="2" t="s">
        <v>9</v>
      </c>
      <c r="O1891" s="2">
        <v>4158278</v>
      </c>
      <c r="P1891" s="2">
        <v>4158300</v>
      </c>
      <c r="Q1891" s="2" t="s">
        <v>9</v>
      </c>
      <c r="R1891" s="2">
        <v>3152</v>
      </c>
      <c r="S1891" s="2">
        <v>3967</v>
      </c>
      <c r="T1891" s="2">
        <v>41125997</v>
      </c>
      <c r="U1891" s="2">
        <v>90</v>
      </c>
      <c r="V1891" s="2">
        <v>14</v>
      </c>
      <c r="W1891" s="2" t="s">
        <v>1216</v>
      </c>
      <c r="X1891" s="5" t="s">
        <v>52</v>
      </c>
    </row>
    <row r="1892" spans="1:24">
      <c r="A1892" s="1" t="s">
        <v>2810</v>
      </c>
      <c r="B1892" s="1" t="s">
        <v>2804</v>
      </c>
      <c r="C1892" s="2">
        <v>45</v>
      </c>
      <c r="D1892" s="2">
        <v>1</v>
      </c>
      <c r="E1892" s="3">
        <v>3.26865449667774</v>
      </c>
      <c r="F1892" s="3">
        <v>6.2199577105103101</v>
      </c>
      <c r="G1892" s="4">
        <v>6.5086243172440404E-14</v>
      </c>
      <c r="H1892" s="4" t="s">
        <v>8369</v>
      </c>
      <c r="I1892" s="4" t="s">
        <v>8367</v>
      </c>
      <c r="J1892" s="6" t="s">
        <v>2811</v>
      </c>
      <c r="K1892" s="6" t="s">
        <v>2805</v>
      </c>
      <c r="L1892" s="2">
        <v>2868803</v>
      </c>
      <c r="M1892" s="2">
        <v>2869090</v>
      </c>
      <c r="N1892" s="2" t="s">
        <v>9</v>
      </c>
      <c r="O1892" s="2">
        <v>3664963</v>
      </c>
      <c r="P1892" s="2">
        <v>3664969</v>
      </c>
      <c r="Q1892" s="2" t="s">
        <v>5</v>
      </c>
      <c r="R1892" s="2">
        <v>5374</v>
      </c>
      <c r="S1892" s="2">
        <v>55294</v>
      </c>
      <c r="T1892" s="2">
        <v>41072448</v>
      </c>
      <c r="U1892" s="2">
        <v>165</v>
      </c>
      <c r="V1892" s="2">
        <v>164</v>
      </c>
      <c r="W1892" s="2" t="s">
        <v>2809</v>
      </c>
      <c r="X1892" s="5" t="s">
        <v>2803</v>
      </c>
    </row>
    <row r="1893" spans="1:24">
      <c r="A1893" s="1" t="s">
        <v>4413</v>
      </c>
      <c r="B1893" s="1" t="s">
        <v>5415</v>
      </c>
      <c r="C1893" s="2">
        <v>45</v>
      </c>
      <c r="D1893" s="2">
        <v>2</v>
      </c>
      <c r="E1893" s="3">
        <v>9.5893323139940101</v>
      </c>
      <c r="F1893" s="3">
        <v>74.559979087464001</v>
      </c>
      <c r="G1893" s="4">
        <v>1.7639657094888001E-59</v>
      </c>
      <c r="H1893" s="5" t="s">
        <v>8362</v>
      </c>
      <c r="I1893" s="4" t="s">
        <v>8369</v>
      </c>
      <c r="J1893" s="6" t="s">
        <v>4413</v>
      </c>
      <c r="K1893" s="6" t="s">
        <v>5416</v>
      </c>
      <c r="L1893" s="2">
        <v>105237</v>
      </c>
      <c r="M1893" s="2">
        <v>105279</v>
      </c>
      <c r="N1893" s="2" t="s">
        <v>5</v>
      </c>
      <c r="O1893" s="2">
        <v>533661</v>
      </c>
      <c r="P1893" s="2">
        <v>533864</v>
      </c>
      <c r="Q1893" s="2" t="s">
        <v>5</v>
      </c>
      <c r="R1893" s="2">
        <v>10725</v>
      </c>
      <c r="S1893" s="2">
        <v>2314</v>
      </c>
      <c r="T1893" s="2">
        <v>41120077</v>
      </c>
      <c r="U1893" s="2">
        <v>215</v>
      </c>
      <c r="V1893" s="2">
        <v>236</v>
      </c>
      <c r="W1893" s="2" t="s">
        <v>4412</v>
      </c>
      <c r="X1893" s="5" t="s">
        <v>5414</v>
      </c>
    </row>
    <row r="1894" spans="1:24">
      <c r="A1894" s="1" t="s">
        <v>4634</v>
      </c>
      <c r="B1894" s="1" t="s">
        <v>4265</v>
      </c>
      <c r="C1894" s="2">
        <v>45</v>
      </c>
      <c r="D1894" s="2">
        <v>1</v>
      </c>
      <c r="E1894" s="3">
        <v>0.95958373308889799</v>
      </c>
      <c r="F1894" s="3">
        <v>11.9211918021036</v>
      </c>
      <c r="G1894" s="4">
        <v>1.32825045794004E-24</v>
      </c>
      <c r="H1894" s="4" t="s">
        <v>8369</v>
      </c>
      <c r="I1894" s="5" t="s">
        <v>8365</v>
      </c>
      <c r="J1894" s="6" t="s">
        <v>4635</v>
      </c>
      <c r="K1894" s="6" t="s">
        <v>4265</v>
      </c>
      <c r="L1894" s="2">
        <v>2290513</v>
      </c>
      <c r="M1894" s="2">
        <v>2290600</v>
      </c>
      <c r="N1894" s="2" t="s">
        <v>5</v>
      </c>
      <c r="O1894" s="2">
        <v>2001912</v>
      </c>
      <c r="P1894" s="2">
        <v>2002064</v>
      </c>
      <c r="Q1894" s="2" t="s">
        <v>9</v>
      </c>
      <c r="R1894" s="2">
        <v>592</v>
      </c>
      <c r="S1894" s="2">
        <v>260613</v>
      </c>
      <c r="T1894" s="2">
        <v>40871911</v>
      </c>
      <c r="U1894" s="2">
        <v>49</v>
      </c>
      <c r="V1894" s="2">
        <v>10690</v>
      </c>
      <c r="W1894" s="2" t="s">
        <v>4633</v>
      </c>
      <c r="X1894" s="5" t="s">
        <v>4264</v>
      </c>
    </row>
    <row r="1895" spans="1:24">
      <c r="A1895" s="1" t="s">
        <v>4055</v>
      </c>
      <c r="B1895" s="1" t="s">
        <v>4265</v>
      </c>
      <c r="C1895" s="2">
        <v>45</v>
      </c>
      <c r="D1895" s="2">
        <v>1</v>
      </c>
      <c r="E1895" s="3">
        <v>0.21177951068227999</v>
      </c>
      <c r="F1895" s="3">
        <v>3.58133759739095</v>
      </c>
      <c r="G1895" s="4">
        <v>2.30905853924335E-5</v>
      </c>
      <c r="H1895" s="4" t="s">
        <v>8369</v>
      </c>
      <c r="I1895" s="5" t="s">
        <v>8365</v>
      </c>
      <c r="J1895" s="6" t="s">
        <v>4056</v>
      </c>
      <c r="K1895" s="6" t="s">
        <v>4265</v>
      </c>
      <c r="L1895" s="2">
        <v>3035947</v>
      </c>
      <c r="M1895" s="2">
        <v>3036280</v>
      </c>
      <c r="N1895" s="2" t="s">
        <v>9</v>
      </c>
      <c r="O1895" s="2">
        <v>2001912</v>
      </c>
      <c r="P1895" s="2">
        <v>2001940</v>
      </c>
      <c r="Q1895" s="2" t="s">
        <v>9</v>
      </c>
      <c r="R1895" s="2">
        <v>3079</v>
      </c>
      <c r="S1895" s="2">
        <v>167166</v>
      </c>
      <c r="T1895" s="2">
        <v>40962871</v>
      </c>
      <c r="U1895" s="2">
        <v>522</v>
      </c>
      <c r="V1895" s="2">
        <v>4376</v>
      </c>
      <c r="W1895" s="2" t="s">
        <v>4054</v>
      </c>
      <c r="X1895" s="5" t="s">
        <v>4264</v>
      </c>
    </row>
    <row r="1896" spans="1:24">
      <c r="A1896" s="1" t="s">
        <v>4864</v>
      </c>
      <c r="B1896" s="1" t="s">
        <v>3213</v>
      </c>
      <c r="C1896" s="2">
        <v>45</v>
      </c>
      <c r="D1896" s="2">
        <v>1</v>
      </c>
      <c r="E1896" s="3">
        <v>1.12638991283956</v>
      </c>
      <c r="F1896" s="3">
        <v>13.0341160815246</v>
      </c>
      <c r="G1896" s="4">
        <v>1.16911551794347E-26</v>
      </c>
      <c r="H1896" s="4" t="s">
        <v>8369</v>
      </c>
      <c r="I1896" s="5" t="s">
        <v>8361</v>
      </c>
      <c r="J1896" s="6" t="s">
        <v>2860</v>
      </c>
      <c r="K1896" s="6" t="s">
        <v>3214</v>
      </c>
      <c r="L1896" s="2">
        <v>4329302</v>
      </c>
      <c r="M1896" s="2">
        <v>4329384</v>
      </c>
      <c r="N1896" s="2" t="s">
        <v>5</v>
      </c>
      <c r="O1896" s="2">
        <v>4056507</v>
      </c>
      <c r="P1896" s="2">
        <v>4056598</v>
      </c>
      <c r="Q1896" s="2" t="s">
        <v>9</v>
      </c>
      <c r="R1896" s="2">
        <v>2258</v>
      </c>
      <c r="S1896" s="2">
        <v>62793</v>
      </c>
      <c r="T1896" s="2">
        <v>41068065</v>
      </c>
      <c r="U1896" s="2">
        <v>428</v>
      </c>
      <c r="V1896" s="2">
        <v>506</v>
      </c>
      <c r="W1896" s="2" t="s">
        <v>4863</v>
      </c>
      <c r="X1896" s="5" t="s">
        <v>3212</v>
      </c>
    </row>
    <row r="1897" spans="1:24">
      <c r="A1897" s="1" t="s">
        <v>4988</v>
      </c>
      <c r="B1897" s="1" t="s">
        <v>3658</v>
      </c>
      <c r="C1897" s="2">
        <v>45</v>
      </c>
      <c r="D1897" s="2">
        <v>2</v>
      </c>
      <c r="E1897" s="3">
        <v>212.62730425110499</v>
      </c>
      <c r="F1897" s="3">
        <v>982.37209394904505</v>
      </c>
      <c r="G1897" s="4">
        <v>7.9414998793502301E-109</v>
      </c>
      <c r="H1897" s="5" t="s">
        <v>8365</v>
      </c>
      <c r="I1897" s="4" t="s">
        <v>8369</v>
      </c>
      <c r="J1897" s="6" t="s">
        <v>4988</v>
      </c>
      <c r="K1897" s="6" t="s">
        <v>3658</v>
      </c>
      <c r="L1897" s="2">
        <v>273978</v>
      </c>
      <c r="M1897" s="2">
        <v>274000</v>
      </c>
      <c r="N1897" s="2" t="s">
        <v>9</v>
      </c>
      <c r="O1897" s="2">
        <v>275026</v>
      </c>
      <c r="P1897" s="2">
        <v>275127</v>
      </c>
      <c r="Q1897" s="2" t="s">
        <v>9</v>
      </c>
      <c r="R1897" s="2">
        <v>471</v>
      </c>
      <c r="S1897" s="2">
        <v>4000</v>
      </c>
      <c r="T1897" s="2">
        <v>41128645</v>
      </c>
      <c r="U1897" s="2">
        <v>16</v>
      </c>
      <c r="V1897" s="2">
        <v>146</v>
      </c>
      <c r="W1897" s="2" t="s">
        <v>4987</v>
      </c>
      <c r="X1897" s="5" t="s">
        <v>3657</v>
      </c>
    </row>
    <row r="1898" spans="1:24">
      <c r="A1898" s="1" t="s">
        <v>3658</v>
      </c>
      <c r="B1898" s="1" t="s">
        <v>3207</v>
      </c>
      <c r="C1898" s="2">
        <v>45</v>
      </c>
      <c r="D1898" s="2">
        <v>2</v>
      </c>
      <c r="E1898" s="3">
        <v>1.2067863497320499</v>
      </c>
      <c r="F1898" s="3">
        <v>22.396732235865102</v>
      </c>
      <c r="G1898" s="4">
        <v>6.67884692417247E-37</v>
      </c>
      <c r="H1898" s="4" t="s">
        <v>8369</v>
      </c>
      <c r="I1898" s="4" t="s">
        <v>8369</v>
      </c>
      <c r="J1898" s="6" t="s">
        <v>3658</v>
      </c>
      <c r="K1898" s="6" t="s">
        <v>360</v>
      </c>
      <c r="L1898" s="2">
        <v>274237</v>
      </c>
      <c r="M1898" s="2">
        <v>274670</v>
      </c>
      <c r="N1898" s="2" t="s">
        <v>9</v>
      </c>
      <c r="O1898" s="2">
        <v>576217</v>
      </c>
      <c r="P1898" s="2">
        <v>576392</v>
      </c>
      <c r="Q1898" s="2" t="s">
        <v>9</v>
      </c>
      <c r="R1898" s="2">
        <v>25930</v>
      </c>
      <c r="S1898" s="2">
        <v>3185</v>
      </c>
      <c r="T1898" s="2">
        <v>41104001</v>
      </c>
      <c r="U1898" s="2">
        <v>370</v>
      </c>
      <c r="V1898" s="2">
        <v>964</v>
      </c>
      <c r="W1898" s="2" t="s">
        <v>3657</v>
      </c>
      <c r="X1898" s="5" t="s">
        <v>3206</v>
      </c>
    </row>
    <row r="1899" spans="1:24">
      <c r="A1899" s="1" t="s">
        <v>29</v>
      </c>
      <c r="B1899" s="1" t="s">
        <v>3007</v>
      </c>
      <c r="C1899" s="2">
        <v>45</v>
      </c>
      <c r="D1899" s="2">
        <v>1</v>
      </c>
      <c r="E1899" s="3">
        <v>3.4024209922785502</v>
      </c>
      <c r="F1899" s="3">
        <v>3.4024209922785502</v>
      </c>
      <c r="G1899" s="4">
        <v>2.1858169814798799E-4</v>
      </c>
      <c r="H1899" s="4" t="s">
        <v>8367</v>
      </c>
      <c r="I1899" s="5" t="s">
        <v>8365</v>
      </c>
      <c r="J1899" s="6" t="s">
        <v>31</v>
      </c>
      <c r="K1899" s="6" t="s">
        <v>3007</v>
      </c>
      <c r="L1899" s="2">
        <v>2942802</v>
      </c>
      <c r="M1899" s="2">
        <v>2942855</v>
      </c>
      <c r="N1899" s="2" t="s">
        <v>5</v>
      </c>
      <c r="O1899" s="2">
        <v>2405607</v>
      </c>
      <c r="P1899" s="2">
        <v>2405667</v>
      </c>
      <c r="Q1899" s="2" t="s">
        <v>5</v>
      </c>
      <c r="R1899" s="2">
        <v>798579</v>
      </c>
      <c r="S1899" s="2">
        <v>668</v>
      </c>
      <c r="T1899" s="2">
        <v>40333869</v>
      </c>
      <c r="U1899" s="2">
        <v>7261</v>
      </c>
      <c r="V1899" s="2">
        <v>4</v>
      </c>
      <c r="W1899" s="2" t="s">
        <v>27</v>
      </c>
      <c r="X1899" s="5" t="s">
        <v>3006</v>
      </c>
    </row>
    <row r="1900" spans="1:24">
      <c r="A1900" s="1" t="s">
        <v>3</v>
      </c>
      <c r="B1900" s="1" t="s">
        <v>622</v>
      </c>
      <c r="C1900" s="2">
        <v>45</v>
      </c>
      <c r="D1900" s="2">
        <v>2</v>
      </c>
      <c r="E1900" s="3">
        <v>3.3632207707606399</v>
      </c>
      <c r="F1900" s="3">
        <v>18.610896935916902</v>
      </c>
      <c r="G1900" s="4">
        <v>4.3166879522168501E-32</v>
      </c>
      <c r="H1900" s="4" t="s">
        <v>8367</v>
      </c>
      <c r="I1900" s="4" t="s">
        <v>8369</v>
      </c>
      <c r="J1900" s="6" t="s">
        <v>4</v>
      </c>
      <c r="K1900" s="6" t="s">
        <v>622</v>
      </c>
      <c r="L1900" s="2">
        <v>3350641</v>
      </c>
      <c r="M1900" s="2">
        <v>3350644</v>
      </c>
      <c r="N1900" s="2" t="s">
        <v>5</v>
      </c>
      <c r="O1900" s="2">
        <v>4042709</v>
      </c>
      <c r="P1900" s="2">
        <v>4042778</v>
      </c>
      <c r="Q1900" s="2" t="s">
        <v>5</v>
      </c>
      <c r="R1900" s="2">
        <v>325641</v>
      </c>
      <c r="S1900" s="2">
        <v>303</v>
      </c>
      <c r="T1900" s="2">
        <v>40807172</v>
      </c>
      <c r="U1900" s="2">
        <v>1630</v>
      </c>
      <c r="V1900" s="2">
        <v>30</v>
      </c>
      <c r="W1900" s="2" t="s">
        <v>1</v>
      </c>
      <c r="X1900" s="5" t="s">
        <v>621</v>
      </c>
    </row>
    <row r="1901" spans="1:24">
      <c r="A1901" s="1" t="s">
        <v>746</v>
      </c>
      <c r="B1901" s="1" t="s">
        <v>6032</v>
      </c>
      <c r="C1901" s="2">
        <v>45</v>
      </c>
      <c r="D1901" s="2">
        <v>2</v>
      </c>
      <c r="E1901" s="3">
        <v>0.97767064579555596</v>
      </c>
      <c r="F1901" s="3">
        <v>13.700067060296499</v>
      </c>
      <c r="G1901" s="4">
        <v>2.29833885856856E-27</v>
      </c>
      <c r="H1901" s="5" t="s">
        <v>8362</v>
      </c>
      <c r="I1901" s="5" t="s">
        <v>8363</v>
      </c>
      <c r="J1901" s="6" t="s">
        <v>746</v>
      </c>
      <c r="K1901" s="6" t="s">
        <v>6032</v>
      </c>
      <c r="L1901" s="2">
        <v>3888485</v>
      </c>
      <c r="M1901" s="2">
        <v>3888690</v>
      </c>
      <c r="N1901" s="2" t="s">
        <v>5</v>
      </c>
      <c r="O1901" s="2">
        <v>3923639</v>
      </c>
      <c r="P1901" s="2">
        <v>3923738</v>
      </c>
      <c r="Q1901" s="2" t="s">
        <v>5</v>
      </c>
      <c r="R1901" s="2">
        <v>130123</v>
      </c>
      <c r="S1901" s="2">
        <v>1035</v>
      </c>
      <c r="T1901" s="2">
        <v>41001958</v>
      </c>
      <c r="U1901" s="2">
        <v>21270</v>
      </c>
      <c r="V1901" s="2">
        <v>23</v>
      </c>
      <c r="W1901" s="2" t="s">
        <v>745</v>
      </c>
      <c r="X1901" s="5" t="s">
        <v>6031</v>
      </c>
    </row>
    <row r="1902" spans="1:24">
      <c r="A1902" s="1" t="s">
        <v>58</v>
      </c>
      <c r="B1902" s="1" t="s">
        <v>4375</v>
      </c>
      <c r="C1902" s="2">
        <v>45</v>
      </c>
      <c r="D1902" s="2">
        <v>2</v>
      </c>
      <c r="E1902" s="3">
        <v>3.2348330896930899</v>
      </c>
      <c r="F1902" s="3">
        <v>15.1378034503227</v>
      </c>
      <c r="G1902" s="4">
        <v>2.3703676494609601E-29</v>
      </c>
      <c r="H1902" s="4" t="s">
        <v>8367</v>
      </c>
      <c r="I1902" s="4" t="s">
        <v>8369</v>
      </c>
      <c r="J1902" s="6" t="s">
        <v>59</v>
      </c>
      <c r="K1902" s="6" t="s">
        <v>4376</v>
      </c>
      <c r="L1902" s="2">
        <v>4106132</v>
      </c>
      <c r="M1902" s="2">
        <v>4106347</v>
      </c>
      <c r="N1902" s="2" t="s">
        <v>5</v>
      </c>
      <c r="O1902" s="2">
        <v>2825915</v>
      </c>
      <c r="P1902" s="2">
        <v>2825989</v>
      </c>
      <c r="Q1902" s="2" t="s">
        <v>5</v>
      </c>
      <c r="R1902" s="2">
        <v>61474</v>
      </c>
      <c r="S1902" s="2">
        <v>1986</v>
      </c>
      <c r="T1902" s="2">
        <v>41069656</v>
      </c>
      <c r="U1902" s="2">
        <v>738</v>
      </c>
      <c r="V1902" s="2">
        <v>152</v>
      </c>
      <c r="W1902" s="2" t="s">
        <v>56</v>
      </c>
      <c r="X1902" s="5" t="s">
        <v>4374</v>
      </c>
    </row>
    <row r="1903" spans="1:24">
      <c r="A1903" s="1" t="s">
        <v>24</v>
      </c>
      <c r="B1903" s="1" t="s">
        <v>3815</v>
      </c>
      <c r="C1903" s="2">
        <v>45</v>
      </c>
      <c r="D1903" s="2" t="s">
        <v>6</v>
      </c>
      <c r="E1903" s="3">
        <v>2.0575646405374199E-2</v>
      </c>
      <c r="F1903" s="3">
        <v>3.23619516938551</v>
      </c>
      <c r="G1903" s="4">
        <v>6.1970595073974205E-4</v>
      </c>
      <c r="H1903" s="4" t="s">
        <v>8367</v>
      </c>
      <c r="I1903" s="5" t="s">
        <v>8364</v>
      </c>
      <c r="J1903" s="6" t="s">
        <v>25</v>
      </c>
      <c r="K1903" s="6" t="s">
        <v>744</v>
      </c>
      <c r="L1903" s="2">
        <v>1622862</v>
      </c>
      <c r="M1903" s="2">
        <v>1622915</v>
      </c>
      <c r="N1903" s="2" t="s">
        <v>9</v>
      </c>
      <c r="O1903" s="2">
        <v>3888433</v>
      </c>
      <c r="P1903" s="2">
        <v>3888488</v>
      </c>
      <c r="Q1903" s="2" t="s">
        <v>5</v>
      </c>
      <c r="R1903" s="2">
        <v>235760</v>
      </c>
      <c r="S1903" s="2">
        <v>2412</v>
      </c>
      <c r="T1903" s="2">
        <v>40894944</v>
      </c>
      <c r="U1903" s="2">
        <v>5326</v>
      </c>
      <c r="V1903" s="2">
        <v>4432</v>
      </c>
      <c r="W1903" s="2" t="s">
        <v>22</v>
      </c>
      <c r="X1903" s="5" t="s">
        <v>3814</v>
      </c>
    </row>
    <row r="1904" spans="1:24">
      <c r="A1904" s="1" t="s">
        <v>3802</v>
      </c>
      <c r="B1904" s="1" t="s">
        <v>4448</v>
      </c>
      <c r="C1904" s="2">
        <v>45</v>
      </c>
      <c r="D1904" s="2">
        <v>1</v>
      </c>
      <c r="E1904" s="3">
        <v>2.1536703982540302</v>
      </c>
      <c r="F1904" s="3">
        <v>18.459812192986998</v>
      </c>
      <c r="G1904" s="4">
        <v>5.3250466175282002E-33</v>
      </c>
      <c r="H1904" s="4" t="s">
        <v>8369</v>
      </c>
      <c r="I1904" s="4" t="s">
        <v>8361</v>
      </c>
      <c r="J1904" s="6" t="s">
        <v>3803</v>
      </c>
      <c r="K1904" s="6" t="s">
        <v>4449</v>
      </c>
      <c r="L1904" s="2">
        <v>3265036</v>
      </c>
      <c r="M1904" s="2">
        <v>3265104</v>
      </c>
      <c r="N1904" s="2" t="s">
        <v>9</v>
      </c>
      <c r="O1904" s="2">
        <v>3845732</v>
      </c>
      <c r="P1904" s="2">
        <v>3845756</v>
      </c>
      <c r="Q1904" s="2" t="s">
        <v>9</v>
      </c>
      <c r="R1904" s="2">
        <v>2035</v>
      </c>
      <c r="S1904" s="2">
        <v>49212</v>
      </c>
      <c r="T1904" s="2">
        <v>41081869</v>
      </c>
      <c r="U1904" s="2">
        <v>286</v>
      </c>
      <c r="V1904" s="2">
        <v>269</v>
      </c>
      <c r="W1904" s="2" t="s">
        <v>3801</v>
      </c>
      <c r="X1904" s="5" t="s">
        <v>4446</v>
      </c>
    </row>
    <row r="1905" spans="1:24">
      <c r="A1905" s="1" t="s">
        <v>24</v>
      </c>
      <c r="B1905" s="1" t="s">
        <v>2400</v>
      </c>
      <c r="C1905" s="2">
        <v>45</v>
      </c>
      <c r="D1905" s="2">
        <v>2</v>
      </c>
      <c r="E1905" s="3">
        <v>3.0202438892118</v>
      </c>
      <c r="F1905" s="3">
        <v>3.0202438892118</v>
      </c>
      <c r="G1905" s="4">
        <v>1.6026838210665801E-3</v>
      </c>
      <c r="H1905" s="4" t="s">
        <v>8367</v>
      </c>
      <c r="I1905" s="4" t="s">
        <v>8369</v>
      </c>
      <c r="J1905" s="6" t="s">
        <v>25</v>
      </c>
      <c r="K1905" s="6" t="s">
        <v>2401</v>
      </c>
      <c r="L1905" s="2">
        <v>1622902</v>
      </c>
      <c r="M1905" s="2">
        <v>1622915</v>
      </c>
      <c r="N1905" s="2" t="s">
        <v>9</v>
      </c>
      <c r="O1905" s="2">
        <v>2970438</v>
      </c>
      <c r="P1905" s="2">
        <v>2970593</v>
      </c>
      <c r="Q1905" s="2" t="s">
        <v>5</v>
      </c>
      <c r="R1905" s="2">
        <v>143583</v>
      </c>
      <c r="S1905" s="2">
        <v>4253</v>
      </c>
      <c r="T1905" s="2">
        <v>40985280</v>
      </c>
      <c r="U1905" s="2">
        <v>1567</v>
      </c>
      <c r="V1905" s="2">
        <v>32</v>
      </c>
      <c r="W1905" s="2" t="s">
        <v>22</v>
      </c>
      <c r="X1905" s="5" t="s">
        <v>2399</v>
      </c>
    </row>
    <row r="1906" spans="1:24">
      <c r="A1906" s="1" t="s">
        <v>40</v>
      </c>
      <c r="B1906" s="1" t="s">
        <v>2434</v>
      </c>
      <c r="C1906" s="2">
        <v>45</v>
      </c>
      <c r="D1906" s="2">
        <v>2</v>
      </c>
      <c r="E1906" s="3">
        <v>1.5616017813082499</v>
      </c>
      <c r="F1906" s="3">
        <v>20.8810091040923</v>
      </c>
      <c r="G1906" s="4">
        <v>9.1826775103129802E-35</v>
      </c>
      <c r="H1906" s="4" t="s">
        <v>8367</v>
      </c>
      <c r="I1906" s="4" t="s">
        <v>8369</v>
      </c>
      <c r="J1906" s="6" t="s">
        <v>41</v>
      </c>
      <c r="K1906" s="6" t="s">
        <v>2435</v>
      </c>
      <c r="L1906" s="2">
        <v>2814801</v>
      </c>
      <c r="M1906" s="2">
        <v>2814830</v>
      </c>
      <c r="N1906" s="2" t="s">
        <v>5</v>
      </c>
      <c r="O1906" s="2">
        <v>3885131</v>
      </c>
      <c r="P1906" s="2">
        <v>3885187</v>
      </c>
      <c r="Q1906" s="2" t="s">
        <v>5</v>
      </c>
      <c r="R1906" s="2">
        <v>162008</v>
      </c>
      <c r="S1906" s="2">
        <v>545</v>
      </c>
      <c r="T1906" s="2">
        <v>40970563</v>
      </c>
      <c r="U1906" s="2">
        <v>1128</v>
      </c>
      <c r="V1906" s="2">
        <v>126</v>
      </c>
      <c r="W1906" s="2" t="s">
        <v>38</v>
      </c>
      <c r="X1906" s="5" t="s">
        <v>2433</v>
      </c>
    </row>
    <row r="1907" spans="1:24">
      <c r="A1907" s="1" t="s">
        <v>987</v>
      </c>
      <c r="B1907" s="1" t="s">
        <v>3</v>
      </c>
      <c r="C1907" s="2">
        <v>44</v>
      </c>
      <c r="D1907" s="2">
        <v>1</v>
      </c>
      <c r="E1907" s="3">
        <v>2.8179989887999</v>
      </c>
      <c r="F1907" s="3">
        <v>3.90835812485621</v>
      </c>
      <c r="G1907" s="4">
        <v>3.8655220985170797E-6</v>
      </c>
      <c r="H1907" s="4" t="s">
        <v>8369</v>
      </c>
      <c r="I1907" s="4" t="s">
        <v>8367</v>
      </c>
      <c r="J1907" s="6" t="s">
        <v>956</v>
      </c>
      <c r="K1907" s="6" t="s">
        <v>4</v>
      </c>
      <c r="L1907" s="2">
        <v>4077802</v>
      </c>
      <c r="M1907" s="2">
        <v>4077896</v>
      </c>
      <c r="N1907" s="2" t="s">
        <v>5</v>
      </c>
      <c r="O1907" s="2">
        <v>3350680</v>
      </c>
      <c r="P1907" s="2">
        <v>3350698</v>
      </c>
      <c r="Q1907" s="2" t="s">
        <v>5</v>
      </c>
      <c r="R1907" s="2">
        <v>807</v>
      </c>
      <c r="S1907" s="2">
        <v>565915</v>
      </c>
      <c r="T1907" s="2">
        <v>40566395</v>
      </c>
      <c r="U1907" s="2">
        <v>18</v>
      </c>
      <c r="V1907" s="2">
        <v>1630</v>
      </c>
      <c r="W1907" s="2" t="s">
        <v>986</v>
      </c>
      <c r="X1907" s="5" t="s">
        <v>1</v>
      </c>
    </row>
    <row r="1908" spans="1:24">
      <c r="A1908" s="1" t="s">
        <v>1469</v>
      </c>
      <c r="B1908" s="1" t="s">
        <v>1131</v>
      </c>
      <c r="C1908" s="2">
        <v>44</v>
      </c>
      <c r="D1908" s="2">
        <v>2</v>
      </c>
      <c r="E1908" s="3">
        <v>2.1748106670888601</v>
      </c>
      <c r="F1908" s="3">
        <v>32.033694828734603</v>
      </c>
      <c r="G1908" s="4">
        <v>1.9092709686579401E-36</v>
      </c>
      <c r="H1908" s="4" t="s">
        <v>8369</v>
      </c>
      <c r="I1908" s="4" t="s">
        <v>8367</v>
      </c>
      <c r="J1908" s="6" t="s">
        <v>1470</v>
      </c>
      <c r="K1908" s="6" t="s">
        <v>1133</v>
      </c>
      <c r="L1908" s="2">
        <v>379418</v>
      </c>
      <c r="M1908" s="2">
        <v>379476</v>
      </c>
      <c r="N1908" s="2" t="s">
        <v>9</v>
      </c>
      <c r="O1908" s="2">
        <v>2167154</v>
      </c>
      <c r="P1908" s="2">
        <v>2167200</v>
      </c>
      <c r="Q1908" s="2" t="s">
        <v>5</v>
      </c>
      <c r="R1908" s="2">
        <v>53</v>
      </c>
      <c r="S1908" s="2">
        <v>1039080</v>
      </c>
      <c r="T1908" s="2">
        <v>40093984</v>
      </c>
      <c r="U1908" s="2">
        <v>22</v>
      </c>
      <c r="V1908" s="2">
        <v>2896</v>
      </c>
      <c r="W1908" s="2" t="s">
        <v>1468</v>
      </c>
      <c r="X1908" s="5" t="s">
        <v>1129</v>
      </c>
    </row>
    <row r="1909" spans="1:24">
      <c r="A1909" s="1" t="s">
        <v>2231</v>
      </c>
      <c r="B1909" s="1" t="s">
        <v>1131</v>
      </c>
      <c r="C1909" s="2">
        <v>44</v>
      </c>
      <c r="D1909" s="2">
        <v>2</v>
      </c>
      <c r="E1909" s="3">
        <v>1.00882210537498</v>
      </c>
      <c r="F1909" s="3">
        <v>5.5664759178516698</v>
      </c>
      <c r="G1909" s="4">
        <v>7.1339922285614805E-11</v>
      </c>
      <c r="H1909" s="4" t="s">
        <v>8369</v>
      </c>
      <c r="I1909" s="4" t="s">
        <v>8367</v>
      </c>
      <c r="J1909" s="6" t="s">
        <v>2232</v>
      </c>
      <c r="K1909" s="6" t="s">
        <v>1133</v>
      </c>
      <c r="L1909" s="2">
        <v>502704</v>
      </c>
      <c r="M1909" s="2">
        <v>502800</v>
      </c>
      <c r="N1909" s="2" t="s">
        <v>9</v>
      </c>
      <c r="O1909" s="2">
        <v>2167146</v>
      </c>
      <c r="P1909" s="2">
        <v>2167200</v>
      </c>
      <c r="Q1909" s="2" t="s">
        <v>5</v>
      </c>
      <c r="R1909" s="2">
        <v>305</v>
      </c>
      <c r="S1909" s="2">
        <v>1039080</v>
      </c>
      <c r="T1909" s="2">
        <v>40093732</v>
      </c>
      <c r="U1909" s="2">
        <v>30</v>
      </c>
      <c r="V1909" s="2">
        <v>2896</v>
      </c>
      <c r="W1909" s="2" t="s">
        <v>2230</v>
      </c>
      <c r="X1909" s="5" t="s">
        <v>1129</v>
      </c>
    </row>
    <row r="1910" spans="1:24">
      <c r="A1910" s="1" t="s">
        <v>3275</v>
      </c>
      <c r="B1910" s="1" t="s">
        <v>45</v>
      </c>
      <c r="C1910" s="2">
        <v>44</v>
      </c>
      <c r="D1910" s="2">
        <v>2</v>
      </c>
      <c r="E1910" s="3">
        <v>0.24901051451400399</v>
      </c>
      <c r="F1910" s="3">
        <v>6.1918883986838802</v>
      </c>
      <c r="G1910" s="4">
        <v>5.2095470126616896E-13</v>
      </c>
      <c r="H1910" s="4" t="s">
        <v>8369</v>
      </c>
      <c r="I1910" s="4" t="s">
        <v>8367</v>
      </c>
      <c r="J1910" s="6" t="s">
        <v>1558</v>
      </c>
      <c r="K1910" s="6" t="s">
        <v>47</v>
      </c>
      <c r="L1910" s="2">
        <v>706110</v>
      </c>
      <c r="M1910" s="2">
        <v>706299</v>
      </c>
      <c r="N1910" s="2" t="s">
        <v>5</v>
      </c>
      <c r="O1910" s="2">
        <v>1405658</v>
      </c>
      <c r="P1910" s="2">
        <v>1405725</v>
      </c>
      <c r="Q1910" s="2" t="s">
        <v>9</v>
      </c>
      <c r="R1910" s="2">
        <v>643</v>
      </c>
      <c r="S1910" s="2">
        <v>449604</v>
      </c>
      <c r="T1910" s="2">
        <v>40682870</v>
      </c>
      <c r="U1910" s="2">
        <v>274</v>
      </c>
      <c r="V1910" s="2">
        <v>4752</v>
      </c>
      <c r="W1910" s="2" t="s">
        <v>3274</v>
      </c>
      <c r="X1910" s="5" t="s">
        <v>43</v>
      </c>
    </row>
    <row r="1911" spans="1:24">
      <c r="A1911" s="1" t="s">
        <v>4154</v>
      </c>
      <c r="B1911" s="1" t="s">
        <v>5397</v>
      </c>
      <c r="C1911" s="2">
        <v>44</v>
      </c>
      <c r="D1911" s="2">
        <v>2</v>
      </c>
      <c r="E1911" s="3">
        <v>2.8940142887280098</v>
      </c>
      <c r="F1911" s="3">
        <v>28.311996521917902</v>
      </c>
      <c r="G1911" s="4">
        <v>5.1434558401864502E-40</v>
      </c>
      <c r="H1911" s="4" t="s">
        <v>8369</v>
      </c>
      <c r="I1911" s="4" t="s">
        <v>8367</v>
      </c>
      <c r="J1911" s="6" t="s">
        <v>4155</v>
      </c>
      <c r="K1911" s="6" t="s">
        <v>5397</v>
      </c>
      <c r="L1911" s="2">
        <v>1152564</v>
      </c>
      <c r="M1911" s="2">
        <v>1152718</v>
      </c>
      <c r="N1911" s="2" t="s">
        <v>5</v>
      </c>
      <c r="O1911" s="2">
        <v>1958440</v>
      </c>
      <c r="P1911" s="2">
        <v>1958559</v>
      </c>
      <c r="Q1911" s="2" t="s">
        <v>9</v>
      </c>
      <c r="R1911" s="2">
        <v>3042</v>
      </c>
      <c r="S1911" s="2">
        <v>21002</v>
      </c>
      <c r="T1911" s="2">
        <v>41109073</v>
      </c>
      <c r="U1911" s="2">
        <v>485</v>
      </c>
      <c r="V1911" s="2">
        <v>142</v>
      </c>
      <c r="W1911" s="2" t="s">
        <v>4153</v>
      </c>
      <c r="X1911" s="5" t="s">
        <v>5396</v>
      </c>
    </row>
    <row r="1912" spans="1:24">
      <c r="A1912" s="1" t="s">
        <v>516</v>
      </c>
      <c r="B1912" s="1" t="s">
        <v>5039</v>
      </c>
      <c r="C1912" s="2">
        <v>44</v>
      </c>
      <c r="D1912" s="2">
        <v>2</v>
      </c>
      <c r="E1912" s="3">
        <v>0.198495994577637</v>
      </c>
      <c r="F1912" s="3">
        <v>15.421154114905001</v>
      </c>
      <c r="G1912" s="4">
        <v>5.1449547475707304E-29</v>
      </c>
      <c r="H1912" s="4" t="s">
        <v>8369</v>
      </c>
      <c r="I1912" s="4" t="s">
        <v>8367</v>
      </c>
      <c r="J1912" s="6" t="s">
        <v>517</v>
      </c>
      <c r="K1912" s="6" t="s">
        <v>5041</v>
      </c>
      <c r="L1912" s="2">
        <v>2311653</v>
      </c>
      <c r="M1912" s="2">
        <v>2311734</v>
      </c>
      <c r="N1912" s="2" t="s">
        <v>9</v>
      </c>
      <c r="O1912" s="2">
        <v>77402</v>
      </c>
      <c r="P1912" s="2">
        <v>77594</v>
      </c>
      <c r="Q1912" s="2" t="s">
        <v>5</v>
      </c>
      <c r="R1912" s="2">
        <v>4959</v>
      </c>
      <c r="S1912" s="2">
        <v>23650</v>
      </c>
      <c r="T1912" s="2">
        <v>41104508</v>
      </c>
      <c r="U1912" s="2">
        <v>6256</v>
      </c>
      <c r="V1912" s="2">
        <v>227</v>
      </c>
      <c r="W1912" s="2" t="s">
        <v>515</v>
      </c>
      <c r="X1912" s="5" t="s">
        <v>5037</v>
      </c>
    </row>
    <row r="1913" spans="1:24">
      <c r="A1913" s="1" t="s">
        <v>695</v>
      </c>
      <c r="B1913" s="1" t="s">
        <v>4321</v>
      </c>
      <c r="C1913" s="2">
        <v>44</v>
      </c>
      <c r="D1913" s="2">
        <v>2</v>
      </c>
      <c r="E1913" s="3">
        <v>0.222161038732545</v>
      </c>
      <c r="F1913" s="3">
        <v>9.1987239847569402</v>
      </c>
      <c r="G1913" s="4">
        <v>8.5141681616626305E-20</v>
      </c>
      <c r="H1913" s="4" t="s">
        <v>8369</v>
      </c>
      <c r="I1913" s="4" t="s">
        <v>8367</v>
      </c>
      <c r="J1913" s="6" t="s">
        <v>696</v>
      </c>
      <c r="K1913" s="6" t="s">
        <v>4322</v>
      </c>
      <c r="L1913" s="2">
        <v>2929421</v>
      </c>
      <c r="M1913" s="2">
        <v>2929522</v>
      </c>
      <c r="N1913" s="2" t="s">
        <v>5</v>
      </c>
      <c r="O1913" s="2">
        <v>4049923</v>
      </c>
      <c r="P1913" s="2">
        <v>4050007</v>
      </c>
      <c r="Q1913" s="2" t="s">
        <v>5</v>
      </c>
      <c r="R1913" s="2">
        <v>1340</v>
      </c>
      <c r="S1913" s="2">
        <v>146302</v>
      </c>
      <c r="T1913" s="2">
        <v>40985475</v>
      </c>
      <c r="U1913" s="2">
        <v>789</v>
      </c>
      <c r="V1913" s="2">
        <v>2750</v>
      </c>
      <c r="W1913" s="2" t="s">
        <v>694</v>
      </c>
      <c r="X1913" s="5" t="s">
        <v>4320</v>
      </c>
    </row>
    <row r="1914" spans="1:24">
      <c r="A1914" s="1" t="s">
        <v>4647</v>
      </c>
      <c r="B1914" s="1" t="s">
        <v>58</v>
      </c>
      <c r="C1914" s="2">
        <v>44</v>
      </c>
      <c r="D1914" s="2">
        <v>2</v>
      </c>
      <c r="E1914" s="3">
        <v>3.82376350161551</v>
      </c>
      <c r="F1914" s="3">
        <v>48.107566907114197</v>
      </c>
      <c r="G1914" s="4">
        <v>6.8028168326761099E-49</v>
      </c>
      <c r="H1914" s="5" t="s">
        <v>8364</v>
      </c>
      <c r="I1914" s="4" t="s">
        <v>8367</v>
      </c>
      <c r="J1914" s="6" t="s">
        <v>4648</v>
      </c>
      <c r="K1914" s="6" t="s">
        <v>59</v>
      </c>
      <c r="L1914" s="2">
        <v>122024</v>
      </c>
      <c r="M1914" s="2">
        <v>122067</v>
      </c>
      <c r="N1914" s="2" t="s">
        <v>5</v>
      </c>
      <c r="O1914" s="2">
        <v>4106379</v>
      </c>
      <c r="P1914" s="2">
        <v>4106387</v>
      </c>
      <c r="Q1914" s="2" t="s">
        <v>5</v>
      </c>
      <c r="R1914" s="2">
        <v>351</v>
      </c>
      <c r="S1914" s="2">
        <v>106903</v>
      </c>
      <c r="T1914" s="2">
        <v>41025863</v>
      </c>
      <c r="U1914" s="2">
        <v>79</v>
      </c>
      <c r="V1914" s="2">
        <v>602</v>
      </c>
      <c r="W1914" s="2" t="s">
        <v>4646</v>
      </c>
      <c r="X1914" s="5" t="s">
        <v>56</v>
      </c>
    </row>
    <row r="1915" spans="1:24">
      <c r="A1915" s="1" t="s">
        <v>2069</v>
      </c>
      <c r="B1915" s="1" t="s">
        <v>58</v>
      </c>
      <c r="C1915" s="2">
        <v>44</v>
      </c>
      <c r="D1915" s="2">
        <v>2</v>
      </c>
      <c r="E1915" s="3">
        <v>9.0797791904725393</v>
      </c>
      <c r="F1915" s="3">
        <v>13.6282409154046</v>
      </c>
      <c r="G1915" s="4">
        <v>1.3206004684016799E-26</v>
      </c>
      <c r="H1915" s="4" t="s">
        <v>8369</v>
      </c>
      <c r="I1915" s="4" t="s">
        <v>8367</v>
      </c>
      <c r="J1915" s="6" t="s">
        <v>2070</v>
      </c>
      <c r="K1915" s="6" t="s">
        <v>59</v>
      </c>
      <c r="L1915" s="2">
        <v>2053716</v>
      </c>
      <c r="M1915" s="2">
        <v>2053887</v>
      </c>
      <c r="N1915" s="2" t="s">
        <v>5</v>
      </c>
      <c r="O1915" s="2">
        <v>4106336</v>
      </c>
      <c r="P1915" s="2">
        <v>4106388</v>
      </c>
      <c r="Q1915" s="2" t="s">
        <v>5</v>
      </c>
      <c r="R1915" s="2">
        <v>1239</v>
      </c>
      <c r="S1915" s="2">
        <v>106903</v>
      </c>
      <c r="T1915" s="2">
        <v>41024975</v>
      </c>
      <c r="U1915" s="2">
        <v>30</v>
      </c>
      <c r="V1915" s="2">
        <v>602</v>
      </c>
      <c r="W1915" s="2" t="s">
        <v>2068</v>
      </c>
      <c r="X1915" s="5" t="s">
        <v>56</v>
      </c>
    </row>
    <row r="1916" spans="1:24">
      <c r="A1916" s="1" t="s">
        <v>2410</v>
      </c>
      <c r="B1916" s="1" t="s">
        <v>58</v>
      </c>
      <c r="C1916" s="2">
        <v>44</v>
      </c>
      <c r="D1916" s="2">
        <v>2</v>
      </c>
      <c r="E1916" s="3">
        <v>6.6162669203667699</v>
      </c>
      <c r="F1916" s="3">
        <v>8.5667626644927903</v>
      </c>
      <c r="G1916" s="4">
        <v>1.14367505587488E-18</v>
      </c>
      <c r="H1916" s="4" t="s">
        <v>8369</v>
      </c>
      <c r="I1916" s="4" t="s">
        <v>8367</v>
      </c>
      <c r="J1916" s="6" t="s">
        <v>976</v>
      </c>
      <c r="K1916" s="6" t="s">
        <v>59</v>
      </c>
      <c r="L1916" s="2">
        <v>3257716</v>
      </c>
      <c r="M1916" s="2">
        <v>3258000</v>
      </c>
      <c r="N1916" s="2" t="s">
        <v>9</v>
      </c>
      <c r="O1916" s="2">
        <v>4106352</v>
      </c>
      <c r="P1916" s="2">
        <v>4106388</v>
      </c>
      <c r="Q1916" s="2" t="s">
        <v>5</v>
      </c>
      <c r="R1916" s="2">
        <v>1971</v>
      </c>
      <c r="S1916" s="2">
        <v>106903</v>
      </c>
      <c r="T1916" s="2">
        <v>41024243</v>
      </c>
      <c r="U1916" s="2">
        <v>41</v>
      </c>
      <c r="V1916" s="2">
        <v>602</v>
      </c>
      <c r="W1916" s="2" t="s">
        <v>2409</v>
      </c>
      <c r="X1916" s="5" t="s">
        <v>56</v>
      </c>
    </row>
    <row r="1917" spans="1:24">
      <c r="A1917" s="1" t="s">
        <v>3</v>
      </c>
      <c r="B1917" s="1" t="s">
        <v>74</v>
      </c>
      <c r="C1917" s="2">
        <v>44</v>
      </c>
      <c r="D1917" s="2">
        <v>1</v>
      </c>
      <c r="E1917" s="3">
        <v>2.1926868883516701</v>
      </c>
      <c r="F1917" s="3">
        <v>10.8967273476902</v>
      </c>
      <c r="G1917" s="4">
        <v>2.72635392762217E-22</v>
      </c>
      <c r="H1917" s="4" t="s">
        <v>8367</v>
      </c>
      <c r="I1917" s="4" t="s">
        <v>8369</v>
      </c>
      <c r="J1917" s="6" t="s">
        <v>4</v>
      </c>
      <c r="K1917" s="6" t="s">
        <v>75</v>
      </c>
      <c r="L1917" s="2">
        <v>3350641</v>
      </c>
      <c r="M1917" s="2">
        <v>3350646</v>
      </c>
      <c r="N1917" s="2" t="s">
        <v>5</v>
      </c>
      <c r="O1917" s="2">
        <v>2055152</v>
      </c>
      <c r="P1917" s="2">
        <v>2055188</v>
      </c>
      <c r="Q1917" s="2" t="s">
        <v>5</v>
      </c>
      <c r="R1917" s="2">
        <v>325642</v>
      </c>
      <c r="S1917" s="2">
        <v>506</v>
      </c>
      <c r="T1917" s="2">
        <v>40806969</v>
      </c>
      <c r="U1917" s="2">
        <v>1630</v>
      </c>
      <c r="V1917" s="2">
        <v>43</v>
      </c>
      <c r="W1917" s="2" t="s">
        <v>1</v>
      </c>
      <c r="X1917" s="5" t="s">
        <v>73</v>
      </c>
    </row>
    <row r="1918" spans="1:24">
      <c r="A1918" s="1" t="s">
        <v>519</v>
      </c>
      <c r="B1918" s="1" t="s">
        <v>3211</v>
      </c>
      <c r="C1918" s="2">
        <v>44</v>
      </c>
      <c r="D1918" s="2">
        <v>2</v>
      </c>
      <c r="E1918" s="3">
        <v>1.6266168199678901</v>
      </c>
      <c r="F1918" s="3">
        <v>11.3414554737783</v>
      </c>
      <c r="G1918" s="4">
        <v>1.32424203835152E-23</v>
      </c>
      <c r="H1918" s="4" t="s">
        <v>8369</v>
      </c>
      <c r="I1918" s="5" t="s">
        <v>8365</v>
      </c>
      <c r="J1918" s="6" t="s">
        <v>520</v>
      </c>
      <c r="K1918" s="6" t="s">
        <v>3211</v>
      </c>
      <c r="L1918" s="2">
        <v>986905</v>
      </c>
      <c r="M1918" s="2">
        <v>986998</v>
      </c>
      <c r="N1918" s="2" t="s">
        <v>9</v>
      </c>
      <c r="O1918" s="2">
        <v>4027234</v>
      </c>
      <c r="P1918" s="2">
        <v>4027251</v>
      </c>
      <c r="Q1918" s="2" t="s">
        <v>9</v>
      </c>
      <c r="R1918" s="2">
        <v>21971</v>
      </c>
      <c r="S1918" s="2">
        <v>7258</v>
      </c>
      <c r="T1918" s="2">
        <v>41103888</v>
      </c>
      <c r="U1918" s="2">
        <v>2470</v>
      </c>
      <c r="V1918" s="2">
        <v>10</v>
      </c>
      <c r="W1918" s="2" t="s">
        <v>518</v>
      </c>
      <c r="X1918" s="5" t="s">
        <v>3209</v>
      </c>
    </row>
    <row r="1919" spans="1:24">
      <c r="A1919" s="1" t="s">
        <v>3</v>
      </c>
      <c r="B1919" s="1" t="s">
        <v>293</v>
      </c>
      <c r="C1919" s="2">
        <v>44</v>
      </c>
      <c r="D1919" s="2">
        <v>1</v>
      </c>
      <c r="E1919" s="3">
        <v>0.41141913776014999</v>
      </c>
      <c r="F1919" s="3">
        <v>10.0249783504585</v>
      </c>
      <c r="G1919" s="4">
        <v>6.5520096450698803E-21</v>
      </c>
      <c r="H1919" s="4" t="s">
        <v>8367</v>
      </c>
      <c r="I1919" s="4" t="s">
        <v>8369</v>
      </c>
      <c r="J1919" s="6" t="s">
        <v>4</v>
      </c>
      <c r="K1919" s="6" t="s">
        <v>294</v>
      </c>
      <c r="L1919" s="2">
        <v>3350613</v>
      </c>
      <c r="M1919" s="2">
        <v>3350644</v>
      </c>
      <c r="N1919" s="2" t="s">
        <v>5</v>
      </c>
      <c r="O1919" s="2">
        <v>3725201</v>
      </c>
      <c r="P1919" s="2">
        <v>3725300</v>
      </c>
      <c r="Q1919" s="2" t="s">
        <v>9</v>
      </c>
      <c r="R1919" s="2">
        <v>325642</v>
      </c>
      <c r="S1919" s="2">
        <v>550</v>
      </c>
      <c r="T1919" s="2">
        <v>40806925</v>
      </c>
      <c r="U1919" s="2">
        <v>1630</v>
      </c>
      <c r="V1919" s="2">
        <v>232</v>
      </c>
      <c r="W1919" s="2" t="s">
        <v>1</v>
      </c>
      <c r="X1919" s="5" t="s">
        <v>292</v>
      </c>
    </row>
    <row r="1920" spans="1:24">
      <c r="A1920" s="1" t="s">
        <v>2852</v>
      </c>
      <c r="B1920" s="1" t="s">
        <v>2704</v>
      </c>
      <c r="C1920" s="2">
        <v>44</v>
      </c>
      <c r="D1920" s="2">
        <v>1</v>
      </c>
      <c r="E1920" s="3">
        <v>5.3069157439769397</v>
      </c>
      <c r="F1920" s="3">
        <v>24.482211870173099</v>
      </c>
      <c r="G1920" s="4">
        <v>2.3051286997846901E-37</v>
      </c>
      <c r="H1920" s="5" t="s">
        <v>8364</v>
      </c>
      <c r="I1920" s="5" t="s">
        <v>8364</v>
      </c>
      <c r="J1920" s="6" t="s">
        <v>1260</v>
      </c>
      <c r="K1920" s="6" t="s">
        <v>2705</v>
      </c>
      <c r="L1920" s="2">
        <v>1741209</v>
      </c>
      <c r="M1920" s="2">
        <v>1741273</v>
      </c>
      <c r="N1920" s="2" t="s">
        <v>5</v>
      </c>
      <c r="O1920" s="2">
        <v>461378</v>
      </c>
      <c r="P1920" s="2">
        <v>461394</v>
      </c>
      <c r="Q1920" s="2" t="s">
        <v>5</v>
      </c>
      <c r="R1920" s="2">
        <v>20192</v>
      </c>
      <c r="S1920" s="2">
        <v>3659</v>
      </c>
      <c r="T1920" s="2">
        <v>41109266</v>
      </c>
      <c r="U1920" s="2">
        <v>117</v>
      </c>
      <c r="V1920" s="2">
        <v>274</v>
      </c>
      <c r="W1920" s="2" t="s">
        <v>2851</v>
      </c>
      <c r="X1920" s="5" t="s">
        <v>2703</v>
      </c>
    </row>
    <row r="1921" spans="1:24">
      <c r="A1921" s="1" t="s">
        <v>754</v>
      </c>
      <c r="B1921" s="1" t="s">
        <v>4935</v>
      </c>
      <c r="C1921" s="2">
        <v>44</v>
      </c>
      <c r="D1921" s="2">
        <v>2</v>
      </c>
      <c r="E1921" s="3">
        <v>2.8074362002000099</v>
      </c>
      <c r="F1921" s="3">
        <v>31.628064187400501</v>
      </c>
      <c r="G1921" s="4">
        <v>4.7960817110720101E-42</v>
      </c>
      <c r="H1921" s="4" t="s">
        <v>8369</v>
      </c>
      <c r="I1921" s="5" t="s">
        <v>8361</v>
      </c>
      <c r="J1921" s="6" t="s">
        <v>755</v>
      </c>
      <c r="K1921" s="6" t="s">
        <v>412</v>
      </c>
      <c r="L1921" s="2">
        <v>1492558</v>
      </c>
      <c r="M1921" s="2">
        <v>1492764</v>
      </c>
      <c r="N1921" s="2" t="s">
        <v>5</v>
      </c>
      <c r="O1921" s="2">
        <v>4242529</v>
      </c>
      <c r="P1921" s="2">
        <v>4242548</v>
      </c>
      <c r="Q1921" s="2" t="s">
        <v>9</v>
      </c>
      <c r="R1921" s="2">
        <v>2713</v>
      </c>
      <c r="S1921" s="2">
        <v>21080</v>
      </c>
      <c r="T1921" s="2">
        <v>41109324</v>
      </c>
      <c r="U1921" s="2">
        <v>499</v>
      </c>
      <c r="V1921" s="2">
        <v>151</v>
      </c>
      <c r="W1921" s="2" t="s">
        <v>753</v>
      </c>
      <c r="X1921" s="5" t="s">
        <v>4934</v>
      </c>
    </row>
    <row r="1922" spans="1:24">
      <c r="A1922" s="1" t="s">
        <v>648</v>
      </c>
      <c r="B1922" s="1" t="s">
        <v>5001</v>
      </c>
      <c r="C1922" s="2">
        <v>44</v>
      </c>
      <c r="D1922" s="2" t="s">
        <v>6</v>
      </c>
      <c r="E1922" s="3">
        <v>5.7752571232376503E-2</v>
      </c>
      <c r="F1922" s="3">
        <v>3.0740823931536401</v>
      </c>
      <c r="G1922" s="4">
        <v>4.1181962296441502E-3</v>
      </c>
      <c r="H1922" s="5" t="s">
        <v>8362</v>
      </c>
      <c r="I1922" s="4" t="s">
        <v>8361</v>
      </c>
      <c r="J1922" s="6" t="s">
        <v>648</v>
      </c>
      <c r="K1922" s="6" t="s">
        <v>4215</v>
      </c>
      <c r="L1922" s="2">
        <v>4179902</v>
      </c>
      <c r="M1922" s="2">
        <v>4179980</v>
      </c>
      <c r="N1922" s="2" t="s">
        <v>5</v>
      </c>
      <c r="O1922" s="2">
        <v>4250491</v>
      </c>
      <c r="P1922" s="2">
        <v>4250534</v>
      </c>
      <c r="Q1922" s="2" t="s">
        <v>5</v>
      </c>
      <c r="R1922" s="2">
        <v>14947</v>
      </c>
      <c r="S1922" s="2">
        <v>39337</v>
      </c>
      <c r="T1922" s="2">
        <v>41078833</v>
      </c>
      <c r="U1922" s="2">
        <v>2227</v>
      </c>
      <c r="V1922" s="2">
        <v>3654</v>
      </c>
      <c r="W1922" s="2" t="s">
        <v>647</v>
      </c>
      <c r="X1922" s="5" t="s">
        <v>4999</v>
      </c>
    </row>
    <row r="1923" spans="1:24">
      <c r="A1923" s="1" t="s">
        <v>29</v>
      </c>
      <c r="B1923" s="1" t="s">
        <v>3031</v>
      </c>
      <c r="C1923" s="2">
        <v>44</v>
      </c>
      <c r="D1923" s="2" t="s">
        <v>6</v>
      </c>
      <c r="E1923" s="3">
        <v>0.17010183420609401</v>
      </c>
      <c r="F1923" s="3">
        <v>3.9918561427297701</v>
      </c>
      <c r="G1923" s="4">
        <v>1.7547217825864E-6</v>
      </c>
      <c r="H1923" s="4" t="s">
        <v>8367</v>
      </c>
      <c r="I1923" s="4" t="s">
        <v>8369</v>
      </c>
      <c r="J1923" s="6" t="s">
        <v>31</v>
      </c>
      <c r="K1923" s="6" t="s">
        <v>3032</v>
      </c>
      <c r="L1923" s="2">
        <v>2942695</v>
      </c>
      <c r="M1923" s="2">
        <v>2942700</v>
      </c>
      <c r="N1923" s="2" t="s">
        <v>5</v>
      </c>
      <c r="O1923" s="2">
        <v>2373332</v>
      </c>
      <c r="P1923" s="2">
        <v>2373542</v>
      </c>
      <c r="Q1923" s="2" t="s">
        <v>9</v>
      </c>
      <c r="R1923" s="2">
        <v>473737</v>
      </c>
      <c r="S1923" s="2">
        <v>946</v>
      </c>
      <c r="T1923" s="2">
        <v>40658434</v>
      </c>
      <c r="U1923" s="2">
        <v>4750</v>
      </c>
      <c r="V1923" s="2">
        <v>373</v>
      </c>
      <c r="W1923" s="2" t="s">
        <v>27</v>
      </c>
      <c r="X1923" s="5" t="s">
        <v>3030</v>
      </c>
    </row>
    <row r="1924" spans="1:24">
      <c r="A1924" s="1" t="s">
        <v>5451</v>
      </c>
      <c r="B1924" s="1" t="s">
        <v>4811</v>
      </c>
      <c r="C1924" s="2">
        <v>44</v>
      </c>
      <c r="D1924" s="2">
        <v>1</v>
      </c>
      <c r="E1924" s="3">
        <v>0.455669570466531</v>
      </c>
      <c r="F1924" s="3">
        <v>16.981074098919901</v>
      </c>
      <c r="G1924" s="4">
        <v>1.1815072199793799E-30</v>
      </c>
      <c r="H1924" s="4" t="s">
        <v>8369</v>
      </c>
      <c r="I1924" s="4" t="s">
        <v>8369</v>
      </c>
      <c r="J1924" s="6" t="s">
        <v>5452</v>
      </c>
      <c r="K1924" s="6" t="s">
        <v>4449</v>
      </c>
      <c r="L1924" s="2">
        <v>3921205</v>
      </c>
      <c r="M1924" s="2">
        <v>3921390</v>
      </c>
      <c r="N1924" s="2" t="s">
        <v>9</v>
      </c>
      <c r="O1924" s="2">
        <v>3845731</v>
      </c>
      <c r="P1924" s="2">
        <v>3845787</v>
      </c>
      <c r="Q1924" s="2" t="s">
        <v>9</v>
      </c>
      <c r="R1924" s="2">
        <v>2163</v>
      </c>
      <c r="S1924" s="2">
        <v>49213</v>
      </c>
      <c r="T1924" s="2">
        <v>41081741</v>
      </c>
      <c r="U1924" s="2">
        <v>1323</v>
      </c>
      <c r="V1924" s="2">
        <v>269</v>
      </c>
      <c r="W1924" s="2" t="s">
        <v>5450</v>
      </c>
      <c r="X1924" s="5" t="s">
        <v>4809</v>
      </c>
    </row>
    <row r="1925" spans="1:24">
      <c r="A1925" s="1" t="s">
        <v>1811</v>
      </c>
      <c r="B1925" s="1" t="s">
        <v>4448</v>
      </c>
      <c r="C1925" s="2">
        <v>44</v>
      </c>
      <c r="D1925" s="2">
        <v>1</v>
      </c>
      <c r="E1925" s="3">
        <v>1.4171591772921199</v>
      </c>
      <c r="F1925" s="3">
        <v>17.549032900646399</v>
      </c>
      <c r="G1925" s="4">
        <v>3.0612062100054402E-31</v>
      </c>
      <c r="H1925" s="4" t="s">
        <v>8369</v>
      </c>
      <c r="I1925" s="4" t="s">
        <v>8361</v>
      </c>
      <c r="J1925" s="6" t="s">
        <v>1812</v>
      </c>
      <c r="K1925" s="6" t="s">
        <v>4449</v>
      </c>
      <c r="L1925" s="2">
        <v>4406161</v>
      </c>
      <c r="M1925" s="2">
        <v>4406484</v>
      </c>
      <c r="N1925" s="2" t="s">
        <v>5</v>
      </c>
      <c r="O1925" s="2">
        <v>3845732</v>
      </c>
      <c r="P1925" s="2">
        <v>3845763</v>
      </c>
      <c r="Q1925" s="2" t="s">
        <v>9</v>
      </c>
      <c r="R1925" s="2">
        <v>2093</v>
      </c>
      <c r="S1925" s="2">
        <v>49213</v>
      </c>
      <c r="T1925" s="2">
        <v>41081811</v>
      </c>
      <c r="U1925" s="2">
        <v>425</v>
      </c>
      <c r="V1925" s="2">
        <v>269</v>
      </c>
      <c r="W1925" s="2" t="s">
        <v>1810</v>
      </c>
      <c r="X1925" s="5" t="s">
        <v>5150</v>
      </c>
    </row>
    <row r="1926" spans="1:24">
      <c r="A1926" s="1" t="s">
        <v>4375</v>
      </c>
      <c r="B1926" s="1" t="s">
        <v>4448</v>
      </c>
      <c r="C1926" s="2">
        <v>44</v>
      </c>
      <c r="D1926" s="2">
        <v>1</v>
      </c>
      <c r="E1926" s="3">
        <v>3.9318746414666701</v>
      </c>
      <c r="F1926" s="3">
        <v>14.546431533324601</v>
      </c>
      <c r="G1926" s="4">
        <v>6.5696235755015098E-28</v>
      </c>
      <c r="H1926" s="4" t="s">
        <v>8369</v>
      </c>
      <c r="I1926" s="4" t="s">
        <v>8361</v>
      </c>
      <c r="J1926" s="6" t="s">
        <v>4376</v>
      </c>
      <c r="K1926" s="6" t="s">
        <v>4449</v>
      </c>
      <c r="L1926" s="2">
        <v>2825927</v>
      </c>
      <c r="M1926" s="2">
        <v>2826000</v>
      </c>
      <c r="N1926" s="2" t="s">
        <v>5</v>
      </c>
      <c r="O1926" s="2">
        <v>3845732</v>
      </c>
      <c r="P1926" s="2">
        <v>3845759</v>
      </c>
      <c r="Q1926" s="2" t="s">
        <v>9</v>
      </c>
      <c r="R1926" s="2">
        <v>2525</v>
      </c>
      <c r="S1926" s="2">
        <v>49213</v>
      </c>
      <c r="T1926" s="2">
        <v>41081379</v>
      </c>
      <c r="U1926" s="2">
        <v>152</v>
      </c>
      <c r="V1926" s="2">
        <v>269</v>
      </c>
      <c r="W1926" s="2" t="s">
        <v>4374</v>
      </c>
      <c r="X1926" s="5" t="s">
        <v>5150</v>
      </c>
    </row>
    <row r="1927" spans="1:24">
      <c r="A1927" s="1" t="s">
        <v>86</v>
      </c>
      <c r="B1927" s="1" t="s">
        <v>3</v>
      </c>
      <c r="C1927" s="2">
        <v>43</v>
      </c>
      <c r="D1927" s="2" t="s">
        <v>6</v>
      </c>
      <c r="E1927" s="3">
        <v>0.39416775031561901</v>
      </c>
      <c r="F1927" s="3">
        <v>2.9133626155797199</v>
      </c>
      <c r="G1927" s="4">
        <v>4.39826273097031E-2</v>
      </c>
      <c r="H1927" s="4" t="s">
        <v>8369</v>
      </c>
      <c r="I1927" s="4" t="s">
        <v>8367</v>
      </c>
      <c r="J1927" s="6" t="s">
        <v>87</v>
      </c>
      <c r="K1927" s="6" t="s">
        <v>4</v>
      </c>
      <c r="L1927" s="2">
        <v>3351610</v>
      </c>
      <c r="M1927" s="2">
        <v>3351759</v>
      </c>
      <c r="N1927" s="2" t="s">
        <v>9</v>
      </c>
      <c r="O1927" s="2">
        <v>3350662</v>
      </c>
      <c r="P1927" s="2">
        <v>3350697</v>
      </c>
      <c r="Q1927" s="2" t="s">
        <v>5</v>
      </c>
      <c r="R1927" s="2">
        <v>1058</v>
      </c>
      <c r="S1927" s="2">
        <v>565916</v>
      </c>
      <c r="T1927" s="2">
        <v>40566144</v>
      </c>
      <c r="U1927" s="2">
        <v>130</v>
      </c>
      <c r="V1927" s="2">
        <v>1630</v>
      </c>
      <c r="W1927" s="2" t="s">
        <v>85</v>
      </c>
      <c r="X1927" s="5" t="s">
        <v>1</v>
      </c>
    </row>
    <row r="1928" spans="1:24">
      <c r="A1928" s="1" t="s">
        <v>439</v>
      </c>
      <c r="B1928" s="1" t="s">
        <v>3</v>
      </c>
      <c r="C1928" s="2">
        <v>43</v>
      </c>
      <c r="D1928" s="2">
        <v>2</v>
      </c>
      <c r="E1928" s="3">
        <v>1.90882113996986</v>
      </c>
      <c r="F1928" s="3">
        <v>8.2859940097496896</v>
      </c>
      <c r="G1928" s="4">
        <v>6.4724684524514005E-17</v>
      </c>
      <c r="H1928" s="4" t="s">
        <v>8369</v>
      </c>
      <c r="I1928" s="4" t="s">
        <v>8367</v>
      </c>
      <c r="J1928" s="6" t="s">
        <v>440</v>
      </c>
      <c r="K1928" s="6" t="s">
        <v>4</v>
      </c>
      <c r="L1928" s="2">
        <v>2237591</v>
      </c>
      <c r="M1928" s="2">
        <v>2237652</v>
      </c>
      <c r="N1928" s="2" t="s">
        <v>9</v>
      </c>
      <c r="O1928" s="2">
        <v>3350678</v>
      </c>
      <c r="P1928" s="2">
        <v>3350697</v>
      </c>
      <c r="Q1928" s="2" t="s">
        <v>5</v>
      </c>
      <c r="R1928" s="2">
        <v>372</v>
      </c>
      <c r="S1928" s="2">
        <v>565916</v>
      </c>
      <c r="T1928" s="2">
        <v>40566830</v>
      </c>
      <c r="U1928" s="2">
        <v>28</v>
      </c>
      <c r="V1928" s="2">
        <v>1630</v>
      </c>
      <c r="W1928" s="2" t="s">
        <v>438</v>
      </c>
      <c r="X1928" s="5" t="s">
        <v>1</v>
      </c>
    </row>
    <row r="1929" spans="1:24">
      <c r="A1929" s="1" t="s">
        <v>812</v>
      </c>
      <c r="B1929" s="1" t="s">
        <v>3</v>
      </c>
      <c r="C1929" s="2">
        <v>43</v>
      </c>
      <c r="D1929" s="2">
        <v>1</v>
      </c>
      <c r="E1929" s="3">
        <v>2.3119983659837602</v>
      </c>
      <c r="F1929" s="3">
        <v>5.13728741250174</v>
      </c>
      <c r="G1929" s="4">
        <v>1.0191642923706199E-9</v>
      </c>
      <c r="H1929" s="4" t="s">
        <v>8369</v>
      </c>
      <c r="I1929" s="4" t="s">
        <v>8367</v>
      </c>
      <c r="J1929" s="6" t="s">
        <v>813</v>
      </c>
      <c r="K1929" s="6" t="s">
        <v>4</v>
      </c>
      <c r="L1929" s="2">
        <v>3798501</v>
      </c>
      <c r="M1929" s="2">
        <v>3798600</v>
      </c>
      <c r="N1929" s="2" t="s">
        <v>9</v>
      </c>
      <c r="O1929" s="2">
        <v>3350678</v>
      </c>
      <c r="P1929" s="2">
        <v>3350699</v>
      </c>
      <c r="Q1929" s="2" t="s">
        <v>5</v>
      </c>
      <c r="R1929" s="2">
        <v>600</v>
      </c>
      <c r="S1929" s="2">
        <v>565916</v>
      </c>
      <c r="T1929" s="2">
        <v>40566602</v>
      </c>
      <c r="U1929" s="2">
        <v>22</v>
      </c>
      <c r="V1929" s="2">
        <v>1630</v>
      </c>
      <c r="W1929" s="2" t="s">
        <v>811</v>
      </c>
      <c r="X1929" s="5" t="s">
        <v>1</v>
      </c>
    </row>
    <row r="1930" spans="1:24">
      <c r="A1930" s="1" t="s">
        <v>1198</v>
      </c>
      <c r="B1930" s="1" t="s">
        <v>1131</v>
      </c>
      <c r="C1930" s="2">
        <v>43</v>
      </c>
      <c r="D1930" s="2">
        <v>1</v>
      </c>
      <c r="E1930" s="3">
        <v>0.72818272986961696</v>
      </c>
      <c r="F1930" s="3">
        <v>3.4930120507803002</v>
      </c>
      <c r="G1930" s="4">
        <v>3.5113830702882399E-4</v>
      </c>
      <c r="H1930" s="4" t="s">
        <v>8369</v>
      </c>
      <c r="I1930" s="4" t="s">
        <v>8367</v>
      </c>
      <c r="J1930" s="6" t="s">
        <v>1199</v>
      </c>
      <c r="K1930" s="6" t="s">
        <v>1133</v>
      </c>
      <c r="L1930" s="2">
        <v>3068063</v>
      </c>
      <c r="M1930" s="2">
        <v>3068382</v>
      </c>
      <c r="N1930" s="2" t="s">
        <v>9</v>
      </c>
      <c r="O1930" s="2">
        <v>2167161</v>
      </c>
      <c r="P1930" s="2">
        <v>2167200</v>
      </c>
      <c r="Q1930" s="2" t="s">
        <v>5</v>
      </c>
      <c r="R1930" s="2">
        <v>475</v>
      </c>
      <c r="S1930" s="2">
        <v>1039081</v>
      </c>
      <c r="T1930" s="2">
        <v>40093562</v>
      </c>
      <c r="U1930" s="2">
        <v>39</v>
      </c>
      <c r="V1930" s="2">
        <v>2896</v>
      </c>
      <c r="W1930" s="2" t="s">
        <v>1197</v>
      </c>
      <c r="X1930" s="5" t="s">
        <v>1129</v>
      </c>
    </row>
    <row r="1931" spans="1:24">
      <c r="A1931" s="1" t="s">
        <v>1710</v>
      </c>
      <c r="B1931" s="1" t="s">
        <v>1131</v>
      </c>
      <c r="C1931" s="2">
        <v>43</v>
      </c>
      <c r="D1931" s="2">
        <v>1</v>
      </c>
      <c r="E1931" s="3">
        <v>0.20421099721983699</v>
      </c>
      <c r="F1931" s="3">
        <v>3.01121157719379</v>
      </c>
      <c r="G1931" s="4">
        <v>2.43696025344864E-2</v>
      </c>
      <c r="H1931" s="5" t="s">
        <v>8362</v>
      </c>
      <c r="I1931" s="4" t="s">
        <v>8367</v>
      </c>
      <c r="J1931" s="6" t="s">
        <v>1710</v>
      </c>
      <c r="K1931" s="6" t="s">
        <v>1133</v>
      </c>
      <c r="L1931" s="2">
        <v>4467501</v>
      </c>
      <c r="M1931" s="2">
        <v>4467569</v>
      </c>
      <c r="N1931" s="2" t="s">
        <v>5</v>
      </c>
      <c r="O1931" s="2">
        <v>2167156</v>
      </c>
      <c r="P1931" s="2">
        <v>2167200</v>
      </c>
      <c r="Q1931" s="2" t="s">
        <v>5</v>
      </c>
      <c r="R1931" s="2">
        <v>551</v>
      </c>
      <c r="S1931" s="2">
        <v>1039081</v>
      </c>
      <c r="T1931" s="2">
        <v>40093486</v>
      </c>
      <c r="U1931" s="2">
        <v>140</v>
      </c>
      <c r="V1931" s="2">
        <v>2896</v>
      </c>
      <c r="W1931" s="2" t="s">
        <v>1709</v>
      </c>
      <c r="X1931" s="5" t="s">
        <v>1129</v>
      </c>
    </row>
    <row r="1932" spans="1:24">
      <c r="A1932" s="1" t="s">
        <v>1814</v>
      </c>
      <c r="B1932" s="1" t="s">
        <v>1131</v>
      </c>
      <c r="C1932" s="2">
        <v>43</v>
      </c>
      <c r="D1932" s="2">
        <v>1</v>
      </c>
      <c r="E1932" s="3">
        <v>1.39462856737312</v>
      </c>
      <c r="F1932" s="3">
        <v>7.7532314252852501</v>
      </c>
      <c r="G1932" s="4">
        <v>2.7214033543213499E-15</v>
      </c>
      <c r="H1932" s="4" t="s">
        <v>8369</v>
      </c>
      <c r="I1932" s="4" t="s">
        <v>8367</v>
      </c>
      <c r="J1932" s="6" t="s">
        <v>1815</v>
      </c>
      <c r="K1932" s="6" t="s">
        <v>1133</v>
      </c>
      <c r="L1932" s="2">
        <v>3525525</v>
      </c>
      <c r="M1932" s="2">
        <v>3525689</v>
      </c>
      <c r="N1932" s="2" t="s">
        <v>9</v>
      </c>
      <c r="O1932" s="2">
        <v>2167167</v>
      </c>
      <c r="P1932" s="2">
        <v>2167200</v>
      </c>
      <c r="Q1932" s="2" t="s">
        <v>5</v>
      </c>
      <c r="R1932" s="2">
        <v>214</v>
      </c>
      <c r="S1932" s="2">
        <v>1039081</v>
      </c>
      <c r="T1932" s="2">
        <v>40093823</v>
      </c>
      <c r="U1932" s="2">
        <v>22</v>
      </c>
      <c r="V1932" s="2">
        <v>2896</v>
      </c>
      <c r="W1932" s="2" t="s">
        <v>1813</v>
      </c>
      <c r="X1932" s="5" t="s">
        <v>1129</v>
      </c>
    </row>
    <row r="1933" spans="1:24">
      <c r="A1933" s="1" t="s">
        <v>2130</v>
      </c>
      <c r="B1933" s="1" t="s">
        <v>1131</v>
      </c>
      <c r="C1933" s="2">
        <v>43</v>
      </c>
      <c r="D1933" s="2">
        <v>2</v>
      </c>
      <c r="E1933" s="3">
        <v>0.20764732298993799</v>
      </c>
      <c r="F1933" s="3">
        <v>3.7543847186494399</v>
      </c>
      <c r="G1933" s="4">
        <v>2.49604281031322E-5</v>
      </c>
      <c r="H1933" s="4" t="s">
        <v>8369</v>
      </c>
      <c r="I1933" s="4" t="s">
        <v>8367</v>
      </c>
      <c r="J1933" s="6" t="s">
        <v>2131</v>
      </c>
      <c r="K1933" s="6" t="s">
        <v>1133</v>
      </c>
      <c r="L1933" s="2">
        <v>778001</v>
      </c>
      <c r="M1933" s="2">
        <v>778228</v>
      </c>
      <c r="N1933" s="2" t="s">
        <v>5</v>
      </c>
      <c r="O1933" s="2">
        <v>2167159</v>
      </c>
      <c r="P1933" s="2">
        <v>2167201</v>
      </c>
      <c r="Q1933" s="2" t="s">
        <v>5</v>
      </c>
      <c r="R1933" s="2">
        <v>438</v>
      </c>
      <c r="S1933" s="2">
        <v>1048171</v>
      </c>
      <c r="T1933" s="2">
        <v>40084509</v>
      </c>
      <c r="U1933" s="2">
        <v>139</v>
      </c>
      <c r="V1933" s="2">
        <v>2920</v>
      </c>
      <c r="W1933" s="2" t="s">
        <v>2129</v>
      </c>
      <c r="X1933" s="5" t="s">
        <v>1129</v>
      </c>
    </row>
    <row r="1934" spans="1:24">
      <c r="A1934" s="1" t="s">
        <v>2303</v>
      </c>
      <c r="B1934" s="1" t="s">
        <v>1131</v>
      </c>
      <c r="C1934" s="2">
        <v>43</v>
      </c>
      <c r="D1934" s="2">
        <v>1</v>
      </c>
      <c r="E1934" s="3">
        <v>1.1685979734724099</v>
      </c>
      <c r="F1934" s="3">
        <v>5.65095029990729</v>
      </c>
      <c r="G1934" s="4">
        <v>1.05017615413589E-10</v>
      </c>
      <c r="H1934" s="4" t="s">
        <v>8369</v>
      </c>
      <c r="I1934" s="4" t="s">
        <v>8367</v>
      </c>
      <c r="J1934" s="6" t="s">
        <v>2304</v>
      </c>
      <c r="K1934" s="6" t="s">
        <v>1133</v>
      </c>
      <c r="L1934" s="2">
        <v>1753410</v>
      </c>
      <c r="M1934" s="2">
        <v>1753582</v>
      </c>
      <c r="N1934" s="2" t="s">
        <v>9</v>
      </c>
      <c r="O1934" s="2">
        <v>2167157</v>
      </c>
      <c r="P1934" s="2">
        <v>2167201</v>
      </c>
      <c r="Q1934" s="2" t="s">
        <v>5</v>
      </c>
      <c r="R1934" s="2">
        <v>291</v>
      </c>
      <c r="S1934" s="2">
        <v>1048171</v>
      </c>
      <c r="T1934" s="2">
        <v>40084656</v>
      </c>
      <c r="U1934" s="2">
        <v>25</v>
      </c>
      <c r="V1934" s="2">
        <v>2920</v>
      </c>
      <c r="W1934" s="2" t="s">
        <v>2302</v>
      </c>
      <c r="X1934" s="5" t="s">
        <v>1129</v>
      </c>
    </row>
    <row r="1935" spans="1:24">
      <c r="A1935" s="1" t="s">
        <v>2538</v>
      </c>
      <c r="B1935" s="1" t="s">
        <v>2539</v>
      </c>
      <c r="C1935" s="2">
        <v>43</v>
      </c>
      <c r="D1935" s="2">
        <v>2</v>
      </c>
      <c r="E1935" s="3">
        <v>1.8451044463358699</v>
      </c>
      <c r="F1935" s="3">
        <v>65.873316999783199</v>
      </c>
      <c r="G1935" s="4">
        <v>2.6372764910574801E-54</v>
      </c>
      <c r="H1935" s="5" t="s">
        <v>8364</v>
      </c>
      <c r="I1935" s="4" t="s">
        <v>8367</v>
      </c>
      <c r="J1935" s="6" t="s">
        <v>2540</v>
      </c>
      <c r="K1935" s="6" t="s">
        <v>2541</v>
      </c>
      <c r="L1935" s="2">
        <v>638807</v>
      </c>
      <c r="M1935" s="2">
        <v>638916</v>
      </c>
      <c r="N1935" s="2" t="s">
        <v>5</v>
      </c>
      <c r="O1935" s="2">
        <v>1649411</v>
      </c>
      <c r="P1935" s="2">
        <v>1649439</v>
      </c>
      <c r="Q1935" s="2" t="s">
        <v>5</v>
      </c>
      <c r="R1935" s="2">
        <v>2038</v>
      </c>
      <c r="S1935" s="2">
        <v>13170</v>
      </c>
      <c r="T1935" s="2">
        <v>41117910</v>
      </c>
      <c r="U1935" s="2">
        <v>1195</v>
      </c>
      <c r="V1935" s="2">
        <v>49</v>
      </c>
      <c r="W1935" s="2" t="s">
        <v>2536</v>
      </c>
      <c r="X1935" s="5" t="s">
        <v>2537</v>
      </c>
    </row>
    <row r="1936" spans="1:24">
      <c r="A1936" s="1" t="s">
        <v>2578</v>
      </c>
      <c r="B1936" s="1" t="s">
        <v>2539</v>
      </c>
      <c r="C1936" s="2">
        <v>43</v>
      </c>
      <c r="D1936" s="2">
        <v>2</v>
      </c>
      <c r="E1936" s="3">
        <v>0.699577541563142</v>
      </c>
      <c r="F1936" s="3">
        <v>26.290599889777901</v>
      </c>
      <c r="G1936" s="4">
        <v>1.08678511290868E-37</v>
      </c>
      <c r="H1936" s="4" t="s">
        <v>8369</v>
      </c>
      <c r="I1936" s="4" t="s">
        <v>8367</v>
      </c>
      <c r="J1936" s="6" t="s">
        <v>2579</v>
      </c>
      <c r="K1936" s="6" t="s">
        <v>2541</v>
      </c>
      <c r="L1936" s="2">
        <v>1799721</v>
      </c>
      <c r="M1936" s="2">
        <v>1799788</v>
      </c>
      <c r="N1936" s="2" t="s">
        <v>9</v>
      </c>
      <c r="O1936" s="2">
        <v>1649407</v>
      </c>
      <c r="P1936" s="2">
        <v>1649439</v>
      </c>
      <c r="Q1936" s="2" t="s">
        <v>5</v>
      </c>
      <c r="R1936" s="2">
        <v>5106</v>
      </c>
      <c r="S1936" s="2">
        <v>13170</v>
      </c>
      <c r="T1936" s="2">
        <v>41114842</v>
      </c>
      <c r="U1936" s="2">
        <v>3114</v>
      </c>
      <c r="V1936" s="2">
        <v>49</v>
      </c>
      <c r="W1936" s="2" t="s">
        <v>2577</v>
      </c>
      <c r="X1936" s="5" t="s">
        <v>2537</v>
      </c>
    </row>
    <row r="1937" spans="1:24">
      <c r="A1937" s="1" t="s">
        <v>2449</v>
      </c>
      <c r="B1937" s="1" t="s">
        <v>2625</v>
      </c>
      <c r="C1937" s="2">
        <v>43</v>
      </c>
      <c r="D1937" s="2">
        <v>1</v>
      </c>
      <c r="E1937" s="3">
        <v>0.72642954198853205</v>
      </c>
      <c r="F1937" s="3">
        <v>9.7105718334796194</v>
      </c>
      <c r="G1937" s="4">
        <v>3.13131293515014E-19</v>
      </c>
      <c r="H1937" s="4" t="s">
        <v>8369</v>
      </c>
      <c r="I1937" s="4" t="s">
        <v>8367</v>
      </c>
      <c r="J1937" s="6" t="s">
        <v>2450</v>
      </c>
      <c r="K1937" s="6" t="s">
        <v>2627</v>
      </c>
      <c r="L1937" s="2">
        <v>4076120</v>
      </c>
      <c r="M1937" s="2">
        <v>4076160</v>
      </c>
      <c r="N1937" s="2" t="s">
        <v>5</v>
      </c>
      <c r="O1937" s="2">
        <v>1409209</v>
      </c>
      <c r="P1937" s="2">
        <v>1409250</v>
      </c>
      <c r="Q1937" s="2" t="s">
        <v>5</v>
      </c>
      <c r="R1937" s="2">
        <v>273</v>
      </c>
      <c r="S1937" s="2">
        <v>656541</v>
      </c>
      <c r="T1937" s="2">
        <v>40476304</v>
      </c>
      <c r="U1937" s="2">
        <v>67</v>
      </c>
      <c r="V1937" s="2">
        <v>5179</v>
      </c>
      <c r="W1937" s="2" t="s">
        <v>2448</v>
      </c>
      <c r="X1937" s="5" t="s">
        <v>2623</v>
      </c>
    </row>
    <row r="1938" spans="1:24">
      <c r="A1938" s="1" t="s">
        <v>3240</v>
      </c>
      <c r="B1938" s="1" t="s">
        <v>45</v>
      </c>
      <c r="C1938" s="2">
        <v>43</v>
      </c>
      <c r="D1938" s="2">
        <v>2</v>
      </c>
      <c r="E1938" s="3">
        <v>0.76620471888022301</v>
      </c>
      <c r="F1938" s="3">
        <v>6.9300389419387303</v>
      </c>
      <c r="G1938" s="4">
        <v>2.5318416720765199E-14</v>
      </c>
      <c r="H1938" s="5" t="s">
        <v>8364</v>
      </c>
      <c r="I1938" s="4" t="s">
        <v>8367</v>
      </c>
      <c r="J1938" s="6" t="s">
        <v>3241</v>
      </c>
      <c r="K1938" s="6" t="s">
        <v>47</v>
      </c>
      <c r="L1938" s="2">
        <v>1950505</v>
      </c>
      <c r="M1938" s="2">
        <v>1950654</v>
      </c>
      <c r="N1938" s="2" t="s">
        <v>9</v>
      </c>
      <c r="O1938" s="2">
        <v>1405657</v>
      </c>
      <c r="P1938" s="2">
        <v>1405696</v>
      </c>
      <c r="Q1938" s="2" t="s">
        <v>9</v>
      </c>
      <c r="R1938" s="2">
        <v>582</v>
      </c>
      <c r="S1938" s="2">
        <v>433900</v>
      </c>
      <c r="T1938" s="2">
        <v>40698636</v>
      </c>
      <c r="U1938" s="2">
        <v>90</v>
      </c>
      <c r="V1938" s="2">
        <v>2357</v>
      </c>
      <c r="W1938" s="2" t="s">
        <v>3239</v>
      </c>
      <c r="X1938" s="5" t="s">
        <v>43</v>
      </c>
    </row>
    <row r="1939" spans="1:24">
      <c r="A1939" s="1" t="s">
        <v>3363</v>
      </c>
      <c r="B1939" s="1" t="s">
        <v>45</v>
      </c>
      <c r="C1939" s="2">
        <v>43</v>
      </c>
      <c r="D1939" s="2">
        <v>2</v>
      </c>
      <c r="E1939" s="3">
        <v>1.1470046455959999</v>
      </c>
      <c r="F1939" s="3">
        <v>13.9079710405226</v>
      </c>
      <c r="G1939" s="4">
        <v>2.3298230071560802E-25</v>
      </c>
      <c r="H1939" s="4" t="s">
        <v>8369</v>
      </c>
      <c r="I1939" s="4" t="s">
        <v>8367</v>
      </c>
      <c r="J1939" s="6" t="s">
        <v>637</v>
      </c>
      <c r="K1939" s="6" t="s">
        <v>47</v>
      </c>
      <c r="L1939" s="2">
        <v>22204</v>
      </c>
      <c r="M1939" s="2">
        <v>22272</v>
      </c>
      <c r="N1939" s="2" t="s">
        <v>5</v>
      </c>
      <c r="O1939" s="2">
        <v>1405658</v>
      </c>
      <c r="P1939" s="2">
        <v>1405697</v>
      </c>
      <c r="Q1939" s="2" t="s">
        <v>9</v>
      </c>
      <c r="R1939" s="2">
        <v>290</v>
      </c>
      <c r="S1939" s="2">
        <v>433900</v>
      </c>
      <c r="T1939" s="2">
        <v>40698928</v>
      </c>
      <c r="U1939" s="2">
        <v>64</v>
      </c>
      <c r="V1939" s="2">
        <v>2357</v>
      </c>
      <c r="W1939" s="2" t="s">
        <v>3362</v>
      </c>
      <c r="X1939" s="5" t="s">
        <v>43</v>
      </c>
    </row>
    <row r="1940" spans="1:24">
      <c r="A1940" s="1" t="s">
        <v>1563</v>
      </c>
      <c r="B1940" s="1" t="s">
        <v>58</v>
      </c>
      <c r="C1940" s="2">
        <v>43</v>
      </c>
      <c r="D1940" s="2">
        <v>1</v>
      </c>
      <c r="E1940" s="3">
        <v>4.5021832059751601</v>
      </c>
      <c r="F1940" s="3">
        <v>4.5021832059751601</v>
      </c>
      <c r="G1940" s="4">
        <v>4.0685579363744501E-8</v>
      </c>
      <c r="H1940" s="4" t="s">
        <v>8369</v>
      </c>
      <c r="I1940" s="4" t="s">
        <v>8367</v>
      </c>
      <c r="J1940" s="6" t="s">
        <v>1564</v>
      </c>
      <c r="K1940" s="6" t="s">
        <v>59</v>
      </c>
      <c r="L1940" s="2">
        <v>3576855</v>
      </c>
      <c r="M1940" s="2">
        <v>3577147</v>
      </c>
      <c r="N1940" s="2" t="s">
        <v>9</v>
      </c>
      <c r="O1940" s="2">
        <v>4106358</v>
      </c>
      <c r="P1940" s="2">
        <v>4106387</v>
      </c>
      <c r="Q1940" s="2" t="s">
        <v>5</v>
      </c>
      <c r="R1940" s="2">
        <v>3665</v>
      </c>
      <c r="S1940" s="2">
        <v>106904</v>
      </c>
      <c r="T1940" s="2">
        <v>41022549</v>
      </c>
      <c r="U1940" s="2">
        <v>6</v>
      </c>
      <c r="V1940" s="2">
        <v>602</v>
      </c>
      <c r="W1940" s="2" t="s">
        <v>1562</v>
      </c>
      <c r="X1940" s="5" t="s">
        <v>56</v>
      </c>
    </row>
    <row r="1941" spans="1:24">
      <c r="A1941" s="1" t="s">
        <v>4089</v>
      </c>
      <c r="B1941" s="1" t="s">
        <v>4072</v>
      </c>
      <c r="C1941" s="2">
        <v>43</v>
      </c>
      <c r="D1941" s="2">
        <v>2</v>
      </c>
      <c r="E1941" s="3">
        <v>3.6083655233748901</v>
      </c>
      <c r="F1941" s="3">
        <v>6.0625541266294203</v>
      </c>
      <c r="G1941" s="4">
        <v>1.72274058235074E-12</v>
      </c>
      <c r="H1941" s="4" t="s">
        <v>8367</v>
      </c>
      <c r="I1941" s="5" t="s">
        <v>8364</v>
      </c>
      <c r="J1941" s="6" t="s">
        <v>4067</v>
      </c>
      <c r="K1941" s="6" t="s">
        <v>1335</v>
      </c>
      <c r="L1941" s="2">
        <v>2976164</v>
      </c>
      <c r="M1941" s="2">
        <v>2976386</v>
      </c>
      <c r="N1941" s="2" t="s">
        <v>9</v>
      </c>
      <c r="O1941" s="2">
        <v>655905</v>
      </c>
      <c r="P1941" s="2">
        <v>655985</v>
      </c>
      <c r="Q1941" s="2" t="s">
        <v>9</v>
      </c>
      <c r="R1941" s="2">
        <v>219006</v>
      </c>
      <c r="S1941" s="2">
        <v>1325</v>
      </c>
      <c r="T1941" s="2">
        <v>40912787</v>
      </c>
      <c r="U1941" s="2">
        <v>699</v>
      </c>
      <c r="V1941" s="2">
        <v>36</v>
      </c>
      <c r="W1941" s="2" t="s">
        <v>4088</v>
      </c>
      <c r="X1941" s="5" t="s">
        <v>4071</v>
      </c>
    </row>
    <row r="1942" spans="1:24">
      <c r="A1942" s="1" t="s">
        <v>5532</v>
      </c>
      <c r="B1942" s="1" t="s">
        <v>3211</v>
      </c>
      <c r="C1942" s="2">
        <v>43</v>
      </c>
      <c r="D1942" s="2">
        <v>2</v>
      </c>
      <c r="E1942" s="3">
        <v>154.68633539819399</v>
      </c>
      <c r="F1942" s="3">
        <v>1485.4603410736499</v>
      </c>
      <c r="G1942" s="4">
        <v>4.3454465428221801E-110</v>
      </c>
      <c r="H1942" s="4" t="s">
        <v>8369</v>
      </c>
      <c r="I1942" s="5" t="s">
        <v>8365</v>
      </c>
      <c r="J1942" s="6" t="s">
        <v>5533</v>
      </c>
      <c r="K1942" s="6" t="s">
        <v>3211</v>
      </c>
      <c r="L1942" s="2">
        <v>3212114</v>
      </c>
      <c r="M1942" s="2">
        <v>3212127</v>
      </c>
      <c r="N1942" s="2" t="s">
        <v>5</v>
      </c>
      <c r="O1942" s="2">
        <v>4027234</v>
      </c>
      <c r="P1942" s="2">
        <v>4027238</v>
      </c>
      <c r="Q1942" s="2" t="s">
        <v>9</v>
      </c>
      <c r="R1942" s="2">
        <v>164</v>
      </c>
      <c r="S1942" s="2">
        <v>7259</v>
      </c>
      <c r="T1942" s="2">
        <v>41125695</v>
      </c>
      <c r="U1942" s="2">
        <v>31</v>
      </c>
      <c r="V1942" s="2">
        <v>10</v>
      </c>
      <c r="W1942" s="2" t="s">
        <v>5531</v>
      </c>
      <c r="X1942" s="5" t="s">
        <v>3209</v>
      </c>
    </row>
    <row r="1943" spans="1:24">
      <c r="A1943" s="1" t="s">
        <v>4910</v>
      </c>
      <c r="B1943" s="1" t="s">
        <v>4827</v>
      </c>
      <c r="C1943" s="2">
        <v>43</v>
      </c>
      <c r="D1943" s="2" t="s">
        <v>6</v>
      </c>
      <c r="E1943" s="3">
        <v>0.25313670517387998</v>
      </c>
      <c r="F1943" s="3">
        <v>3.7466255669417601</v>
      </c>
      <c r="G1943" s="4">
        <v>1.5089935574681001E-5</v>
      </c>
      <c r="H1943" s="4" t="s">
        <v>8369</v>
      </c>
      <c r="I1943" s="5" t="s">
        <v>8361</v>
      </c>
      <c r="J1943" s="6" t="s">
        <v>2013</v>
      </c>
      <c r="K1943" s="6" t="s">
        <v>4828</v>
      </c>
      <c r="L1943" s="2">
        <v>20889</v>
      </c>
      <c r="M1943" s="2">
        <v>21166</v>
      </c>
      <c r="N1943" s="2" t="s">
        <v>9</v>
      </c>
      <c r="O1943" s="2">
        <v>4114520</v>
      </c>
      <c r="P1943" s="2">
        <v>4114601</v>
      </c>
      <c r="Q1943" s="2" t="s">
        <v>9</v>
      </c>
      <c r="R1943" s="2">
        <v>17039</v>
      </c>
      <c r="S1943" s="2">
        <v>27676</v>
      </c>
      <c r="T1943" s="2">
        <v>41088403</v>
      </c>
      <c r="U1943" s="2">
        <v>4069</v>
      </c>
      <c r="V1943" s="2">
        <v>344</v>
      </c>
      <c r="W1943" s="2" t="s">
        <v>4909</v>
      </c>
      <c r="X1943" s="5" t="s">
        <v>4826</v>
      </c>
    </row>
    <row r="1944" spans="1:24">
      <c r="A1944" s="1" t="s">
        <v>2625</v>
      </c>
      <c r="B1944" s="1" t="s">
        <v>2699</v>
      </c>
      <c r="C1944" s="2">
        <v>43</v>
      </c>
      <c r="D1944" s="2">
        <v>2</v>
      </c>
      <c r="E1944" s="3">
        <v>0.68970355173512699</v>
      </c>
      <c r="F1944" s="3">
        <v>8.3874869999498998</v>
      </c>
      <c r="G1944" s="4">
        <v>5.0051360442448301E-17</v>
      </c>
      <c r="H1944" s="4" t="s">
        <v>8367</v>
      </c>
      <c r="I1944" s="4" t="s">
        <v>8369</v>
      </c>
      <c r="J1944" s="6" t="s">
        <v>2627</v>
      </c>
      <c r="K1944" s="6" t="s">
        <v>2700</v>
      </c>
      <c r="L1944" s="2">
        <v>1409128</v>
      </c>
      <c r="M1944" s="2">
        <v>1409195</v>
      </c>
      <c r="N1944" s="2" t="s">
        <v>5</v>
      </c>
      <c r="O1944" s="2">
        <v>2685817</v>
      </c>
      <c r="P1944" s="2">
        <v>2685900</v>
      </c>
      <c r="Q1944" s="2" t="s">
        <v>5</v>
      </c>
      <c r="R1944" s="2">
        <v>619989</v>
      </c>
      <c r="S1944" s="2">
        <v>335</v>
      </c>
      <c r="T1944" s="2">
        <v>40512794</v>
      </c>
      <c r="U1944" s="2">
        <v>7054</v>
      </c>
      <c r="V1944" s="2">
        <v>73</v>
      </c>
      <c r="W1944" s="2" t="s">
        <v>2623</v>
      </c>
      <c r="X1944" s="5" t="s">
        <v>2698</v>
      </c>
    </row>
    <row r="1945" spans="1:24">
      <c r="A1945" s="1" t="s">
        <v>5157</v>
      </c>
      <c r="B1945" s="1" t="s">
        <v>3204</v>
      </c>
      <c r="C1945" s="2">
        <v>43</v>
      </c>
      <c r="D1945" s="2">
        <v>2</v>
      </c>
      <c r="E1945" s="3">
        <v>3.2928245916818799</v>
      </c>
      <c r="F1945" s="3">
        <v>25.5054037703886</v>
      </c>
      <c r="G1945" s="4">
        <v>5.0270411845910898E-37</v>
      </c>
      <c r="H1945" s="4" t="s">
        <v>8369</v>
      </c>
      <c r="I1945" s="5" t="s">
        <v>8364</v>
      </c>
      <c r="J1945" s="6" t="s">
        <v>5158</v>
      </c>
      <c r="K1945" s="6" t="s">
        <v>3205</v>
      </c>
      <c r="L1945" s="2">
        <v>3883619</v>
      </c>
      <c r="M1945" s="2">
        <v>3883758</v>
      </c>
      <c r="N1945" s="2" t="s">
        <v>9</v>
      </c>
      <c r="O1945" s="2">
        <v>1977208</v>
      </c>
      <c r="P1945" s="2">
        <v>1977247</v>
      </c>
      <c r="Q1945" s="2" t="s">
        <v>9</v>
      </c>
      <c r="R1945" s="2">
        <v>1761</v>
      </c>
      <c r="S1945" s="2">
        <v>39340</v>
      </c>
      <c r="T1945" s="2">
        <v>41092017</v>
      </c>
      <c r="U1945" s="2">
        <v>129</v>
      </c>
      <c r="V1945" s="2">
        <v>1096</v>
      </c>
      <c r="W1945" s="2" t="s">
        <v>5156</v>
      </c>
      <c r="X1945" s="5" t="s">
        <v>3203</v>
      </c>
    </row>
    <row r="1946" spans="1:24">
      <c r="A1946" s="1" t="s">
        <v>4879</v>
      </c>
      <c r="B1946" s="1" t="s">
        <v>3204</v>
      </c>
      <c r="C1946" s="2">
        <v>43</v>
      </c>
      <c r="D1946" s="2">
        <v>2</v>
      </c>
      <c r="E1946" s="3">
        <v>2.4016213176428902</v>
      </c>
      <c r="F1946" s="3">
        <v>18.074134680988799</v>
      </c>
      <c r="G1946" s="4">
        <v>5.9147993464326304E-31</v>
      </c>
      <c r="H1946" s="5" t="s">
        <v>8362</v>
      </c>
      <c r="I1946" s="5" t="s">
        <v>8364</v>
      </c>
      <c r="J1946" s="6" t="s">
        <v>4879</v>
      </c>
      <c r="K1946" s="6" t="s">
        <v>3205</v>
      </c>
      <c r="L1946" s="2">
        <v>2403901</v>
      </c>
      <c r="M1946" s="2">
        <v>2403964</v>
      </c>
      <c r="N1946" s="2" t="s">
        <v>9</v>
      </c>
      <c r="O1946" s="2">
        <v>1977208</v>
      </c>
      <c r="P1946" s="2">
        <v>1977238</v>
      </c>
      <c r="Q1946" s="2" t="s">
        <v>9</v>
      </c>
      <c r="R1946" s="2">
        <v>2485</v>
      </c>
      <c r="S1946" s="2">
        <v>39340</v>
      </c>
      <c r="T1946" s="2">
        <v>41091293</v>
      </c>
      <c r="U1946" s="2">
        <v>176</v>
      </c>
      <c r="V1946" s="2">
        <v>1096</v>
      </c>
      <c r="W1946" s="2" t="s">
        <v>4878</v>
      </c>
      <c r="X1946" s="5" t="s">
        <v>3203</v>
      </c>
    </row>
    <row r="1947" spans="1:24">
      <c r="A1947" s="1" t="s">
        <v>3396</v>
      </c>
      <c r="B1947" s="1" t="s">
        <v>3204</v>
      </c>
      <c r="C1947" s="2">
        <v>43</v>
      </c>
      <c r="D1947" s="2">
        <v>1</v>
      </c>
      <c r="E1947" s="3">
        <v>1.9202935827935199</v>
      </c>
      <c r="F1947" s="3">
        <v>11.554590235934301</v>
      </c>
      <c r="G1947" s="4">
        <v>3.15346235256236E-23</v>
      </c>
      <c r="H1947" s="5" t="s">
        <v>8364</v>
      </c>
      <c r="I1947" s="5" t="s">
        <v>8364</v>
      </c>
      <c r="J1947" s="6" t="s">
        <v>721</v>
      </c>
      <c r="K1947" s="6" t="s">
        <v>3205</v>
      </c>
      <c r="L1947" s="2">
        <v>1972704</v>
      </c>
      <c r="M1947" s="2">
        <v>1972714</v>
      </c>
      <c r="N1947" s="2" t="s">
        <v>9</v>
      </c>
      <c r="O1947" s="2">
        <v>1977208</v>
      </c>
      <c r="P1947" s="2">
        <v>1977238</v>
      </c>
      <c r="Q1947" s="2" t="s">
        <v>9</v>
      </c>
      <c r="R1947" s="2">
        <v>3887</v>
      </c>
      <c r="S1947" s="2">
        <v>39340</v>
      </c>
      <c r="T1947" s="2">
        <v>41089891</v>
      </c>
      <c r="U1947" s="2">
        <v>219</v>
      </c>
      <c r="V1947" s="2">
        <v>1096</v>
      </c>
      <c r="W1947" s="2" t="s">
        <v>3395</v>
      </c>
      <c r="X1947" s="5" t="s">
        <v>3203</v>
      </c>
    </row>
    <row r="1948" spans="1:24">
      <c r="A1948" s="1" t="s">
        <v>29</v>
      </c>
      <c r="B1948" s="1" t="s">
        <v>2999</v>
      </c>
      <c r="C1948" s="2">
        <v>43</v>
      </c>
      <c r="D1948" s="2">
        <v>1</v>
      </c>
      <c r="E1948" s="3">
        <v>0.35389346008637901</v>
      </c>
      <c r="F1948" s="3">
        <v>4.8939116936142604</v>
      </c>
      <c r="G1948" s="4">
        <v>2.0745509427096E-8</v>
      </c>
      <c r="H1948" s="4" t="s">
        <v>8367</v>
      </c>
      <c r="I1948" s="4" t="s">
        <v>8369</v>
      </c>
      <c r="J1948" s="6" t="s">
        <v>31</v>
      </c>
      <c r="K1948" s="6" t="s">
        <v>3000</v>
      </c>
      <c r="L1948" s="2">
        <v>2942695</v>
      </c>
      <c r="M1948" s="2">
        <v>2942798</v>
      </c>
      <c r="N1948" s="2" t="s">
        <v>5</v>
      </c>
      <c r="O1948" s="2">
        <v>2644835</v>
      </c>
      <c r="P1948" s="2">
        <v>2644883</v>
      </c>
      <c r="Q1948" s="2" t="s">
        <v>9</v>
      </c>
      <c r="R1948" s="2">
        <v>1452696</v>
      </c>
      <c r="S1948" s="2">
        <v>240</v>
      </c>
      <c r="T1948" s="2">
        <v>39680182</v>
      </c>
      <c r="U1948" s="2">
        <v>13367</v>
      </c>
      <c r="V1948" s="2">
        <v>62</v>
      </c>
      <c r="W1948" s="2" t="s">
        <v>27</v>
      </c>
      <c r="X1948" s="5" t="s">
        <v>2998</v>
      </c>
    </row>
    <row r="1949" spans="1:24">
      <c r="A1949" s="1" t="s">
        <v>2555</v>
      </c>
      <c r="B1949" s="1" t="s">
        <v>5770</v>
      </c>
      <c r="C1949" s="2">
        <v>43</v>
      </c>
      <c r="D1949" s="2">
        <v>2</v>
      </c>
      <c r="E1949" s="3">
        <v>14.265825705202101</v>
      </c>
      <c r="F1949" s="3">
        <v>128.549559359461</v>
      </c>
      <c r="G1949" s="4">
        <v>5.3539933535867195E-66</v>
      </c>
      <c r="H1949" s="5" t="s">
        <v>8362</v>
      </c>
      <c r="I1949" s="5" t="s">
        <v>8365</v>
      </c>
      <c r="J1949" s="6" t="s">
        <v>2555</v>
      </c>
      <c r="K1949" s="6" t="s">
        <v>5770</v>
      </c>
      <c r="L1949" s="2">
        <v>3049551</v>
      </c>
      <c r="M1949" s="2">
        <v>3049605</v>
      </c>
      <c r="N1949" s="2" t="s">
        <v>9</v>
      </c>
      <c r="O1949" s="2">
        <v>3639338</v>
      </c>
      <c r="P1949" s="2">
        <v>3639364</v>
      </c>
      <c r="Q1949" s="2" t="s">
        <v>5</v>
      </c>
      <c r="R1949" s="2">
        <v>30485</v>
      </c>
      <c r="S1949" s="2">
        <v>451</v>
      </c>
      <c r="T1949" s="2">
        <v>41102182</v>
      </c>
      <c r="U1949" s="2">
        <v>1135</v>
      </c>
      <c r="V1949" s="2">
        <v>30</v>
      </c>
      <c r="W1949" s="2" t="s">
        <v>2554</v>
      </c>
      <c r="X1949" s="5" t="s">
        <v>5769</v>
      </c>
    </row>
    <row r="1950" spans="1:24">
      <c r="A1950" s="1" t="s">
        <v>40</v>
      </c>
      <c r="B1950" s="1" t="s">
        <v>4029</v>
      </c>
      <c r="C1950" s="2">
        <v>43</v>
      </c>
      <c r="D1950" s="2">
        <v>2</v>
      </c>
      <c r="E1950" s="3">
        <v>8.1749056159727491</v>
      </c>
      <c r="F1950" s="3">
        <v>30.545734380385699</v>
      </c>
      <c r="G1950" s="4">
        <v>1.8521052426863299E-39</v>
      </c>
      <c r="H1950" s="4" t="s">
        <v>8367</v>
      </c>
      <c r="I1950" s="5" t="s">
        <v>8364</v>
      </c>
      <c r="J1950" s="6" t="s">
        <v>41</v>
      </c>
      <c r="K1950" s="6" t="s">
        <v>2149</v>
      </c>
      <c r="L1950" s="2">
        <v>2814801</v>
      </c>
      <c r="M1950" s="2">
        <v>2814836</v>
      </c>
      <c r="N1950" s="2" t="s">
        <v>5</v>
      </c>
      <c r="O1950" s="2">
        <v>432018</v>
      </c>
      <c r="P1950" s="2">
        <v>432058</v>
      </c>
      <c r="Q1950" s="2" t="s">
        <v>9</v>
      </c>
      <c r="R1950" s="2">
        <v>162010</v>
      </c>
      <c r="S1950" s="2">
        <v>356</v>
      </c>
      <c r="T1950" s="2">
        <v>40970752</v>
      </c>
      <c r="U1950" s="2">
        <v>1128</v>
      </c>
      <c r="V1950" s="2">
        <v>23</v>
      </c>
      <c r="W1950" s="2" t="s">
        <v>38</v>
      </c>
      <c r="X1950" s="5" t="s">
        <v>4028</v>
      </c>
    </row>
    <row r="1951" spans="1:24">
      <c r="A1951" s="1" t="s">
        <v>301</v>
      </c>
      <c r="B1951" s="1" t="s">
        <v>3</v>
      </c>
      <c r="C1951" s="2">
        <v>42</v>
      </c>
      <c r="D1951" s="2">
        <v>2</v>
      </c>
      <c r="E1951" s="3">
        <v>0.15490385175839799</v>
      </c>
      <c r="F1951" s="3">
        <v>8.5048087694958401</v>
      </c>
      <c r="G1951" s="4">
        <v>8.7055628489021395E-17</v>
      </c>
      <c r="H1951" s="4" t="s">
        <v>8369</v>
      </c>
      <c r="I1951" s="4" t="s">
        <v>8367</v>
      </c>
      <c r="J1951" s="6" t="s">
        <v>302</v>
      </c>
      <c r="K1951" s="6" t="s">
        <v>4</v>
      </c>
      <c r="L1951" s="2">
        <v>786874</v>
      </c>
      <c r="M1951" s="2">
        <v>786996</v>
      </c>
      <c r="N1951" s="2" t="s">
        <v>9</v>
      </c>
      <c r="O1951" s="2">
        <v>3350662</v>
      </c>
      <c r="P1951" s="2">
        <v>3350697</v>
      </c>
      <c r="Q1951" s="2" t="s">
        <v>5</v>
      </c>
      <c r="R1951" s="2">
        <v>354</v>
      </c>
      <c r="S1951" s="2">
        <v>565917</v>
      </c>
      <c r="T1951" s="2">
        <v>40566848</v>
      </c>
      <c r="U1951" s="2">
        <v>349</v>
      </c>
      <c r="V1951" s="2">
        <v>1630</v>
      </c>
      <c r="W1951" s="2" t="s">
        <v>300</v>
      </c>
      <c r="X1951" s="5" t="s">
        <v>1</v>
      </c>
    </row>
    <row r="1952" spans="1:24">
      <c r="A1952" s="1" t="s">
        <v>354</v>
      </c>
      <c r="B1952" s="1" t="s">
        <v>3</v>
      </c>
      <c r="C1952" s="2">
        <v>42</v>
      </c>
      <c r="D1952" s="2">
        <v>2</v>
      </c>
      <c r="E1952" s="3">
        <v>4.0805911480601198</v>
      </c>
      <c r="F1952" s="3">
        <v>24.881980137933699</v>
      </c>
      <c r="G1952" s="4">
        <v>3.7665347602099098E-33</v>
      </c>
      <c r="H1952" s="4" t="s">
        <v>8369</v>
      </c>
      <c r="I1952" s="4" t="s">
        <v>8367</v>
      </c>
      <c r="J1952" s="6" t="s">
        <v>355</v>
      </c>
      <c r="K1952" s="6" t="s">
        <v>4</v>
      </c>
      <c r="L1952" s="2">
        <v>3867184</v>
      </c>
      <c r="M1952" s="2">
        <v>3867233</v>
      </c>
      <c r="N1952" s="2" t="s">
        <v>9</v>
      </c>
      <c r="O1952" s="2">
        <v>3350678</v>
      </c>
      <c r="P1952" s="2">
        <v>3350697</v>
      </c>
      <c r="Q1952" s="2" t="s">
        <v>5</v>
      </c>
      <c r="R1952" s="2">
        <v>121</v>
      </c>
      <c r="S1952" s="2">
        <v>565917</v>
      </c>
      <c r="T1952" s="2">
        <v>40567081</v>
      </c>
      <c r="U1952" s="2">
        <v>15</v>
      </c>
      <c r="V1952" s="2">
        <v>1630</v>
      </c>
      <c r="W1952" s="2" t="s">
        <v>353</v>
      </c>
      <c r="X1952" s="5" t="s">
        <v>1</v>
      </c>
    </row>
    <row r="1953" spans="1:24">
      <c r="A1953" s="1" t="s">
        <v>695</v>
      </c>
      <c r="B1953" s="1" t="s">
        <v>3</v>
      </c>
      <c r="C1953" s="2">
        <v>42</v>
      </c>
      <c r="D1953" s="2">
        <v>1</v>
      </c>
      <c r="E1953" s="3">
        <v>0.19133312844119699</v>
      </c>
      <c r="F1953" s="3">
        <v>3.5926806490927099</v>
      </c>
      <c r="G1953" s="4">
        <v>5.57977162475496E-5</v>
      </c>
      <c r="H1953" s="4" t="s">
        <v>8369</v>
      </c>
      <c r="I1953" s="4" t="s">
        <v>8367</v>
      </c>
      <c r="J1953" s="6" t="s">
        <v>696</v>
      </c>
      <c r="K1953" s="6" t="s">
        <v>4</v>
      </c>
      <c r="L1953" s="2">
        <v>2928201</v>
      </c>
      <c r="M1953" s="2">
        <v>2928298</v>
      </c>
      <c r="N1953" s="2" t="s">
        <v>5</v>
      </c>
      <c r="O1953" s="2">
        <v>3350675</v>
      </c>
      <c r="P1953" s="2">
        <v>3350697</v>
      </c>
      <c r="Q1953" s="2" t="s">
        <v>5</v>
      </c>
      <c r="R1953" s="2">
        <v>838</v>
      </c>
      <c r="S1953" s="2">
        <v>565917</v>
      </c>
      <c r="T1953" s="2">
        <v>40566364</v>
      </c>
      <c r="U1953" s="2">
        <v>265</v>
      </c>
      <c r="V1953" s="2">
        <v>1630</v>
      </c>
      <c r="W1953" s="2" t="s">
        <v>694</v>
      </c>
      <c r="X1953" s="5" t="s">
        <v>1</v>
      </c>
    </row>
    <row r="1954" spans="1:24">
      <c r="A1954" s="1" t="s">
        <v>1143</v>
      </c>
      <c r="B1954" s="1" t="s">
        <v>1131</v>
      </c>
      <c r="C1954" s="2">
        <v>42</v>
      </c>
      <c r="D1954" s="2">
        <v>2</v>
      </c>
      <c r="E1954" s="3">
        <v>3.9857380572599199</v>
      </c>
      <c r="F1954" s="3">
        <v>14.469716417953499</v>
      </c>
      <c r="G1954" s="4">
        <v>9.0439071678961496E-24</v>
      </c>
      <c r="H1954" s="4" t="s">
        <v>8369</v>
      </c>
      <c r="I1954" s="4" t="s">
        <v>8367</v>
      </c>
      <c r="J1954" s="6" t="s">
        <v>1144</v>
      </c>
      <c r="K1954" s="6" t="s">
        <v>1133</v>
      </c>
      <c r="L1954" s="2">
        <v>424452</v>
      </c>
      <c r="M1954" s="2">
        <v>424559</v>
      </c>
      <c r="N1954" s="2" t="s">
        <v>9</v>
      </c>
      <c r="O1954" s="2">
        <v>2167172</v>
      </c>
      <c r="P1954" s="2">
        <v>2167200</v>
      </c>
      <c r="Q1954" s="2" t="s">
        <v>5</v>
      </c>
      <c r="R1954" s="2">
        <v>112</v>
      </c>
      <c r="S1954" s="2">
        <v>1039082</v>
      </c>
      <c r="T1954" s="2">
        <v>40093925</v>
      </c>
      <c r="U1954" s="2">
        <v>8</v>
      </c>
      <c r="V1954" s="2">
        <v>2896</v>
      </c>
      <c r="W1954" s="2" t="s">
        <v>1142</v>
      </c>
      <c r="X1954" s="5" t="s">
        <v>1129</v>
      </c>
    </row>
    <row r="1955" spans="1:24">
      <c r="A1955" s="1" t="s">
        <v>1359</v>
      </c>
      <c r="B1955" s="1" t="s">
        <v>1131</v>
      </c>
      <c r="C1955" s="2">
        <v>42</v>
      </c>
      <c r="D1955" s="2">
        <v>1</v>
      </c>
      <c r="E1955" s="3">
        <v>2.4132457880062699</v>
      </c>
      <c r="F1955" s="3">
        <v>4.5890861805123597</v>
      </c>
      <c r="G1955" s="4">
        <v>1.7501659180136801E-7</v>
      </c>
      <c r="H1955" s="4" t="s">
        <v>8369</v>
      </c>
      <c r="I1955" s="4" t="s">
        <v>8367</v>
      </c>
      <c r="J1955" s="6" t="s">
        <v>1360</v>
      </c>
      <c r="K1955" s="6" t="s">
        <v>1133</v>
      </c>
      <c r="L1955" s="2">
        <v>1881501</v>
      </c>
      <c r="M1955" s="2">
        <v>1881583</v>
      </c>
      <c r="N1955" s="2" t="s">
        <v>9</v>
      </c>
      <c r="O1955" s="2">
        <v>2167171</v>
      </c>
      <c r="P1955" s="2">
        <v>2167201</v>
      </c>
      <c r="Q1955" s="2" t="s">
        <v>5</v>
      </c>
      <c r="R1955" s="2">
        <v>350</v>
      </c>
      <c r="S1955" s="2">
        <v>1048172</v>
      </c>
      <c r="T1955" s="2">
        <v>40084597</v>
      </c>
      <c r="U1955" s="2">
        <v>11</v>
      </c>
      <c r="V1955" s="2">
        <v>2920</v>
      </c>
      <c r="W1955" s="2" t="s">
        <v>1358</v>
      </c>
      <c r="X1955" s="5" t="s">
        <v>1129</v>
      </c>
    </row>
    <row r="1956" spans="1:24">
      <c r="A1956" s="1" t="s">
        <v>1480</v>
      </c>
      <c r="B1956" s="1" t="s">
        <v>1131</v>
      </c>
      <c r="C1956" s="2">
        <v>42</v>
      </c>
      <c r="D1956" s="2">
        <v>1</v>
      </c>
      <c r="E1956" s="3">
        <v>4.7113888383204801</v>
      </c>
      <c r="F1956" s="3">
        <v>10.192492698471501</v>
      </c>
      <c r="G1956" s="4">
        <v>9.6317968464350501E-19</v>
      </c>
      <c r="H1956" s="4" t="s">
        <v>8369</v>
      </c>
      <c r="I1956" s="4" t="s">
        <v>8367</v>
      </c>
      <c r="J1956" s="6" t="s">
        <v>1481</v>
      </c>
      <c r="K1956" s="6" t="s">
        <v>1133</v>
      </c>
      <c r="L1956" s="2">
        <v>503534</v>
      </c>
      <c r="M1956" s="2">
        <v>503695</v>
      </c>
      <c r="N1956" s="2" t="s">
        <v>9</v>
      </c>
      <c r="O1956" s="2">
        <v>2167163</v>
      </c>
      <c r="P1956" s="2">
        <v>2167200</v>
      </c>
      <c r="Q1956" s="2" t="s">
        <v>5</v>
      </c>
      <c r="R1956" s="2">
        <v>159</v>
      </c>
      <c r="S1956" s="2">
        <v>1039082</v>
      </c>
      <c r="T1956" s="2">
        <v>40093878</v>
      </c>
      <c r="U1956" s="2">
        <v>6</v>
      </c>
      <c r="V1956" s="2">
        <v>2896</v>
      </c>
      <c r="W1956" s="2" t="s">
        <v>1479</v>
      </c>
      <c r="X1956" s="5" t="s">
        <v>1129</v>
      </c>
    </row>
    <row r="1957" spans="1:24">
      <c r="A1957" s="1" t="s">
        <v>1608</v>
      </c>
      <c r="B1957" s="1" t="s">
        <v>1131</v>
      </c>
      <c r="C1957" s="2">
        <v>42</v>
      </c>
      <c r="D1957" s="2">
        <v>1</v>
      </c>
      <c r="E1957" s="3">
        <v>0.61104300339936302</v>
      </c>
      <c r="F1957" s="3">
        <v>4.79467190480573</v>
      </c>
      <c r="G1957" s="4">
        <v>4.4413209062062699E-8</v>
      </c>
      <c r="H1957" s="4" t="s">
        <v>8369</v>
      </c>
      <c r="I1957" s="4" t="s">
        <v>8367</v>
      </c>
      <c r="J1957" s="6" t="s">
        <v>1609</v>
      </c>
      <c r="K1957" s="6" t="s">
        <v>1133</v>
      </c>
      <c r="L1957" s="2">
        <v>3143701</v>
      </c>
      <c r="M1957" s="2">
        <v>3143792</v>
      </c>
      <c r="N1957" s="2" t="s">
        <v>9</v>
      </c>
      <c r="O1957" s="2">
        <v>2167161</v>
      </c>
      <c r="P1957" s="2">
        <v>2167200</v>
      </c>
      <c r="Q1957" s="2" t="s">
        <v>5</v>
      </c>
      <c r="R1957" s="2">
        <v>338</v>
      </c>
      <c r="S1957" s="2">
        <v>1039082</v>
      </c>
      <c r="T1957" s="2">
        <v>40093699</v>
      </c>
      <c r="U1957" s="2">
        <v>47</v>
      </c>
      <c r="V1957" s="2">
        <v>2896</v>
      </c>
      <c r="W1957" s="2" t="s">
        <v>1607</v>
      </c>
      <c r="X1957" s="5" t="s">
        <v>1129</v>
      </c>
    </row>
    <row r="1958" spans="1:24">
      <c r="A1958" s="1" t="s">
        <v>1986</v>
      </c>
      <c r="B1958" s="1" t="s">
        <v>1131</v>
      </c>
      <c r="C1958" s="2">
        <v>42</v>
      </c>
      <c r="D1958" s="2">
        <v>1</v>
      </c>
      <c r="E1958" s="3">
        <v>3.0192154405316498</v>
      </c>
      <c r="F1958" s="3">
        <v>6.0696703133528702</v>
      </c>
      <c r="G1958" s="4">
        <v>2.48339978429266E-11</v>
      </c>
      <c r="H1958" s="4" t="s">
        <v>8369</v>
      </c>
      <c r="I1958" s="4" t="s">
        <v>8367</v>
      </c>
      <c r="J1958" s="6" t="s">
        <v>1987</v>
      </c>
      <c r="K1958" s="6" t="s">
        <v>1133</v>
      </c>
      <c r="L1958" s="2">
        <v>4313406</v>
      </c>
      <c r="M1958" s="2">
        <v>4313493</v>
      </c>
      <c r="N1958" s="2" t="s">
        <v>5</v>
      </c>
      <c r="O1958" s="2">
        <v>2167158</v>
      </c>
      <c r="P1958" s="2">
        <v>2167200</v>
      </c>
      <c r="Q1958" s="2" t="s">
        <v>5</v>
      </c>
      <c r="R1958" s="2">
        <v>267</v>
      </c>
      <c r="S1958" s="2">
        <v>1039082</v>
      </c>
      <c r="T1958" s="2">
        <v>40093770</v>
      </c>
      <c r="U1958" s="2">
        <v>9</v>
      </c>
      <c r="V1958" s="2">
        <v>2896</v>
      </c>
      <c r="W1958" s="2" t="s">
        <v>1985</v>
      </c>
      <c r="X1958" s="5" t="s">
        <v>1129</v>
      </c>
    </row>
    <row r="1959" spans="1:24">
      <c r="A1959" s="1" t="s">
        <v>2361</v>
      </c>
      <c r="B1959" s="1" t="s">
        <v>1131</v>
      </c>
      <c r="C1959" s="2">
        <v>42</v>
      </c>
      <c r="D1959" s="2">
        <v>1</v>
      </c>
      <c r="E1959" s="3">
        <v>0.49604834279337701</v>
      </c>
      <c r="F1959" s="3">
        <v>3.57722983579762</v>
      </c>
      <c r="G1959" s="4">
        <v>3.02008794761423E-4</v>
      </c>
      <c r="H1959" s="4" t="s">
        <v>8369</v>
      </c>
      <c r="I1959" s="4" t="s">
        <v>8367</v>
      </c>
      <c r="J1959" s="6" t="s">
        <v>976</v>
      </c>
      <c r="K1959" s="6" t="s">
        <v>1133</v>
      </c>
      <c r="L1959" s="2">
        <v>2409435</v>
      </c>
      <c r="M1959" s="2">
        <v>2409666</v>
      </c>
      <c r="N1959" s="2" t="s">
        <v>9</v>
      </c>
      <c r="O1959" s="2">
        <v>2167156</v>
      </c>
      <c r="P1959" s="2">
        <v>2167201</v>
      </c>
      <c r="Q1959" s="2" t="s">
        <v>5</v>
      </c>
      <c r="R1959" s="2">
        <v>449</v>
      </c>
      <c r="S1959" s="2">
        <v>1048172</v>
      </c>
      <c r="T1959" s="2">
        <v>40084498</v>
      </c>
      <c r="U1959" s="2">
        <v>56</v>
      </c>
      <c r="V1959" s="2">
        <v>2920</v>
      </c>
      <c r="W1959" s="2" t="s">
        <v>2360</v>
      </c>
      <c r="X1959" s="5" t="s">
        <v>1129</v>
      </c>
    </row>
    <row r="1960" spans="1:24">
      <c r="A1960" s="1" t="s">
        <v>2555</v>
      </c>
      <c r="B1960" s="1" t="s">
        <v>2539</v>
      </c>
      <c r="C1960" s="2">
        <v>42</v>
      </c>
      <c r="D1960" s="2" t="s">
        <v>6</v>
      </c>
      <c r="E1960" s="3">
        <v>1.48571621998839</v>
      </c>
      <c r="F1960" s="3">
        <v>3.4527115889120599</v>
      </c>
      <c r="G1960" s="4">
        <v>3.3515704053280399E-4</v>
      </c>
      <c r="H1960" s="5" t="s">
        <v>8362</v>
      </c>
      <c r="I1960" s="4" t="s">
        <v>8367</v>
      </c>
      <c r="J1960" s="6" t="s">
        <v>2555</v>
      </c>
      <c r="K1960" s="6" t="s">
        <v>2541</v>
      </c>
      <c r="L1960" s="2">
        <v>3049545</v>
      </c>
      <c r="M1960" s="2">
        <v>3049605</v>
      </c>
      <c r="N1960" s="2" t="s">
        <v>9</v>
      </c>
      <c r="O1960" s="2">
        <v>1649285</v>
      </c>
      <c r="P1960" s="2">
        <v>1649440</v>
      </c>
      <c r="Q1960" s="2" t="s">
        <v>5</v>
      </c>
      <c r="R1960" s="2">
        <v>30486</v>
      </c>
      <c r="S1960" s="2">
        <v>16394</v>
      </c>
      <c r="T1960" s="2">
        <v>41086239</v>
      </c>
      <c r="U1960" s="2">
        <v>1135</v>
      </c>
      <c r="V1960" s="2">
        <v>265</v>
      </c>
      <c r="W1960" s="2" t="s">
        <v>2554</v>
      </c>
      <c r="X1960" s="5" t="s">
        <v>2537</v>
      </c>
    </row>
    <row r="1961" spans="1:24">
      <c r="A1961" s="1" t="s">
        <v>2692</v>
      </c>
      <c r="B1961" s="1" t="s">
        <v>2625</v>
      </c>
      <c r="C1961" s="2">
        <v>42</v>
      </c>
      <c r="D1961" s="2">
        <v>1</v>
      </c>
      <c r="E1961" s="3">
        <v>0.72108068661547298</v>
      </c>
      <c r="F1961" s="3">
        <v>3.4069739114778201</v>
      </c>
      <c r="G1961" s="4">
        <v>8.6535792385441504E-4</v>
      </c>
      <c r="H1961" s="5" t="s">
        <v>8364</v>
      </c>
      <c r="I1961" s="4" t="s">
        <v>8367</v>
      </c>
      <c r="J1961" s="6" t="s">
        <v>1567</v>
      </c>
      <c r="K1961" s="6" t="s">
        <v>2627</v>
      </c>
      <c r="L1961" s="2">
        <v>3785227</v>
      </c>
      <c r="M1961" s="2">
        <v>3785296</v>
      </c>
      <c r="N1961" s="2" t="s">
        <v>5</v>
      </c>
      <c r="O1961" s="2">
        <v>1409206</v>
      </c>
      <c r="P1961" s="2">
        <v>1409250</v>
      </c>
      <c r="Q1961" s="2" t="s">
        <v>5</v>
      </c>
      <c r="R1961" s="2">
        <v>760</v>
      </c>
      <c r="S1961" s="2">
        <v>656542</v>
      </c>
      <c r="T1961" s="2">
        <v>40475817</v>
      </c>
      <c r="U1961" s="2">
        <v>60</v>
      </c>
      <c r="V1961" s="2">
        <v>5179</v>
      </c>
      <c r="W1961" s="2" t="s">
        <v>2691</v>
      </c>
      <c r="X1961" s="5" t="s">
        <v>2623</v>
      </c>
    </row>
    <row r="1962" spans="1:24">
      <c r="A1962" s="1" t="s">
        <v>3360</v>
      </c>
      <c r="B1962" s="1" t="s">
        <v>45</v>
      </c>
      <c r="C1962" s="2">
        <v>42</v>
      </c>
      <c r="D1962" s="2">
        <v>2</v>
      </c>
      <c r="E1962" s="3">
        <v>4.4330151068269501</v>
      </c>
      <c r="F1962" s="3">
        <v>30.777502025231598</v>
      </c>
      <c r="G1962" s="4">
        <v>5.5831210942815002E-37</v>
      </c>
      <c r="H1962" s="4" t="s">
        <v>8369</v>
      </c>
      <c r="I1962" s="4" t="s">
        <v>8367</v>
      </c>
      <c r="J1962" s="6" t="s">
        <v>3361</v>
      </c>
      <c r="K1962" s="6" t="s">
        <v>47</v>
      </c>
      <c r="L1962" s="2">
        <v>2381585</v>
      </c>
      <c r="M1962" s="2">
        <v>2381796</v>
      </c>
      <c r="N1962" s="2" t="s">
        <v>5</v>
      </c>
      <c r="O1962" s="2">
        <v>1405657</v>
      </c>
      <c r="P1962" s="2">
        <v>1405688</v>
      </c>
      <c r="Q1962" s="2" t="s">
        <v>9</v>
      </c>
      <c r="R1962" s="2">
        <v>128</v>
      </c>
      <c r="S1962" s="2">
        <v>433901</v>
      </c>
      <c r="T1962" s="2">
        <v>40699090</v>
      </c>
      <c r="U1962" s="2">
        <v>18</v>
      </c>
      <c r="V1962" s="2">
        <v>2357</v>
      </c>
      <c r="W1962" s="2" t="s">
        <v>3359</v>
      </c>
      <c r="X1962" s="5" t="s">
        <v>43</v>
      </c>
    </row>
    <row r="1963" spans="1:24">
      <c r="A1963" s="1" t="s">
        <v>3622</v>
      </c>
      <c r="B1963" s="1" t="s">
        <v>24</v>
      </c>
      <c r="C1963" s="2">
        <v>42</v>
      </c>
      <c r="D1963" s="2" t="s">
        <v>6</v>
      </c>
      <c r="E1963" s="3">
        <v>0.90733903949035</v>
      </c>
      <c r="F1963" s="3">
        <v>3.1094469259983399</v>
      </c>
      <c r="G1963" s="4">
        <v>9.6295101727232098E-3</v>
      </c>
      <c r="H1963" s="4" t="s">
        <v>8369</v>
      </c>
      <c r="I1963" s="4" t="s">
        <v>8367</v>
      </c>
      <c r="J1963" s="6" t="s">
        <v>3623</v>
      </c>
      <c r="K1963" s="6" t="s">
        <v>25</v>
      </c>
      <c r="L1963" s="2">
        <v>3568108</v>
      </c>
      <c r="M1963" s="2">
        <v>3568297</v>
      </c>
      <c r="N1963" s="2" t="s">
        <v>9</v>
      </c>
      <c r="O1963" s="2">
        <v>1622817</v>
      </c>
      <c r="P1963" s="2">
        <v>1622870</v>
      </c>
      <c r="Q1963" s="2" t="s">
        <v>9</v>
      </c>
      <c r="R1963" s="2">
        <v>1390</v>
      </c>
      <c r="S1963" s="2">
        <v>395848</v>
      </c>
      <c r="T1963" s="2">
        <v>40735881</v>
      </c>
      <c r="U1963" s="2">
        <v>78</v>
      </c>
      <c r="V1963" s="2">
        <v>3759</v>
      </c>
      <c r="W1963" s="2" t="s">
        <v>3621</v>
      </c>
      <c r="X1963" s="5" t="s">
        <v>22</v>
      </c>
    </row>
    <row r="1964" spans="1:24">
      <c r="A1964" s="1" t="s">
        <v>946</v>
      </c>
      <c r="B1964" s="1" t="s">
        <v>40</v>
      </c>
      <c r="C1964" s="2">
        <v>42</v>
      </c>
      <c r="D1964" s="2">
        <v>2</v>
      </c>
      <c r="E1964" s="3">
        <v>14.086952773231999</v>
      </c>
      <c r="F1964" s="3">
        <v>25.487695284974599</v>
      </c>
      <c r="G1964" s="4">
        <v>2.681857400611E-35</v>
      </c>
      <c r="H1964" s="4" t="s">
        <v>8369</v>
      </c>
      <c r="I1964" s="4" t="s">
        <v>8367</v>
      </c>
      <c r="J1964" s="6" t="s">
        <v>946</v>
      </c>
      <c r="K1964" s="6" t="s">
        <v>41</v>
      </c>
      <c r="L1964" s="2">
        <v>3116916</v>
      </c>
      <c r="M1964" s="2">
        <v>3116961</v>
      </c>
      <c r="N1964" s="2" t="s">
        <v>9</v>
      </c>
      <c r="O1964" s="2">
        <v>2814825</v>
      </c>
      <c r="P1964" s="2">
        <v>2814878</v>
      </c>
      <c r="Q1964" s="2" t="s">
        <v>5</v>
      </c>
      <c r="R1964" s="2">
        <v>370</v>
      </c>
      <c r="S1964" s="2">
        <v>182379</v>
      </c>
      <c r="T1964" s="2">
        <v>40950370</v>
      </c>
      <c r="U1964" s="2">
        <v>11</v>
      </c>
      <c r="V1964" s="2">
        <v>1128</v>
      </c>
      <c r="W1964" s="2" t="s">
        <v>945</v>
      </c>
      <c r="X1964" s="5" t="s">
        <v>38</v>
      </c>
    </row>
    <row r="1965" spans="1:24">
      <c r="A1965" s="1" t="s">
        <v>156</v>
      </c>
      <c r="B1965" s="1" t="s">
        <v>4181</v>
      </c>
      <c r="C1965" s="2">
        <v>42</v>
      </c>
      <c r="D1965" s="2">
        <v>1</v>
      </c>
      <c r="E1965" s="3">
        <v>2.8487175724198899</v>
      </c>
      <c r="F1965" s="3">
        <v>7.4769884957941599</v>
      </c>
      <c r="G1965" s="4">
        <v>1.63513638990787E-15</v>
      </c>
      <c r="H1965" s="5" t="s">
        <v>8364</v>
      </c>
      <c r="I1965" s="4" t="s">
        <v>8367</v>
      </c>
      <c r="J1965" s="6" t="s">
        <v>157</v>
      </c>
      <c r="K1965" s="6" t="s">
        <v>4182</v>
      </c>
      <c r="L1965" s="2">
        <v>629856</v>
      </c>
      <c r="M1965" s="2">
        <v>630000</v>
      </c>
      <c r="N1965" s="2" t="s">
        <v>5</v>
      </c>
      <c r="O1965" s="2">
        <v>1770442</v>
      </c>
      <c r="P1965" s="2">
        <v>1770478</v>
      </c>
      <c r="Q1965" s="2" t="s">
        <v>5</v>
      </c>
      <c r="R1965" s="2">
        <v>19176</v>
      </c>
      <c r="S1965" s="2">
        <v>12040</v>
      </c>
      <c r="T1965" s="2">
        <v>41101903</v>
      </c>
      <c r="U1965" s="2">
        <v>811</v>
      </c>
      <c r="V1965" s="2">
        <v>16</v>
      </c>
      <c r="W1965" s="2" t="s">
        <v>155</v>
      </c>
      <c r="X1965" s="5" t="s">
        <v>4180</v>
      </c>
    </row>
    <row r="1966" spans="1:24">
      <c r="A1966" s="1" t="s">
        <v>83</v>
      </c>
      <c r="B1966" s="1" t="s">
        <v>58</v>
      </c>
      <c r="C1966" s="2">
        <v>42</v>
      </c>
      <c r="D1966" s="2">
        <v>2</v>
      </c>
      <c r="E1966" s="3">
        <v>5.0196256419626</v>
      </c>
      <c r="F1966" s="3">
        <v>54.269162604956101</v>
      </c>
      <c r="G1966" s="4">
        <v>1.9392555830251301E-48</v>
      </c>
      <c r="H1966" s="4" t="s">
        <v>8369</v>
      </c>
      <c r="I1966" s="4" t="s">
        <v>8367</v>
      </c>
      <c r="J1966" s="6" t="s">
        <v>84</v>
      </c>
      <c r="K1966" s="6" t="s">
        <v>59</v>
      </c>
      <c r="L1966" s="2">
        <v>4269355</v>
      </c>
      <c r="M1966" s="2">
        <v>4269400</v>
      </c>
      <c r="N1966" s="2" t="s">
        <v>5</v>
      </c>
      <c r="O1966" s="2">
        <v>4106349</v>
      </c>
      <c r="P1966" s="2">
        <v>4106387</v>
      </c>
      <c r="Q1966" s="2" t="s">
        <v>5</v>
      </c>
      <c r="R1966" s="2">
        <v>297</v>
      </c>
      <c r="S1966" s="2">
        <v>106905</v>
      </c>
      <c r="T1966" s="2">
        <v>41025917</v>
      </c>
      <c r="U1966" s="2">
        <v>58</v>
      </c>
      <c r="V1966" s="2">
        <v>602</v>
      </c>
      <c r="W1966" s="2" t="s">
        <v>82</v>
      </c>
      <c r="X1966" s="5" t="s">
        <v>56</v>
      </c>
    </row>
    <row r="1967" spans="1:24">
      <c r="A1967" s="1" t="s">
        <v>4625</v>
      </c>
      <c r="B1967" s="1" t="s">
        <v>58</v>
      </c>
      <c r="C1967" s="2">
        <v>42</v>
      </c>
      <c r="D1967" s="2">
        <v>2</v>
      </c>
      <c r="E1967" s="3">
        <v>4.7889434690096104</v>
      </c>
      <c r="F1967" s="3">
        <v>55.388122511701098</v>
      </c>
      <c r="G1967" s="4">
        <v>8.8480339775062398E-49</v>
      </c>
      <c r="H1967" s="5" t="s">
        <v>8364</v>
      </c>
      <c r="I1967" s="4" t="s">
        <v>8367</v>
      </c>
      <c r="J1967" s="6" t="s">
        <v>4626</v>
      </c>
      <c r="K1967" s="6" t="s">
        <v>59</v>
      </c>
      <c r="L1967" s="2">
        <v>3373529</v>
      </c>
      <c r="M1967" s="2">
        <v>3373668</v>
      </c>
      <c r="N1967" s="2" t="s">
        <v>9</v>
      </c>
      <c r="O1967" s="2">
        <v>4106356</v>
      </c>
      <c r="P1967" s="2">
        <v>4106387</v>
      </c>
      <c r="Q1967" s="2" t="s">
        <v>5</v>
      </c>
      <c r="R1967" s="2">
        <v>291</v>
      </c>
      <c r="S1967" s="2">
        <v>106905</v>
      </c>
      <c r="T1967" s="2">
        <v>41025923</v>
      </c>
      <c r="U1967" s="2">
        <v>61</v>
      </c>
      <c r="V1967" s="2">
        <v>602</v>
      </c>
      <c r="W1967" s="2" t="s">
        <v>4624</v>
      </c>
      <c r="X1967" s="5" t="s">
        <v>56</v>
      </c>
    </row>
    <row r="1968" spans="1:24">
      <c r="A1968" s="1" t="s">
        <v>4676</v>
      </c>
      <c r="B1968" s="1" t="s">
        <v>58</v>
      </c>
      <c r="C1968" s="2">
        <v>42</v>
      </c>
      <c r="D1968" s="2" t="s">
        <v>6</v>
      </c>
      <c r="E1968" s="3">
        <v>8.3970773540698901E-2</v>
      </c>
      <c r="F1968" s="3">
        <v>3.15567878960334</v>
      </c>
      <c r="G1968" s="4">
        <v>5.0610775225592101E-3</v>
      </c>
      <c r="H1968" s="5" t="s">
        <v>8362</v>
      </c>
      <c r="I1968" s="4" t="s">
        <v>8367</v>
      </c>
      <c r="J1968" s="6" t="s">
        <v>4676</v>
      </c>
      <c r="K1968" s="6" t="s">
        <v>59</v>
      </c>
      <c r="L1968" s="2">
        <v>1799748</v>
      </c>
      <c r="M1968" s="2">
        <v>1799789</v>
      </c>
      <c r="N1968" s="2" t="s">
        <v>9</v>
      </c>
      <c r="O1968" s="2">
        <v>4106354</v>
      </c>
      <c r="P1968" s="2">
        <v>4106387</v>
      </c>
      <c r="Q1968" s="2" t="s">
        <v>5</v>
      </c>
      <c r="R1968" s="2">
        <v>5107</v>
      </c>
      <c r="S1968" s="2">
        <v>106905</v>
      </c>
      <c r="T1968" s="2">
        <v>41021107</v>
      </c>
      <c r="U1968" s="2">
        <v>3114</v>
      </c>
      <c r="V1968" s="2">
        <v>602</v>
      </c>
      <c r="W1968" s="2" t="s">
        <v>4675</v>
      </c>
      <c r="X1968" s="5" t="s">
        <v>56</v>
      </c>
    </row>
    <row r="1969" spans="1:24">
      <c r="A1969" s="1" t="s">
        <v>1043</v>
      </c>
      <c r="B1969" s="1" t="s">
        <v>58</v>
      </c>
      <c r="C1969" s="2">
        <v>42</v>
      </c>
      <c r="D1969" s="2">
        <v>1</v>
      </c>
      <c r="E1969" s="3">
        <v>2.9772642452647999</v>
      </c>
      <c r="F1969" s="3">
        <v>2.9772642452647999</v>
      </c>
      <c r="G1969" s="4">
        <v>2.67272056215665E-2</v>
      </c>
      <c r="H1969" s="5" t="s">
        <v>8364</v>
      </c>
      <c r="I1969" s="4" t="s">
        <v>8367</v>
      </c>
      <c r="J1969" s="6" t="s">
        <v>1044</v>
      </c>
      <c r="K1969" s="6" t="s">
        <v>59</v>
      </c>
      <c r="L1969" s="2">
        <v>3247605</v>
      </c>
      <c r="M1969" s="2">
        <v>3247695</v>
      </c>
      <c r="N1969" s="2" t="s">
        <v>5</v>
      </c>
      <c r="O1969" s="2">
        <v>4106356</v>
      </c>
      <c r="P1969" s="2">
        <v>4106387</v>
      </c>
      <c r="Q1969" s="2" t="s">
        <v>5</v>
      </c>
      <c r="R1969" s="2">
        <v>5413</v>
      </c>
      <c r="S1969" s="2">
        <v>106905</v>
      </c>
      <c r="T1969" s="2">
        <v>41020801</v>
      </c>
      <c r="U1969" s="2">
        <v>32</v>
      </c>
      <c r="V1969" s="2">
        <v>602</v>
      </c>
      <c r="W1969" s="2" t="s">
        <v>1042</v>
      </c>
      <c r="X1969" s="5" t="s">
        <v>56</v>
      </c>
    </row>
    <row r="1970" spans="1:24">
      <c r="A1970" s="1" t="s">
        <v>3536</v>
      </c>
      <c r="B1970" s="1" t="s">
        <v>4423</v>
      </c>
      <c r="C1970" s="2">
        <v>42</v>
      </c>
      <c r="D1970" s="2" t="s">
        <v>6</v>
      </c>
      <c r="E1970" s="3">
        <v>0.25330222183866002</v>
      </c>
      <c r="F1970" s="3">
        <v>3.7065721923686401</v>
      </c>
      <c r="G1970" s="4">
        <v>5.0542873027312198E-5</v>
      </c>
      <c r="H1970" s="4" t="s">
        <v>8369</v>
      </c>
      <c r="I1970" s="4" t="s">
        <v>8367</v>
      </c>
      <c r="J1970" s="6" t="s">
        <v>3537</v>
      </c>
      <c r="K1970" s="6" t="s">
        <v>712</v>
      </c>
      <c r="L1970" s="2">
        <v>1973815</v>
      </c>
      <c r="M1970" s="2">
        <v>1973891</v>
      </c>
      <c r="N1970" s="2" t="s">
        <v>9</v>
      </c>
      <c r="O1970" s="2">
        <v>765131</v>
      </c>
      <c r="P1970" s="2">
        <v>765149</v>
      </c>
      <c r="Q1970" s="2" t="s">
        <v>5</v>
      </c>
      <c r="R1970" s="2">
        <v>1499</v>
      </c>
      <c r="S1970" s="2">
        <v>308589</v>
      </c>
      <c r="T1970" s="2">
        <v>40823031</v>
      </c>
      <c r="U1970" s="2">
        <v>362</v>
      </c>
      <c r="V1970" s="2">
        <v>1875</v>
      </c>
      <c r="W1970" s="2" t="s">
        <v>3535</v>
      </c>
      <c r="X1970" s="5" t="s">
        <v>5063</v>
      </c>
    </row>
    <row r="1971" spans="1:24">
      <c r="A1971" s="1" t="s">
        <v>5296</v>
      </c>
      <c r="B1971" s="1" t="s">
        <v>4429</v>
      </c>
      <c r="C1971" s="2">
        <v>42</v>
      </c>
      <c r="D1971" s="2">
        <v>2</v>
      </c>
      <c r="E1971" s="3">
        <v>249.81679445119701</v>
      </c>
      <c r="F1971" s="3">
        <v>4253.8154346220099</v>
      </c>
      <c r="G1971" s="4">
        <v>2.04124503054809E-126</v>
      </c>
      <c r="H1971" s="4" t="s">
        <v>8361</v>
      </c>
      <c r="I1971" s="4" t="s">
        <v>8361</v>
      </c>
      <c r="J1971" s="6" t="s">
        <v>5297</v>
      </c>
      <c r="K1971" s="6" t="s">
        <v>4430</v>
      </c>
      <c r="L1971" s="2">
        <v>1864771</v>
      </c>
      <c r="M1971" s="2">
        <v>1864823</v>
      </c>
      <c r="N1971" s="2" t="s">
        <v>5</v>
      </c>
      <c r="O1971" s="2">
        <v>543191</v>
      </c>
      <c r="P1971" s="2">
        <v>543212</v>
      </c>
      <c r="Q1971" s="2" t="s">
        <v>9</v>
      </c>
      <c r="R1971" s="2">
        <v>155</v>
      </c>
      <c r="S1971" s="2">
        <v>2620</v>
      </c>
      <c r="T1971" s="2">
        <v>41130344</v>
      </c>
      <c r="U1971" s="2">
        <v>53</v>
      </c>
      <c r="V1971" s="2">
        <v>15</v>
      </c>
      <c r="W1971" s="2" t="s">
        <v>5295</v>
      </c>
      <c r="X1971" s="5" t="s">
        <v>4432</v>
      </c>
    </row>
    <row r="1972" spans="1:24">
      <c r="A1972" s="1" t="s">
        <v>2732</v>
      </c>
      <c r="B1972" s="1" t="s">
        <v>1301</v>
      </c>
      <c r="C1972" s="2">
        <v>42</v>
      </c>
      <c r="D1972" s="2">
        <v>1</v>
      </c>
      <c r="E1972" s="3">
        <v>1.0623008161687699</v>
      </c>
      <c r="F1972" s="3">
        <v>4.6380323015011902</v>
      </c>
      <c r="G1972" s="4">
        <v>3.3407412767344903E-8</v>
      </c>
      <c r="H1972" s="5" t="s">
        <v>8364</v>
      </c>
      <c r="I1972" s="4" t="s">
        <v>8369</v>
      </c>
      <c r="J1972" s="6" t="s">
        <v>1818</v>
      </c>
      <c r="K1972" s="6" t="s">
        <v>157</v>
      </c>
      <c r="L1972" s="2">
        <v>2405116</v>
      </c>
      <c r="M1972" s="2">
        <v>2405270</v>
      </c>
      <c r="N1972" s="2" t="s">
        <v>9</v>
      </c>
      <c r="O1972" s="2">
        <v>630001</v>
      </c>
      <c r="P1972" s="2">
        <v>630047</v>
      </c>
      <c r="Q1972" s="2" t="s">
        <v>5</v>
      </c>
      <c r="R1972" s="2">
        <v>137284</v>
      </c>
      <c r="S1972" s="2">
        <v>2704</v>
      </c>
      <c r="T1972" s="2">
        <v>40993131</v>
      </c>
      <c r="U1972" s="2">
        <v>1281</v>
      </c>
      <c r="V1972" s="2">
        <v>192</v>
      </c>
      <c r="W1972" s="2" t="s">
        <v>2731</v>
      </c>
      <c r="X1972" s="5" t="s">
        <v>1300</v>
      </c>
    </row>
    <row r="1973" spans="1:24">
      <c r="A1973" s="1" t="s">
        <v>1140</v>
      </c>
      <c r="B1973" s="1" t="s">
        <v>4265</v>
      </c>
      <c r="C1973" s="2">
        <v>42</v>
      </c>
      <c r="D1973" s="2">
        <v>2</v>
      </c>
      <c r="E1973" s="3">
        <v>0.13456090799173401</v>
      </c>
      <c r="F1973" s="3">
        <v>6.0297323139736001</v>
      </c>
      <c r="G1973" s="4">
        <v>4.9231630906703296E-12</v>
      </c>
      <c r="H1973" s="4" t="s">
        <v>8369</v>
      </c>
      <c r="I1973" s="5" t="s">
        <v>8365</v>
      </c>
      <c r="J1973" s="6" t="s">
        <v>1141</v>
      </c>
      <c r="K1973" s="6" t="s">
        <v>4265</v>
      </c>
      <c r="L1973" s="2">
        <v>131912</v>
      </c>
      <c r="M1973" s="2">
        <v>132000</v>
      </c>
      <c r="N1973" s="2" t="s">
        <v>5</v>
      </c>
      <c r="O1973" s="2">
        <v>2001775</v>
      </c>
      <c r="P1973" s="2">
        <v>2001929</v>
      </c>
      <c r="Q1973" s="2" t="s">
        <v>9</v>
      </c>
      <c r="R1973" s="2">
        <v>1674</v>
      </c>
      <c r="S1973" s="2">
        <v>170438</v>
      </c>
      <c r="T1973" s="2">
        <v>40961007</v>
      </c>
      <c r="U1973" s="2">
        <v>511</v>
      </c>
      <c r="V1973" s="2">
        <v>6634</v>
      </c>
      <c r="W1973" s="2" t="s">
        <v>1139</v>
      </c>
      <c r="X1973" s="5" t="s">
        <v>4264</v>
      </c>
    </row>
    <row r="1974" spans="1:24">
      <c r="A1974" s="1" t="s">
        <v>274</v>
      </c>
      <c r="B1974" s="1" t="s">
        <v>1546</v>
      </c>
      <c r="C1974" s="2">
        <v>42</v>
      </c>
      <c r="D1974" s="2">
        <v>1</v>
      </c>
      <c r="E1974" s="3">
        <v>0.13951872807446</v>
      </c>
      <c r="F1974" s="3">
        <v>13.563680434649401</v>
      </c>
      <c r="G1974" s="4">
        <v>3.09140903813017E-25</v>
      </c>
      <c r="H1974" s="5" t="s">
        <v>8365</v>
      </c>
      <c r="I1974" s="4" t="s">
        <v>8369</v>
      </c>
      <c r="J1974" s="6" t="s">
        <v>274</v>
      </c>
      <c r="K1974" s="6" t="s">
        <v>1547</v>
      </c>
      <c r="L1974" s="2">
        <v>3563714</v>
      </c>
      <c r="M1974" s="2">
        <v>3563889</v>
      </c>
      <c r="N1974" s="2" t="s">
        <v>5</v>
      </c>
      <c r="O1974" s="2">
        <v>3562207</v>
      </c>
      <c r="P1974" s="2">
        <v>3562697</v>
      </c>
      <c r="Q1974" s="2" t="s">
        <v>5</v>
      </c>
      <c r="R1974" s="2">
        <v>3203</v>
      </c>
      <c r="S1974" s="2">
        <v>39724</v>
      </c>
      <c r="T1974" s="2">
        <v>41090192</v>
      </c>
      <c r="U1974" s="2">
        <v>517</v>
      </c>
      <c r="V1974" s="2">
        <v>6275</v>
      </c>
      <c r="W1974" s="2" t="s">
        <v>273</v>
      </c>
      <c r="X1974" s="5" t="s">
        <v>1545</v>
      </c>
    </row>
    <row r="1975" spans="1:24">
      <c r="A1975" s="1" t="s">
        <v>4811</v>
      </c>
      <c r="B1975" s="1" t="s">
        <v>1676</v>
      </c>
      <c r="C1975" s="2">
        <v>42</v>
      </c>
      <c r="D1975" s="2">
        <v>1</v>
      </c>
      <c r="E1975" s="3">
        <v>1.13949482862573</v>
      </c>
      <c r="F1975" s="3">
        <v>5.3093032652614296</v>
      </c>
      <c r="G1975" s="4">
        <v>3.0232982699767998E-10</v>
      </c>
      <c r="H1975" s="4" t="s">
        <v>8369</v>
      </c>
      <c r="I1975" s="4" t="s">
        <v>8369</v>
      </c>
      <c r="J1975" s="6" t="s">
        <v>4449</v>
      </c>
      <c r="K1975" s="6" t="s">
        <v>1677</v>
      </c>
      <c r="L1975" s="2">
        <v>3845773</v>
      </c>
      <c r="M1975" s="2">
        <v>3845800</v>
      </c>
      <c r="N1975" s="2" t="s">
        <v>9</v>
      </c>
      <c r="O1975" s="2">
        <v>4247767</v>
      </c>
      <c r="P1975" s="2">
        <v>4247951</v>
      </c>
      <c r="Q1975" s="2" t="s">
        <v>5</v>
      </c>
      <c r="R1975" s="2">
        <v>12635</v>
      </c>
      <c r="S1975" s="2">
        <v>25729</v>
      </c>
      <c r="T1975" s="2">
        <v>41094755</v>
      </c>
      <c r="U1975" s="2">
        <v>269</v>
      </c>
      <c r="V1975" s="2">
        <v>1460</v>
      </c>
      <c r="W1975" s="2" t="s">
        <v>4809</v>
      </c>
      <c r="X1975" s="5" t="s">
        <v>1675</v>
      </c>
    </row>
    <row r="1976" spans="1:24">
      <c r="A1976" s="1" t="s">
        <v>5956</v>
      </c>
      <c r="B1976" s="1" t="s">
        <v>4263</v>
      </c>
      <c r="C1976" s="2">
        <v>42</v>
      </c>
      <c r="D1976" s="2">
        <v>2</v>
      </c>
      <c r="E1976" s="3">
        <v>0.52672025822379098</v>
      </c>
      <c r="F1976" s="3">
        <v>19.291812431479801</v>
      </c>
      <c r="G1976" s="4">
        <v>2.6008195541472801E-31</v>
      </c>
      <c r="H1976" s="5" t="s">
        <v>8365</v>
      </c>
      <c r="I1976" s="5" t="s">
        <v>8364</v>
      </c>
      <c r="J1976" s="6" t="s">
        <v>5956</v>
      </c>
      <c r="K1976" s="6" t="s">
        <v>517</v>
      </c>
      <c r="L1976" s="2">
        <v>1649251</v>
      </c>
      <c r="M1976" s="2">
        <v>1649350</v>
      </c>
      <c r="N1976" s="2" t="s">
        <v>5</v>
      </c>
      <c r="O1976" s="2">
        <v>2312739</v>
      </c>
      <c r="P1976" s="2">
        <v>2312764</v>
      </c>
      <c r="Q1976" s="2" t="s">
        <v>9</v>
      </c>
      <c r="R1976" s="2">
        <v>10081</v>
      </c>
      <c r="S1976" s="2">
        <v>8879</v>
      </c>
      <c r="T1976" s="2">
        <v>41114159</v>
      </c>
      <c r="U1976" s="2">
        <v>216</v>
      </c>
      <c r="V1976" s="2">
        <v>3949</v>
      </c>
      <c r="W1976" s="2" t="s">
        <v>5955</v>
      </c>
      <c r="X1976" s="5" t="s">
        <v>4262</v>
      </c>
    </row>
    <row r="1977" spans="1:24">
      <c r="A1977" s="1" t="s">
        <v>2607</v>
      </c>
      <c r="B1977" s="1" t="s">
        <v>4292</v>
      </c>
      <c r="C1977" s="2">
        <v>42</v>
      </c>
      <c r="D1977" s="2">
        <v>2</v>
      </c>
      <c r="E1977" s="3">
        <v>0.33907331361723297</v>
      </c>
      <c r="F1977" s="3">
        <v>215.14619251974301</v>
      </c>
      <c r="G1977" s="4">
        <v>2.9219263653026799E-74</v>
      </c>
      <c r="H1977" s="5" t="s">
        <v>8364</v>
      </c>
      <c r="I1977" s="5" t="s">
        <v>8365</v>
      </c>
      <c r="J1977" s="6" t="s">
        <v>168</v>
      </c>
      <c r="K1977" s="6" t="s">
        <v>4292</v>
      </c>
      <c r="L1977" s="2">
        <v>4366816</v>
      </c>
      <c r="M1977" s="2">
        <v>4366896</v>
      </c>
      <c r="N1977" s="2" t="s">
        <v>9</v>
      </c>
      <c r="O1977" s="2">
        <v>4528108</v>
      </c>
      <c r="P1977" s="2">
        <v>4528115</v>
      </c>
      <c r="Q1977" s="2" t="s">
        <v>5</v>
      </c>
      <c r="R1977" s="2">
        <v>3135</v>
      </c>
      <c r="S1977" s="2">
        <v>2561</v>
      </c>
      <c r="T1977" s="2">
        <v>41127423</v>
      </c>
      <c r="U1977" s="2">
        <v>851</v>
      </c>
      <c r="V1977" s="2">
        <v>1595</v>
      </c>
      <c r="W1977" s="2" t="s">
        <v>2606</v>
      </c>
      <c r="X1977" s="5" t="s">
        <v>4291</v>
      </c>
    </row>
    <row r="1978" spans="1:24">
      <c r="A1978" s="1" t="s">
        <v>5979</v>
      </c>
      <c r="B1978" s="1" t="s">
        <v>4811</v>
      </c>
      <c r="C1978" s="2">
        <v>42</v>
      </c>
      <c r="D1978" s="2">
        <v>1</v>
      </c>
      <c r="E1978" s="3">
        <v>2.6618665899004701</v>
      </c>
      <c r="F1978" s="3">
        <v>23.514194258306102</v>
      </c>
      <c r="G1978" s="4">
        <v>1.38776273446945E-34</v>
      </c>
      <c r="H1978" s="5" t="s">
        <v>8364</v>
      </c>
      <c r="I1978" s="4" t="s">
        <v>8369</v>
      </c>
      <c r="J1978" s="6" t="s">
        <v>5980</v>
      </c>
      <c r="K1978" s="6" t="s">
        <v>4449</v>
      </c>
      <c r="L1978" s="2">
        <v>1737687</v>
      </c>
      <c r="M1978" s="2">
        <v>1737886</v>
      </c>
      <c r="N1978" s="2" t="s">
        <v>5</v>
      </c>
      <c r="O1978" s="2">
        <v>3845731</v>
      </c>
      <c r="P1978" s="2">
        <v>3845764</v>
      </c>
      <c r="Q1978" s="2" t="s">
        <v>9</v>
      </c>
      <c r="R1978" s="2">
        <v>1491</v>
      </c>
      <c r="S1978" s="2">
        <v>49215</v>
      </c>
      <c r="T1978" s="2">
        <v>41082413</v>
      </c>
      <c r="U1978" s="2">
        <v>217</v>
      </c>
      <c r="V1978" s="2">
        <v>269</v>
      </c>
      <c r="W1978" s="2" t="s">
        <v>5978</v>
      </c>
      <c r="X1978" s="5" t="s">
        <v>4809</v>
      </c>
    </row>
    <row r="1979" spans="1:24">
      <c r="A1979" s="1" t="s">
        <v>634</v>
      </c>
      <c r="B1979" s="1" t="s">
        <v>3</v>
      </c>
      <c r="C1979" s="2">
        <v>41</v>
      </c>
      <c r="D1979" s="2" t="s">
        <v>6</v>
      </c>
      <c r="E1979" s="3">
        <v>0.166763155244739</v>
      </c>
      <c r="F1979" s="3">
        <v>3.1067344960150698</v>
      </c>
      <c r="G1979" s="4">
        <v>1.7723838009867598E-2</v>
      </c>
      <c r="H1979" s="4" t="s">
        <v>8369</v>
      </c>
      <c r="I1979" s="4" t="s">
        <v>8367</v>
      </c>
      <c r="J1979" s="6" t="s">
        <v>46</v>
      </c>
      <c r="K1979" s="6" t="s">
        <v>4</v>
      </c>
      <c r="L1979" s="2">
        <v>3964817</v>
      </c>
      <c r="M1979" s="2">
        <v>3964900</v>
      </c>
      <c r="N1979" s="2" t="s">
        <v>9</v>
      </c>
      <c r="O1979" s="2">
        <v>3350678</v>
      </c>
      <c r="P1979" s="2">
        <v>3350697</v>
      </c>
      <c r="Q1979" s="2" t="s">
        <v>5</v>
      </c>
      <c r="R1979" s="2">
        <v>946</v>
      </c>
      <c r="S1979" s="2">
        <v>565918</v>
      </c>
      <c r="T1979" s="2">
        <v>40566256</v>
      </c>
      <c r="U1979" s="2">
        <v>295</v>
      </c>
      <c r="V1979" s="2">
        <v>1630</v>
      </c>
      <c r="W1979" s="2" t="s">
        <v>633</v>
      </c>
      <c r="X1979" s="5" t="s">
        <v>1</v>
      </c>
    </row>
    <row r="1980" spans="1:24">
      <c r="A1980" s="1" t="s">
        <v>1062</v>
      </c>
      <c r="B1980" s="1" t="s">
        <v>1054</v>
      </c>
      <c r="C1980" s="2">
        <v>41</v>
      </c>
      <c r="D1980" s="2" t="s">
        <v>6</v>
      </c>
      <c r="E1980" s="3">
        <v>6.3362719271885402</v>
      </c>
      <c r="F1980" s="3">
        <v>6.3485068911551696</v>
      </c>
      <c r="G1980" s="4">
        <v>2.1898935992944198E-5</v>
      </c>
      <c r="H1980" s="5" t="s">
        <v>8364</v>
      </c>
      <c r="I1980" s="4" t="s">
        <v>8367</v>
      </c>
      <c r="J1980" s="6" t="s">
        <v>1062</v>
      </c>
      <c r="K1980" s="6" t="s">
        <v>1055</v>
      </c>
      <c r="L1980" s="2">
        <v>652171</v>
      </c>
      <c r="M1980" s="2">
        <v>652196</v>
      </c>
      <c r="N1980" s="2" t="s">
        <v>5</v>
      </c>
      <c r="O1980" s="2">
        <v>507269</v>
      </c>
      <c r="P1980" s="2">
        <v>507287</v>
      </c>
      <c r="Q1980" s="2" t="s">
        <v>5</v>
      </c>
      <c r="R1980" s="2">
        <v>21</v>
      </c>
      <c r="S1980" s="2">
        <v>9674565</v>
      </c>
      <c r="T1980" s="2">
        <v>31458534</v>
      </c>
      <c r="U1980" s="2">
        <v>0</v>
      </c>
      <c r="V1980" s="2">
        <v>5578</v>
      </c>
      <c r="W1980" s="2" t="s">
        <v>1061</v>
      </c>
      <c r="X1980" s="5" t="s">
        <v>1052</v>
      </c>
    </row>
    <row r="1981" spans="1:24">
      <c r="A1981" s="1" t="s">
        <v>1554</v>
      </c>
      <c r="B1981" s="1" t="s">
        <v>1131</v>
      </c>
      <c r="C1981" s="2">
        <v>41</v>
      </c>
      <c r="D1981" s="2">
        <v>2</v>
      </c>
      <c r="E1981" s="3">
        <v>5.3142045619872196</v>
      </c>
      <c r="F1981" s="3">
        <v>17.775524869394602</v>
      </c>
      <c r="G1981" s="4">
        <v>6.6903795599257704E-26</v>
      </c>
      <c r="H1981" s="4" t="s">
        <v>8369</v>
      </c>
      <c r="I1981" s="4" t="s">
        <v>8367</v>
      </c>
      <c r="J1981" s="6" t="s">
        <v>1555</v>
      </c>
      <c r="K1981" s="6" t="s">
        <v>1133</v>
      </c>
      <c r="L1981" s="2">
        <v>3828302</v>
      </c>
      <c r="M1981" s="2">
        <v>3828592</v>
      </c>
      <c r="N1981" s="2" t="s">
        <v>9</v>
      </c>
      <c r="O1981" s="2">
        <v>2167159</v>
      </c>
      <c r="P1981" s="2">
        <v>2167200</v>
      </c>
      <c r="Q1981" s="2" t="s">
        <v>5</v>
      </c>
      <c r="R1981" s="2">
        <v>89</v>
      </c>
      <c r="S1981" s="2">
        <v>1039083</v>
      </c>
      <c r="T1981" s="2">
        <v>40093948</v>
      </c>
      <c r="U1981" s="2">
        <v>6</v>
      </c>
      <c r="V1981" s="2">
        <v>2896</v>
      </c>
      <c r="W1981" s="2" t="s">
        <v>1553</v>
      </c>
      <c r="X1981" s="5" t="s">
        <v>1129</v>
      </c>
    </row>
    <row r="1982" spans="1:24">
      <c r="A1982" s="1" t="s">
        <v>2121</v>
      </c>
      <c r="B1982" s="1" t="s">
        <v>1131</v>
      </c>
      <c r="C1982" s="2">
        <v>41</v>
      </c>
      <c r="D1982" s="2">
        <v>2</v>
      </c>
      <c r="E1982" s="3">
        <v>2.6341128242877998</v>
      </c>
      <c r="F1982" s="3">
        <v>9.3059912781694205</v>
      </c>
      <c r="G1982" s="4">
        <v>6.9814662248659504E-17</v>
      </c>
      <c r="H1982" s="4" t="s">
        <v>8369</v>
      </c>
      <c r="I1982" s="4" t="s">
        <v>8367</v>
      </c>
      <c r="J1982" s="6" t="s">
        <v>2122</v>
      </c>
      <c r="K1982" s="6" t="s">
        <v>1133</v>
      </c>
      <c r="L1982" s="2">
        <v>519718</v>
      </c>
      <c r="M1982" s="2">
        <v>519799</v>
      </c>
      <c r="N1982" s="2" t="s">
        <v>9</v>
      </c>
      <c r="O1982" s="2">
        <v>2167149</v>
      </c>
      <c r="P1982" s="2">
        <v>2167200</v>
      </c>
      <c r="Q1982" s="2" t="s">
        <v>5</v>
      </c>
      <c r="R1982" s="2">
        <v>170</v>
      </c>
      <c r="S1982" s="2">
        <v>1039083</v>
      </c>
      <c r="T1982" s="2">
        <v>40093867</v>
      </c>
      <c r="U1982" s="2">
        <v>11</v>
      </c>
      <c r="V1982" s="2">
        <v>2896</v>
      </c>
      <c r="W1982" s="2" t="s">
        <v>2120</v>
      </c>
      <c r="X1982" s="5" t="s">
        <v>1129</v>
      </c>
    </row>
    <row r="1983" spans="1:24">
      <c r="A1983" s="1" t="s">
        <v>2308</v>
      </c>
      <c r="B1983" s="1" t="s">
        <v>1131</v>
      </c>
      <c r="C1983" s="2">
        <v>41</v>
      </c>
      <c r="D1983" s="2">
        <v>1</v>
      </c>
      <c r="E1983" s="3">
        <v>1.6222045108457299</v>
      </c>
      <c r="F1983" s="3">
        <v>8.1129104145748592</v>
      </c>
      <c r="G1983" s="4">
        <v>5.90712801228203E-15</v>
      </c>
      <c r="H1983" s="4" t="s">
        <v>8369</v>
      </c>
      <c r="I1983" s="4" t="s">
        <v>8367</v>
      </c>
      <c r="J1983" s="6" t="s">
        <v>2309</v>
      </c>
      <c r="K1983" s="6" t="s">
        <v>1133</v>
      </c>
      <c r="L1983" s="2">
        <v>1879160</v>
      </c>
      <c r="M1983" s="2">
        <v>1879278</v>
      </c>
      <c r="N1983" s="2" t="s">
        <v>9</v>
      </c>
      <c r="O1983" s="2">
        <v>2167180</v>
      </c>
      <c r="P1983" s="2">
        <v>2167200</v>
      </c>
      <c r="Q1983" s="2" t="s">
        <v>5</v>
      </c>
      <c r="R1983" s="2">
        <v>195</v>
      </c>
      <c r="S1983" s="2">
        <v>1039083</v>
      </c>
      <c r="T1983" s="2">
        <v>40093842</v>
      </c>
      <c r="U1983" s="2">
        <v>18</v>
      </c>
      <c r="V1983" s="2">
        <v>2896</v>
      </c>
      <c r="W1983" s="2" t="s">
        <v>2307</v>
      </c>
      <c r="X1983" s="5" t="s">
        <v>1129</v>
      </c>
    </row>
    <row r="1984" spans="1:24">
      <c r="A1984" s="1" t="s">
        <v>2510</v>
      </c>
      <c r="B1984" s="1" t="s">
        <v>1131</v>
      </c>
      <c r="C1984" s="2">
        <v>41</v>
      </c>
      <c r="D1984" s="2">
        <v>1</v>
      </c>
      <c r="E1984" s="3">
        <v>2.4957139019184602</v>
      </c>
      <c r="F1984" s="3">
        <v>6.7897683752923097</v>
      </c>
      <c r="G1984" s="4">
        <v>1.79374923939583E-12</v>
      </c>
      <c r="H1984" s="4" t="s">
        <v>8369</v>
      </c>
      <c r="I1984" s="4" t="s">
        <v>8367</v>
      </c>
      <c r="J1984" s="6" t="s">
        <v>2511</v>
      </c>
      <c r="K1984" s="6" t="s">
        <v>1133</v>
      </c>
      <c r="L1984" s="2">
        <v>2796979</v>
      </c>
      <c r="M1984" s="2">
        <v>2797085</v>
      </c>
      <c r="N1984" s="2" t="s">
        <v>9</v>
      </c>
      <c r="O1984" s="2">
        <v>2167174</v>
      </c>
      <c r="P1984" s="2">
        <v>2167200</v>
      </c>
      <c r="Q1984" s="2" t="s">
        <v>5</v>
      </c>
      <c r="R1984" s="2">
        <v>233</v>
      </c>
      <c r="S1984" s="2">
        <v>1039083</v>
      </c>
      <c r="T1984" s="2">
        <v>40093804</v>
      </c>
      <c r="U1984" s="2">
        <v>11</v>
      </c>
      <c r="V1984" s="2">
        <v>2896</v>
      </c>
      <c r="W1984" s="2" t="s">
        <v>2509</v>
      </c>
      <c r="X1984" s="5" t="s">
        <v>1129</v>
      </c>
    </row>
    <row r="1985" spans="1:24">
      <c r="A1985" s="1" t="s">
        <v>2653</v>
      </c>
      <c r="B1985" s="1" t="s">
        <v>2625</v>
      </c>
      <c r="C1985" s="2">
        <v>41</v>
      </c>
      <c r="D1985" s="2" t="s">
        <v>6</v>
      </c>
      <c r="E1985" s="3">
        <v>0.168275103845209</v>
      </c>
      <c r="F1985" s="3">
        <v>3.1090319912814599</v>
      </c>
      <c r="G1985" s="4">
        <v>1.8562597513753901E-2</v>
      </c>
      <c r="H1985" s="4" t="s">
        <v>8369</v>
      </c>
      <c r="I1985" s="4" t="s">
        <v>8367</v>
      </c>
      <c r="J1985" s="6" t="s">
        <v>2654</v>
      </c>
      <c r="K1985" s="6" t="s">
        <v>2627</v>
      </c>
      <c r="L1985" s="2">
        <v>3609917</v>
      </c>
      <c r="M1985" s="2">
        <v>3609975</v>
      </c>
      <c r="N1985" s="2" t="s">
        <v>5</v>
      </c>
      <c r="O1985" s="2">
        <v>1409204</v>
      </c>
      <c r="P1985" s="2">
        <v>1409249</v>
      </c>
      <c r="Q1985" s="2" t="s">
        <v>5</v>
      </c>
      <c r="R1985" s="2">
        <v>813</v>
      </c>
      <c r="S1985" s="2">
        <v>656543</v>
      </c>
      <c r="T1985" s="2">
        <v>40475764</v>
      </c>
      <c r="U1985" s="2">
        <v>253</v>
      </c>
      <c r="V1985" s="2">
        <v>5179</v>
      </c>
      <c r="W1985" s="2" t="s">
        <v>2652</v>
      </c>
      <c r="X1985" s="5" t="s">
        <v>2623</v>
      </c>
    </row>
    <row r="1986" spans="1:24">
      <c r="A1986" s="1" t="s">
        <v>3260</v>
      </c>
      <c r="B1986" s="1" t="s">
        <v>45</v>
      </c>
      <c r="C1986" s="2">
        <v>41</v>
      </c>
      <c r="D1986" s="2">
        <v>1</v>
      </c>
      <c r="E1986" s="3">
        <v>0.77281134279785202</v>
      </c>
      <c r="F1986" s="3">
        <v>11.5834157182681</v>
      </c>
      <c r="G1986" s="4">
        <v>4.0332532752727499E-21</v>
      </c>
      <c r="H1986" s="4" t="s">
        <v>8369</v>
      </c>
      <c r="I1986" s="4" t="s">
        <v>8367</v>
      </c>
      <c r="J1986" s="6" t="s">
        <v>3261</v>
      </c>
      <c r="K1986" s="6" t="s">
        <v>47</v>
      </c>
      <c r="L1986" s="2">
        <v>711139</v>
      </c>
      <c r="M1986" s="2">
        <v>711198</v>
      </c>
      <c r="N1986" s="2" t="s">
        <v>9</v>
      </c>
      <c r="O1986" s="2">
        <v>1405657</v>
      </c>
      <c r="P1986" s="2">
        <v>1405696</v>
      </c>
      <c r="Q1986" s="2" t="s">
        <v>9</v>
      </c>
      <c r="R1986" s="2">
        <v>332</v>
      </c>
      <c r="S1986" s="2">
        <v>433902</v>
      </c>
      <c r="T1986" s="2">
        <v>40698886</v>
      </c>
      <c r="U1986" s="2">
        <v>89</v>
      </c>
      <c r="V1986" s="2">
        <v>2357</v>
      </c>
      <c r="W1986" s="2" t="s">
        <v>3259</v>
      </c>
      <c r="X1986" s="5" t="s">
        <v>43</v>
      </c>
    </row>
    <row r="1987" spans="1:24">
      <c r="A1987" s="1" t="s">
        <v>1956</v>
      </c>
      <c r="B1987" s="1" t="s">
        <v>24</v>
      </c>
      <c r="C1987" s="2">
        <v>41</v>
      </c>
      <c r="D1987" s="2">
        <v>2</v>
      </c>
      <c r="E1987" s="3">
        <v>2.8323256178941798</v>
      </c>
      <c r="F1987" s="3">
        <v>8.6638731215529994</v>
      </c>
      <c r="G1987" s="4">
        <v>9.0283824749432704E-17</v>
      </c>
      <c r="H1987" s="4" t="s">
        <v>8369</v>
      </c>
      <c r="I1987" s="4" t="s">
        <v>8367</v>
      </c>
      <c r="J1987" s="6" t="s">
        <v>1957</v>
      </c>
      <c r="K1987" s="6" t="s">
        <v>25</v>
      </c>
      <c r="L1987" s="2">
        <v>2113001</v>
      </c>
      <c r="M1987" s="2">
        <v>2113096</v>
      </c>
      <c r="N1987" s="2" t="s">
        <v>9</v>
      </c>
      <c r="O1987" s="2">
        <v>1622818</v>
      </c>
      <c r="P1987" s="2">
        <v>1622889</v>
      </c>
      <c r="Q1987" s="2" t="s">
        <v>9</v>
      </c>
      <c r="R1987" s="2">
        <v>487</v>
      </c>
      <c r="S1987" s="2">
        <v>395849</v>
      </c>
      <c r="T1987" s="2">
        <v>40736784</v>
      </c>
      <c r="U1987" s="2">
        <v>25</v>
      </c>
      <c r="V1987" s="2">
        <v>3759</v>
      </c>
      <c r="W1987" s="2" t="s">
        <v>1955</v>
      </c>
      <c r="X1987" s="5" t="s">
        <v>22</v>
      </c>
    </row>
    <row r="1988" spans="1:24">
      <c r="A1988" s="1" t="s">
        <v>4130</v>
      </c>
      <c r="B1988" s="1" t="s">
        <v>4089</v>
      </c>
      <c r="C1988" s="2">
        <v>41</v>
      </c>
      <c r="D1988" s="2">
        <v>1</v>
      </c>
      <c r="E1988" s="3">
        <v>0.58830382697172501</v>
      </c>
      <c r="F1988" s="3">
        <v>5.2854434085257402</v>
      </c>
      <c r="G1988" s="4">
        <v>8.8153640601452404E-10</v>
      </c>
      <c r="H1988" s="4" t="s">
        <v>8369</v>
      </c>
      <c r="I1988" s="4" t="s">
        <v>8367</v>
      </c>
      <c r="J1988" s="6" t="s">
        <v>4131</v>
      </c>
      <c r="K1988" s="6" t="s">
        <v>4067</v>
      </c>
      <c r="L1988" s="2">
        <v>3432166</v>
      </c>
      <c r="M1988" s="2">
        <v>3432369</v>
      </c>
      <c r="N1988" s="2" t="s">
        <v>9</v>
      </c>
      <c r="O1988" s="2">
        <v>2976304</v>
      </c>
      <c r="P1988" s="2">
        <v>2976340</v>
      </c>
      <c r="Q1988" s="2" t="s">
        <v>9</v>
      </c>
      <c r="R1988" s="2">
        <v>5124</v>
      </c>
      <c r="S1988" s="2">
        <v>62169</v>
      </c>
      <c r="T1988" s="2">
        <v>41065827</v>
      </c>
      <c r="U1988" s="2">
        <v>746</v>
      </c>
      <c r="V1988" s="2">
        <v>584</v>
      </c>
      <c r="W1988" s="2" t="s">
        <v>4129</v>
      </c>
      <c r="X1988" s="5" t="s">
        <v>4088</v>
      </c>
    </row>
    <row r="1989" spans="1:24">
      <c r="A1989" s="1" t="s">
        <v>4366</v>
      </c>
      <c r="B1989" s="1" t="s">
        <v>4321</v>
      </c>
      <c r="C1989" s="2">
        <v>41</v>
      </c>
      <c r="D1989" s="2">
        <v>1</v>
      </c>
      <c r="E1989" s="3">
        <v>1.8915551671709201</v>
      </c>
      <c r="F1989" s="3">
        <v>27.743684170468399</v>
      </c>
      <c r="G1989" s="4">
        <v>6.8934841857551901E-36</v>
      </c>
      <c r="H1989" s="4" t="s">
        <v>8369</v>
      </c>
      <c r="I1989" s="4" t="s">
        <v>8367</v>
      </c>
      <c r="J1989" s="6" t="s">
        <v>4367</v>
      </c>
      <c r="K1989" s="6" t="s">
        <v>4322</v>
      </c>
      <c r="L1989" s="2">
        <v>4207224</v>
      </c>
      <c r="M1989" s="2">
        <v>4207528</v>
      </c>
      <c r="N1989" s="2" t="s">
        <v>9</v>
      </c>
      <c r="O1989" s="2">
        <v>4049935</v>
      </c>
      <c r="P1989" s="2">
        <v>4050008</v>
      </c>
      <c r="Q1989" s="2" t="s">
        <v>5</v>
      </c>
      <c r="R1989" s="2">
        <v>414</v>
      </c>
      <c r="S1989" s="2">
        <v>146305</v>
      </c>
      <c r="T1989" s="2">
        <v>40986401</v>
      </c>
      <c r="U1989" s="2">
        <v>91</v>
      </c>
      <c r="V1989" s="2">
        <v>2750</v>
      </c>
      <c r="W1989" s="2" t="s">
        <v>4365</v>
      </c>
      <c r="X1989" s="5" t="s">
        <v>4320</v>
      </c>
    </row>
    <row r="1990" spans="1:24">
      <c r="A1990" s="1" t="s">
        <v>5128</v>
      </c>
      <c r="B1990" s="1" t="s">
        <v>8371</v>
      </c>
      <c r="C1990" s="2">
        <v>41</v>
      </c>
      <c r="D1990" s="2">
        <v>2</v>
      </c>
      <c r="E1990" s="3">
        <v>23.463018590413199</v>
      </c>
      <c r="F1990" s="3">
        <v>35.116762308807502</v>
      </c>
      <c r="G1990" s="4">
        <v>1.1559532144819999E-40</v>
      </c>
      <c r="H1990" s="4" t="s">
        <v>8369</v>
      </c>
      <c r="I1990" s="4" t="s">
        <v>8367</v>
      </c>
      <c r="J1990" s="6" t="s">
        <v>4421</v>
      </c>
      <c r="K1990" s="6" t="s">
        <v>8371</v>
      </c>
      <c r="L1990" s="2">
        <v>4326701</v>
      </c>
      <c r="M1990" s="2">
        <v>4326795</v>
      </c>
      <c r="N1990" s="2" t="s">
        <v>9</v>
      </c>
      <c r="O1990" s="2">
        <v>1991745</v>
      </c>
      <c r="P1990" s="2">
        <v>1991795</v>
      </c>
      <c r="Q1990" s="2" t="s">
        <v>9</v>
      </c>
      <c r="R1990" s="2">
        <v>5642</v>
      </c>
      <c r="S1990" s="2">
        <v>8509</v>
      </c>
      <c r="T1990" s="2">
        <v>41118969</v>
      </c>
      <c r="U1990" s="2">
        <v>72</v>
      </c>
      <c r="V1990" s="2">
        <v>205</v>
      </c>
      <c r="W1990" s="2" t="s">
        <v>5127</v>
      </c>
      <c r="X1990" s="5" t="s">
        <v>2602</v>
      </c>
    </row>
    <row r="1991" spans="1:24">
      <c r="A1991" s="1" t="s">
        <v>743</v>
      </c>
      <c r="B1991" s="1" t="s">
        <v>2034</v>
      </c>
      <c r="C1991" s="2">
        <v>41</v>
      </c>
      <c r="D1991" s="2">
        <v>2</v>
      </c>
      <c r="E1991" s="3">
        <v>0.185406102271787</v>
      </c>
      <c r="F1991" s="3">
        <v>9.2282034487805493</v>
      </c>
      <c r="G1991" s="4">
        <v>3.29012287529355E-18</v>
      </c>
      <c r="H1991" s="4" t="s">
        <v>8369</v>
      </c>
      <c r="I1991" s="4" t="s">
        <v>8367</v>
      </c>
      <c r="J1991" s="6" t="s">
        <v>744</v>
      </c>
      <c r="K1991" s="6" t="s">
        <v>2034</v>
      </c>
      <c r="L1991" s="2">
        <v>3888477</v>
      </c>
      <c r="M1991" s="2">
        <v>3888516</v>
      </c>
      <c r="N1991" s="2" t="s">
        <v>5</v>
      </c>
      <c r="O1991" s="2">
        <v>2470501</v>
      </c>
      <c r="P1991" s="2">
        <v>2470633</v>
      </c>
      <c r="Q1991" s="2" t="s">
        <v>9</v>
      </c>
      <c r="R1991" s="2">
        <v>89036</v>
      </c>
      <c r="S1991" s="2">
        <v>2048</v>
      </c>
      <c r="T1991" s="2">
        <v>41042036</v>
      </c>
      <c r="U1991" s="2">
        <v>10480</v>
      </c>
      <c r="V1991" s="2">
        <v>228</v>
      </c>
      <c r="W1991" s="2" t="s">
        <v>742</v>
      </c>
      <c r="X1991" s="5" t="s">
        <v>2033</v>
      </c>
    </row>
    <row r="1992" spans="1:24">
      <c r="A1992" s="1" t="s">
        <v>4307</v>
      </c>
      <c r="B1992" s="1" t="s">
        <v>4265</v>
      </c>
      <c r="C1992" s="2">
        <v>41</v>
      </c>
      <c r="D1992" s="2">
        <v>1</v>
      </c>
      <c r="E1992" s="3">
        <v>0.27562777004540101</v>
      </c>
      <c r="F1992" s="3">
        <v>8.2419868257092492</v>
      </c>
      <c r="G1992" s="4">
        <v>2.4756837393157102E-16</v>
      </c>
      <c r="H1992" s="4" t="s">
        <v>8369</v>
      </c>
      <c r="I1992" s="5" t="s">
        <v>8365</v>
      </c>
      <c r="J1992" s="6" t="s">
        <v>4308</v>
      </c>
      <c r="K1992" s="6" t="s">
        <v>4265</v>
      </c>
      <c r="L1992" s="2">
        <v>3079679</v>
      </c>
      <c r="M1992" s="2">
        <v>3079879</v>
      </c>
      <c r="N1992" s="2" t="s">
        <v>9</v>
      </c>
      <c r="O1992" s="2">
        <v>2001912</v>
      </c>
      <c r="P1992" s="2">
        <v>2001935</v>
      </c>
      <c r="Q1992" s="2" t="s">
        <v>9</v>
      </c>
      <c r="R1992" s="2">
        <v>1219</v>
      </c>
      <c r="S1992" s="2">
        <v>167170</v>
      </c>
      <c r="T1992" s="2">
        <v>40964731</v>
      </c>
      <c r="U1992" s="2">
        <v>372</v>
      </c>
      <c r="V1992" s="2">
        <v>4376</v>
      </c>
      <c r="W1992" s="2" t="s">
        <v>4306</v>
      </c>
      <c r="X1992" s="5" t="s">
        <v>4264</v>
      </c>
    </row>
    <row r="1993" spans="1:24">
      <c r="A1993" s="1" t="s">
        <v>264</v>
      </c>
      <c r="B1993" s="1" t="s">
        <v>3211</v>
      </c>
      <c r="C1993" s="2">
        <v>41</v>
      </c>
      <c r="D1993" s="2">
        <v>1</v>
      </c>
      <c r="E1993" s="3">
        <v>3.1894850044988599</v>
      </c>
      <c r="F1993" s="3">
        <v>7.3727587066783098</v>
      </c>
      <c r="G1993" s="4">
        <v>8.7120936103387795E-15</v>
      </c>
      <c r="H1993" s="4" t="s">
        <v>8369</v>
      </c>
      <c r="I1993" s="5" t="s">
        <v>8365</v>
      </c>
      <c r="J1993" s="6" t="s">
        <v>265</v>
      </c>
      <c r="K1993" s="6" t="s">
        <v>3211</v>
      </c>
      <c r="L1993" s="2">
        <v>3049513</v>
      </c>
      <c r="M1993" s="2">
        <v>3049611</v>
      </c>
      <c r="N1993" s="2" t="s">
        <v>9</v>
      </c>
      <c r="O1993" s="2">
        <v>4027234</v>
      </c>
      <c r="P1993" s="2">
        <v>4027611</v>
      </c>
      <c r="Q1993" s="2" t="s">
        <v>9</v>
      </c>
      <c r="R1993" s="2">
        <v>30487</v>
      </c>
      <c r="S1993" s="2">
        <v>7496</v>
      </c>
      <c r="T1993" s="2">
        <v>41095137</v>
      </c>
      <c r="U1993" s="2">
        <v>1135</v>
      </c>
      <c r="V1993" s="2">
        <v>62</v>
      </c>
      <c r="W1993" s="2" t="s">
        <v>263</v>
      </c>
      <c r="X1993" s="5" t="s">
        <v>3209</v>
      </c>
    </row>
    <row r="1994" spans="1:24">
      <c r="A1994" s="1" t="s">
        <v>4905</v>
      </c>
      <c r="B1994" s="1" t="s">
        <v>4827</v>
      </c>
      <c r="C1994" s="2">
        <v>41</v>
      </c>
      <c r="D1994" s="2">
        <v>2</v>
      </c>
      <c r="E1994" s="3">
        <v>1.8470998496500199</v>
      </c>
      <c r="F1994" s="3">
        <v>34.556038844309697</v>
      </c>
      <c r="G1994" s="4">
        <v>2.8124622706074598E-40</v>
      </c>
      <c r="H1994" s="4" t="s">
        <v>8369</v>
      </c>
      <c r="I1994" s="5" t="s">
        <v>8361</v>
      </c>
      <c r="J1994" s="6" t="s">
        <v>4905</v>
      </c>
      <c r="K1994" s="6" t="s">
        <v>4828</v>
      </c>
      <c r="L1994" s="2">
        <v>3966201</v>
      </c>
      <c r="M1994" s="2">
        <v>3966272</v>
      </c>
      <c r="N1994" s="2" t="s">
        <v>5</v>
      </c>
      <c r="O1994" s="2">
        <v>4114519</v>
      </c>
      <c r="P1994" s="2">
        <v>4114617</v>
      </c>
      <c r="Q1994" s="2" t="s">
        <v>9</v>
      </c>
      <c r="R1994" s="2">
        <v>1762</v>
      </c>
      <c r="S1994" s="2">
        <v>27678</v>
      </c>
      <c r="T1994" s="2">
        <v>41103680</v>
      </c>
      <c r="U1994" s="2">
        <v>542</v>
      </c>
      <c r="V1994" s="2">
        <v>344</v>
      </c>
      <c r="W1994" s="2" t="s">
        <v>4904</v>
      </c>
      <c r="X1994" s="5" t="s">
        <v>4826</v>
      </c>
    </row>
    <row r="1995" spans="1:24">
      <c r="A1995" s="1" t="s">
        <v>519</v>
      </c>
      <c r="B1995" s="1" t="s">
        <v>5808</v>
      </c>
      <c r="C1995" s="2">
        <v>41</v>
      </c>
      <c r="D1995" s="2">
        <v>2</v>
      </c>
      <c r="E1995" s="3">
        <v>1.98914861978653</v>
      </c>
      <c r="F1995" s="3">
        <v>13.8691794066669</v>
      </c>
      <c r="G1995" s="4">
        <v>6.5550650404653996E-25</v>
      </c>
      <c r="H1995" s="4" t="s">
        <v>8369</v>
      </c>
      <c r="I1995" s="4" t="s">
        <v>8363</v>
      </c>
      <c r="J1995" s="6" t="s">
        <v>520</v>
      </c>
      <c r="K1995" s="6" t="s">
        <v>317</v>
      </c>
      <c r="L1995" s="2">
        <v>986939</v>
      </c>
      <c r="M1995" s="2">
        <v>987000</v>
      </c>
      <c r="N1995" s="2" t="s">
        <v>9</v>
      </c>
      <c r="O1995" s="2">
        <v>870013</v>
      </c>
      <c r="P1995" s="2">
        <v>870122</v>
      </c>
      <c r="Q1995" s="2" t="s">
        <v>9</v>
      </c>
      <c r="R1995" s="2">
        <v>21974</v>
      </c>
      <c r="S1995" s="2">
        <v>5530</v>
      </c>
      <c r="T1995" s="2">
        <v>41105616</v>
      </c>
      <c r="U1995" s="2">
        <v>2470</v>
      </c>
      <c r="V1995" s="2">
        <v>43</v>
      </c>
      <c r="W1995" s="2" t="s">
        <v>518</v>
      </c>
      <c r="X1995" s="5" t="s">
        <v>5807</v>
      </c>
    </row>
    <row r="1996" spans="1:24">
      <c r="A1996" s="1" t="s">
        <v>4560</v>
      </c>
      <c r="B1996" s="1" t="s">
        <v>2704</v>
      </c>
      <c r="C1996" s="2">
        <v>41</v>
      </c>
      <c r="D1996" s="2" t="s">
        <v>6</v>
      </c>
      <c r="E1996" s="3">
        <v>8.1136025187834096E-2</v>
      </c>
      <c r="F1996" s="3">
        <v>3.053715149751</v>
      </c>
      <c r="G1996" s="4">
        <v>1.9599215518595298E-2</v>
      </c>
      <c r="H1996" s="4" t="s">
        <v>8369</v>
      </c>
      <c r="I1996" s="5" t="s">
        <v>8364</v>
      </c>
      <c r="J1996" s="6" t="s">
        <v>4561</v>
      </c>
      <c r="K1996" s="6" t="s">
        <v>2705</v>
      </c>
      <c r="L1996" s="2">
        <v>2174664</v>
      </c>
      <c r="M1996" s="2">
        <v>2174743</v>
      </c>
      <c r="N1996" s="2" t="s">
        <v>9</v>
      </c>
      <c r="O1996" s="2">
        <v>461381</v>
      </c>
      <c r="P1996" s="2">
        <v>461498</v>
      </c>
      <c r="Q1996" s="2" t="s">
        <v>5</v>
      </c>
      <c r="R1996" s="2">
        <v>15499</v>
      </c>
      <c r="S1996" s="2">
        <v>35588</v>
      </c>
      <c r="T1996" s="2">
        <v>41082033</v>
      </c>
      <c r="U1996" s="2">
        <v>2683</v>
      </c>
      <c r="V1996" s="2">
        <v>2011</v>
      </c>
      <c r="W1996" s="2" t="s">
        <v>4559</v>
      </c>
      <c r="X1996" s="5" t="s">
        <v>2703</v>
      </c>
    </row>
    <row r="1997" spans="1:24">
      <c r="A1997" s="1" t="s">
        <v>2095</v>
      </c>
      <c r="B1997" s="1" t="s">
        <v>2704</v>
      </c>
      <c r="C1997" s="2">
        <v>41</v>
      </c>
      <c r="D1997" s="2">
        <v>2</v>
      </c>
      <c r="E1997" s="3">
        <v>9.7008770155829094E-2</v>
      </c>
      <c r="F1997" s="3">
        <v>6.01579888531852</v>
      </c>
      <c r="G1997" s="4">
        <v>1.0621758615263601E-11</v>
      </c>
      <c r="H1997" s="4" t="s">
        <v>8369</v>
      </c>
      <c r="I1997" s="5" t="s">
        <v>8364</v>
      </c>
      <c r="J1997" s="6" t="s">
        <v>2096</v>
      </c>
      <c r="K1997" s="6" t="s">
        <v>2705</v>
      </c>
      <c r="L1997" s="2">
        <v>8190</v>
      </c>
      <c r="M1997" s="2">
        <v>8410</v>
      </c>
      <c r="N1997" s="2" t="s">
        <v>5</v>
      </c>
      <c r="O1997" s="2">
        <v>461355</v>
      </c>
      <c r="P1997" s="2">
        <v>461496</v>
      </c>
      <c r="Q1997" s="2" t="s">
        <v>5</v>
      </c>
      <c r="R1997" s="2">
        <v>7869</v>
      </c>
      <c r="S1997" s="2">
        <v>35588</v>
      </c>
      <c r="T1997" s="2">
        <v>41089663</v>
      </c>
      <c r="U1997" s="2">
        <v>2250</v>
      </c>
      <c r="V1997" s="2">
        <v>2011</v>
      </c>
      <c r="W1997" s="2" t="s">
        <v>2094</v>
      </c>
      <c r="X1997" s="5" t="s">
        <v>2703</v>
      </c>
    </row>
    <row r="1998" spans="1:24">
      <c r="A1998" s="1" t="s">
        <v>29</v>
      </c>
      <c r="B1998" s="1" t="s">
        <v>2964</v>
      </c>
      <c r="C1998" s="2">
        <v>41</v>
      </c>
      <c r="D1998" s="2" t="s">
        <v>6</v>
      </c>
      <c r="E1998" s="3">
        <v>0.440755011932707</v>
      </c>
      <c r="F1998" s="3">
        <v>4.2521313052335303</v>
      </c>
      <c r="G1998" s="4">
        <v>2.5750310818913001E-6</v>
      </c>
      <c r="H1998" s="4" t="s">
        <v>8367</v>
      </c>
      <c r="I1998" s="4" t="s">
        <v>8369</v>
      </c>
      <c r="J1998" s="6" t="s">
        <v>31</v>
      </c>
      <c r="K1998" s="6" t="s">
        <v>2965</v>
      </c>
      <c r="L1998" s="2">
        <v>2942811</v>
      </c>
      <c r="M1998" s="2">
        <v>2942857</v>
      </c>
      <c r="N1998" s="2" t="s">
        <v>5</v>
      </c>
      <c r="O1998" s="2">
        <v>2349305</v>
      </c>
      <c r="P1998" s="2">
        <v>2349468</v>
      </c>
      <c r="Q1998" s="2" t="s">
        <v>9</v>
      </c>
      <c r="R1998" s="2">
        <v>798583</v>
      </c>
      <c r="S1998" s="2">
        <v>487</v>
      </c>
      <c r="T1998" s="2">
        <v>40334050</v>
      </c>
      <c r="U1998" s="2">
        <v>7261</v>
      </c>
      <c r="V1998" s="2">
        <v>81</v>
      </c>
      <c r="W1998" s="2" t="s">
        <v>27</v>
      </c>
      <c r="X1998" s="5" t="s">
        <v>2963</v>
      </c>
    </row>
    <row r="1999" spans="1:24">
      <c r="A1999" s="1" t="s">
        <v>3</v>
      </c>
      <c r="B1999" s="1" t="s">
        <v>392</v>
      </c>
      <c r="C1999" s="2">
        <v>41</v>
      </c>
      <c r="D1999" s="2">
        <v>2</v>
      </c>
      <c r="E1999" s="3">
        <v>1.09288508575566</v>
      </c>
      <c r="F1999" s="3">
        <v>8.8126070632166993</v>
      </c>
      <c r="G1999" s="4">
        <v>3.9355511896699001E-17</v>
      </c>
      <c r="H1999" s="4" t="s">
        <v>8367</v>
      </c>
      <c r="I1999" s="4" t="s">
        <v>8369</v>
      </c>
      <c r="J1999" s="6" t="s">
        <v>4</v>
      </c>
      <c r="K1999" s="6" t="s">
        <v>393</v>
      </c>
      <c r="L1999" s="2">
        <v>3350641</v>
      </c>
      <c r="M1999" s="2">
        <v>3350653</v>
      </c>
      <c r="N1999" s="2" t="s">
        <v>5</v>
      </c>
      <c r="O1999" s="2">
        <v>4486715</v>
      </c>
      <c r="P1999" s="2">
        <v>4486899</v>
      </c>
      <c r="Q1999" s="2" t="s">
        <v>5</v>
      </c>
      <c r="R1999" s="2">
        <v>325645</v>
      </c>
      <c r="S1999" s="2">
        <v>583</v>
      </c>
      <c r="T1999" s="2">
        <v>40806892</v>
      </c>
      <c r="U1999" s="2">
        <v>1630</v>
      </c>
      <c r="V1999" s="2">
        <v>80</v>
      </c>
      <c r="W1999" s="2" t="s">
        <v>1</v>
      </c>
      <c r="X1999" s="5" t="s">
        <v>391</v>
      </c>
    </row>
    <row r="2000" spans="1:24">
      <c r="A2000" s="1" t="s">
        <v>4979</v>
      </c>
      <c r="B2000" s="1" t="s">
        <v>4935</v>
      </c>
      <c r="C2000" s="2">
        <v>41</v>
      </c>
      <c r="D2000" s="2">
        <v>1</v>
      </c>
      <c r="E2000" s="3">
        <v>3.1911556299913997E-2</v>
      </c>
      <c r="F2000" s="3">
        <v>9.1940943733063492</v>
      </c>
      <c r="G2000" s="4">
        <v>2.9952209668070899E-18</v>
      </c>
      <c r="H2000" s="4" t="s">
        <v>8367</v>
      </c>
      <c r="I2000" s="5" t="s">
        <v>8361</v>
      </c>
      <c r="J2000" s="6" t="s">
        <v>4980</v>
      </c>
      <c r="K2000" s="6" t="s">
        <v>412</v>
      </c>
      <c r="L2000" s="2">
        <v>2755591</v>
      </c>
      <c r="M2000" s="2">
        <v>2755657</v>
      </c>
      <c r="N2000" s="2" t="s">
        <v>5</v>
      </c>
      <c r="O2000" s="2">
        <v>4242529</v>
      </c>
      <c r="P2000" s="2">
        <v>4242548</v>
      </c>
      <c r="Q2000" s="2" t="s">
        <v>9</v>
      </c>
      <c r="R2000" s="2">
        <v>8694</v>
      </c>
      <c r="S2000" s="2">
        <v>21083</v>
      </c>
      <c r="T2000" s="2">
        <v>41103343</v>
      </c>
      <c r="U2000" s="2">
        <v>40512</v>
      </c>
      <c r="V2000" s="2">
        <v>151</v>
      </c>
      <c r="W2000" s="2" t="s">
        <v>4978</v>
      </c>
      <c r="X2000" s="5" t="s">
        <v>4934</v>
      </c>
    </row>
    <row r="2001" spans="1:24">
      <c r="A2001" s="1" t="s">
        <v>2604</v>
      </c>
      <c r="B2001" s="1" t="s">
        <v>2575</v>
      </c>
      <c r="C2001" s="2">
        <v>41</v>
      </c>
      <c r="D2001" s="2">
        <v>2</v>
      </c>
      <c r="E2001" s="3">
        <v>0.22531298184238699</v>
      </c>
      <c r="F2001" s="3">
        <v>13.6453573345762</v>
      </c>
      <c r="G2001" s="4">
        <v>1.1768475428814001E-24</v>
      </c>
      <c r="H2001" s="4" t="s">
        <v>8367</v>
      </c>
      <c r="I2001" s="4" t="s">
        <v>8369</v>
      </c>
      <c r="J2001" s="6" t="s">
        <v>2605</v>
      </c>
      <c r="K2001" s="6" t="s">
        <v>2576</v>
      </c>
      <c r="L2001" s="2">
        <v>2025265</v>
      </c>
      <c r="M2001" s="2">
        <v>2025300</v>
      </c>
      <c r="N2001" s="2" t="s">
        <v>9</v>
      </c>
      <c r="O2001" s="2">
        <v>3448016</v>
      </c>
      <c r="P2001" s="2">
        <v>3448145</v>
      </c>
      <c r="Q2001" s="2" t="s">
        <v>9</v>
      </c>
      <c r="R2001" s="2">
        <v>11286</v>
      </c>
      <c r="S2001" s="2">
        <v>10945</v>
      </c>
      <c r="T2001" s="2">
        <v>41110889</v>
      </c>
      <c r="U2001" s="2">
        <v>233</v>
      </c>
      <c r="V2001" s="2">
        <v>8345</v>
      </c>
      <c r="W2001" s="2" t="s">
        <v>2603</v>
      </c>
      <c r="X2001" s="5" t="s">
        <v>2574</v>
      </c>
    </row>
    <row r="2002" spans="1:24">
      <c r="A2002" s="1" t="s">
        <v>4811</v>
      </c>
      <c r="B2002" s="1" t="s">
        <v>740</v>
      </c>
      <c r="C2002" s="2">
        <v>41</v>
      </c>
      <c r="D2002" s="2">
        <v>2</v>
      </c>
      <c r="E2002" s="3">
        <v>0.25330722798364003</v>
      </c>
      <c r="F2002" s="3">
        <v>5.5447423043153501</v>
      </c>
      <c r="G2002" s="4">
        <v>1.6738540093621099E-10</v>
      </c>
      <c r="H2002" s="4" t="s">
        <v>8369</v>
      </c>
      <c r="I2002" s="4" t="s">
        <v>8369</v>
      </c>
      <c r="J2002" s="6" t="s">
        <v>4449</v>
      </c>
      <c r="K2002" s="6" t="s">
        <v>741</v>
      </c>
      <c r="L2002" s="2">
        <v>3845772</v>
      </c>
      <c r="M2002" s="2">
        <v>3845799</v>
      </c>
      <c r="N2002" s="2" t="s">
        <v>9</v>
      </c>
      <c r="O2002" s="2">
        <v>3889044</v>
      </c>
      <c r="P2002" s="2">
        <v>3889100</v>
      </c>
      <c r="Q2002" s="2" t="s">
        <v>5</v>
      </c>
      <c r="R2002" s="2">
        <v>12636</v>
      </c>
      <c r="S2002" s="2">
        <v>24049</v>
      </c>
      <c r="T2002" s="2">
        <v>41096435</v>
      </c>
      <c r="U2002" s="2">
        <v>269</v>
      </c>
      <c r="V2002" s="2">
        <v>6415</v>
      </c>
      <c r="W2002" s="2" t="s">
        <v>4809</v>
      </c>
      <c r="X2002" s="5" t="s">
        <v>739</v>
      </c>
    </row>
    <row r="2003" spans="1:24">
      <c r="A2003" s="1" t="s">
        <v>5719</v>
      </c>
      <c r="B2003" s="1" t="s">
        <v>4811</v>
      </c>
      <c r="C2003" s="2">
        <v>41</v>
      </c>
      <c r="D2003" s="2">
        <v>1</v>
      </c>
      <c r="E2003" s="3">
        <v>1.40505967814021</v>
      </c>
      <c r="F2003" s="3">
        <v>18.9291760288042</v>
      </c>
      <c r="G2003" s="4">
        <v>5.3843298980062797E-30</v>
      </c>
      <c r="H2003" s="4" t="s">
        <v>8369</v>
      </c>
      <c r="I2003" s="4" t="s">
        <v>8369</v>
      </c>
      <c r="J2003" s="6" t="s">
        <v>5720</v>
      </c>
      <c r="K2003" s="6" t="s">
        <v>4449</v>
      </c>
      <c r="L2003" s="2">
        <v>2016706</v>
      </c>
      <c r="M2003" s="2">
        <v>2016853</v>
      </c>
      <c r="N2003" s="2" t="s">
        <v>5</v>
      </c>
      <c r="O2003" s="2">
        <v>3845731</v>
      </c>
      <c r="P2003" s="2">
        <v>3845765</v>
      </c>
      <c r="Q2003" s="2" t="s">
        <v>9</v>
      </c>
      <c r="R2003" s="2">
        <v>1808</v>
      </c>
      <c r="S2003" s="2">
        <v>49216</v>
      </c>
      <c r="T2003" s="2">
        <v>41082096</v>
      </c>
      <c r="U2003" s="2">
        <v>400</v>
      </c>
      <c r="V2003" s="2">
        <v>269</v>
      </c>
      <c r="W2003" s="2" t="s">
        <v>5718</v>
      </c>
      <c r="X2003" s="5" t="s">
        <v>4809</v>
      </c>
    </row>
    <row r="2004" spans="1:24">
      <c r="A2004" s="1" t="s">
        <v>528</v>
      </c>
      <c r="B2004" s="1" t="s">
        <v>4448</v>
      </c>
      <c r="C2004" s="2">
        <v>41</v>
      </c>
      <c r="D2004" s="2">
        <v>1</v>
      </c>
      <c r="E2004" s="3">
        <v>1.3630807321720799</v>
      </c>
      <c r="F2004" s="3">
        <v>3.89240507168787</v>
      </c>
      <c r="G2004" s="4">
        <v>1.5807346613961101E-5</v>
      </c>
      <c r="H2004" s="4" t="s">
        <v>8369</v>
      </c>
      <c r="I2004" s="4" t="s">
        <v>8361</v>
      </c>
      <c r="J2004" s="6" t="s">
        <v>529</v>
      </c>
      <c r="K2004" s="6" t="s">
        <v>4449</v>
      </c>
      <c r="L2004" s="2">
        <v>1301424</v>
      </c>
      <c r="M2004" s="2">
        <v>1301776</v>
      </c>
      <c r="N2004" s="2" t="s">
        <v>5</v>
      </c>
      <c r="O2004" s="2">
        <v>3845731</v>
      </c>
      <c r="P2004" s="2">
        <v>3845778</v>
      </c>
      <c r="Q2004" s="2" t="s">
        <v>9</v>
      </c>
      <c r="R2004" s="2">
        <v>8791</v>
      </c>
      <c r="S2004" s="2">
        <v>49216</v>
      </c>
      <c r="T2004" s="2">
        <v>41075113</v>
      </c>
      <c r="U2004" s="2">
        <v>405</v>
      </c>
      <c r="V2004" s="2">
        <v>269</v>
      </c>
      <c r="W2004" s="2" t="s">
        <v>527</v>
      </c>
      <c r="X2004" s="5" t="s">
        <v>5145</v>
      </c>
    </row>
    <row r="2005" spans="1:24">
      <c r="A2005" s="1" t="s">
        <v>2078</v>
      </c>
      <c r="B2005" s="1" t="s">
        <v>4448</v>
      </c>
      <c r="C2005" s="2">
        <v>41</v>
      </c>
      <c r="D2005" s="2" t="s">
        <v>6</v>
      </c>
      <c r="E2005" s="3">
        <v>2.2690737328675001</v>
      </c>
      <c r="F2005" s="3">
        <v>4.2460283889934898</v>
      </c>
      <c r="G2005" s="4">
        <v>1.0559067521256599E-6</v>
      </c>
      <c r="H2005" s="4" t="s">
        <v>8369</v>
      </c>
      <c r="I2005" s="4" t="s">
        <v>8361</v>
      </c>
      <c r="J2005" s="6" t="s">
        <v>2079</v>
      </c>
      <c r="K2005" s="6" t="s">
        <v>4449</v>
      </c>
      <c r="L2005" s="2">
        <v>2755306</v>
      </c>
      <c r="M2005" s="2">
        <v>2755415</v>
      </c>
      <c r="N2005" s="2" t="s">
        <v>5</v>
      </c>
      <c r="O2005" s="2">
        <v>3845730</v>
      </c>
      <c r="P2005" s="2">
        <v>3845749</v>
      </c>
      <c r="Q2005" s="2" t="s">
        <v>9</v>
      </c>
      <c r="R2005" s="2">
        <v>8059</v>
      </c>
      <c r="S2005" s="2">
        <v>49216</v>
      </c>
      <c r="T2005" s="2">
        <v>41075845</v>
      </c>
      <c r="U2005" s="2">
        <v>243</v>
      </c>
      <c r="V2005" s="2">
        <v>269</v>
      </c>
      <c r="W2005" s="2" t="s">
        <v>2077</v>
      </c>
      <c r="X2005" s="5" t="s">
        <v>5145</v>
      </c>
    </row>
    <row r="2006" spans="1:24">
      <c r="A2006" s="1" t="s">
        <v>3085</v>
      </c>
      <c r="B2006" s="1" t="s">
        <v>894</v>
      </c>
      <c r="C2006" s="2">
        <v>41</v>
      </c>
      <c r="D2006" s="2" t="s">
        <v>6</v>
      </c>
      <c r="E2006" s="3">
        <v>3.60745446328843</v>
      </c>
      <c r="F2006" s="3">
        <v>3.60745446328843</v>
      </c>
      <c r="G2006" s="4">
        <v>1.87890173104476E-4</v>
      </c>
      <c r="H2006" s="5" t="s">
        <v>8364</v>
      </c>
      <c r="I2006" s="4" t="s">
        <v>8369</v>
      </c>
      <c r="J2006" s="6" t="s">
        <v>3086</v>
      </c>
      <c r="K2006" s="6" t="s">
        <v>895</v>
      </c>
      <c r="L2006" s="2">
        <v>3239862</v>
      </c>
      <c r="M2006" s="2">
        <v>3239899</v>
      </c>
      <c r="N2006" s="2" t="s">
        <v>5</v>
      </c>
      <c r="O2006" s="2">
        <v>1768647</v>
      </c>
      <c r="P2006" s="2">
        <v>1768700</v>
      </c>
      <c r="Q2006" s="2" t="s">
        <v>9</v>
      </c>
      <c r="R2006" s="2">
        <v>232068</v>
      </c>
      <c r="S2006" s="2">
        <v>2003</v>
      </c>
      <c r="T2006" s="2">
        <v>40899049</v>
      </c>
      <c r="U2006" s="2">
        <v>235</v>
      </c>
      <c r="V2006" s="2">
        <v>16</v>
      </c>
      <c r="W2006" s="2" t="s">
        <v>3084</v>
      </c>
      <c r="X2006" s="5" t="s">
        <v>893</v>
      </c>
    </row>
    <row r="2007" spans="1:24">
      <c r="A2007" s="1" t="s">
        <v>191</v>
      </c>
      <c r="B2007" s="1" t="s">
        <v>3</v>
      </c>
      <c r="C2007" s="2">
        <v>40</v>
      </c>
      <c r="D2007" s="2" t="s">
        <v>6</v>
      </c>
      <c r="E2007" s="3">
        <v>1.85785919622463</v>
      </c>
      <c r="F2007" s="3">
        <v>3.3340577090558199</v>
      </c>
      <c r="G2007" s="4">
        <v>4.1077621083154096E-3</v>
      </c>
      <c r="H2007" s="4" t="s">
        <v>8369</v>
      </c>
      <c r="I2007" s="4" t="s">
        <v>8367</v>
      </c>
      <c r="J2007" s="6" t="s">
        <v>192</v>
      </c>
      <c r="K2007" s="6" t="s">
        <v>4</v>
      </c>
      <c r="L2007" s="2">
        <v>1714213</v>
      </c>
      <c r="M2007" s="2">
        <v>1714256</v>
      </c>
      <c r="N2007" s="2" t="s">
        <v>5</v>
      </c>
      <c r="O2007" s="2">
        <v>3350668</v>
      </c>
      <c r="P2007" s="2">
        <v>3350697</v>
      </c>
      <c r="Q2007" s="2" t="s">
        <v>5</v>
      </c>
      <c r="R2007" s="2">
        <v>860</v>
      </c>
      <c r="S2007" s="2">
        <v>565919</v>
      </c>
      <c r="T2007" s="2">
        <v>40566342</v>
      </c>
      <c r="U2007" s="2">
        <v>25</v>
      </c>
      <c r="V2007" s="2">
        <v>1630</v>
      </c>
      <c r="W2007" s="2" t="s">
        <v>190</v>
      </c>
      <c r="X2007" s="5" t="s">
        <v>1</v>
      </c>
    </row>
    <row r="2008" spans="1:24">
      <c r="A2008" s="1" t="s">
        <v>398</v>
      </c>
      <c r="B2008" s="1" t="s">
        <v>3</v>
      </c>
      <c r="C2008" s="2">
        <v>40</v>
      </c>
      <c r="D2008" s="2">
        <v>2</v>
      </c>
      <c r="E2008" s="3">
        <v>49.577581165177598</v>
      </c>
      <c r="F2008" s="3">
        <v>159.297174644742</v>
      </c>
      <c r="G2008" s="4">
        <v>2.0458881922942799E-53</v>
      </c>
      <c r="H2008" s="5" t="s">
        <v>8365</v>
      </c>
      <c r="I2008" s="4" t="s">
        <v>8367</v>
      </c>
      <c r="J2008" s="6" t="s">
        <v>398</v>
      </c>
      <c r="K2008" s="6" t="s">
        <v>4</v>
      </c>
      <c r="L2008" s="2">
        <v>2407167</v>
      </c>
      <c r="M2008" s="2">
        <v>2407206</v>
      </c>
      <c r="N2008" s="2" t="s">
        <v>5</v>
      </c>
      <c r="O2008" s="2">
        <v>3350662</v>
      </c>
      <c r="P2008" s="2">
        <v>3350698</v>
      </c>
      <c r="Q2008" s="2" t="s">
        <v>5</v>
      </c>
      <c r="R2008" s="2">
        <v>18</v>
      </c>
      <c r="S2008" s="2">
        <v>565919</v>
      </c>
      <c r="T2008" s="2">
        <v>40567184</v>
      </c>
      <c r="U2008" s="2">
        <v>2</v>
      </c>
      <c r="V2008" s="2">
        <v>1630</v>
      </c>
      <c r="W2008" s="2" t="s">
        <v>397</v>
      </c>
      <c r="X2008" s="5" t="s">
        <v>1</v>
      </c>
    </row>
    <row r="2009" spans="1:24">
      <c r="A2009" s="1" t="s">
        <v>536</v>
      </c>
      <c r="B2009" s="1" t="s">
        <v>3</v>
      </c>
      <c r="C2009" s="2">
        <v>40</v>
      </c>
      <c r="D2009" s="2">
        <v>1</v>
      </c>
      <c r="E2009" s="3">
        <v>0.63988692502019595</v>
      </c>
      <c r="F2009" s="3">
        <v>4.8352588562339198</v>
      </c>
      <c r="G2009" s="4">
        <v>7.7714153546726101E-8</v>
      </c>
      <c r="H2009" s="4" t="s">
        <v>8369</v>
      </c>
      <c r="I2009" s="4" t="s">
        <v>8367</v>
      </c>
      <c r="J2009" s="6" t="s">
        <v>537</v>
      </c>
      <c r="K2009" s="6" t="s">
        <v>4</v>
      </c>
      <c r="L2009" s="2">
        <v>146603</v>
      </c>
      <c r="M2009" s="2">
        <v>146696</v>
      </c>
      <c r="N2009" s="2" t="s">
        <v>9</v>
      </c>
      <c r="O2009" s="2">
        <v>3350662</v>
      </c>
      <c r="P2009" s="2">
        <v>3350697</v>
      </c>
      <c r="Q2009" s="2" t="s">
        <v>5</v>
      </c>
      <c r="R2009" s="2">
        <v>593</v>
      </c>
      <c r="S2009" s="2">
        <v>565919</v>
      </c>
      <c r="T2009" s="2">
        <v>40566609</v>
      </c>
      <c r="U2009" s="2">
        <v>76</v>
      </c>
      <c r="V2009" s="2">
        <v>1630</v>
      </c>
      <c r="W2009" s="2" t="s">
        <v>535</v>
      </c>
      <c r="X2009" s="5" t="s">
        <v>1</v>
      </c>
    </row>
    <row r="2010" spans="1:24">
      <c r="A2010" s="1" t="s">
        <v>545</v>
      </c>
      <c r="B2010" s="1" t="s">
        <v>3</v>
      </c>
      <c r="C2010" s="2">
        <v>40</v>
      </c>
      <c r="D2010" s="2">
        <v>2</v>
      </c>
      <c r="E2010" s="3">
        <v>28.666818457098401</v>
      </c>
      <c r="F2010" s="3">
        <v>150.913109101256</v>
      </c>
      <c r="G2010" s="4">
        <v>6.2677591846079504E-53</v>
      </c>
      <c r="H2010" s="4" t="s">
        <v>8363</v>
      </c>
      <c r="I2010" s="4" t="s">
        <v>8367</v>
      </c>
      <c r="J2010" s="6" t="s">
        <v>546</v>
      </c>
      <c r="K2010" s="6" t="s">
        <v>4</v>
      </c>
      <c r="L2010" s="2">
        <v>1339439</v>
      </c>
      <c r="M2010" s="2">
        <v>1339684</v>
      </c>
      <c r="N2010" s="2" t="s">
        <v>9</v>
      </c>
      <c r="O2010" s="2">
        <v>3350675</v>
      </c>
      <c r="P2010" s="2">
        <v>3350697</v>
      </c>
      <c r="Q2010" s="2" t="s">
        <v>5</v>
      </c>
      <c r="R2010" s="2">
        <v>19</v>
      </c>
      <c r="S2010" s="2">
        <v>565919</v>
      </c>
      <c r="T2010" s="2">
        <v>40567183</v>
      </c>
      <c r="U2010" s="2">
        <v>4</v>
      </c>
      <c r="V2010" s="2">
        <v>1630</v>
      </c>
      <c r="W2010" s="2" t="s">
        <v>544</v>
      </c>
      <c r="X2010" s="5" t="s">
        <v>1</v>
      </c>
    </row>
    <row r="2011" spans="1:24">
      <c r="A2011" s="1" t="s">
        <v>844</v>
      </c>
      <c r="B2011" s="1" t="s">
        <v>3</v>
      </c>
      <c r="C2011" s="2">
        <v>40</v>
      </c>
      <c r="D2011" s="2">
        <v>2</v>
      </c>
      <c r="E2011" s="3">
        <v>6.5242633335093903</v>
      </c>
      <c r="F2011" s="3">
        <v>19.505714460494701</v>
      </c>
      <c r="G2011" s="4">
        <v>8.1030863801671097E-28</v>
      </c>
      <c r="H2011" s="4" t="s">
        <v>8369</v>
      </c>
      <c r="I2011" s="4" t="s">
        <v>8367</v>
      </c>
      <c r="J2011" s="6" t="s">
        <v>845</v>
      </c>
      <c r="K2011" s="6" t="s">
        <v>4</v>
      </c>
      <c r="L2011" s="2">
        <v>917893</v>
      </c>
      <c r="M2011" s="2">
        <v>917900</v>
      </c>
      <c r="N2011" s="2" t="s">
        <v>5</v>
      </c>
      <c r="O2011" s="2">
        <v>3350673</v>
      </c>
      <c r="P2011" s="2">
        <v>3350698</v>
      </c>
      <c r="Q2011" s="2" t="s">
        <v>5</v>
      </c>
      <c r="R2011" s="2">
        <v>147</v>
      </c>
      <c r="S2011" s="2">
        <v>565919</v>
      </c>
      <c r="T2011" s="2">
        <v>40567055</v>
      </c>
      <c r="U2011" s="2">
        <v>8</v>
      </c>
      <c r="V2011" s="2">
        <v>1630</v>
      </c>
      <c r="W2011" s="2" t="s">
        <v>843</v>
      </c>
      <c r="X2011" s="5" t="s">
        <v>1</v>
      </c>
    </row>
    <row r="2012" spans="1:24">
      <c r="A2012" s="1" t="s">
        <v>1289</v>
      </c>
      <c r="B2012" s="1" t="s">
        <v>1131</v>
      </c>
      <c r="C2012" s="2">
        <v>40</v>
      </c>
      <c r="D2012" s="2">
        <v>2</v>
      </c>
      <c r="E2012" s="3">
        <v>1.7534026902801101</v>
      </c>
      <c r="F2012" s="3">
        <v>10.4285950088888</v>
      </c>
      <c r="G2012" s="4">
        <v>6.7339205296334798E-18</v>
      </c>
      <c r="H2012" s="5" t="s">
        <v>8365</v>
      </c>
      <c r="I2012" s="4" t="s">
        <v>8367</v>
      </c>
      <c r="J2012" s="6" t="s">
        <v>1289</v>
      </c>
      <c r="K2012" s="6" t="s">
        <v>1133</v>
      </c>
      <c r="L2012" s="2">
        <v>657762</v>
      </c>
      <c r="M2012" s="2">
        <v>658069</v>
      </c>
      <c r="N2012" s="2" t="s">
        <v>5</v>
      </c>
      <c r="O2012" s="2">
        <v>2167150</v>
      </c>
      <c r="P2012" s="2">
        <v>2167200</v>
      </c>
      <c r="Q2012" s="2" t="s">
        <v>5</v>
      </c>
      <c r="R2012" s="2">
        <v>148</v>
      </c>
      <c r="S2012" s="2">
        <v>1039084</v>
      </c>
      <c r="T2012" s="2">
        <v>40093889</v>
      </c>
      <c r="U2012" s="2">
        <v>17</v>
      </c>
      <c r="V2012" s="2">
        <v>2896</v>
      </c>
      <c r="W2012" s="2" t="s">
        <v>1288</v>
      </c>
      <c r="X2012" s="5" t="s">
        <v>1129</v>
      </c>
    </row>
    <row r="2013" spans="1:24">
      <c r="A2013" s="1" t="s">
        <v>1799</v>
      </c>
      <c r="B2013" s="1" t="s">
        <v>1131</v>
      </c>
      <c r="C2013" s="2">
        <v>40</v>
      </c>
      <c r="D2013" s="2">
        <v>1</v>
      </c>
      <c r="E2013" s="3">
        <v>1.0223171414847201</v>
      </c>
      <c r="F2013" s="3">
        <v>5.8685461381729098</v>
      </c>
      <c r="G2013" s="4">
        <v>4.4772997688799602E-10</v>
      </c>
      <c r="H2013" s="4" t="s">
        <v>8369</v>
      </c>
      <c r="I2013" s="4" t="s">
        <v>8367</v>
      </c>
      <c r="J2013" s="6" t="s">
        <v>1800</v>
      </c>
      <c r="K2013" s="6" t="s">
        <v>1133</v>
      </c>
      <c r="L2013" s="2">
        <v>19248</v>
      </c>
      <c r="M2013" s="2">
        <v>19553</v>
      </c>
      <c r="N2013" s="2" t="s">
        <v>5</v>
      </c>
      <c r="O2013" s="2">
        <v>2167141</v>
      </c>
      <c r="P2013" s="2">
        <v>2167200</v>
      </c>
      <c r="Q2013" s="2" t="s">
        <v>5</v>
      </c>
      <c r="R2013" s="2">
        <v>263</v>
      </c>
      <c r="S2013" s="2">
        <v>1039084</v>
      </c>
      <c r="T2013" s="2">
        <v>40093774</v>
      </c>
      <c r="U2013" s="2">
        <v>27</v>
      </c>
      <c r="V2013" s="2">
        <v>2896</v>
      </c>
      <c r="W2013" s="2" t="s">
        <v>1798</v>
      </c>
      <c r="X2013" s="5" t="s">
        <v>1129</v>
      </c>
    </row>
    <row r="2014" spans="1:24">
      <c r="A2014" s="1" t="s">
        <v>1964</v>
      </c>
      <c r="B2014" s="1" t="s">
        <v>1131</v>
      </c>
      <c r="C2014" s="2">
        <v>40</v>
      </c>
      <c r="D2014" s="2">
        <v>1</v>
      </c>
      <c r="E2014" s="3">
        <v>0.59598042795869299</v>
      </c>
      <c r="F2014" s="3">
        <v>4.9153683792096396</v>
      </c>
      <c r="G2014" s="4">
        <v>9.5277116603467999E-8</v>
      </c>
      <c r="H2014" s="4" t="s">
        <v>8369</v>
      </c>
      <c r="I2014" s="4" t="s">
        <v>8367</v>
      </c>
      <c r="J2014" s="6" t="s">
        <v>1965</v>
      </c>
      <c r="K2014" s="6" t="s">
        <v>1133</v>
      </c>
      <c r="L2014" s="2">
        <v>27706</v>
      </c>
      <c r="M2014" s="2">
        <v>27782</v>
      </c>
      <c r="N2014" s="2" t="s">
        <v>5</v>
      </c>
      <c r="O2014" s="2">
        <v>2167159</v>
      </c>
      <c r="P2014" s="2">
        <v>2167200</v>
      </c>
      <c r="Q2014" s="2" t="s">
        <v>5</v>
      </c>
      <c r="R2014" s="2">
        <v>314</v>
      </c>
      <c r="S2014" s="2">
        <v>1039084</v>
      </c>
      <c r="T2014" s="2">
        <v>40093723</v>
      </c>
      <c r="U2014" s="2">
        <v>46</v>
      </c>
      <c r="V2014" s="2">
        <v>2896</v>
      </c>
      <c r="W2014" s="2" t="s">
        <v>1963</v>
      </c>
      <c r="X2014" s="5" t="s">
        <v>1129</v>
      </c>
    </row>
    <row r="2015" spans="1:24">
      <c r="A2015" s="1" t="s">
        <v>2188</v>
      </c>
      <c r="B2015" s="1" t="s">
        <v>1131</v>
      </c>
      <c r="C2015" s="2">
        <v>40</v>
      </c>
      <c r="D2015" s="2">
        <v>1</v>
      </c>
      <c r="E2015" s="3">
        <v>2.3890403634166799</v>
      </c>
      <c r="F2015" s="3">
        <v>5.93626057625311</v>
      </c>
      <c r="G2015" s="4">
        <v>3.1496233457748E-10</v>
      </c>
      <c r="H2015" s="4" t="s">
        <v>8369</v>
      </c>
      <c r="I2015" s="4" t="s">
        <v>8367</v>
      </c>
      <c r="J2015" s="6" t="s">
        <v>2189</v>
      </c>
      <c r="K2015" s="6" t="s">
        <v>1133</v>
      </c>
      <c r="L2015" s="2">
        <v>3796813</v>
      </c>
      <c r="M2015" s="2">
        <v>3796898</v>
      </c>
      <c r="N2015" s="2" t="s">
        <v>5</v>
      </c>
      <c r="O2015" s="2">
        <v>2167142</v>
      </c>
      <c r="P2015" s="2">
        <v>2167200</v>
      </c>
      <c r="Q2015" s="2" t="s">
        <v>5</v>
      </c>
      <c r="R2015" s="2">
        <v>260</v>
      </c>
      <c r="S2015" s="2">
        <v>1039084</v>
      </c>
      <c r="T2015" s="2">
        <v>40093777</v>
      </c>
      <c r="U2015" s="2">
        <v>11</v>
      </c>
      <c r="V2015" s="2">
        <v>2896</v>
      </c>
      <c r="W2015" s="2" t="s">
        <v>2187</v>
      </c>
      <c r="X2015" s="5" t="s">
        <v>1129</v>
      </c>
    </row>
    <row r="2016" spans="1:24">
      <c r="A2016" s="1" t="s">
        <v>2640</v>
      </c>
      <c r="B2016" s="1" t="s">
        <v>2625</v>
      </c>
      <c r="C2016" s="2">
        <v>40</v>
      </c>
      <c r="D2016" s="2">
        <v>1</v>
      </c>
      <c r="E2016" s="3">
        <v>1.7468264026962199</v>
      </c>
      <c r="F2016" s="3">
        <v>4.8381308821783104</v>
      </c>
      <c r="G2016" s="4">
        <v>1.03779819695119E-7</v>
      </c>
      <c r="H2016" s="5" t="s">
        <v>8362</v>
      </c>
      <c r="I2016" s="4" t="s">
        <v>8367</v>
      </c>
      <c r="J2016" s="6" t="s">
        <v>2640</v>
      </c>
      <c r="K2016" s="6" t="s">
        <v>2627</v>
      </c>
      <c r="L2016" s="2">
        <v>420924</v>
      </c>
      <c r="M2016" s="2">
        <v>420980</v>
      </c>
      <c r="N2016" s="2" t="s">
        <v>5</v>
      </c>
      <c r="O2016" s="2">
        <v>1409185</v>
      </c>
      <c r="P2016" s="2">
        <v>1409249</v>
      </c>
      <c r="Q2016" s="2" t="s">
        <v>5</v>
      </c>
      <c r="R2016" s="2">
        <v>431</v>
      </c>
      <c r="S2016" s="2">
        <v>774177</v>
      </c>
      <c r="T2016" s="2">
        <v>40358513</v>
      </c>
      <c r="U2016" s="2">
        <v>20</v>
      </c>
      <c r="V2016" s="2">
        <v>12233</v>
      </c>
      <c r="W2016" s="2" t="s">
        <v>2639</v>
      </c>
      <c r="X2016" s="5" t="s">
        <v>2623</v>
      </c>
    </row>
    <row r="2017" spans="1:24">
      <c r="A2017" s="1" t="s">
        <v>2734</v>
      </c>
      <c r="B2017" s="1" t="s">
        <v>2625</v>
      </c>
      <c r="C2017" s="2">
        <v>40</v>
      </c>
      <c r="D2017" s="2">
        <v>1</v>
      </c>
      <c r="E2017" s="3">
        <v>0.88833016353182503</v>
      </c>
      <c r="F2017" s="3">
        <v>7.1904886047399001</v>
      </c>
      <c r="G2017" s="4">
        <v>4.3190434302517202E-13</v>
      </c>
      <c r="H2017" s="4" t="s">
        <v>8369</v>
      </c>
      <c r="I2017" s="4" t="s">
        <v>8367</v>
      </c>
      <c r="J2017" s="6" t="s">
        <v>2735</v>
      </c>
      <c r="K2017" s="6" t="s">
        <v>2627</v>
      </c>
      <c r="L2017" s="2">
        <v>1368711</v>
      </c>
      <c r="M2017" s="2">
        <v>1368756</v>
      </c>
      <c r="N2017" s="2" t="s">
        <v>5</v>
      </c>
      <c r="O2017" s="2">
        <v>1409169</v>
      </c>
      <c r="P2017" s="2">
        <v>1409250</v>
      </c>
      <c r="Q2017" s="2" t="s">
        <v>5</v>
      </c>
      <c r="R2017" s="2">
        <v>290</v>
      </c>
      <c r="S2017" s="2">
        <v>774177</v>
      </c>
      <c r="T2017" s="2">
        <v>40358654</v>
      </c>
      <c r="U2017" s="2">
        <v>42</v>
      </c>
      <c r="V2017" s="2">
        <v>12233</v>
      </c>
      <c r="W2017" s="2" t="s">
        <v>2733</v>
      </c>
      <c r="X2017" s="5" t="s">
        <v>2623</v>
      </c>
    </row>
    <row r="2018" spans="1:24">
      <c r="A2018" s="1" t="s">
        <v>3673</v>
      </c>
      <c r="B2018" s="1" t="s">
        <v>24</v>
      </c>
      <c r="C2018" s="2">
        <v>40</v>
      </c>
      <c r="D2018" s="2">
        <v>2</v>
      </c>
      <c r="E2018" s="3">
        <v>1.9344131960700499</v>
      </c>
      <c r="F2018" s="3">
        <v>11.2469894278826</v>
      </c>
      <c r="G2018" s="4">
        <v>4.2017582280073399E-20</v>
      </c>
      <c r="H2018" s="4" t="s">
        <v>8369</v>
      </c>
      <c r="I2018" s="4" t="s">
        <v>8367</v>
      </c>
      <c r="J2018" s="6" t="s">
        <v>3673</v>
      </c>
      <c r="K2018" s="6" t="s">
        <v>25</v>
      </c>
      <c r="L2018" s="2">
        <v>1341304</v>
      </c>
      <c r="M2018" s="2">
        <v>1341391</v>
      </c>
      <c r="N2018" s="2" t="s">
        <v>5</v>
      </c>
      <c r="O2018" s="2">
        <v>1622817</v>
      </c>
      <c r="P2018" s="2">
        <v>1622841</v>
      </c>
      <c r="Q2018" s="2" t="s">
        <v>9</v>
      </c>
      <c r="R2018" s="2">
        <v>366</v>
      </c>
      <c r="S2018" s="2">
        <v>395850</v>
      </c>
      <c r="T2018" s="2">
        <v>40736905</v>
      </c>
      <c r="U2018" s="2">
        <v>37</v>
      </c>
      <c r="V2018" s="2">
        <v>3759</v>
      </c>
      <c r="W2018" s="2" t="s">
        <v>3672</v>
      </c>
      <c r="X2018" s="5" t="s">
        <v>22</v>
      </c>
    </row>
    <row r="2019" spans="1:24">
      <c r="A2019" s="1" t="s">
        <v>3820</v>
      </c>
      <c r="B2019" s="1" t="s">
        <v>24</v>
      </c>
      <c r="C2019" s="2">
        <v>40</v>
      </c>
      <c r="D2019" s="2">
        <v>1</v>
      </c>
      <c r="E2019" s="3">
        <v>56.384284243561297</v>
      </c>
      <c r="F2019" s="3">
        <v>72.218058851815698</v>
      </c>
      <c r="G2019" s="4">
        <v>6.0943379580193001E-47</v>
      </c>
      <c r="H2019" s="5" t="s">
        <v>8365</v>
      </c>
      <c r="I2019" s="4" t="s">
        <v>8367</v>
      </c>
      <c r="J2019" s="6" t="s">
        <v>3820</v>
      </c>
      <c r="K2019" s="6" t="s">
        <v>25</v>
      </c>
      <c r="L2019" s="2">
        <v>3103009</v>
      </c>
      <c r="M2019" s="2">
        <v>3103170</v>
      </c>
      <c r="N2019" s="2" t="s">
        <v>9</v>
      </c>
      <c r="O2019" s="2">
        <v>1622818</v>
      </c>
      <c r="P2019" s="2">
        <v>1622836</v>
      </c>
      <c r="Q2019" s="2" t="s">
        <v>9</v>
      </c>
      <c r="R2019" s="2">
        <v>57</v>
      </c>
      <c r="S2019" s="2">
        <v>395850</v>
      </c>
      <c r="T2019" s="2">
        <v>40737214</v>
      </c>
      <c r="U2019" s="2">
        <v>1</v>
      </c>
      <c r="V2019" s="2">
        <v>3759</v>
      </c>
      <c r="W2019" s="2" t="s">
        <v>3819</v>
      </c>
      <c r="X2019" s="5" t="s">
        <v>22</v>
      </c>
    </row>
    <row r="2020" spans="1:24">
      <c r="A2020" s="1" t="s">
        <v>4014</v>
      </c>
      <c r="B2020" s="1" t="s">
        <v>40</v>
      </c>
      <c r="C2020" s="2">
        <v>40</v>
      </c>
      <c r="D2020" s="2">
        <v>2</v>
      </c>
      <c r="E2020" s="3">
        <v>0.44141941140663199</v>
      </c>
      <c r="F2020" s="3">
        <v>18.8286297292935</v>
      </c>
      <c r="G2020" s="4">
        <v>1.4176405247709901E-28</v>
      </c>
      <c r="H2020" s="4" t="s">
        <v>8369</v>
      </c>
      <c r="I2020" s="4" t="s">
        <v>8367</v>
      </c>
      <c r="J2020" s="6" t="s">
        <v>596</v>
      </c>
      <c r="K2020" s="6" t="s">
        <v>41</v>
      </c>
      <c r="L2020" s="2">
        <v>1937708</v>
      </c>
      <c r="M2020" s="2">
        <v>1937780</v>
      </c>
      <c r="N2020" s="2" t="s">
        <v>5</v>
      </c>
      <c r="O2020" s="2">
        <v>2814829</v>
      </c>
      <c r="P2020" s="2">
        <v>2814879</v>
      </c>
      <c r="Q2020" s="2" t="s">
        <v>5</v>
      </c>
      <c r="R2020" s="2">
        <v>477</v>
      </c>
      <c r="S2020" s="2">
        <v>182381</v>
      </c>
      <c r="T2020" s="2">
        <v>40950263</v>
      </c>
      <c r="U2020" s="2">
        <v>354</v>
      </c>
      <c r="V2020" s="2">
        <v>1128</v>
      </c>
      <c r="W2020" s="2" t="s">
        <v>4013</v>
      </c>
      <c r="X2020" s="5" t="s">
        <v>38</v>
      </c>
    </row>
    <row r="2021" spans="1:24">
      <c r="A2021" s="1" t="s">
        <v>2707</v>
      </c>
      <c r="B2021" s="1" t="s">
        <v>4043</v>
      </c>
      <c r="C2021" s="2">
        <v>40</v>
      </c>
      <c r="D2021" s="2">
        <v>2</v>
      </c>
      <c r="E2021" s="3">
        <v>2.9163443764366201</v>
      </c>
      <c r="F2021" s="3">
        <v>2.9163443764366201</v>
      </c>
      <c r="G2021" s="4">
        <v>3.6328299272307497E-2</v>
      </c>
      <c r="H2021" s="5" t="s">
        <v>8365</v>
      </c>
      <c r="I2021" s="4" t="s">
        <v>8367</v>
      </c>
      <c r="J2021" s="6" t="s">
        <v>2707</v>
      </c>
      <c r="K2021" s="6" t="s">
        <v>4044</v>
      </c>
      <c r="L2021" s="2">
        <v>1300914</v>
      </c>
      <c r="M2021" s="2">
        <v>1301000</v>
      </c>
      <c r="N2021" s="2" t="s">
        <v>5</v>
      </c>
      <c r="O2021" s="2">
        <v>2313118</v>
      </c>
      <c r="P2021" s="2">
        <v>2313177</v>
      </c>
      <c r="Q2021" s="2" t="s">
        <v>5</v>
      </c>
      <c r="R2021" s="2">
        <v>7895</v>
      </c>
      <c r="S2021" s="2">
        <v>71322</v>
      </c>
      <c r="T2021" s="2">
        <v>41053904</v>
      </c>
      <c r="U2021" s="2">
        <v>96</v>
      </c>
      <c r="V2021" s="2">
        <v>193</v>
      </c>
      <c r="W2021" s="2" t="s">
        <v>2706</v>
      </c>
      <c r="X2021" s="5" t="s">
        <v>4042</v>
      </c>
    </row>
    <row r="2022" spans="1:24">
      <c r="A2022" s="1" t="s">
        <v>2940</v>
      </c>
      <c r="B2022" s="1" t="s">
        <v>4065</v>
      </c>
      <c r="C2022" s="2">
        <v>40</v>
      </c>
      <c r="D2022" s="2">
        <v>1</v>
      </c>
      <c r="E2022" s="3">
        <v>1.09748433855544</v>
      </c>
      <c r="F2022" s="3">
        <v>6.3059287118829799</v>
      </c>
      <c r="G2022" s="4">
        <v>8.8417584986186803E-12</v>
      </c>
      <c r="H2022" s="5" t="s">
        <v>8362</v>
      </c>
      <c r="I2022" s="4" t="s">
        <v>8367</v>
      </c>
      <c r="J2022" s="6" t="s">
        <v>2940</v>
      </c>
      <c r="K2022" s="6" t="s">
        <v>4067</v>
      </c>
      <c r="L2022" s="2">
        <v>3346501</v>
      </c>
      <c r="M2022" s="2">
        <v>3346552</v>
      </c>
      <c r="N2022" s="2" t="s">
        <v>5</v>
      </c>
      <c r="O2022" s="2">
        <v>2976101</v>
      </c>
      <c r="P2022" s="2">
        <v>2976306</v>
      </c>
      <c r="Q2022" s="2" t="s">
        <v>9</v>
      </c>
      <c r="R2022" s="2">
        <v>1106</v>
      </c>
      <c r="S2022" s="2">
        <v>234559</v>
      </c>
      <c r="T2022" s="2">
        <v>40897456</v>
      </c>
      <c r="U2022" s="2">
        <v>105</v>
      </c>
      <c r="V2022" s="2">
        <v>699</v>
      </c>
      <c r="W2022" s="2" t="s">
        <v>2939</v>
      </c>
      <c r="X2022" s="5" t="s">
        <v>4063</v>
      </c>
    </row>
    <row r="2023" spans="1:24">
      <c r="A2023" s="1" t="s">
        <v>3578</v>
      </c>
      <c r="B2023" s="1" t="s">
        <v>5039</v>
      </c>
      <c r="C2023" s="2">
        <v>40</v>
      </c>
      <c r="D2023" s="2">
        <v>2</v>
      </c>
      <c r="E2023" s="3">
        <v>6.3297704790668998</v>
      </c>
      <c r="F2023" s="3">
        <v>38.133965863483603</v>
      </c>
      <c r="G2023" s="4">
        <v>7.81927098867789E-41</v>
      </c>
      <c r="H2023" s="4" t="s">
        <v>8369</v>
      </c>
      <c r="I2023" s="4" t="s">
        <v>8367</v>
      </c>
      <c r="J2023" s="6" t="s">
        <v>3579</v>
      </c>
      <c r="K2023" s="6" t="s">
        <v>5041</v>
      </c>
      <c r="L2023" s="2">
        <v>4620828</v>
      </c>
      <c r="M2023" s="2">
        <v>4620982</v>
      </c>
      <c r="N2023" s="2" t="s">
        <v>5</v>
      </c>
      <c r="O2023" s="2">
        <v>77394</v>
      </c>
      <c r="P2023" s="2">
        <v>77594</v>
      </c>
      <c r="Q2023" s="2" t="s">
        <v>5</v>
      </c>
      <c r="R2023" s="2">
        <v>1816</v>
      </c>
      <c r="S2023" s="2">
        <v>23744</v>
      </c>
      <c r="T2023" s="2">
        <v>41107561</v>
      </c>
      <c r="U2023" s="2">
        <v>179</v>
      </c>
      <c r="V2023" s="2">
        <v>287</v>
      </c>
      <c r="W2023" s="2" t="s">
        <v>3577</v>
      </c>
      <c r="X2023" s="5" t="s">
        <v>5037</v>
      </c>
    </row>
    <row r="2024" spans="1:24">
      <c r="A2024" s="1" t="s">
        <v>4364</v>
      </c>
      <c r="B2024" s="1" t="s">
        <v>4321</v>
      </c>
      <c r="C2024" s="2">
        <v>40</v>
      </c>
      <c r="D2024" s="2">
        <v>1</v>
      </c>
      <c r="E2024" s="3">
        <v>1.67875295945511</v>
      </c>
      <c r="F2024" s="3">
        <v>15.163161377509899</v>
      </c>
      <c r="G2024" s="4">
        <v>2.8716492154512501E-25</v>
      </c>
      <c r="H2024" s="4" t="s">
        <v>8367</v>
      </c>
      <c r="I2024" s="4" t="s">
        <v>8367</v>
      </c>
      <c r="J2024" s="6" t="s">
        <v>4364</v>
      </c>
      <c r="K2024" s="6" t="s">
        <v>4322</v>
      </c>
      <c r="L2024" s="2">
        <v>4263166</v>
      </c>
      <c r="M2024" s="2">
        <v>4263176</v>
      </c>
      <c r="N2024" s="2" t="s">
        <v>5</v>
      </c>
      <c r="O2024" s="2">
        <v>4049944</v>
      </c>
      <c r="P2024" s="2">
        <v>4050008</v>
      </c>
      <c r="Q2024" s="2" t="s">
        <v>5</v>
      </c>
      <c r="R2024" s="2">
        <v>739</v>
      </c>
      <c r="S2024" s="2">
        <v>146306</v>
      </c>
      <c r="T2024" s="2">
        <v>40986076</v>
      </c>
      <c r="U2024" s="2">
        <v>96</v>
      </c>
      <c r="V2024" s="2">
        <v>2750</v>
      </c>
      <c r="W2024" s="2" t="s">
        <v>4363</v>
      </c>
      <c r="X2024" s="5" t="s">
        <v>4320</v>
      </c>
    </row>
    <row r="2025" spans="1:24">
      <c r="A2025" s="1" t="s">
        <v>3165</v>
      </c>
      <c r="B2025" s="1" t="s">
        <v>58</v>
      </c>
      <c r="C2025" s="2">
        <v>40</v>
      </c>
      <c r="D2025" s="2">
        <v>2</v>
      </c>
      <c r="E2025" s="3">
        <v>4.3546963262987903</v>
      </c>
      <c r="F2025" s="3">
        <v>8.5039162756911892</v>
      </c>
      <c r="G2025" s="4">
        <v>2.3552475886704202E-16</v>
      </c>
      <c r="H2025" s="4" t="s">
        <v>8369</v>
      </c>
      <c r="I2025" s="4" t="s">
        <v>8367</v>
      </c>
      <c r="J2025" s="6" t="s">
        <v>1304</v>
      </c>
      <c r="K2025" s="6" t="s">
        <v>59</v>
      </c>
      <c r="L2025" s="2">
        <v>4279914</v>
      </c>
      <c r="M2025" s="2">
        <v>4280289</v>
      </c>
      <c r="N2025" s="2" t="s">
        <v>5</v>
      </c>
      <c r="O2025" s="2">
        <v>4106357</v>
      </c>
      <c r="P2025" s="2">
        <v>4106387</v>
      </c>
      <c r="Q2025" s="2" t="s">
        <v>5</v>
      </c>
      <c r="R2025" s="2">
        <v>1805</v>
      </c>
      <c r="S2025" s="2">
        <v>106907</v>
      </c>
      <c r="T2025" s="2">
        <v>41024409</v>
      </c>
      <c r="U2025" s="2">
        <v>57</v>
      </c>
      <c r="V2025" s="2">
        <v>602</v>
      </c>
      <c r="W2025" s="2" t="s">
        <v>3164</v>
      </c>
      <c r="X2025" s="5" t="s">
        <v>56</v>
      </c>
    </row>
    <row r="2026" spans="1:24">
      <c r="A2026" s="1" t="s">
        <v>29</v>
      </c>
      <c r="B2026" s="1" t="s">
        <v>2827</v>
      </c>
      <c r="C2026" s="2">
        <v>40</v>
      </c>
      <c r="D2026" s="2" t="s">
        <v>6</v>
      </c>
      <c r="E2026" s="3">
        <v>0.44262353491654</v>
      </c>
      <c r="F2026" s="3">
        <v>3.6178485929380999</v>
      </c>
      <c r="G2026" s="4">
        <v>9.4903948446845802E-4</v>
      </c>
      <c r="H2026" s="4" t="s">
        <v>8367</v>
      </c>
      <c r="I2026" s="5" t="s">
        <v>8364</v>
      </c>
      <c r="J2026" s="6" t="s">
        <v>31</v>
      </c>
      <c r="K2026" s="6" t="s">
        <v>93</v>
      </c>
      <c r="L2026" s="2">
        <v>2942696</v>
      </c>
      <c r="M2026" s="2">
        <v>2942798</v>
      </c>
      <c r="N2026" s="2" t="s">
        <v>5</v>
      </c>
      <c r="O2026" s="2">
        <v>3059745</v>
      </c>
      <c r="P2026" s="2">
        <v>3059797</v>
      </c>
      <c r="Q2026" s="2" t="s">
        <v>5</v>
      </c>
      <c r="R2026" s="2">
        <v>1452699</v>
      </c>
      <c r="S2026" s="2">
        <v>302</v>
      </c>
      <c r="T2026" s="2">
        <v>39680120</v>
      </c>
      <c r="U2026" s="2">
        <v>13367</v>
      </c>
      <c r="V2026" s="2">
        <v>44</v>
      </c>
      <c r="W2026" s="2" t="s">
        <v>27</v>
      </c>
      <c r="X2026" s="5" t="s">
        <v>2826</v>
      </c>
    </row>
    <row r="2027" spans="1:24">
      <c r="A2027" s="1" t="s">
        <v>4861</v>
      </c>
      <c r="B2027" s="1" t="s">
        <v>3213</v>
      </c>
      <c r="C2027" s="2">
        <v>40</v>
      </c>
      <c r="D2027" s="2">
        <v>2</v>
      </c>
      <c r="E2027" s="3">
        <v>29.025877299359699</v>
      </c>
      <c r="F2027" s="3">
        <v>73.595074348275901</v>
      </c>
      <c r="G2027" s="4">
        <v>2.4705819475741802E-47</v>
      </c>
      <c r="H2027" s="4" t="s">
        <v>8363</v>
      </c>
      <c r="I2027" s="5" t="s">
        <v>8361</v>
      </c>
      <c r="J2027" s="6" t="s">
        <v>4862</v>
      </c>
      <c r="K2027" s="6" t="s">
        <v>3214</v>
      </c>
      <c r="L2027" s="2">
        <v>1982613</v>
      </c>
      <c r="M2027" s="2">
        <v>1982663</v>
      </c>
      <c r="N2027" s="2" t="s">
        <v>5</v>
      </c>
      <c r="O2027" s="2">
        <v>4056426</v>
      </c>
      <c r="P2027" s="2">
        <v>4056590</v>
      </c>
      <c r="Q2027" s="2" t="s">
        <v>9</v>
      </c>
      <c r="R2027" s="2">
        <v>58</v>
      </c>
      <c r="S2027" s="2">
        <v>381877</v>
      </c>
      <c r="T2027" s="2">
        <v>40751186</v>
      </c>
      <c r="U2027" s="2">
        <v>3</v>
      </c>
      <c r="V2027" s="2">
        <v>726</v>
      </c>
      <c r="W2027" s="2" t="s">
        <v>4860</v>
      </c>
      <c r="X2027" s="5" t="s">
        <v>3212</v>
      </c>
    </row>
    <row r="2028" spans="1:24">
      <c r="A2028" s="1" t="s">
        <v>1761</v>
      </c>
      <c r="B2028" s="1" t="s">
        <v>5007</v>
      </c>
      <c r="C2028" s="2">
        <v>40</v>
      </c>
      <c r="D2028" s="2">
        <v>2</v>
      </c>
      <c r="E2028" s="3">
        <v>2.90320059431602</v>
      </c>
      <c r="F2028" s="3">
        <v>31.584238724330401</v>
      </c>
      <c r="G2028" s="4">
        <v>1.52212811658668E-37</v>
      </c>
      <c r="H2028" s="4" t="s">
        <v>8369</v>
      </c>
      <c r="I2028" s="5" t="s">
        <v>8365</v>
      </c>
      <c r="J2028" s="6" t="s">
        <v>1762</v>
      </c>
      <c r="K2028" s="6" t="s">
        <v>5007</v>
      </c>
      <c r="L2028" s="2">
        <v>1915617</v>
      </c>
      <c r="M2028" s="2">
        <v>1915735</v>
      </c>
      <c r="N2028" s="2" t="s">
        <v>9</v>
      </c>
      <c r="O2028" s="2">
        <v>1279502</v>
      </c>
      <c r="P2028" s="2">
        <v>1279520</v>
      </c>
      <c r="Q2028" s="2" t="s">
        <v>5</v>
      </c>
      <c r="R2028" s="2">
        <v>1102</v>
      </c>
      <c r="S2028" s="2">
        <v>47216</v>
      </c>
      <c r="T2028" s="2">
        <v>41084803</v>
      </c>
      <c r="U2028" s="2">
        <v>199</v>
      </c>
      <c r="V2028" s="2">
        <v>261</v>
      </c>
      <c r="W2028" s="2" t="s">
        <v>1760</v>
      </c>
      <c r="X2028" s="5" t="s">
        <v>5005</v>
      </c>
    </row>
    <row r="2029" spans="1:24">
      <c r="A2029" s="1" t="s">
        <v>2659</v>
      </c>
      <c r="B2029" s="1" t="s">
        <v>3207</v>
      </c>
      <c r="C2029" s="2">
        <v>40</v>
      </c>
      <c r="D2029" s="2">
        <v>2</v>
      </c>
      <c r="E2029" s="3">
        <v>1.1217327416210201</v>
      </c>
      <c r="F2029" s="3">
        <v>21.546246417449101</v>
      </c>
      <c r="G2029" s="4">
        <v>2.2950561502505301E-31</v>
      </c>
      <c r="H2029" s="5" t="s">
        <v>8364</v>
      </c>
      <c r="I2029" s="4" t="s">
        <v>8369</v>
      </c>
      <c r="J2029" s="6" t="s">
        <v>1363</v>
      </c>
      <c r="K2029" s="6" t="s">
        <v>360</v>
      </c>
      <c r="L2029" s="2">
        <v>940844</v>
      </c>
      <c r="M2029" s="2">
        <v>941022</v>
      </c>
      <c r="N2029" s="2" t="s">
        <v>5</v>
      </c>
      <c r="O2029" s="2">
        <v>576717</v>
      </c>
      <c r="P2029" s="2">
        <v>576819</v>
      </c>
      <c r="Q2029" s="2" t="s">
        <v>9</v>
      </c>
      <c r="R2029" s="2">
        <v>16908</v>
      </c>
      <c r="S2029" s="2">
        <v>4514</v>
      </c>
      <c r="T2029" s="2">
        <v>41111699</v>
      </c>
      <c r="U2029" s="2">
        <v>379</v>
      </c>
      <c r="V2029" s="2">
        <v>1010</v>
      </c>
      <c r="W2029" s="2" t="s">
        <v>2658</v>
      </c>
      <c r="X2029" s="5" t="s">
        <v>3206</v>
      </c>
    </row>
    <row r="2030" spans="1:24">
      <c r="A2030" s="1" t="s">
        <v>40</v>
      </c>
      <c r="B2030" s="1" t="s">
        <v>3995</v>
      </c>
      <c r="C2030" s="2">
        <v>40</v>
      </c>
      <c r="D2030" s="2">
        <v>2</v>
      </c>
      <c r="E2030" s="3">
        <v>2.4099216194862501</v>
      </c>
      <c r="F2030" s="3">
        <v>16.582558392146801</v>
      </c>
      <c r="G2030" s="4">
        <v>1.2312263893734E-26</v>
      </c>
      <c r="H2030" s="4" t="s">
        <v>8367</v>
      </c>
      <c r="I2030" s="4" t="s">
        <v>8369</v>
      </c>
      <c r="J2030" s="6" t="s">
        <v>41</v>
      </c>
      <c r="K2030" s="6" t="s">
        <v>3996</v>
      </c>
      <c r="L2030" s="2">
        <v>2814801</v>
      </c>
      <c r="M2030" s="2">
        <v>2814834</v>
      </c>
      <c r="N2030" s="2" t="s">
        <v>5</v>
      </c>
      <c r="O2030" s="2">
        <v>2391267</v>
      </c>
      <c r="P2030" s="2">
        <v>2391299</v>
      </c>
      <c r="Q2030" s="2" t="s">
        <v>9</v>
      </c>
      <c r="R2030" s="2">
        <v>162013</v>
      </c>
      <c r="S2030" s="2">
        <v>610</v>
      </c>
      <c r="T2030" s="2">
        <v>40970498</v>
      </c>
      <c r="U2030" s="2">
        <v>1128</v>
      </c>
      <c r="V2030" s="2">
        <v>71</v>
      </c>
      <c r="W2030" s="2" t="s">
        <v>38</v>
      </c>
      <c r="X2030" s="5" t="s">
        <v>3994</v>
      </c>
    </row>
    <row r="2031" spans="1:24">
      <c r="A2031" s="1" t="s">
        <v>5965</v>
      </c>
      <c r="B2031" s="1" t="s">
        <v>4645</v>
      </c>
      <c r="C2031" s="2">
        <v>40</v>
      </c>
      <c r="D2031" s="2">
        <v>1</v>
      </c>
      <c r="E2031" s="3">
        <v>5.7763024944221604</v>
      </c>
      <c r="F2031" s="3">
        <v>286.535235409341</v>
      </c>
      <c r="G2031" s="4">
        <v>4.4361700795009704E-75</v>
      </c>
      <c r="H2031" s="4" t="s">
        <v>8369</v>
      </c>
      <c r="I2031" s="4" t="s">
        <v>8369</v>
      </c>
      <c r="J2031" s="6" t="s">
        <v>973</v>
      </c>
      <c r="K2031" s="6" t="s">
        <v>4645</v>
      </c>
      <c r="L2031" s="2">
        <v>3677321</v>
      </c>
      <c r="M2031" s="2">
        <v>3677774</v>
      </c>
      <c r="N2031" s="2" t="s">
        <v>9</v>
      </c>
      <c r="O2031" s="2">
        <v>3678509</v>
      </c>
      <c r="P2031" s="2">
        <v>3678999</v>
      </c>
      <c r="Q2031" s="2" t="s">
        <v>9</v>
      </c>
      <c r="R2031" s="2">
        <v>613</v>
      </c>
      <c r="S2031" s="2">
        <v>9365</v>
      </c>
      <c r="T2031" s="2">
        <v>41123143</v>
      </c>
      <c r="U2031" s="2">
        <v>85</v>
      </c>
      <c r="V2031" s="2">
        <v>917</v>
      </c>
      <c r="W2031" s="2" t="s">
        <v>5964</v>
      </c>
      <c r="X2031" s="5" t="s">
        <v>4644</v>
      </c>
    </row>
    <row r="2032" spans="1:24">
      <c r="A2032" s="1" t="s">
        <v>5602</v>
      </c>
      <c r="B2032" s="1" t="s">
        <v>3050</v>
      </c>
      <c r="C2032" s="2">
        <v>40</v>
      </c>
      <c r="D2032" s="2">
        <v>1</v>
      </c>
      <c r="E2032" s="3">
        <v>5.7607748599176299E-2</v>
      </c>
      <c r="F2032" s="3">
        <v>11.5557519832156</v>
      </c>
      <c r="G2032" s="4">
        <v>3.0480863679859302E-21</v>
      </c>
      <c r="H2032" s="5" t="s">
        <v>8364</v>
      </c>
      <c r="I2032" s="4" t="s">
        <v>8369</v>
      </c>
      <c r="J2032" s="6" t="s">
        <v>1444</v>
      </c>
      <c r="K2032" s="6" t="s">
        <v>3051</v>
      </c>
      <c r="L2032" s="2">
        <v>1966203</v>
      </c>
      <c r="M2032" s="2">
        <v>1966591</v>
      </c>
      <c r="N2032" s="2" t="s">
        <v>9</v>
      </c>
      <c r="O2032" s="2">
        <v>2737150</v>
      </c>
      <c r="P2032" s="2">
        <v>2737289</v>
      </c>
      <c r="Q2032" s="2" t="s">
        <v>5</v>
      </c>
      <c r="R2032" s="2">
        <v>4993</v>
      </c>
      <c r="S2032" s="2">
        <v>28493</v>
      </c>
      <c r="T2032" s="2">
        <v>41099635</v>
      </c>
      <c r="U2032" s="2">
        <v>953</v>
      </c>
      <c r="V2032" s="2">
        <v>7824</v>
      </c>
      <c r="W2032" s="2" t="s">
        <v>5601</v>
      </c>
      <c r="X2032" s="5" t="s">
        <v>3049</v>
      </c>
    </row>
    <row r="2033" spans="1:24">
      <c r="A2033" s="1" t="s">
        <v>2873</v>
      </c>
      <c r="B2033" s="1" t="s">
        <v>4811</v>
      </c>
      <c r="C2033" s="2">
        <v>40</v>
      </c>
      <c r="D2033" s="2">
        <v>1</v>
      </c>
      <c r="E2033" s="3">
        <v>3.6503510731026698</v>
      </c>
      <c r="F2033" s="3">
        <v>15.6385365788434</v>
      </c>
      <c r="G2033" s="4">
        <v>4.9225007029522298E-26</v>
      </c>
      <c r="H2033" s="5" t="s">
        <v>8364</v>
      </c>
      <c r="I2033" s="4" t="s">
        <v>8369</v>
      </c>
      <c r="J2033" s="6" t="s">
        <v>2874</v>
      </c>
      <c r="K2033" s="6" t="s">
        <v>4449</v>
      </c>
      <c r="L2033" s="2">
        <v>1999413</v>
      </c>
      <c r="M2033" s="2">
        <v>1999531</v>
      </c>
      <c r="N2033" s="2" t="s">
        <v>9</v>
      </c>
      <c r="O2033" s="2">
        <v>3845732</v>
      </c>
      <c r="P2033" s="2">
        <v>3845772</v>
      </c>
      <c r="Q2033" s="2" t="s">
        <v>9</v>
      </c>
      <c r="R2033" s="2">
        <v>2135</v>
      </c>
      <c r="S2033" s="2">
        <v>49217</v>
      </c>
      <c r="T2033" s="2">
        <v>41081769</v>
      </c>
      <c r="U2033" s="2">
        <v>149</v>
      </c>
      <c r="V2033" s="2">
        <v>269</v>
      </c>
      <c r="W2033" s="2" t="s">
        <v>2872</v>
      </c>
      <c r="X2033" s="5" t="s">
        <v>4809</v>
      </c>
    </row>
    <row r="2034" spans="1:24">
      <c r="A2034" s="1" t="s">
        <v>1546</v>
      </c>
      <c r="B2034" s="1" t="s">
        <v>4448</v>
      </c>
      <c r="C2034" s="2">
        <v>40</v>
      </c>
      <c r="D2034" s="2" t="s">
        <v>6</v>
      </c>
      <c r="E2034" s="3">
        <v>0.61617165391073803</v>
      </c>
      <c r="F2034" s="3">
        <v>3.6870612254887498</v>
      </c>
      <c r="G2034" s="4">
        <v>1.47770826379306E-4</v>
      </c>
      <c r="H2034" s="4" t="s">
        <v>8369</v>
      </c>
      <c r="I2034" s="4" t="s">
        <v>8361</v>
      </c>
      <c r="J2034" s="6" t="s">
        <v>1547</v>
      </c>
      <c r="K2034" s="6" t="s">
        <v>4449</v>
      </c>
      <c r="L2034" s="2">
        <v>3562105</v>
      </c>
      <c r="M2034" s="2">
        <v>3562199</v>
      </c>
      <c r="N2034" s="2" t="s">
        <v>5</v>
      </c>
      <c r="O2034" s="2">
        <v>3845732</v>
      </c>
      <c r="P2034" s="2">
        <v>3845766</v>
      </c>
      <c r="Q2034" s="2" t="s">
        <v>9</v>
      </c>
      <c r="R2034" s="2">
        <v>9054</v>
      </c>
      <c r="S2034" s="2">
        <v>49217</v>
      </c>
      <c r="T2034" s="2">
        <v>41074850</v>
      </c>
      <c r="U2034" s="2">
        <v>875</v>
      </c>
      <c r="V2034" s="2">
        <v>269</v>
      </c>
      <c r="W2034" s="2" t="s">
        <v>1545</v>
      </c>
      <c r="X2034" s="5" t="s">
        <v>5145</v>
      </c>
    </row>
    <row r="2035" spans="1:24">
      <c r="A2035" s="1" t="s">
        <v>2625</v>
      </c>
      <c r="B2035" s="1" t="s">
        <v>2441</v>
      </c>
      <c r="C2035" s="2">
        <v>40</v>
      </c>
      <c r="D2035" s="2">
        <v>1</v>
      </c>
      <c r="E2035" s="3">
        <v>0.289924242426575</v>
      </c>
      <c r="F2035" s="3">
        <v>4.4451463407076703</v>
      </c>
      <c r="G2035" s="4">
        <v>1.07785676674875E-6</v>
      </c>
      <c r="H2035" s="4" t="s">
        <v>8367</v>
      </c>
      <c r="I2035" s="4" t="s">
        <v>8369</v>
      </c>
      <c r="J2035" s="6" t="s">
        <v>2627</v>
      </c>
      <c r="K2035" s="6" t="s">
        <v>1038</v>
      </c>
      <c r="L2035" s="2">
        <v>1409127</v>
      </c>
      <c r="M2035" s="2">
        <v>1409189</v>
      </c>
      <c r="N2035" s="2" t="s">
        <v>5</v>
      </c>
      <c r="O2035" s="2">
        <v>3941303</v>
      </c>
      <c r="P2035" s="2">
        <v>3941325</v>
      </c>
      <c r="Q2035" s="2" t="s">
        <v>9</v>
      </c>
      <c r="R2035" s="2">
        <v>619992</v>
      </c>
      <c r="S2035" s="2">
        <v>588</v>
      </c>
      <c r="T2035" s="2">
        <v>40512541</v>
      </c>
      <c r="U2035" s="2">
        <v>7054</v>
      </c>
      <c r="V2035" s="2">
        <v>154</v>
      </c>
      <c r="W2035" s="2" t="s">
        <v>2623</v>
      </c>
      <c r="X2035" s="5" t="s">
        <v>2440</v>
      </c>
    </row>
    <row r="2036" spans="1:24">
      <c r="A2036" s="1" t="s">
        <v>6019</v>
      </c>
      <c r="B2036" s="1" t="s">
        <v>5035</v>
      </c>
      <c r="C2036" s="2">
        <v>40</v>
      </c>
      <c r="D2036" s="2">
        <v>1</v>
      </c>
      <c r="E2036" s="3">
        <v>0.79885040711924904</v>
      </c>
      <c r="F2036" s="3">
        <v>54.422366514158497</v>
      </c>
      <c r="G2036" s="4">
        <v>6.7681850347772997E-47</v>
      </c>
      <c r="H2036" s="4" t="s">
        <v>8369</v>
      </c>
      <c r="I2036" s="4" t="s">
        <v>8369</v>
      </c>
      <c r="J2036" s="6" t="s">
        <v>6020</v>
      </c>
      <c r="K2036" s="6" t="s">
        <v>5035</v>
      </c>
      <c r="L2036" s="2">
        <v>3439987</v>
      </c>
      <c r="M2036" s="2">
        <v>3440208</v>
      </c>
      <c r="N2036" s="2" t="s">
        <v>9</v>
      </c>
      <c r="O2036" s="2">
        <v>1201195</v>
      </c>
      <c r="P2036" s="2">
        <v>1201198</v>
      </c>
      <c r="Q2036" s="2" t="s">
        <v>9</v>
      </c>
      <c r="R2036" s="2">
        <v>13933</v>
      </c>
      <c r="S2036" s="2">
        <v>2169</v>
      </c>
      <c r="T2036" s="2">
        <v>41117019</v>
      </c>
      <c r="U2036" s="2">
        <v>15323</v>
      </c>
      <c r="V2036" s="2">
        <v>15</v>
      </c>
      <c r="W2036" s="2" t="s">
        <v>6018</v>
      </c>
      <c r="X2036" s="5" t="s">
        <v>5033</v>
      </c>
    </row>
    <row r="2037" spans="1:24">
      <c r="A2037" s="1" t="s">
        <v>531</v>
      </c>
      <c r="B2037" s="1" t="s">
        <v>3</v>
      </c>
      <c r="C2037" s="2">
        <v>39</v>
      </c>
      <c r="D2037" s="2">
        <v>1</v>
      </c>
      <c r="E2037" s="3">
        <v>0.81647356386512004</v>
      </c>
      <c r="F2037" s="3">
        <v>5.0462518716528404</v>
      </c>
      <c r="G2037" s="4">
        <v>4.6651341421236802E-8</v>
      </c>
      <c r="H2037" s="4" t="s">
        <v>8369</v>
      </c>
      <c r="I2037" s="4" t="s">
        <v>8367</v>
      </c>
      <c r="J2037" s="6" t="s">
        <v>532</v>
      </c>
      <c r="K2037" s="6" t="s">
        <v>4</v>
      </c>
      <c r="L2037" s="2">
        <v>1302911</v>
      </c>
      <c r="M2037" s="2">
        <v>1302975</v>
      </c>
      <c r="N2037" s="2" t="s">
        <v>5</v>
      </c>
      <c r="O2037" s="2">
        <v>3350679</v>
      </c>
      <c r="P2037" s="2">
        <v>3350699</v>
      </c>
      <c r="Q2037" s="2" t="s">
        <v>5</v>
      </c>
      <c r="R2037" s="2">
        <v>554</v>
      </c>
      <c r="S2037" s="2">
        <v>565920</v>
      </c>
      <c r="T2037" s="2">
        <v>40566648</v>
      </c>
      <c r="U2037" s="2">
        <v>58</v>
      </c>
      <c r="V2037" s="2">
        <v>1630</v>
      </c>
      <c r="W2037" s="2" t="s">
        <v>530</v>
      </c>
      <c r="X2037" s="5" t="s">
        <v>1</v>
      </c>
    </row>
    <row r="2038" spans="1:24">
      <c r="A2038" s="1" t="s">
        <v>763</v>
      </c>
      <c r="B2038" s="1" t="s">
        <v>3</v>
      </c>
      <c r="C2038" s="2">
        <v>39</v>
      </c>
      <c r="D2038" s="2">
        <v>2</v>
      </c>
      <c r="E2038" s="3">
        <v>4.3543116695672301</v>
      </c>
      <c r="F2038" s="3">
        <v>25.4150375896368</v>
      </c>
      <c r="G2038" s="4">
        <v>1.12253983453254E-30</v>
      </c>
      <c r="H2038" s="4" t="s">
        <v>8369</v>
      </c>
      <c r="I2038" s="4" t="s">
        <v>8367</v>
      </c>
      <c r="J2038" s="6" t="s">
        <v>764</v>
      </c>
      <c r="K2038" s="6" t="s">
        <v>4</v>
      </c>
      <c r="L2038" s="2">
        <v>1317244</v>
      </c>
      <c r="M2038" s="2">
        <v>1317293</v>
      </c>
      <c r="N2038" s="2" t="s">
        <v>9</v>
      </c>
      <c r="O2038" s="2">
        <v>3350679</v>
      </c>
      <c r="P2038" s="2">
        <v>3350698</v>
      </c>
      <c r="Q2038" s="2" t="s">
        <v>5</v>
      </c>
      <c r="R2038" s="2">
        <v>110</v>
      </c>
      <c r="S2038" s="2">
        <v>565920</v>
      </c>
      <c r="T2038" s="2">
        <v>40567092</v>
      </c>
      <c r="U2038" s="2">
        <v>13</v>
      </c>
      <c r="V2038" s="2">
        <v>1630</v>
      </c>
      <c r="W2038" s="2" t="s">
        <v>762</v>
      </c>
      <c r="X2038" s="5" t="s">
        <v>1</v>
      </c>
    </row>
    <row r="2039" spans="1:24">
      <c r="A2039" s="1" t="s">
        <v>1160</v>
      </c>
      <c r="B2039" s="1" t="s">
        <v>1131</v>
      </c>
      <c r="C2039" s="2">
        <v>39</v>
      </c>
      <c r="D2039" s="2">
        <v>2</v>
      </c>
      <c r="E2039" s="3">
        <v>6.7941543739424404</v>
      </c>
      <c r="F2039" s="3">
        <v>15.8665772880828</v>
      </c>
      <c r="G2039" s="4">
        <v>7.3129689680057003E-23</v>
      </c>
      <c r="H2039" s="4" t="s">
        <v>8369</v>
      </c>
      <c r="I2039" s="4" t="s">
        <v>8367</v>
      </c>
      <c r="J2039" s="6" t="s">
        <v>1161</v>
      </c>
      <c r="K2039" s="6" t="s">
        <v>1133</v>
      </c>
      <c r="L2039" s="2">
        <v>2799425</v>
      </c>
      <c r="M2039" s="2">
        <v>2799493</v>
      </c>
      <c r="N2039" s="2" t="s">
        <v>5</v>
      </c>
      <c r="O2039" s="2">
        <v>2167149</v>
      </c>
      <c r="P2039" s="2">
        <v>2167201</v>
      </c>
      <c r="Q2039" s="2" t="s">
        <v>5</v>
      </c>
      <c r="R2039" s="2">
        <v>94</v>
      </c>
      <c r="S2039" s="2">
        <v>1048175</v>
      </c>
      <c r="T2039" s="2">
        <v>40084853</v>
      </c>
      <c r="U2039" s="2">
        <v>4</v>
      </c>
      <c r="V2039" s="2">
        <v>2920</v>
      </c>
      <c r="W2039" s="2" t="s">
        <v>1159</v>
      </c>
      <c r="X2039" s="5" t="s">
        <v>1129</v>
      </c>
    </row>
    <row r="2040" spans="1:24">
      <c r="A2040" s="1" t="s">
        <v>1320</v>
      </c>
      <c r="B2040" s="1" t="s">
        <v>1131</v>
      </c>
      <c r="C2040" s="2">
        <v>39</v>
      </c>
      <c r="D2040" s="2">
        <v>2</v>
      </c>
      <c r="E2040" s="3">
        <v>0.678835772586732</v>
      </c>
      <c r="F2040" s="3">
        <v>7.1704520356810599</v>
      </c>
      <c r="G2040" s="4">
        <v>2.65803096382153E-12</v>
      </c>
      <c r="H2040" s="4" t="s">
        <v>8369</v>
      </c>
      <c r="I2040" s="4" t="s">
        <v>8367</v>
      </c>
      <c r="J2040" s="6" t="s">
        <v>1321</v>
      </c>
      <c r="K2040" s="6" t="s">
        <v>1133</v>
      </c>
      <c r="L2040" s="2">
        <v>3498702</v>
      </c>
      <c r="M2040" s="2">
        <v>3498953</v>
      </c>
      <c r="N2040" s="2" t="s">
        <v>5</v>
      </c>
      <c r="O2040" s="2">
        <v>2167161</v>
      </c>
      <c r="P2040" s="2">
        <v>2167201</v>
      </c>
      <c r="Q2040" s="2" t="s">
        <v>5</v>
      </c>
      <c r="R2040" s="2">
        <v>208</v>
      </c>
      <c r="S2040" s="2">
        <v>1048175</v>
      </c>
      <c r="T2040" s="2">
        <v>40084739</v>
      </c>
      <c r="U2040" s="2">
        <v>41</v>
      </c>
      <c r="V2040" s="2">
        <v>2920</v>
      </c>
      <c r="W2040" s="2" t="s">
        <v>1319</v>
      </c>
      <c r="X2040" s="5" t="s">
        <v>1129</v>
      </c>
    </row>
    <row r="2041" spans="1:24">
      <c r="A2041" s="1" t="s">
        <v>1606</v>
      </c>
      <c r="B2041" s="1" t="s">
        <v>1131</v>
      </c>
      <c r="C2041" s="2">
        <v>39</v>
      </c>
      <c r="D2041" s="2">
        <v>2</v>
      </c>
      <c r="E2041" s="3">
        <v>2.4420252704166501</v>
      </c>
      <c r="F2041" s="3">
        <v>8.0905558348714699</v>
      </c>
      <c r="G2041" s="4">
        <v>6.4720825690885603E-14</v>
      </c>
      <c r="H2041" s="4" t="s">
        <v>8369</v>
      </c>
      <c r="I2041" s="4" t="s">
        <v>8367</v>
      </c>
      <c r="J2041" s="6" t="s">
        <v>1606</v>
      </c>
      <c r="K2041" s="6" t="s">
        <v>1133</v>
      </c>
      <c r="L2041" s="2">
        <v>3793618</v>
      </c>
      <c r="M2041" s="2">
        <v>3793709</v>
      </c>
      <c r="N2041" s="2" t="s">
        <v>9</v>
      </c>
      <c r="O2041" s="2">
        <v>2167143</v>
      </c>
      <c r="P2041" s="2">
        <v>2167200</v>
      </c>
      <c r="Q2041" s="2" t="s">
        <v>5</v>
      </c>
      <c r="R2041" s="2">
        <v>186</v>
      </c>
      <c r="S2041" s="2">
        <v>1039085</v>
      </c>
      <c r="T2041" s="2">
        <v>40093851</v>
      </c>
      <c r="U2041" s="2">
        <v>11</v>
      </c>
      <c r="V2041" s="2">
        <v>2896</v>
      </c>
      <c r="W2041" s="2" t="s">
        <v>1605</v>
      </c>
      <c r="X2041" s="5" t="s">
        <v>1129</v>
      </c>
    </row>
    <row r="2042" spans="1:24">
      <c r="A2042" s="1" t="s">
        <v>1679</v>
      </c>
      <c r="B2042" s="1" t="s">
        <v>1131</v>
      </c>
      <c r="C2042" s="2">
        <v>39</v>
      </c>
      <c r="D2042" s="2">
        <v>1</v>
      </c>
      <c r="E2042" s="3">
        <v>1.35993707654698</v>
      </c>
      <c r="F2042" s="3">
        <v>6.9029457992173997</v>
      </c>
      <c r="G2042" s="4">
        <v>8.2751884025700702E-12</v>
      </c>
      <c r="H2042" s="4" t="s">
        <v>8369</v>
      </c>
      <c r="I2042" s="4" t="s">
        <v>8367</v>
      </c>
      <c r="J2042" s="6" t="s">
        <v>1680</v>
      </c>
      <c r="K2042" s="6" t="s">
        <v>1133</v>
      </c>
      <c r="L2042" s="2">
        <v>4579101</v>
      </c>
      <c r="M2042" s="2">
        <v>4579199</v>
      </c>
      <c r="N2042" s="2" t="s">
        <v>9</v>
      </c>
      <c r="O2042" s="2">
        <v>2167161</v>
      </c>
      <c r="P2042" s="2">
        <v>2167200</v>
      </c>
      <c r="Q2042" s="2" t="s">
        <v>5</v>
      </c>
      <c r="R2042" s="2">
        <v>218</v>
      </c>
      <c r="S2042" s="2">
        <v>1039085</v>
      </c>
      <c r="T2042" s="2">
        <v>40093819</v>
      </c>
      <c r="U2042" s="2">
        <v>20</v>
      </c>
      <c r="V2042" s="2">
        <v>2896</v>
      </c>
      <c r="W2042" s="2" t="s">
        <v>1678</v>
      </c>
      <c r="X2042" s="5" t="s">
        <v>1129</v>
      </c>
    </row>
    <row r="2043" spans="1:24">
      <c r="A2043" s="1" t="s">
        <v>1901</v>
      </c>
      <c r="B2043" s="1" t="s">
        <v>1131</v>
      </c>
      <c r="C2043" s="2">
        <v>39</v>
      </c>
      <c r="D2043" s="2">
        <v>1</v>
      </c>
      <c r="E2043" s="3">
        <v>0.55977744292248799</v>
      </c>
      <c r="F2043" s="3">
        <v>5.9953822535445198</v>
      </c>
      <c r="G2043" s="4">
        <v>5.8285558265185703E-10</v>
      </c>
      <c r="H2043" s="4" t="s">
        <v>8369</v>
      </c>
      <c r="I2043" s="4" t="s">
        <v>8367</v>
      </c>
      <c r="J2043" s="6" t="s">
        <v>1902</v>
      </c>
      <c r="K2043" s="6" t="s">
        <v>1133</v>
      </c>
      <c r="L2043" s="2">
        <v>2236413</v>
      </c>
      <c r="M2043" s="2">
        <v>2236639</v>
      </c>
      <c r="N2043" s="2" t="s">
        <v>5</v>
      </c>
      <c r="O2043" s="2">
        <v>2167140</v>
      </c>
      <c r="P2043" s="2">
        <v>2167200</v>
      </c>
      <c r="Q2043" s="2" t="s">
        <v>5</v>
      </c>
      <c r="R2043" s="2">
        <v>251</v>
      </c>
      <c r="S2043" s="2">
        <v>1039085</v>
      </c>
      <c r="T2043" s="2">
        <v>40093786</v>
      </c>
      <c r="U2043" s="2">
        <v>49</v>
      </c>
      <c r="V2043" s="2">
        <v>2896</v>
      </c>
      <c r="W2043" s="2" t="s">
        <v>1900</v>
      </c>
      <c r="X2043" s="5" t="s">
        <v>1129</v>
      </c>
    </row>
    <row r="2044" spans="1:24">
      <c r="A2044" s="1" t="s">
        <v>1941</v>
      </c>
      <c r="B2044" s="1" t="s">
        <v>1131</v>
      </c>
      <c r="C2044" s="2">
        <v>39</v>
      </c>
      <c r="D2044" s="2">
        <v>2</v>
      </c>
      <c r="E2044" s="3">
        <v>3.1122343881558501</v>
      </c>
      <c r="F2044" s="3">
        <v>20.9006620007025</v>
      </c>
      <c r="G2044" s="4">
        <v>1.9353040253251501E-26</v>
      </c>
      <c r="H2044" s="4" t="s">
        <v>8369</v>
      </c>
      <c r="I2044" s="4" t="s">
        <v>8367</v>
      </c>
      <c r="J2044" s="6" t="s">
        <v>1942</v>
      </c>
      <c r="K2044" s="6" t="s">
        <v>1133</v>
      </c>
      <c r="L2044" s="2">
        <v>409952</v>
      </c>
      <c r="M2044" s="2">
        <v>410050</v>
      </c>
      <c r="N2044" s="2" t="s">
        <v>9</v>
      </c>
      <c r="O2044" s="2">
        <v>2167156</v>
      </c>
      <c r="P2044" s="2">
        <v>2167200</v>
      </c>
      <c r="Q2044" s="2" t="s">
        <v>5</v>
      </c>
      <c r="R2044" s="2">
        <v>72</v>
      </c>
      <c r="S2044" s="2">
        <v>1039085</v>
      </c>
      <c r="T2044" s="2">
        <v>40093965</v>
      </c>
      <c r="U2044" s="2">
        <v>11</v>
      </c>
      <c r="V2044" s="2">
        <v>2896</v>
      </c>
      <c r="W2044" s="2" t="s">
        <v>1940</v>
      </c>
      <c r="X2044" s="5" t="s">
        <v>1129</v>
      </c>
    </row>
    <row r="2045" spans="1:24">
      <c r="A2045" s="1" t="s">
        <v>1950</v>
      </c>
      <c r="B2045" s="1" t="s">
        <v>1131</v>
      </c>
      <c r="C2045" s="2">
        <v>39</v>
      </c>
      <c r="D2045" s="2">
        <v>2</v>
      </c>
      <c r="E2045" s="3">
        <v>1.8397328900365</v>
      </c>
      <c r="F2045" s="3">
        <v>11.230189082113601</v>
      </c>
      <c r="G2045" s="4">
        <v>2.6609451802406501E-18</v>
      </c>
      <c r="H2045" s="4" t="s">
        <v>8369</v>
      </c>
      <c r="I2045" s="4" t="s">
        <v>8367</v>
      </c>
      <c r="J2045" s="6" t="s">
        <v>1951</v>
      </c>
      <c r="K2045" s="6" t="s">
        <v>1133</v>
      </c>
      <c r="L2045" s="2">
        <v>2702008</v>
      </c>
      <c r="M2045" s="2">
        <v>2702133</v>
      </c>
      <c r="N2045" s="2" t="s">
        <v>9</v>
      </c>
      <c r="O2045" s="2">
        <v>2167167</v>
      </c>
      <c r="P2045" s="2">
        <v>2167200</v>
      </c>
      <c r="Q2045" s="2" t="s">
        <v>5</v>
      </c>
      <c r="R2045" s="2">
        <v>134</v>
      </c>
      <c r="S2045" s="2">
        <v>1039085</v>
      </c>
      <c r="T2045" s="2">
        <v>40093903</v>
      </c>
      <c r="U2045" s="2">
        <v>16</v>
      </c>
      <c r="V2045" s="2">
        <v>2896</v>
      </c>
      <c r="W2045" s="2" t="s">
        <v>1949</v>
      </c>
      <c r="X2045" s="5" t="s">
        <v>1129</v>
      </c>
    </row>
    <row r="2046" spans="1:24">
      <c r="A2046" s="1" t="s">
        <v>2237</v>
      </c>
      <c r="B2046" s="1" t="s">
        <v>1131</v>
      </c>
      <c r="C2046" s="2">
        <v>39</v>
      </c>
      <c r="D2046" s="2">
        <v>1</v>
      </c>
      <c r="E2046" s="3">
        <v>1.89257100067752</v>
      </c>
      <c r="F2046" s="3">
        <v>9.6464391748509506</v>
      </c>
      <c r="G2046" s="4">
        <v>2.8823100597453699E-16</v>
      </c>
      <c r="H2046" s="4" t="s">
        <v>8369</v>
      </c>
      <c r="I2046" s="4" t="s">
        <v>8367</v>
      </c>
      <c r="J2046" s="6" t="s">
        <v>1496</v>
      </c>
      <c r="K2046" s="6" t="s">
        <v>1133</v>
      </c>
      <c r="L2046" s="2">
        <v>522401</v>
      </c>
      <c r="M2046" s="2">
        <v>522814</v>
      </c>
      <c r="N2046" s="2" t="s">
        <v>5</v>
      </c>
      <c r="O2046" s="2">
        <v>2167149</v>
      </c>
      <c r="P2046" s="2">
        <v>2167200</v>
      </c>
      <c r="Q2046" s="2" t="s">
        <v>5</v>
      </c>
      <c r="R2046" s="2">
        <v>156</v>
      </c>
      <c r="S2046" s="2">
        <v>1039085</v>
      </c>
      <c r="T2046" s="2">
        <v>40093881</v>
      </c>
      <c r="U2046" s="2">
        <v>15</v>
      </c>
      <c r="V2046" s="2">
        <v>2896</v>
      </c>
      <c r="W2046" s="2" t="s">
        <v>2236</v>
      </c>
      <c r="X2046" s="5" t="s">
        <v>1129</v>
      </c>
    </row>
    <row r="2047" spans="1:24">
      <c r="A2047" s="1" t="s">
        <v>2262</v>
      </c>
      <c r="B2047" s="1" t="s">
        <v>1131</v>
      </c>
      <c r="C2047" s="2">
        <v>39</v>
      </c>
      <c r="D2047" s="2">
        <v>2</v>
      </c>
      <c r="E2047" s="3">
        <v>0.36044976618008401</v>
      </c>
      <c r="F2047" s="3">
        <v>7.6879100223043499</v>
      </c>
      <c r="G2047" s="4">
        <v>3.1684630652725398E-13</v>
      </c>
      <c r="H2047" s="4" t="s">
        <v>8369</v>
      </c>
      <c r="I2047" s="4" t="s">
        <v>8367</v>
      </c>
      <c r="J2047" s="6" t="s">
        <v>2263</v>
      </c>
      <c r="K2047" s="6" t="s">
        <v>1133</v>
      </c>
      <c r="L2047" s="2">
        <v>1031001</v>
      </c>
      <c r="M2047" s="2">
        <v>1031097</v>
      </c>
      <c r="N2047" s="2" t="s">
        <v>9</v>
      </c>
      <c r="O2047" s="2">
        <v>2167159</v>
      </c>
      <c r="P2047" s="2">
        <v>2167201</v>
      </c>
      <c r="Q2047" s="2" t="s">
        <v>5</v>
      </c>
      <c r="R2047" s="2">
        <v>194</v>
      </c>
      <c r="S2047" s="2">
        <v>1048175</v>
      </c>
      <c r="T2047" s="2">
        <v>40084753</v>
      </c>
      <c r="U2047" s="2">
        <v>79</v>
      </c>
      <c r="V2047" s="2">
        <v>2920</v>
      </c>
      <c r="W2047" s="2" t="s">
        <v>2261</v>
      </c>
      <c r="X2047" s="5" t="s">
        <v>1129</v>
      </c>
    </row>
    <row r="2048" spans="1:24">
      <c r="A2048" s="1" t="s">
        <v>2460</v>
      </c>
      <c r="B2048" s="1" t="s">
        <v>1131</v>
      </c>
      <c r="C2048" s="2">
        <v>39</v>
      </c>
      <c r="D2048" s="2">
        <v>2</v>
      </c>
      <c r="E2048" s="3">
        <v>15.3988226424131</v>
      </c>
      <c r="F2048" s="3">
        <v>34.996482616470097</v>
      </c>
      <c r="G2048" s="4">
        <v>1.08937135747688E-32</v>
      </c>
      <c r="H2048" s="4" t="s">
        <v>8369</v>
      </c>
      <c r="I2048" s="4" t="s">
        <v>8367</v>
      </c>
      <c r="J2048" s="6" t="s">
        <v>976</v>
      </c>
      <c r="K2048" s="6" t="s">
        <v>1133</v>
      </c>
      <c r="L2048" s="2">
        <v>4384373</v>
      </c>
      <c r="M2048" s="2">
        <v>4384498</v>
      </c>
      <c r="N2048" s="2" t="s">
        <v>5</v>
      </c>
      <c r="O2048" s="2">
        <v>2167175</v>
      </c>
      <c r="P2048" s="2">
        <v>2167200</v>
      </c>
      <c r="Q2048" s="2" t="s">
        <v>5</v>
      </c>
      <c r="R2048" s="2">
        <v>43</v>
      </c>
      <c r="S2048" s="2">
        <v>1039085</v>
      </c>
      <c r="T2048" s="2">
        <v>40093994</v>
      </c>
      <c r="U2048" s="2">
        <v>2</v>
      </c>
      <c r="V2048" s="2">
        <v>2896</v>
      </c>
      <c r="W2048" s="2" t="s">
        <v>2459</v>
      </c>
      <c r="X2048" s="5" t="s">
        <v>1129</v>
      </c>
    </row>
    <row r="2049" spans="1:24">
      <c r="A2049" s="1" t="s">
        <v>3147</v>
      </c>
      <c r="B2049" s="1" t="s">
        <v>29</v>
      </c>
      <c r="C2049" s="2">
        <v>39</v>
      </c>
      <c r="D2049" s="2" t="s">
        <v>6</v>
      </c>
      <c r="E2049" s="3">
        <v>0.49245626630711198</v>
      </c>
      <c r="F2049" s="3">
        <v>3.8934311236447199</v>
      </c>
      <c r="G2049" s="4">
        <v>4.6250247800509899E-4</v>
      </c>
      <c r="H2049" s="5" t="s">
        <v>8364</v>
      </c>
      <c r="I2049" s="4" t="s">
        <v>8367</v>
      </c>
      <c r="J2049" s="6" t="s">
        <v>3148</v>
      </c>
      <c r="K2049" s="6" t="s">
        <v>31</v>
      </c>
      <c r="L2049" s="2">
        <v>3138663</v>
      </c>
      <c r="M2049" s="2">
        <v>3138771</v>
      </c>
      <c r="N2049" s="2" t="s">
        <v>5</v>
      </c>
      <c r="O2049" s="2">
        <v>2942845</v>
      </c>
      <c r="P2049" s="2">
        <v>2942902</v>
      </c>
      <c r="Q2049" s="2" t="s">
        <v>5</v>
      </c>
      <c r="R2049" s="2">
        <v>181</v>
      </c>
      <c r="S2049" s="2">
        <v>2157000</v>
      </c>
      <c r="T2049" s="2">
        <v>38975941</v>
      </c>
      <c r="U2049" s="2">
        <v>27</v>
      </c>
      <c r="V2049" s="2">
        <v>7296</v>
      </c>
      <c r="W2049" s="2" t="s">
        <v>3146</v>
      </c>
      <c r="X2049" s="5" t="s">
        <v>27</v>
      </c>
    </row>
    <row r="2050" spans="1:24">
      <c r="A2050" s="1" t="s">
        <v>3308</v>
      </c>
      <c r="B2050" s="1" t="s">
        <v>45</v>
      </c>
      <c r="C2050" s="2">
        <v>39</v>
      </c>
      <c r="D2050" s="2">
        <v>1</v>
      </c>
      <c r="E2050" s="3">
        <v>0.60858923303411405</v>
      </c>
      <c r="F2050" s="3">
        <v>7.9870545892589497</v>
      </c>
      <c r="G2050" s="4">
        <v>1.8038491316130001E-14</v>
      </c>
      <c r="H2050" s="4" t="s">
        <v>8369</v>
      </c>
      <c r="I2050" s="4" t="s">
        <v>8367</v>
      </c>
      <c r="J2050" s="6" t="s">
        <v>3309</v>
      </c>
      <c r="K2050" s="6" t="s">
        <v>47</v>
      </c>
      <c r="L2050" s="2">
        <v>1865832</v>
      </c>
      <c r="M2050" s="2">
        <v>1865880</v>
      </c>
      <c r="N2050" s="2" t="s">
        <v>9</v>
      </c>
      <c r="O2050" s="2">
        <v>1405657</v>
      </c>
      <c r="P2050" s="2">
        <v>1405667</v>
      </c>
      <c r="Q2050" s="2" t="s">
        <v>9</v>
      </c>
      <c r="R2050" s="2">
        <v>458</v>
      </c>
      <c r="S2050" s="2">
        <v>433904</v>
      </c>
      <c r="T2050" s="2">
        <v>40698760</v>
      </c>
      <c r="U2050" s="2">
        <v>104</v>
      </c>
      <c r="V2050" s="2">
        <v>2357</v>
      </c>
      <c r="W2050" s="2" t="s">
        <v>3307</v>
      </c>
      <c r="X2050" s="5" t="s">
        <v>43</v>
      </c>
    </row>
    <row r="2051" spans="1:24">
      <c r="A2051" s="1" t="s">
        <v>3346</v>
      </c>
      <c r="B2051" s="1" t="s">
        <v>45</v>
      </c>
      <c r="C2051" s="2">
        <v>39</v>
      </c>
      <c r="D2051" s="2">
        <v>2</v>
      </c>
      <c r="E2051" s="3">
        <v>1.6385685953124201</v>
      </c>
      <c r="F2051" s="3">
        <v>8.6919594241420093</v>
      </c>
      <c r="G2051" s="4">
        <v>1.18320876152393E-15</v>
      </c>
      <c r="H2051" s="5" t="s">
        <v>8364</v>
      </c>
      <c r="I2051" s="4" t="s">
        <v>8367</v>
      </c>
      <c r="J2051" s="6" t="s">
        <v>3347</v>
      </c>
      <c r="K2051" s="6" t="s">
        <v>47</v>
      </c>
      <c r="L2051" s="2">
        <v>1258249</v>
      </c>
      <c r="M2051" s="2">
        <v>1258554</v>
      </c>
      <c r="N2051" s="2" t="s">
        <v>9</v>
      </c>
      <c r="O2051" s="2">
        <v>1405657</v>
      </c>
      <c r="P2051" s="2">
        <v>1405710</v>
      </c>
      <c r="Q2051" s="2" t="s">
        <v>9</v>
      </c>
      <c r="R2051" s="2">
        <v>406</v>
      </c>
      <c r="S2051" s="2">
        <v>449609</v>
      </c>
      <c r="T2051" s="2">
        <v>40683107</v>
      </c>
      <c r="U2051" s="2">
        <v>37</v>
      </c>
      <c r="V2051" s="2">
        <v>4752</v>
      </c>
      <c r="W2051" s="2" t="s">
        <v>3345</v>
      </c>
      <c r="X2051" s="5" t="s">
        <v>43</v>
      </c>
    </row>
    <row r="2052" spans="1:24">
      <c r="A2052" s="1" t="s">
        <v>3374</v>
      </c>
      <c r="B2052" s="1" t="s">
        <v>45</v>
      </c>
      <c r="C2052" s="2">
        <v>39</v>
      </c>
      <c r="D2052" s="2">
        <v>2</v>
      </c>
      <c r="E2052" s="3">
        <v>0.54643949960165195</v>
      </c>
      <c r="F2052" s="3">
        <v>6.1265985764853497</v>
      </c>
      <c r="G2052" s="4">
        <v>9.4518846724236906E-11</v>
      </c>
      <c r="H2052" s="4" t="s">
        <v>8369</v>
      </c>
      <c r="I2052" s="4" t="s">
        <v>8367</v>
      </c>
      <c r="J2052" s="6" t="s">
        <v>3375</v>
      </c>
      <c r="K2052" s="6" t="s">
        <v>47</v>
      </c>
      <c r="L2052" s="2">
        <v>4017646</v>
      </c>
      <c r="M2052" s="2">
        <v>4017746</v>
      </c>
      <c r="N2052" s="2" t="s">
        <v>5</v>
      </c>
      <c r="O2052" s="2">
        <v>1405658</v>
      </c>
      <c r="P2052" s="2">
        <v>1405709</v>
      </c>
      <c r="Q2052" s="2" t="s">
        <v>9</v>
      </c>
      <c r="R2052" s="2">
        <v>576</v>
      </c>
      <c r="S2052" s="2">
        <v>449609</v>
      </c>
      <c r="T2052" s="2">
        <v>40682937</v>
      </c>
      <c r="U2052" s="2">
        <v>110</v>
      </c>
      <c r="V2052" s="2">
        <v>4752</v>
      </c>
      <c r="W2052" s="2" t="s">
        <v>3373</v>
      </c>
      <c r="X2052" s="5" t="s">
        <v>43</v>
      </c>
    </row>
    <row r="2053" spans="1:24">
      <c r="A2053" s="1" t="s">
        <v>3485</v>
      </c>
      <c r="B2053" s="1" t="s">
        <v>45</v>
      </c>
      <c r="C2053" s="2">
        <v>39</v>
      </c>
      <c r="D2053" s="2">
        <v>2</v>
      </c>
      <c r="E2053" s="3">
        <v>1.7178855212689099</v>
      </c>
      <c r="F2053" s="3">
        <v>8.0203013113009902</v>
      </c>
      <c r="G2053" s="4">
        <v>1.6473215079029199E-14</v>
      </c>
      <c r="H2053" s="4" t="s">
        <v>8369</v>
      </c>
      <c r="I2053" s="4" t="s">
        <v>8367</v>
      </c>
      <c r="J2053" s="6" t="s">
        <v>3486</v>
      </c>
      <c r="K2053" s="6" t="s">
        <v>47</v>
      </c>
      <c r="L2053" s="2">
        <v>2747934</v>
      </c>
      <c r="M2053" s="2">
        <v>2748289</v>
      </c>
      <c r="N2053" s="2" t="s">
        <v>5</v>
      </c>
      <c r="O2053" s="2">
        <v>1405656</v>
      </c>
      <c r="P2053" s="2">
        <v>1405702</v>
      </c>
      <c r="Q2053" s="2" t="s">
        <v>9</v>
      </c>
      <c r="R2053" s="2">
        <v>440</v>
      </c>
      <c r="S2053" s="2">
        <v>449609</v>
      </c>
      <c r="T2053" s="2">
        <v>40683073</v>
      </c>
      <c r="U2053" s="2">
        <v>35</v>
      </c>
      <c r="V2053" s="2">
        <v>4752</v>
      </c>
      <c r="W2053" s="2" t="s">
        <v>3484</v>
      </c>
      <c r="X2053" s="5" t="s">
        <v>43</v>
      </c>
    </row>
    <row r="2054" spans="1:24">
      <c r="A2054" s="1" t="s">
        <v>3761</v>
      </c>
      <c r="B2054" s="1" t="s">
        <v>24</v>
      </c>
      <c r="C2054" s="2">
        <v>39</v>
      </c>
      <c r="D2054" s="2">
        <v>1</v>
      </c>
      <c r="E2054" s="3">
        <v>0.96134439910543001</v>
      </c>
      <c r="F2054" s="3">
        <v>4.2787011555612198</v>
      </c>
      <c r="G2054" s="4">
        <v>5.0791633534725003E-6</v>
      </c>
      <c r="H2054" s="4" t="s">
        <v>8369</v>
      </c>
      <c r="I2054" s="4" t="s">
        <v>8367</v>
      </c>
      <c r="J2054" s="6" t="s">
        <v>3762</v>
      </c>
      <c r="K2054" s="6" t="s">
        <v>25</v>
      </c>
      <c r="L2054" s="2">
        <v>1080624</v>
      </c>
      <c r="M2054" s="2">
        <v>1080790</v>
      </c>
      <c r="N2054" s="2" t="s">
        <v>5</v>
      </c>
      <c r="O2054" s="2">
        <v>1622818</v>
      </c>
      <c r="P2054" s="2">
        <v>1622854</v>
      </c>
      <c r="Q2054" s="2" t="s">
        <v>9</v>
      </c>
      <c r="R2054" s="2">
        <v>938</v>
      </c>
      <c r="S2054" s="2">
        <v>395851</v>
      </c>
      <c r="T2054" s="2">
        <v>40736333</v>
      </c>
      <c r="U2054" s="2">
        <v>69</v>
      </c>
      <c r="V2054" s="2">
        <v>3759</v>
      </c>
      <c r="W2054" s="2" t="s">
        <v>3760</v>
      </c>
      <c r="X2054" s="5" t="s">
        <v>22</v>
      </c>
    </row>
    <row r="2055" spans="1:24">
      <c r="A2055" s="1" t="s">
        <v>4079</v>
      </c>
      <c r="B2055" s="1" t="s">
        <v>4065</v>
      </c>
      <c r="C2055" s="2">
        <v>39</v>
      </c>
      <c r="D2055" s="2">
        <v>1</v>
      </c>
      <c r="E2055" s="3">
        <v>0.66227478830170605</v>
      </c>
      <c r="F2055" s="3">
        <v>3.9192303475315602</v>
      </c>
      <c r="G2055" s="4">
        <v>5.4805966805053402E-5</v>
      </c>
      <c r="H2055" s="4" t="s">
        <v>8369</v>
      </c>
      <c r="I2055" s="4" t="s">
        <v>8367</v>
      </c>
      <c r="J2055" s="6" t="s">
        <v>2049</v>
      </c>
      <c r="K2055" s="6" t="s">
        <v>4067</v>
      </c>
      <c r="L2055" s="2">
        <v>755218</v>
      </c>
      <c r="M2055" s="2">
        <v>755289</v>
      </c>
      <c r="N2055" s="2" t="s">
        <v>5</v>
      </c>
      <c r="O2055" s="2">
        <v>2976102</v>
      </c>
      <c r="P2055" s="2">
        <v>2976319</v>
      </c>
      <c r="Q2055" s="2" t="s">
        <v>9</v>
      </c>
      <c r="R2055" s="2">
        <v>1735</v>
      </c>
      <c r="S2055" s="2">
        <v>234560</v>
      </c>
      <c r="T2055" s="2">
        <v>40896827</v>
      </c>
      <c r="U2055" s="2">
        <v>168</v>
      </c>
      <c r="V2055" s="2">
        <v>699</v>
      </c>
      <c r="W2055" s="2" t="s">
        <v>4078</v>
      </c>
      <c r="X2055" s="5" t="s">
        <v>4063</v>
      </c>
    </row>
    <row r="2056" spans="1:24">
      <c r="A2056" s="1" t="s">
        <v>4143</v>
      </c>
      <c r="B2056" s="1" t="s">
        <v>4089</v>
      </c>
      <c r="C2056" s="2">
        <v>39</v>
      </c>
      <c r="D2056" s="2">
        <v>2</v>
      </c>
      <c r="E2056" s="3">
        <v>19.1035948036318</v>
      </c>
      <c r="F2056" s="3">
        <v>38.6370674202375</v>
      </c>
      <c r="G2056" s="4">
        <v>2.2000569151980901E-38</v>
      </c>
      <c r="H2056" s="4" t="s">
        <v>8369</v>
      </c>
      <c r="I2056" s="4" t="s">
        <v>8367</v>
      </c>
      <c r="J2056" s="6" t="s">
        <v>4144</v>
      </c>
      <c r="K2056" s="6" t="s">
        <v>4067</v>
      </c>
      <c r="L2056" s="2">
        <v>4284837</v>
      </c>
      <c r="M2056" s="2">
        <v>4285061</v>
      </c>
      <c r="N2056" s="2" t="s">
        <v>9</v>
      </c>
      <c r="O2056" s="2">
        <v>2976102</v>
      </c>
      <c r="P2056" s="2">
        <v>2976335</v>
      </c>
      <c r="Q2056" s="2" t="s">
        <v>9</v>
      </c>
      <c r="R2056" s="2">
        <v>176</v>
      </c>
      <c r="S2056" s="2">
        <v>234560</v>
      </c>
      <c r="T2056" s="2">
        <v>40898386</v>
      </c>
      <c r="U2056" s="2">
        <v>6</v>
      </c>
      <c r="V2056" s="2">
        <v>699</v>
      </c>
      <c r="W2056" s="2" t="s">
        <v>4142</v>
      </c>
      <c r="X2056" s="5" t="s">
        <v>4088</v>
      </c>
    </row>
    <row r="2057" spans="1:24">
      <c r="A2057" s="1" t="s">
        <v>1024</v>
      </c>
      <c r="B2057" s="1" t="s">
        <v>4181</v>
      </c>
      <c r="C2057" s="2">
        <v>39</v>
      </c>
      <c r="D2057" s="2">
        <v>1</v>
      </c>
      <c r="E2057" s="3">
        <v>1.8776183757135001</v>
      </c>
      <c r="F2057" s="3">
        <v>5.7617872508211398</v>
      </c>
      <c r="G2057" s="4">
        <v>2.9538587840885502E-10</v>
      </c>
      <c r="H2057" s="4" t="s">
        <v>8369</v>
      </c>
      <c r="I2057" s="4" t="s">
        <v>8367</v>
      </c>
      <c r="J2057" s="6" t="s">
        <v>1025</v>
      </c>
      <c r="K2057" s="6" t="s">
        <v>4182</v>
      </c>
      <c r="L2057" s="2">
        <v>2590807</v>
      </c>
      <c r="M2057" s="2">
        <v>2590965</v>
      </c>
      <c r="N2057" s="2" t="s">
        <v>9</v>
      </c>
      <c r="O2057" s="2">
        <v>1770462</v>
      </c>
      <c r="P2057" s="2">
        <v>1770478</v>
      </c>
      <c r="Q2057" s="2" t="s">
        <v>5</v>
      </c>
      <c r="R2057" s="2">
        <v>23099</v>
      </c>
      <c r="S2057" s="2">
        <v>12043</v>
      </c>
      <c r="T2057" s="2">
        <v>41097980</v>
      </c>
      <c r="U2057" s="2">
        <v>1142</v>
      </c>
      <c r="V2057" s="2">
        <v>16</v>
      </c>
      <c r="W2057" s="2" t="s">
        <v>1023</v>
      </c>
      <c r="X2057" s="5" t="s">
        <v>4180</v>
      </c>
    </row>
    <row r="2058" spans="1:24">
      <c r="A2058" s="1" t="s">
        <v>4369</v>
      </c>
      <c r="B2058" s="1" t="s">
        <v>5039</v>
      </c>
      <c r="C2058" s="2">
        <v>39</v>
      </c>
      <c r="D2058" s="2">
        <v>2</v>
      </c>
      <c r="E2058" s="3">
        <v>61.2860963187591</v>
      </c>
      <c r="F2058" s="3">
        <v>214.48310082435</v>
      </c>
      <c r="G2058" s="4">
        <v>9.8899873878024204E-68</v>
      </c>
      <c r="H2058" s="5" t="s">
        <v>8364</v>
      </c>
      <c r="I2058" s="4" t="s">
        <v>8367</v>
      </c>
      <c r="J2058" s="6" t="s">
        <v>4370</v>
      </c>
      <c r="K2058" s="6" t="s">
        <v>5041</v>
      </c>
      <c r="L2058" s="2">
        <v>3645323</v>
      </c>
      <c r="M2058" s="2">
        <v>3645384</v>
      </c>
      <c r="N2058" s="2" t="s">
        <v>5</v>
      </c>
      <c r="O2058" s="2">
        <v>77414</v>
      </c>
      <c r="P2058" s="2">
        <v>77594</v>
      </c>
      <c r="Q2058" s="2" t="s">
        <v>5</v>
      </c>
      <c r="R2058" s="2">
        <v>316</v>
      </c>
      <c r="S2058" s="2">
        <v>23655</v>
      </c>
      <c r="T2058" s="2">
        <v>41109151</v>
      </c>
      <c r="U2058" s="2">
        <v>19</v>
      </c>
      <c r="V2058" s="2">
        <v>227</v>
      </c>
      <c r="W2058" s="2" t="s">
        <v>4368</v>
      </c>
      <c r="X2058" s="5" t="s">
        <v>5037</v>
      </c>
    </row>
    <row r="2059" spans="1:24">
      <c r="A2059" s="1" t="s">
        <v>2856</v>
      </c>
      <c r="B2059" s="1" t="s">
        <v>58</v>
      </c>
      <c r="C2059" s="2">
        <v>39</v>
      </c>
      <c r="D2059" s="2">
        <v>2</v>
      </c>
      <c r="E2059" s="3">
        <v>4.48134387319831</v>
      </c>
      <c r="F2059" s="3">
        <v>8.8502254612127498</v>
      </c>
      <c r="G2059" s="4">
        <v>2.1249546343679501E-16</v>
      </c>
      <c r="H2059" s="4" t="s">
        <v>8369</v>
      </c>
      <c r="I2059" s="4" t="s">
        <v>8367</v>
      </c>
      <c r="J2059" s="6" t="s">
        <v>2857</v>
      </c>
      <c r="K2059" s="6" t="s">
        <v>59</v>
      </c>
      <c r="L2059" s="2">
        <v>1179520</v>
      </c>
      <c r="M2059" s="2">
        <v>1179699</v>
      </c>
      <c r="N2059" s="2" t="s">
        <v>5</v>
      </c>
      <c r="O2059" s="2">
        <v>4106334</v>
      </c>
      <c r="P2059" s="2">
        <v>4106387</v>
      </c>
      <c r="Q2059" s="2" t="s">
        <v>5</v>
      </c>
      <c r="R2059" s="2">
        <v>1691</v>
      </c>
      <c r="S2059" s="2">
        <v>106908</v>
      </c>
      <c r="T2059" s="2">
        <v>41024523</v>
      </c>
      <c r="U2059" s="2">
        <v>54</v>
      </c>
      <c r="V2059" s="2">
        <v>602</v>
      </c>
      <c r="W2059" s="2" t="s">
        <v>2855</v>
      </c>
      <c r="X2059" s="5" t="s">
        <v>56</v>
      </c>
    </row>
    <row r="2060" spans="1:24" s="15" customFormat="1">
      <c r="A2060" s="1" t="s">
        <v>4415</v>
      </c>
      <c r="B2060" s="1" t="s">
        <v>58</v>
      </c>
      <c r="C2060" s="2">
        <v>39</v>
      </c>
      <c r="D2060" s="2">
        <v>1</v>
      </c>
      <c r="E2060" s="3">
        <v>1.0790363874972699</v>
      </c>
      <c r="F2060" s="3">
        <v>8.1291018658145795</v>
      </c>
      <c r="G2060" s="4">
        <v>3.8546436874000801E-15</v>
      </c>
      <c r="H2060" s="4" t="s">
        <v>8369</v>
      </c>
      <c r="I2060" s="4" t="s">
        <v>8367</v>
      </c>
      <c r="J2060" s="6" t="s">
        <v>4416</v>
      </c>
      <c r="K2060" s="6" t="s">
        <v>59</v>
      </c>
      <c r="L2060" s="2">
        <v>91116</v>
      </c>
      <c r="M2060" s="2">
        <v>91198</v>
      </c>
      <c r="N2060" s="2" t="s">
        <v>5</v>
      </c>
      <c r="O2060" s="2">
        <v>4106352</v>
      </c>
      <c r="P2060" s="2">
        <v>4106387</v>
      </c>
      <c r="Q2060" s="2" t="s">
        <v>5</v>
      </c>
      <c r="R2060" s="2">
        <v>1841</v>
      </c>
      <c r="S2060" s="2">
        <v>106908</v>
      </c>
      <c r="T2060" s="2">
        <v>41024373</v>
      </c>
      <c r="U2060" s="2">
        <v>227</v>
      </c>
      <c r="V2060" s="2">
        <v>602</v>
      </c>
      <c r="W2060" s="2" t="s">
        <v>4414</v>
      </c>
      <c r="X2060" s="5" t="s">
        <v>56</v>
      </c>
    </row>
    <row r="2061" spans="1:24">
      <c r="A2061" s="1" t="s">
        <v>4901</v>
      </c>
      <c r="B2061" s="1" t="s">
        <v>4423</v>
      </c>
      <c r="C2061" s="2">
        <v>39</v>
      </c>
      <c r="D2061" s="2" t="s">
        <v>6</v>
      </c>
      <c r="E2061" s="3">
        <v>0.10586311367232799</v>
      </c>
      <c r="F2061" s="3">
        <v>3.7879962513838601</v>
      </c>
      <c r="G2061" s="4">
        <v>1.57397923219156E-4</v>
      </c>
      <c r="H2061" s="5" t="s">
        <v>8362</v>
      </c>
      <c r="I2061" s="4" t="s">
        <v>8367</v>
      </c>
      <c r="J2061" s="6" t="s">
        <v>4901</v>
      </c>
      <c r="K2061" s="6" t="s">
        <v>712</v>
      </c>
      <c r="L2061" s="2">
        <v>3072606</v>
      </c>
      <c r="M2061" s="2">
        <v>3072682</v>
      </c>
      <c r="N2061" s="2" t="s">
        <v>9</v>
      </c>
      <c r="O2061" s="2">
        <v>765131</v>
      </c>
      <c r="P2061" s="2">
        <v>765149</v>
      </c>
      <c r="Q2061" s="2" t="s">
        <v>5</v>
      </c>
      <c r="R2061" s="2">
        <v>1362</v>
      </c>
      <c r="S2061" s="2">
        <v>308592</v>
      </c>
      <c r="T2061" s="2">
        <v>40823168</v>
      </c>
      <c r="U2061" s="2">
        <v>806</v>
      </c>
      <c r="V2061" s="2">
        <v>1875</v>
      </c>
      <c r="W2061" s="2" t="s">
        <v>4900</v>
      </c>
      <c r="X2061" s="5" t="s">
        <v>5063</v>
      </c>
    </row>
    <row r="2062" spans="1:24">
      <c r="A2062" s="1" t="s">
        <v>5409</v>
      </c>
      <c r="B2062" s="1" t="s">
        <v>4265</v>
      </c>
      <c r="C2062" s="2">
        <v>39</v>
      </c>
      <c r="D2062" s="2">
        <v>2</v>
      </c>
      <c r="E2062" s="3">
        <v>4.1500122100060599E-2</v>
      </c>
      <c r="F2062" s="3">
        <v>3.3970188274721398</v>
      </c>
      <c r="G2062" s="4">
        <v>1.7781191365749899E-3</v>
      </c>
      <c r="H2062" s="4" t="s">
        <v>8369</v>
      </c>
      <c r="I2062" s="5" t="s">
        <v>8365</v>
      </c>
      <c r="J2062" s="6" t="s">
        <v>2540</v>
      </c>
      <c r="K2062" s="6" t="s">
        <v>4265</v>
      </c>
      <c r="L2062" s="2">
        <v>639108</v>
      </c>
      <c r="M2062" s="2">
        <v>639298</v>
      </c>
      <c r="N2062" s="2" t="s">
        <v>5</v>
      </c>
      <c r="O2062" s="2">
        <v>2001777</v>
      </c>
      <c r="P2062" s="2">
        <v>2001929</v>
      </c>
      <c r="Q2062" s="2" t="s">
        <v>9</v>
      </c>
      <c r="R2062" s="2">
        <v>2759</v>
      </c>
      <c r="S2062" s="2">
        <v>170441</v>
      </c>
      <c r="T2062" s="2">
        <v>40959922</v>
      </c>
      <c r="U2062" s="2">
        <v>1524</v>
      </c>
      <c r="V2062" s="2">
        <v>6634</v>
      </c>
      <c r="W2062" s="2" t="s">
        <v>5408</v>
      </c>
      <c r="X2062" s="5" t="s">
        <v>4264</v>
      </c>
    </row>
    <row r="2063" spans="1:24">
      <c r="A2063" s="1" t="s">
        <v>607</v>
      </c>
      <c r="B2063" s="1" t="s">
        <v>264</v>
      </c>
      <c r="C2063" s="2">
        <v>39</v>
      </c>
      <c r="D2063" s="2">
        <v>2</v>
      </c>
      <c r="E2063" s="3">
        <v>0.903108910395371</v>
      </c>
      <c r="F2063" s="3">
        <v>28.707688692815498</v>
      </c>
      <c r="G2063" s="4">
        <v>4.1091541330920602E-35</v>
      </c>
      <c r="H2063" s="4" t="s">
        <v>8369</v>
      </c>
      <c r="I2063" s="4" t="s">
        <v>8369</v>
      </c>
      <c r="J2063" s="6" t="s">
        <v>608</v>
      </c>
      <c r="K2063" s="6" t="s">
        <v>265</v>
      </c>
      <c r="L2063" s="2">
        <v>3933538</v>
      </c>
      <c r="M2063" s="2">
        <v>3933597</v>
      </c>
      <c r="N2063" s="2" t="s">
        <v>5</v>
      </c>
      <c r="O2063" s="2">
        <v>3049510</v>
      </c>
      <c r="P2063" s="2">
        <v>3049577</v>
      </c>
      <c r="Q2063" s="2" t="s">
        <v>9</v>
      </c>
      <c r="R2063" s="2">
        <v>5471</v>
      </c>
      <c r="S2063" s="2">
        <v>10210</v>
      </c>
      <c r="T2063" s="2">
        <v>41117441</v>
      </c>
      <c r="U2063" s="2">
        <v>503</v>
      </c>
      <c r="V2063" s="2">
        <v>922</v>
      </c>
      <c r="W2063" s="2" t="s">
        <v>606</v>
      </c>
      <c r="X2063" s="5" t="s">
        <v>263</v>
      </c>
    </row>
    <row r="2064" spans="1:24">
      <c r="A2064" s="1" t="s">
        <v>4413</v>
      </c>
      <c r="B2064" s="1" t="s">
        <v>4827</v>
      </c>
      <c r="C2064" s="2">
        <v>39</v>
      </c>
      <c r="D2064" s="2" t="s">
        <v>6</v>
      </c>
      <c r="E2064" s="3">
        <v>1.6292014586843699</v>
      </c>
      <c r="F2064" s="3">
        <v>3.86166744451269</v>
      </c>
      <c r="G2064" s="4">
        <v>6.8575381033307106E-5</v>
      </c>
      <c r="H2064" s="5" t="s">
        <v>8362</v>
      </c>
      <c r="I2064" s="5" t="s">
        <v>8361</v>
      </c>
      <c r="J2064" s="6" t="s">
        <v>4413</v>
      </c>
      <c r="K2064" s="6" t="s">
        <v>4828</v>
      </c>
      <c r="L2064" s="2">
        <v>105178</v>
      </c>
      <c r="M2064" s="2">
        <v>105479</v>
      </c>
      <c r="N2064" s="2" t="s">
        <v>5</v>
      </c>
      <c r="O2064" s="2">
        <v>4114519</v>
      </c>
      <c r="P2064" s="2">
        <v>4114547</v>
      </c>
      <c r="Q2064" s="2" t="s">
        <v>9</v>
      </c>
      <c r="R2064" s="2">
        <v>16236</v>
      </c>
      <c r="S2064" s="2">
        <v>25560</v>
      </c>
      <c r="T2064" s="2">
        <v>41091326</v>
      </c>
      <c r="U2064" s="2">
        <v>620</v>
      </c>
      <c r="V2064" s="2">
        <v>204</v>
      </c>
      <c r="W2064" s="2" t="s">
        <v>4412</v>
      </c>
      <c r="X2064" s="5" t="s">
        <v>4826</v>
      </c>
    </row>
    <row r="2065" spans="1:24">
      <c r="A2065" s="1" t="s">
        <v>3658</v>
      </c>
      <c r="B2065" s="1" t="s">
        <v>1622</v>
      </c>
      <c r="C2065" s="2">
        <v>39</v>
      </c>
      <c r="D2065" s="2">
        <v>2</v>
      </c>
      <c r="E2065" s="3">
        <v>66.164460171660906</v>
      </c>
      <c r="F2065" s="3">
        <v>66.164460171660906</v>
      </c>
      <c r="G2065" s="4">
        <v>6.96533163191228E-49</v>
      </c>
      <c r="H2065" s="4" t="s">
        <v>8369</v>
      </c>
      <c r="I2065" s="4" t="s">
        <v>8363</v>
      </c>
      <c r="J2065" s="6" t="s">
        <v>3658</v>
      </c>
      <c r="K2065" s="6" t="s">
        <v>1622</v>
      </c>
      <c r="L2065" s="2">
        <v>274416</v>
      </c>
      <c r="M2065" s="2">
        <v>274480</v>
      </c>
      <c r="N2065" s="2" t="s">
        <v>9</v>
      </c>
      <c r="O2065" s="2">
        <v>16149</v>
      </c>
      <c r="P2065" s="2">
        <v>16158</v>
      </c>
      <c r="Q2065" s="2" t="s">
        <v>9</v>
      </c>
      <c r="R2065" s="2">
        <v>5725</v>
      </c>
      <c r="S2065" s="2">
        <v>4234</v>
      </c>
      <c r="T2065" s="2">
        <v>41123163</v>
      </c>
      <c r="U2065" s="2">
        <v>61</v>
      </c>
      <c r="V2065" s="2">
        <v>8</v>
      </c>
      <c r="W2065" s="2" t="s">
        <v>3657</v>
      </c>
      <c r="X2065" s="5" t="s">
        <v>1621</v>
      </c>
    </row>
    <row r="2066" spans="1:24">
      <c r="A2066" s="1" t="s">
        <v>29</v>
      </c>
      <c r="B2066" s="1" t="s">
        <v>3020</v>
      </c>
      <c r="C2066" s="2">
        <v>39</v>
      </c>
      <c r="D2066" s="2">
        <v>1</v>
      </c>
      <c r="E2066" s="3">
        <v>0.34248317888060398</v>
      </c>
      <c r="F2066" s="3">
        <v>5.68074810730021</v>
      </c>
      <c r="G2066" s="4">
        <v>1.0340809689140901E-8</v>
      </c>
      <c r="H2066" s="4" t="s">
        <v>8367</v>
      </c>
      <c r="I2066" s="4" t="s">
        <v>8369</v>
      </c>
      <c r="J2066" s="6" t="s">
        <v>31</v>
      </c>
      <c r="K2066" s="6" t="s">
        <v>3021</v>
      </c>
      <c r="L2066" s="2">
        <v>2942717</v>
      </c>
      <c r="M2066" s="2">
        <v>2942840</v>
      </c>
      <c r="N2066" s="2" t="s">
        <v>5</v>
      </c>
      <c r="O2066" s="2">
        <v>4031166</v>
      </c>
      <c r="P2066" s="2">
        <v>4031196</v>
      </c>
      <c r="Q2066" s="2" t="s">
        <v>5</v>
      </c>
      <c r="R2066" s="2">
        <v>1777543</v>
      </c>
      <c r="S2066" s="2">
        <v>152</v>
      </c>
      <c r="T2066" s="2">
        <v>39355427</v>
      </c>
      <c r="U2066" s="2">
        <v>15878</v>
      </c>
      <c r="V2066" s="2">
        <v>50</v>
      </c>
      <c r="W2066" s="2" t="s">
        <v>27</v>
      </c>
      <c r="X2066" s="5" t="s">
        <v>3019</v>
      </c>
    </row>
    <row r="2067" spans="1:24">
      <c r="A2067" s="1" t="s">
        <v>3296</v>
      </c>
      <c r="B2067" s="1" t="s">
        <v>4811</v>
      </c>
      <c r="C2067" s="2">
        <v>39</v>
      </c>
      <c r="D2067" s="2">
        <v>1</v>
      </c>
      <c r="E2067" s="3">
        <v>5.5960564506704102</v>
      </c>
      <c r="F2067" s="3">
        <v>12.1012890378758</v>
      </c>
      <c r="G2067" s="4">
        <v>3.02097030567769E-21</v>
      </c>
      <c r="H2067" s="4" t="s">
        <v>8369</v>
      </c>
      <c r="I2067" s="4" t="s">
        <v>8369</v>
      </c>
      <c r="J2067" s="6" t="s">
        <v>3297</v>
      </c>
      <c r="K2067" s="6" t="s">
        <v>4449</v>
      </c>
      <c r="L2067" s="2">
        <v>2406610</v>
      </c>
      <c r="M2067" s="2">
        <v>2406697</v>
      </c>
      <c r="N2067" s="2" t="s">
        <v>9</v>
      </c>
      <c r="O2067" s="2">
        <v>3845731</v>
      </c>
      <c r="P2067" s="2">
        <v>3845778</v>
      </c>
      <c r="Q2067" s="2" t="s">
        <v>9</v>
      </c>
      <c r="R2067" s="2">
        <v>2690</v>
      </c>
      <c r="S2067" s="2">
        <v>49218</v>
      </c>
      <c r="T2067" s="2">
        <v>41081214</v>
      </c>
      <c r="U2067" s="2">
        <v>94</v>
      </c>
      <c r="V2067" s="2">
        <v>269</v>
      </c>
      <c r="W2067" s="2" t="s">
        <v>3295</v>
      </c>
      <c r="X2067" s="5" t="s">
        <v>4809</v>
      </c>
    </row>
    <row r="2068" spans="1:24">
      <c r="A2068" s="1" t="s">
        <v>4383</v>
      </c>
      <c r="B2068" s="1" t="s">
        <v>4811</v>
      </c>
      <c r="C2068" s="2">
        <v>39</v>
      </c>
      <c r="D2068" s="2">
        <v>1</v>
      </c>
      <c r="E2068" s="3">
        <v>0.89758940506333995</v>
      </c>
      <c r="F2068" s="3">
        <v>11.7010764240573</v>
      </c>
      <c r="G2068" s="4">
        <v>9.9785618415608696E-21</v>
      </c>
      <c r="H2068" s="5" t="s">
        <v>8364</v>
      </c>
      <c r="I2068" s="4" t="s">
        <v>8369</v>
      </c>
      <c r="J2068" s="6" t="s">
        <v>2096</v>
      </c>
      <c r="K2068" s="6" t="s">
        <v>4449</v>
      </c>
      <c r="L2068" s="2">
        <v>8190</v>
      </c>
      <c r="M2068" s="2">
        <v>8287</v>
      </c>
      <c r="N2068" s="2" t="s">
        <v>5</v>
      </c>
      <c r="O2068" s="2">
        <v>3845732</v>
      </c>
      <c r="P2068" s="2">
        <v>3845800</v>
      </c>
      <c r="Q2068" s="2" t="s">
        <v>9</v>
      </c>
      <c r="R2068" s="2">
        <v>2782</v>
      </c>
      <c r="S2068" s="2">
        <v>49218</v>
      </c>
      <c r="T2068" s="2">
        <v>41081122</v>
      </c>
      <c r="U2068" s="2">
        <v>591</v>
      </c>
      <c r="V2068" s="2">
        <v>269</v>
      </c>
      <c r="W2068" s="2" t="s">
        <v>4382</v>
      </c>
      <c r="X2068" s="5" t="s">
        <v>4809</v>
      </c>
    </row>
    <row r="2069" spans="1:24">
      <c r="A2069" s="1" t="s">
        <v>258</v>
      </c>
      <c r="B2069" s="1" t="s">
        <v>4448</v>
      </c>
      <c r="C2069" s="2">
        <v>39</v>
      </c>
      <c r="D2069" s="2">
        <v>1</v>
      </c>
      <c r="E2069" s="3">
        <v>4.4056285091648597</v>
      </c>
      <c r="F2069" s="3">
        <v>7.4368587491088496</v>
      </c>
      <c r="G2069" s="4">
        <v>6.6783388262945997E-14</v>
      </c>
      <c r="H2069" s="4" t="s">
        <v>8369</v>
      </c>
      <c r="I2069" s="4" t="s">
        <v>8361</v>
      </c>
      <c r="J2069" s="6" t="s">
        <v>259</v>
      </c>
      <c r="K2069" s="6" t="s">
        <v>4449</v>
      </c>
      <c r="L2069" s="2">
        <v>3274816</v>
      </c>
      <c r="M2069" s="2">
        <v>3274998</v>
      </c>
      <c r="N2069" s="2" t="s">
        <v>9</v>
      </c>
      <c r="O2069" s="2">
        <v>3845731</v>
      </c>
      <c r="P2069" s="2">
        <v>3845770</v>
      </c>
      <c r="Q2069" s="2" t="s">
        <v>9</v>
      </c>
      <c r="R2069" s="2">
        <v>4377</v>
      </c>
      <c r="S2069" s="2">
        <v>49218</v>
      </c>
      <c r="T2069" s="2">
        <v>41079527</v>
      </c>
      <c r="U2069" s="2">
        <v>119</v>
      </c>
      <c r="V2069" s="2">
        <v>269</v>
      </c>
      <c r="W2069" s="2" t="s">
        <v>257</v>
      </c>
      <c r="X2069" s="5" t="s">
        <v>5145</v>
      </c>
    </row>
    <row r="2070" spans="1:24">
      <c r="A2070" s="15" t="s">
        <v>3067</v>
      </c>
      <c r="B2070" s="15" t="s">
        <v>4448</v>
      </c>
      <c r="C2070" s="2">
        <v>39</v>
      </c>
      <c r="D2070" s="2">
        <v>1</v>
      </c>
      <c r="E2070" s="3">
        <v>0.19419074403724501</v>
      </c>
      <c r="F2070" s="3">
        <v>4.2692232220213802</v>
      </c>
      <c r="G2070" s="4">
        <v>3.5762444945216601E-6</v>
      </c>
      <c r="H2070" s="4" t="s">
        <v>8369</v>
      </c>
      <c r="I2070" s="4" t="s">
        <v>8361</v>
      </c>
      <c r="J2070" s="6" t="s">
        <v>3068</v>
      </c>
      <c r="K2070" s="6" t="s">
        <v>4449</v>
      </c>
      <c r="L2070" s="2">
        <v>2282501</v>
      </c>
      <c r="M2070" s="2">
        <v>2282782</v>
      </c>
      <c r="N2070" s="2" t="s">
        <v>5</v>
      </c>
      <c r="O2070" s="2">
        <v>3845732</v>
      </c>
      <c r="P2070" s="2">
        <v>3845761</v>
      </c>
      <c r="Q2070" s="2" t="s">
        <v>9</v>
      </c>
      <c r="R2070" s="2">
        <v>7624</v>
      </c>
      <c r="S2070" s="2">
        <v>49218</v>
      </c>
      <c r="T2070" s="2">
        <v>41076280</v>
      </c>
      <c r="U2070" s="2">
        <v>2711</v>
      </c>
      <c r="V2070" s="2">
        <v>269</v>
      </c>
      <c r="W2070" s="2" t="s">
        <v>3066</v>
      </c>
      <c r="X2070" s="5" t="s">
        <v>5150</v>
      </c>
    </row>
    <row r="2071" spans="1:24">
      <c r="A2071" s="7" t="s">
        <v>136</v>
      </c>
      <c r="B2071" s="7" t="s">
        <v>3</v>
      </c>
      <c r="C2071" s="8">
        <v>38</v>
      </c>
      <c r="D2071" s="8">
        <v>1</v>
      </c>
      <c r="E2071" s="9">
        <v>0.61253555455861697</v>
      </c>
      <c r="F2071" s="9">
        <v>7.4222033387960904</v>
      </c>
      <c r="G2071" s="10">
        <v>8.4226758814556805E-13</v>
      </c>
      <c r="H2071" s="10" t="s">
        <v>8369</v>
      </c>
      <c r="I2071" s="10" t="s">
        <v>8367</v>
      </c>
      <c r="J2071" s="12" t="s">
        <v>137</v>
      </c>
      <c r="K2071" s="12" t="s">
        <v>4</v>
      </c>
      <c r="L2071" s="8">
        <v>457018</v>
      </c>
      <c r="M2071" s="8">
        <v>457089</v>
      </c>
      <c r="N2071" s="8" t="s">
        <v>5</v>
      </c>
      <c r="O2071" s="8">
        <v>3350678</v>
      </c>
      <c r="P2071" s="8">
        <v>3350697</v>
      </c>
      <c r="Q2071" s="8" t="s">
        <v>5</v>
      </c>
      <c r="R2071" s="8">
        <v>367</v>
      </c>
      <c r="S2071" s="8">
        <v>565921</v>
      </c>
      <c r="T2071" s="8">
        <v>40566835</v>
      </c>
      <c r="U2071" s="8">
        <v>78</v>
      </c>
      <c r="V2071" s="8">
        <v>1630</v>
      </c>
      <c r="W2071" s="8" t="s">
        <v>135</v>
      </c>
      <c r="X2071" s="11" t="s">
        <v>1</v>
      </c>
    </row>
    <row r="2072" spans="1:24">
      <c r="A2072" s="7" t="s">
        <v>348</v>
      </c>
      <c r="B2072" s="7" t="s">
        <v>3</v>
      </c>
      <c r="C2072" s="8">
        <v>38</v>
      </c>
      <c r="D2072" s="8">
        <v>2</v>
      </c>
      <c r="E2072" s="9">
        <v>2.8164706044419998</v>
      </c>
      <c r="F2072" s="9">
        <v>29.608337943619901</v>
      </c>
      <c r="G2072" s="10">
        <v>8.8022321648834897E-32</v>
      </c>
      <c r="H2072" s="10" t="s">
        <v>8369</v>
      </c>
      <c r="I2072" s="10" t="s">
        <v>8367</v>
      </c>
      <c r="J2072" s="12" t="s">
        <v>349</v>
      </c>
      <c r="K2072" s="12" t="s">
        <v>4</v>
      </c>
      <c r="L2072" s="8">
        <v>3529411</v>
      </c>
      <c r="M2072" s="8">
        <v>3529490</v>
      </c>
      <c r="N2072" s="8" t="s">
        <v>5</v>
      </c>
      <c r="O2072" s="8">
        <v>3350680</v>
      </c>
      <c r="P2072" s="8">
        <v>3350698</v>
      </c>
      <c r="Q2072" s="8" t="s">
        <v>5</v>
      </c>
      <c r="R2072" s="8">
        <v>92</v>
      </c>
      <c r="S2072" s="8">
        <v>565921</v>
      </c>
      <c r="T2072" s="8">
        <v>40567110</v>
      </c>
      <c r="U2072" s="8">
        <v>21</v>
      </c>
      <c r="V2072" s="8">
        <v>1630</v>
      </c>
      <c r="W2072" s="8" t="s">
        <v>347</v>
      </c>
      <c r="X2072" s="11" t="s">
        <v>1</v>
      </c>
    </row>
    <row r="2073" spans="1:24">
      <c r="A2073" s="7" t="s">
        <v>676</v>
      </c>
      <c r="B2073" s="7" t="s">
        <v>3</v>
      </c>
      <c r="C2073" s="8">
        <v>38</v>
      </c>
      <c r="D2073" s="8" t="s">
        <v>6</v>
      </c>
      <c r="E2073" s="9">
        <v>1.7197435266335801</v>
      </c>
      <c r="F2073" s="9">
        <v>4.2231472223593203</v>
      </c>
      <c r="G2073" s="10">
        <v>1.7881337524757499E-5</v>
      </c>
      <c r="H2073" s="10" t="s">
        <v>8369</v>
      </c>
      <c r="I2073" s="10" t="s">
        <v>8367</v>
      </c>
      <c r="J2073" s="12" t="s">
        <v>677</v>
      </c>
      <c r="K2073" s="12" t="s">
        <v>4</v>
      </c>
      <c r="L2073" s="8">
        <v>3292723</v>
      </c>
      <c r="M2073" s="8">
        <v>3292865</v>
      </c>
      <c r="N2073" s="8" t="s">
        <v>9</v>
      </c>
      <c r="O2073" s="8">
        <v>3350680</v>
      </c>
      <c r="P2073" s="8">
        <v>3350697</v>
      </c>
      <c r="Q2073" s="8" t="s">
        <v>5</v>
      </c>
      <c r="R2073" s="8">
        <v>645</v>
      </c>
      <c r="S2073" s="8">
        <v>565921</v>
      </c>
      <c r="T2073" s="8">
        <v>40566557</v>
      </c>
      <c r="U2073" s="8">
        <v>26</v>
      </c>
      <c r="V2073" s="8">
        <v>1630</v>
      </c>
      <c r="W2073" s="8" t="s">
        <v>675</v>
      </c>
      <c r="X2073" s="11" t="s">
        <v>1</v>
      </c>
    </row>
    <row r="2074" spans="1:24">
      <c r="A2074" s="7" t="s">
        <v>1343</v>
      </c>
      <c r="B2074" s="7" t="s">
        <v>1131</v>
      </c>
      <c r="C2074" s="8">
        <v>38</v>
      </c>
      <c r="D2074" s="8">
        <v>2</v>
      </c>
      <c r="E2074" s="9">
        <v>1.34878368963871</v>
      </c>
      <c r="F2074" s="9">
        <v>7.7171373688029696</v>
      </c>
      <c r="G2074" s="10">
        <v>8.4114404254321902E-13</v>
      </c>
      <c r="H2074" s="10" t="s">
        <v>8369</v>
      </c>
      <c r="I2074" s="10" t="s">
        <v>8367</v>
      </c>
      <c r="J2074" s="12" t="s">
        <v>1344</v>
      </c>
      <c r="K2074" s="12" t="s">
        <v>1133</v>
      </c>
      <c r="L2074" s="8">
        <v>2637006</v>
      </c>
      <c r="M2074" s="8">
        <v>2637100</v>
      </c>
      <c r="N2074" s="8" t="s">
        <v>9</v>
      </c>
      <c r="O2074" s="8">
        <v>2167139</v>
      </c>
      <c r="P2074" s="8">
        <v>2167200</v>
      </c>
      <c r="Q2074" s="8" t="s">
        <v>5</v>
      </c>
      <c r="R2074" s="8">
        <v>190</v>
      </c>
      <c r="S2074" s="8">
        <v>1039086</v>
      </c>
      <c r="T2074" s="8">
        <v>40093847</v>
      </c>
      <c r="U2074" s="8">
        <v>20</v>
      </c>
      <c r="V2074" s="8">
        <v>2896</v>
      </c>
      <c r="W2074" s="8" t="s">
        <v>1342</v>
      </c>
      <c r="X2074" s="11" t="s">
        <v>1129</v>
      </c>
    </row>
    <row r="2075" spans="1:24">
      <c r="A2075" s="7" t="s">
        <v>2054</v>
      </c>
      <c r="B2075" s="7" t="s">
        <v>1131</v>
      </c>
      <c r="C2075" s="8">
        <v>38</v>
      </c>
      <c r="D2075" s="8" t="s">
        <v>6</v>
      </c>
      <c r="E2075" s="9">
        <v>0.15723116467966999</v>
      </c>
      <c r="F2075" s="9">
        <v>3.5675134257168799</v>
      </c>
      <c r="G2075" s="10">
        <v>2.8248855546905501E-3</v>
      </c>
      <c r="H2075" s="10" t="s">
        <v>8369</v>
      </c>
      <c r="I2075" s="10" t="s">
        <v>8367</v>
      </c>
      <c r="J2075" s="12" t="s">
        <v>703</v>
      </c>
      <c r="K2075" s="12" t="s">
        <v>1133</v>
      </c>
      <c r="L2075" s="8">
        <v>429819</v>
      </c>
      <c r="M2075" s="8">
        <v>430000</v>
      </c>
      <c r="N2075" s="8" t="s">
        <v>5</v>
      </c>
      <c r="O2075" s="8">
        <v>2167138</v>
      </c>
      <c r="P2075" s="8">
        <v>2167200</v>
      </c>
      <c r="Q2075" s="8" t="s">
        <v>5</v>
      </c>
      <c r="R2075" s="8">
        <v>411</v>
      </c>
      <c r="S2075" s="8">
        <v>1039086</v>
      </c>
      <c r="T2075" s="8">
        <v>40093626</v>
      </c>
      <c r="U2075" s="8">
        <v>163</v>
      </c>
      <c r="V2075" s="8">
        <v>2896</v>
      </c>
      <c r="W2075" s="8" t="s">
        <v>2053</v>
      </c>
      <c r="X2075" s="11" t="s">
        <v>1129</v>
      </c>
    </row>
    <row r="2076" spans="1:24">
      <c r="A2076" s="7" t="s">
        <v>2162</v>
      </c>
      <c r="B2076" s="7" t="s">
        <v>1131</v>
      </c>
      <c r="C2076" s="8">
        <v>38</v>
      </c>
      <c r="D2076" s="8">
        <v>1</v>
      </c>
      <c r="E2076" s="9">
        <v>0.87434458755101896</v>
      </c>
      <c r="F2076" s="9">
        <v>7.1524661049441098</v>
      </c>
      <c r="G2076" s="10">
        <v>8.0777243028082694E-12</v>
      </c>
      <c r="H2076" s="10" t="s">
        <v>8369</v>
      </c>
      <c r="I2076" s="10" t="s">
        <v>8367</v>
      </c>
      <c r="J2076" s="12" t="s">
        <v>2163</v>
      </c>
      <c r="K2076" s="12" t="s">
        <v>1133</v>
      </c>
      <c r="L2076" s="8">
        <v>4253711</v>
      </c>
      <c r="M2076" s="8">
        <v>4253872</v>
      </c>
      <c r="N2076" s="8" t="s">
        <v>5</v>
      </c>
      <c r="O2076" s="8">
        <v>2167163</v>
      </c>
      <c r="P2076" s="8">
        <v>2167200</v>
      </c>
      <c r="Q2076" s="8" t="s">
        <v>5</v>
      </c>
      <c r="R2076" s="8">
        <v>205</v>
      </c>
      <c r="S2076" s="8">
        <v>1039086</v>
      </c>
      <c r="T2076" s="8">
        <v>40093832</v>
      </c>
      <c r="U2076" s="8">
        <v>31</v>
      </c>
      <c r="V2076" s="8">
        <v>2896</v>
      </c>
      <c r="W2076" s="8" t="s">
        <v>2161</v>
      </c>
      <c r="X2076" s="11" t="s">
        <v>1129</v>
      </c>
    </row>
    <row r="2077" spans="1:24">
      <c r="A2077" s="7" t="s">
        <v>2254</v>
      </c>
      <c r="B2077" s="7" t="s">
        <v>1131</v>
      </c>
      <c r="C2077" s="8">
        <v>38</v>
      </c>
      <c r="D2077" s="8" t="s">
        <v>6</v>
      </c>
      <c r="E2077" s="9">
        <v>0.25120698417717302</v>
      </c>
      <c r="F2077" s="9">
        <v>3.7120217799981301</v>
      </c>
      <c r="G2077" s="10">
        <v>9.9351153729623494E-4</v>
      </c>
      <c r="H2077" s="10" t="s">
        <v>8369</v>
      </c>
      <c r="I2077" s="10" t="s">
        <v>8367</v>
      </c>
      <c r="J2077" s="12" t="s">
        <v>2255</v>
      </c>
      <c r="K2077" s="12" t="s">
        <v>1133</v>
      </c>
      <c r="L2077" s="8">
        <v>892926</v>
      </c>
      <c r="M2077" s="8">
        <v>892958</v>
      </c>
      <c r="N2077" s="8" t="s">
        <v>5</v>
      </c>
      <c r="O2077" s="8">
        <v>2167191</v>
      </c>
      <c r="P2077" s="8">
        <v>2167200</v>
      </c>
      <c r="Q2077" s="8" t="s">
        <v>5</v>
      </c>
      <c r="R2077" s="8">
        <v>395</v>
      </c>
      <c r="S2077" s="8">
        <v>1039086</v>
      </c>
      <c r="T2077" s="8">
        <v>40093642</v>
      </c>
      <c r="U2077" s="8">
        <v>102</v>
      </c>
      <c r="V2077" s="8">
        <v>2896</v>
      </c>
      <c r="W2077" s="8" t="s">
        <v>2253</v>
      </c>
      <c r="X2077" s="11" t="s">
        <v>1129</v>
      </c>
    </row>
    <row r="2078" spans="1:24">
      <c r="A2078" s="7" t="s">
        <v>2271</v>
      </c>
      <c r="B2078" s="7" t="s">
        <v>1131</v>
      </c>
      <c r="C2078" s="8">
        <v>38</v>
      </c>
      <c r="D2078" s="8">
        <v>2</v>
      </c>
      <c r="E2078" s="9">
        <v>3.5890684420840002</v>
      </c>
      <c r="F2078" s="9">
        <v>20.0857586141498</v>
      </c>
      <c r="G2078" s="10">
        <v>3.9972671118161202E-25</v>
      </c>
      <c r="H2078" s="10" t="s">
        <v>8369</v>
      </c>
      <c r="I2078" s="10" t="s">
        <v>8367</v>
      </c>
      <c r="J2078" s="12" t="s">
        <v>2272</v>
      </c>
      <c r="K2078" s="12" t="s">
        <v>1133</v>
      </c>
      <c r="L2078" s="8">
        <v>1117924</v>
      </c>
      <c r="M2078" s="8">
        <v>1117972</v>
      </c>
      <c r="N2078" s="8" t="s">
        <v>9</v>
      </c>
      <c r="O2078" s="8">
        <v>2167164</v>
      </c>
      <c r="P2078" s="8">
        <v>2167200</v>
      </c>
      <c r="Q2078" s="8" t="s">
        <v>5</v>
      </c>
      <c r="R2078" s="8">
        <v>73</v>
      </c>
      <c r="S2078" s="8">
        <v>1039086</v>
      </c>
      <c r="T2078" s="8">
        <v>40093964</v>
      </c>
      <c r="U2078" s="8">
        <v>9</v>
      </c>
      <c r="V2078" s="8">
        <v>2896</v>
      </c>
      <c r="W2078" s="8" t="s">
        <v>2270</v>
      </c>
      <c r="X2078" s="11" t="s">
        <v>1129</v>
      </c>
    </row>
    <row r="2079" spans="1:24">
      <c r="A2079" s="7" t="s">
        <v>2707</v>
      </c>
      <c r="B2079" s="7" t="s">
        <v>45</v>
      </c>
      <c r="C2079" s="8">
        <v>38</v>
      </c>
      <c r="D2079" s="8" t="s">
        <v>6</v>
      </c>
      <c r="E2079" s="9">
        <v>0.88907285255279001</v>
      </c>
      <c r="F2079" s="9">
        <v>3.5821297149603</v>
      </c>
      <c r="G2079" s="10">
        <v>1.49437796577386E-3</v>
      </c>
      <c r="H2079" s="11" t="s">
        <v>8365</v>
      </c>
      <c r="I2079" s="10" t="s">
        <v>8367</v>
      </c>
      <c r="J2079" s="12" t="s">
        <v>2707</v>
      </c>
      <c r="K2079" s="12" t="s">
        <v>47</v>
      </c>
      <c r="L2079" s="8">
        <v>1300847</v>
      </c>
      <c r="M2079" s="8">
        <v>1300898</v>
      </c>
      <c r="N2079" s="8" t="s">
        <v>5</v>
      </c>
      <c r="O2079" s="8">
        <v>1405657</v>
      </c>
      <c r="P2079" s="8">
        <v>1405697</v>
      </c>
      <c r="Q2079" s="8" t="s">
        <v>9</v>
      </c>
      <c r="R2079" s="8">
        <v>995</v>
      </c>
      <c r="S2079" s="8">
        <v>433905</v>
      </c>
      <c r="T2079" s="8">
        <v>40698223</v>
      </c>
      <c r="U2079" s="8">
        <v>66</v>
      </c>
      <c r="V2079" s="8">
        <v>2357</v>
      </c>
      <c r="W2079" s="8" t="s">
        <v>2706</v>
      </c>
      <c r="X2079" s="11" t="s">
        <v>43</v>
      </c>
    </row>
    <row r="2080" spans="1:24">
      <c r="A2080" s="7" t="s">
        <v>3306</v>
      </c>
      <c r="B2080" s="7" t="s">
        <v>45</v>
      </c>
      <c r="C2080" s="8">
        <v>38</v>
      </c>
      <c r="D2080" s="8" t="s">
        <v>6</v>
      </c>
      <c r="E2080" s="9">
        <v>0.50982639701946697</v>
      </c>
      <c r="F2080" s="9">
        <v>3.69323091350372</v>
      </c>
      <c r="G2080" s="10">
        <v>6.60154387917877E-4</v>
      </c>
      <c r="H2080" s="10" t="s">
        <v>8369</v>
      </c>
      <c r="I2080" s="10" t="s">
        <v>8367</v>
      </c>
      <c r="J2080" s="12" t="s">
        <v>440</v>
      </c>
      <c r="K2080" s="12" t="s">
        <v>47</v>
      </c>
      <c r="L2080" s="8">
        <v>2239403</v>
      </c>
      <c r="M2080" s="8">
        <v>2239489</v>
      </c>
      <c r="N2080" s="8" t="s">
        <v>9</v>
      </c>
      <c r="O2080" s="8">
        <v>1405657</v>
      </c>
      <c r="P2080" s="8">
        <v>1405712</v>
      </c>
      <c r="Q2080" s="8" t="s">
        <v>9</v>
      </c>
      <c r="R2080" s="8">
        <v>931</v>
      </c>
      <c r="S2080" s="8">
        <v>449610</v>
      </c>
      <c r="T2080" s="8">
        <v>40682582</v>
      </c>
      <c r="U2080" s="8">
        <v>112</v>
      </c>
      <c r="V2080" s="8">
        <v>4752</v>
      </c>
      <c r="W2080" s="8" t="s">
        <v>3305</v>
      </c>
      <c r="X2080" s="11" t="s">
        <v>43</v>
      </c>
    </row>
    <row r="2081" spans="1:24">
      <c r="A2081" s="7" t="s">
        <v>3465</v>
      </c>
      <c r="B2081" s="7" t="s">
        <v>45</v>
      </c>
      <c r="C2081" s="8">
        <v>38</v>
      </c>
      <c r="D2081" s="8">
        <v>2</v>
      </c>
      <c r="E2081" s="9">
        <v>1.04943029063432</v>
      </c>
      <c r="F2081" s="9">
        <v>7.3002905702989302</v>
      </c>
      <c r="G2081" s="10">
        <v>1.0586771820088799E-12</v>
      </c>
      <c r="H2081" s="10" t="s">
        <v>8369</v>
      </c>
      <c r="I2081" s="10" t="s">
        <v>8367</v>
      </c>
      <c r="J2081" s="12" t="s">
        <v>3466</v>
      </c>
      <c r="K2081" s="12" t="s">
        <v>47</v>
      </c>
      <c r="L2081" s="8">
        <v>3396004</v>
      </c>
      <c r="M2081" s="8">
        <v>3396194</v>
      </c>
      <c r="N2081" s="8" t="s">
        <v>9</v>
      </c>
      <c r="O2081" s="8">
        <v>1405657</v>
      </c>
      <c r="P2081" s="8">
        <v>1405712</v>
      </c>
      <c r="Q2081" s="8" t="s">
        <v>9</v>
      </c>
      <c r="R2081" s="8">
        <v>471</v>
      </c>
      <c r="S2081" s="8">
        <v>449610</v>
      </c>
      <c r="T2081" s="8">
        <v>40683042</v>
      </c>
      <c r="U2081" s="8">
        <v>56</v>
      </c>
      <c r="V2081" s="8">
        <v>4752</v>
      </c>
      <c r="W2081" s="8" t="s">
        <v>3464</v>
      </c>
      <c r="X2081" s="11" t="s">
        <v>43</v>
      </c>
    </row>
    <row r="2082" spans="1:24">
      <c r="A2082" s="7" t="s">
        <v>4563</v>
      </c>
      <c r="B2082" s="7" t="s">
        <v>58</v>
      </c>
      <c r="C2082" s="8">
        <v>38</v>
      </c>
      <c r="D2082" s="8">
        <v>2</v>
      </c>
      <c r="E2082" s="9">
        <v>219.84294468731699</v>
      </c>
      <c r="F2082" s="9">
        <v>694.40246422302198</v>
      </c>
      <c r="G2082" s="10">
        <v>4.7697716418648699E-76</v>
      </c>
      <c r="H2082" s="11" t="s">
        <v>8364</v>
      </c>
      <c r="I2082" s="10" t="s">
        <v>8367</v>
      </c>
      <c r="J2082" s="12" t="s">
        <v>1523</v>
      </c>
      <c r="K2082" s="12" t="s">
        <v>59</v>
      </c>
      <c r="L2082" s="8">
        <v>141241</v>
      </c>
      <c r="M2082" s="8">
        <v>141253</v>
      </c>
      <c r="N2082" s="8" t="s">
        <v>9</v>
      </c>
      <c r="O2082" s="8">
        <v>4106362</v>
      </c>
      <c r="P2082" s="8">
        <v>4106387</v>
      </c>
      <c r="Q2082" s="8" t="s">
        <v>5</v>
      </c>
      <c r="R2082" s="8">
        <v>21</v>
      </c>
      <c r="S2082" s="8">
        <v>106909</v>
      </c>
      <c r="T2082" s="8">
        <v>41026193</v>
      </c>
      <c r="U2082" s="8">
        <v>2</v>
      </c>
      <c r="V2082" s="8">
        <v>602</v>
      </c>
      <c r="W2082" s="8" t="s">
        <v>4562</v>
      </c>
      <c r="X2082" s="11" t="s">
        <v>56</v>
      </c>
    </row>
    <row r="2083" spans="1:24">
      <c r="A2083" s="7" t="s">
        <v>4565</v>
      </c>
      <c r="B2083" s="7" t="s">
        <v>58</v>
      </c>
      <c r="C2083" s="8">
        <v>38</v>
      </c>
      <c r="D2083" s="8">
        <v>1</v>
      </c>
      <c r="E2083" s="9">
        <v>1.1574480504037601</v>
      </c>
      <c r="F2083" s="9">
        <v>4.1672522205604698</v>
      </c>
      <c r="G2083" s="10">
        <v>1.5461014895607402E-5</v>
      </c>
      <c r="H2083" s="11" t="s">
        <v>8362</v>
      </c>
      <c r="I2083" s="10" t="s">
        <v>8367</v>
      </c>
      <c r="J2083" s="12" t="s">
        <v>4565</v>
      </c>
      <c r="K2083" s="12" t="s">
        <v>59</v>
      </c>
      <c r="L2083" s="8">
        <v>4401902</v>
      </c>
      <c r="M2083" s="8">
        <v>4401990</v>
      </c>
      <c r="N2083" s="8" t="s">
        <v>5</v>
      </c>
      <c r="O2083" s="8">
        <v>4106370</v>
      </c>
      <c r="P2083" s="8">
        <v>4106387</v>
      </c>
      <c r="Q2083" s="8" t="s">
        <v>5</v>
      </c>
      <c r="R2083" s="8">
        <v>3499</v>
      </c>
      <c r="S2083" s="8">
        <v>106909</v>
      </c>
      <c r="T2083" s="8">
        <v>41022715</v>
      </c>
      <c r="U2083" s="8">
        <v>204</v>
      </c>
      <c r="V2083" s="8">
        <v>602</v>
      </c>
      <c r="W2083" s="8" t="s">
        <v>4564</v>
      </c>
      <c r="X2083" s="11" t="s">
        <v>56</v>
      </c>
    </row>
    <row r="2084" spans="1:24">
      <c r="A2084" s="7" t="s">
        <v>425</v>
      </c>
      <c r="B2084" s="7" t="s">
        <v>58</v>
      </c>
      <c r="C2084" s="8">
        <v>38</v>
      </c>
      <c r="D2084" s="8">
        <v>1</v>
      </c>
      <c r="E2084" s="9">
        <v>1.2786994676921699</v>
      </c>
      <c r="F2084" s="9">
        <v>5.07887103365307</v>
      </c>
      <c r="G2084" s="10">
        <v>4.2821033334210803E-8</v>
      </c>
      <c r="H2084" s="11" t="s">
        <v>8364</v>
      </c>
      <c r="I2084" s="10" t="s">
        <v>8367</v>
      </c>
      <c r="J2084" s="12" t="s">
        <v>426</v>
      </c>
      <c r="K2084" s="12" t="s">
        <v>59</v>
      </c>
      <c r="L2084" s="8">
        <v>2269810</v>
      </c>
      <c r="M2084" s="8">
        <v>2269950</v>
      </c>
      <c r="N2084" s="8" t="s">
        <v>5</v>
      </c>
      <c r="O2084" s="8">
        <v>4106369</v>
      </c>
      <c r="P2084" s="8">
        <v>4106387</v>
      </c>
      <c r="Q2084" s="8" t="s">
        <v>5</v>
      </c>
      <c r="R2084" s="8">
        <v>2871</v>
      </c>
      <c r="S2084" s="8">
        <v>106909</v>
      </c>
      <c r="T2084" s="8">
        <v>41023343</v>
      </c>
      <c r="U2084" s="8">
        <v>185</v>
      </c>
      <c r="V2084" s="8">
        <v>602</v>
      </c>
      <c r="W2084" s="8" t="s">
        <v>424</v>
      </c>
      <c r="X2084" s="11" t="s">
        <v>56</v>
      </c>
    </row>
    <row r="2085" spans="1:24">
      <c r="A2085" s="7" t="s">
        <v>2048</v>
      </c>
      <c r="B2085" s="7" t="s">
        <v>58</v>
      </c>
      <c r="C2085" s="8">
        <v>38</v>
      </c>
      <c r="D2085" s="8">
        <v>1</v>
      </c>
      <c r="E2085" s="9">
        <v>1.35511914806194</v>
      </c>
      <c r="F2085" s="9">
        <v>6.1577776711085201</v>
      </c>
      <c r="G2085" s="10">
        <v>1.0654915555607E-10</v>
      </c>
      <c r="H2085" s="10" t="s">
        <v>8369</v>
      </c>
      <c r="I2085" s="10" t="s">
        <v>8367</v>
      </c>
      <c r="J2085" s="12" t="s">
        <v>2049</v>
      </c>
      <c r="K2085" s="12" t="s">
        <v>59</v>
      </c>
      <c r="L2085" s="8">
        <v>755804</v>
      </c>
      <c r="M2085" s="8">
        <v>755938</v>
      </c>
      <c r="N2085" s="8" t="s">
        <v>5</v>
      </c>
      <c r="O2085" s="8">
        <v>4106342</v>
      </c>
      <c r="P2085" s="8">
        <v>4106387</v>
      </c>
      <c r="Q2085" s="8" t="s">
        <v>5</v>
      </c>
      <c r="R2085" s="8">
        <v>2368</v>
      </c>
      <c r="S2085" s="8">
        <v>106909</v>
      </c>
      <c r="T2085" s="8">
        <v>41023846</v>
      </c>
      <c r="U2085" s="8">
        <v>175</v>
      </c>
      <c r="V2085" s="8">
        <v>602</v>
      </c>
      <c r="W2085" s="8" t="s">
        <v>2047</v>
      </c>
      <c r="X2085" s="11" t="s">
        <v>56</v>
      </c>
    </row>
    <row r="2086" spans="1:24">
      <c r="A2086" s="7" t="s">
        <v>774</v>
      </c>
      <c r="B2086" s="7" t="s">
        <v>58</v>
      </c>
      <c r="C2086" s="8">
        <v>38</v>
      </c>
      <c r="D2086" s="8">
        <v>2</v>
      </c>
      <c r="E2086" s="9">
        <v>1.62707338201679</v>
      </c>
      <c r="F2086" s="9">
        <v>17.892232548901902</v>
      </c>
      <c r="G2086" s="10">
        <v>2.4201539946980999E-26</v>
      </c>
      <c r="H2086" s="10" t="s">
        <v>8369</v>
      </c>
      <c r="I2086" s="10" t="s">
        <v>8367</v>
      </c>
      <c r="J2086" s="12" t="s">
        <v>775</v>
      </c>
      <c r="K2086" s="12" t="s">
        <v>59</v>
      </c>
      <c r="L2086" s="8">
        <v>1715938</v>
      </c>
      <c r="M2086" s="8">
        <v>1715981</v>
      </c>
      <c r="N2086" s="8" t="s">
        <v>9</v>
      </c>
      <c r="O2086" s="8">
        <v>4106352</v>
      </c>
      <c r="P2086" s="8">
        <v>4106387</v>
      </c>
      <c r="Q2086" s="8" t="s">
        <v>5</v>
      </c>
      <c r="R2086" s="8">
        <v>815</v>
      </c>
      <c r="S2086" s="8">
        <v>106909</v>
      </c>
      <c r="T2086" s="8">
        <v>41025399</v>
      </c>
      <c r="U2086" s="8">
        <v>150</v>
      </c>
      <c r="V2086" s="8">
        <v>602</v>
      </c>
      <c r="W2086" s="8" t="s">
        <v>773</v>
      </c>
      <c r="X2086" s="11" t="s">
        <v>56</v>
      </c>
    </row>
    <row r="2087" spans="1:24">
      <c r="A2087" s="7" t="s">
        <v>809</v>
      </c>
      <c r="B2087" s="7" t="s">
        <v>58</v>
      </c>
      <c r="C2087" s="8">
        <v>38</v>
      </c>
      <c r="D2087" s="8">
        <v>1</v>
      </c>
      <c r="E2087" s="9">
        <v>5.55433365903066</v>
      </c>
      <c r="F2087" s="9">
        <v>6.7042235060153796</v>
      </c>
      <c r="G2087" s="10">
        <v>7.0475077140089596E-12</v>
      </c>
      <c r="H2087" s="10" t="s">
        <v>8369</v>
      </c>
      <c r="I2087" s="10" t="s">
        <v>8367</v>
      </c>
      <c r="J2087" s="12" t="s">
        <v>810</v>
      </c>
      <c r="K2087" s="12" t="s">
        <v>59</v>
      </c>
      <c r="L2087" s="8">
        <v>3804734</v>
      </c>
      <c r="M2087" s="8">
        <v>3805071</v>
      </c>
      <c r="N2087" s="8" t="s">
        <v>9</v>
      </c>
      <c r="O2087" s="8">
        <v>4106363</v>
      </c>
      <c r="P2087" s="8">
        <v>4106387</v>
      </c>
      <c r="Q2087" s="8" t="s">
        <v>5</v>
      </c>
      <c r="R2087" s="8">
        <v>2175</v>
      </c>
      <c r="S2087" s="8">
        <v>106909</v>
      </c>
      <c r="T2087" s="8">
        <v>41024039</v>
      </c>
      <c r="U2087" s="8">
        <v>42</v>
      </c>
      <c r="V2087" s="8">
        <v>602</v>
      </c>
      <c r="W2087" s="8" t="s">
        <v>808</v>
      </c>
      <c r="X2087" s="11" t="s">
        <v>56</v>
      </c>
    </row>
    <row r="2088" spans="1:24">
      <c r="A2088" s="7" t="s">
        <v>5209</v>
      </c>
      <c r="B2088" s="7" t="s">
        <v>77</v>
      </c>
      <c r="C2088" s="8">
        <v>38</v>
      </c>
      <c r="D2088" s="8">
        <v>2</v>
      </c>
      <c r="E2088" s="9">
        <v>0.95905337518175204</v>
      </c>
      <c r="F2088" s="9">
        <v>23.7982819918935</v>
      </c>
      <c r="G2088" s="10">
        <v>5.0063109620109402E-31</v>
      </c>
      <c r="H2088" s="11" t="s">
        <v>8362</v>
      </c>
      <c r="I2088" s="10" t="s">
        <v>8369</v>
      </c>
      <c r="J2088" s="12" t="s">
        <v>5209</v>
      </c>
      <c r="K2088" s="12" t="s">
        <v>78</v>
      </c>
      <c r="L2088" s="8">
        <v>1800012</v>
      </c>
      <c r="M2088" s="8">
        <v>1800333</v>
      </c>
      <c r="N2088" s="8" t="s">
        <v>9</v>
      </c>
      <c r="O2088" s="8">
        <v>452571</v>
      </c>
      <c r="P2088" s="8">
        <v>452668</v>
      </c>
      <c r="Q2088" s="8" t="s">
        <v>9</v>
      </c>
      <c r="R2088" s="8">
        <v>31400</v>
      </c>
      <c r="S2088" s="8">
        <v>2090</v>
      </c>
      <c r="T2088" s="8">
        <v>41099633</v>
      </c>
      <c r="U2088" s="8">
        <v>11949</v>
      </c>
      <c r="V2088" s="8">
        <v>35</v>
      </c>
      <c r="W2088" s="8" t="s">
        <v>5208</v>
      </c>
      <c r="X2088" s="11" t="s">
        <v>76</v>
      </c>
    </row>
    <row r="2089" spans="1:24">
      <c r="A2089" s="7" t="s">
        <v>4995</v>
      </c>
      <c r="B2089" s="7" t="s">
        <v>5438</v>
      </c>
      <c r="C2089" s="8">
        <v>38</v>
      </c>
      <c r="D2089" s="8">
        <v>1</v>
      </c>
      <c r="E2089" s="9">
        <v>1.34232268465507E-3</v>
      </c>
      <c r="F2089" s="9">
        <v>27.085596548336898</v>
      </c>
      <c r="G2089" s="10">
        <v>3.7568621468433999E-33</v>
      </c>
      <c r="H2089" s="11" t="s">
        <v>8365</v>
      </c>
      <c r="I2089" s="10" t="s">
        <v>8368</v>
      </c>
      <c r="J2089" s="12" t="s">
        <v>4995</v>
      </c>
      <c r="K2089" s="12" t="s">
        <v>5439</v>
      </c>
      <c r="L2089" s="8">
        <v>2043414</v>
      </c>
      <c r="M2089" s="8">
        <v>2043553</v>
      </c>
      <c r="N2089" s="8" t="s">
        <v>5</v>
      </c>
      <c r="O2089" s="8">
        <v>2044441</v>
      </c>
      <c r="P2089" s="8">
        <v>2044590</v>
      </c>
      <c r="Q2089" s="8" t="s">
        <v>5</v>
      </c>
      <c r="R2089" s="8">
        <v>7047</v>
      </c>
      <c r="S2089" s="8">
        <v>8186</v>
      </c>
      <c r="T2089" s="8">
        <v>41117890</v>
      </c>
      <c r="U2089" s="8">
        <v>448</v>
      </c>
      <c r="V2089" s="8">
        <v>678576</v>
      </c>
      <c r="W2089" s="8" t="s">
        <v>4994</v>
      </c>
      <c r="X2089" s="11" t="s">
        <v>5437</v>
      </c>
    </row>
    <row r="2090" spans="1:24">
      <c r="A2090" s="7" t="s">
        <v>3578</v>
      </c>
      <c r="B2090" s="7" t="s">
        <v>4265</v>
      </c>
      <c r="C2090" s="8">
        <v>38</v>
      </c>
      <c r="D2090" s="8">
        <v>1</v>
      </c>
      <c r="E2090" s="9">
        <v>0.52283198394166797</v>
      </c>
      <c r="F2090" s="9">
        <v>5.1218556967826103</v>
      </c>
      <c r="G2090" s="10">
        <v>3.6352627566203103E-8</v>
      </c>
      <c r="H2090" s="10" t="s">
        <v>8369</v>
      </c>
      <c r="I2090" s="11" t="s">
        <v>8365</v>
      </c>
      <c r="J2090" s="12" t="s">
        <v>3579</v>
      </c>
      <c r="K2090" s="12" t="s">
        <v>4265</v>
      </c>
      <c r="L2090" s="8">
        <v>4620863</v>
      </c>
      <c r="M2090" s="8">
        <v>4620995</v>
      </c>
      <c r="N2090" s="8" t="s">
        <v>5</v>
      </c>
      <c r="O2090" s="8">
        <v>2001912</v>
      </c>
      <c r="P2090" s="8">
        <v>2001918</v>
      </c>
      <c r="Q2090" s="8" t="s">
        <v>9</v>
      </c>
      <c r="R2090" s="8">
        <v>1818</v>
      </c>
      <c r="S2090" s="8">
        <v>167173</v>
      </c>
      <c r="T2090" s="8">
        <v>40964132</v>
      </c>
      <c r="U2090" s="8">
        <v>179</v>
      </c>
      <c r="V2090" s="8">
        <v>4376</v>
      </c>
      <c r="W2090" s="8" t="s">
        <v>3577</v>
      </c>
      <c r="X2090" s="11" t="s">
        <v>4264</v>
      </c>
    </row>
    <row r="2091" spans="1:24">
      <c r="A2091" s="7" t="s">
        <v>1784</v>
      </c>
      <c r="B2091" s="7" t="s">
        <v>3635</v>
      </c>
      <c r="C2091" s="8">
        <v>38</v>
      </c>
      <c r="D2091" s="8">
        <v>1</v>
      </c>
      <c r="E2091" s="9">
        <v>0.579008391542432</v>
      </c>
      <c r="F2091" s="9">
        <v>5.8014641630250301</v>
      </c>
      <c r="G2091" s="10">
        <v>6.2680084634763995E-10</v>
      </c>
      <c r="H2091" s="10" t="s">
        <v>8369</v>
      </c>
      <c r="I2091" s="11" t="s">
        <v>8364</v>
      </c>
      <c r="J2091" s="12" t="s">
        <v>1785</v>
      </c>
      <c r="K2091" s="12" t="s">
        <v>1547</v>
      </c>
      <c r="L2091" s="8">
        <v>1279303</v>
      </c>
      <c r="M2091" s="8">
        <v>1279395</v>
      </c>
      <c r="N2091" s="8" t="s">
        <v>5</v>
      </c>
      <c r="O2091" s="8">
        <v>3562007</v>
      </c>
      <c r="P2091" s="8">
        <v>3562095</v>
      </c>
      <c r="Q2091" s="8" t="s">
        <v>5</v>
      </c>
      <c r="R2091" s="8">
        <v>46675</v>
      </c>
      <c r="S2091" s="8">
        <v>5765</v>
      </c>
      <c r="T2091" s="8">
        <v>41080683</v>
      </c>
      <c r="U2091" s="8">
        <v>590</v>
      </c>
      <c r="V2091" s="8">
        <v>935</v>
      </c>
      <c r="W2091" s="8" t="s">
        <v>1783</v>
      </c>
      <c r="X2091" s="11" t="s">
        <v>3634</v>
      </c>
    </row>
    <row r="2092" spans="1:24">
      <c r="A2092" s="7" t="s">
        <v>2707</v>
      </c>
      <c r="B2092" s="7" t="s">
        <v>3658</v>
      </c>
      <c r="C2092" s="8">
        <v>38</v>
      </c>
      <c r="D2092" s="8">
        <v>1</v>
      </c>
      <c r="E2092" s="9">
        <v>3.64644079363782</v>
      </c>
      <c r="F2092" s="9">
        <v>6.6196963455564202</v>
      </c>
      <c r="G2092" s="10">
        <v>8.9451065356790201E-12</v>
      </c>
      <c r="H2092" s="11" t="s">
        <v>8365</v>
      </c>
      <c r="I2092" s="10" t="s">
        <v>8369</v>
      </c>
      <c r="J2092" s="12" t="s">
        <v>2707</v>
      </c>
      <c r="K2092" s="12" t="s">
        <v>3658</v>
      </c>
      <c r="L2092" s="8">
        <v>1300731</v>
      </c>
      <c r="M2092" s="8">
        <v>1300994</v>
      </c>
      <c r="N2092" s="8" t="s">
        <v>5</v>
      </c>
      <c r="O2092" s="8">
        <v>274713</v>
      </c>
      <c r="P2092" s="8">
        <v>275118</v>
      </c>
      <c r="Q2092" s="8" t="s">
        <v>9</v>
      </c>
      <c r="R2092" s="8">
        <v>9405</v>
      </c>
      <c r="S2092" s="8">
        <v>25085</v>
      </c>
      <c r="T2092" s="8">
        <v>41098633</v>
      </c>
      <c r="U2092" s="8">
        <v>232</v>
      </c>
      <c r="V2092" s="8">
        <v>478</v>
      </c>
      <c r="W2092" s="8" t="s">
        <v>2706</v>
      </c>
      <c r="X2092" s="11" t="s">
        <v>3657</v>
      </c>
    </row>
    <row r="2093" spans="1:24">
      <c r="A2093" s="7" t="s">
        <v>3556</v>
      </c>
      <c r="B2093" s="7" t="s">
        <v>3204</v>
      </c>
      <c r="C2093" s="8">
        <v>38</v>
      </c>
      <c r="D2093" s="8">
        <v>1</v>
      </c>
      <c r="E2093" s="9">
        <v>0.22052063217618101</v>
      </c>
      <c r="F2093" s="9">
        <v>4.3914359172447499</v>
      </c>
      <c r="G2093" s="10">
        <v>3.11209215681536E-6</v>
      </c>
      <c r="H2093" s="10" t="s">
        <v>8369</v>
      </c>
      <c r="I2093" s="11" t="s">
        <v>8364</v>
      </c>
      <c r="J2093" s="12" t="s">
        <v>3557</v>
      </c>
      <c r="K2093" s="12" t="s">
        <v>3205</v>
      </c>
      <c r="L2093" s="8">
        <v>774123</v>
      </c>
      <c r="M2093" s="8">
        <v>774273</v>
      </c>
      <c r="N2093" s="8" t="s">
        <v>5</v>
      </c>
      <c r="O2093" s="8">
        <v>1977208</v>
      </c>
      <c r="P2093" s="8">
        <v>1977501</v>
      </c>
      <c r="Q2093" s="8" t="s">
        <v>9</v>
      </c>
      <c r="R2093" s="8">
        <v>8061</v>
      </c>
      <c r="S2093" s="8">
        <v>44099</v>
      </c>
      <c r="T2093" s="8">
        <v>41080963</v>
      </c>
      <c r="U2093" s="8">
        <v>1500</v>
      </c>
      <c r="V2093" s="8">
        <v>1228</v>
      </c>
      <c r="W2093" s="8" t="s">
        <v>3555</v>
      </c>
      <c r="X2093" s="11" t="s">
        <v>3203</v>
      </c>
    </row>
    <row r="2094" spans="1:24">
      <c r="A2094" s="7" t="s">
        <v>4794</v>
      </c>
      <c r="B2094" s="7" t="s">
        <v>1904</v>
      </c>
      <c r="C2094" s="8">
        <v>38</v>
      </c>
      <c r="D2094" s="8" t="s">
        <v>6</v>
      </c>
      <c r="E2094" s="9">
        <v>0.74717464159548397</v>
      </c>
      <c r="F2094" s="9">
        <v>34.7735422225647</v>
      </c>
      <c r="G2094" s="10">
        <v>3.9819277756866102E-37</v>
      </c>
      <c r="H2094" s="10" t="s">
        <v>8369</v>
      </c>
      <c r="I2094" s="10" t="s">
        <v>8369</v>
      </c>
      <c r="J2094" s="12" t="s">
        <v>4795</v>
      </c>
      <c r="K2094" s="12" t="s">
        <v>1905</v>
      </c>
      <c r="L2094" s="8">
        <v>4329142</v>
      </c>
      <c r="M2094" s="8">
        <v>4329561</v>
      </c>
      <c r="N2094" s="8" t="s">
        <v>5</v>
      </c>
      <c r="O2094" s="8">
        <v>4330404</v>
      </c>
      <c r="P2094" s="8">
        <v>4330900</v>
      </c>
      <c r="Q2094" s="8" t="s">
        <v>5</v>
      </c>
      <c r="R2094" s="8">
        <v>9589</v>
      </c>
      <c r="S2094" s="8">
        <v>4686</v>
      </c>
      <c r="T2094" s="8">
        <v>41118848</v>
      </c>
      <c r="U2094" s="8">
        <v>1944</v>
      </c>
      <c r="V2094" s="8">
        <v>281</v>
      </c>
      <c r="W2094" s="8" t="s">
        <v>4793</v>
      </c>
      <c r="X2094" s="11" t="s">
        <v>1903</v>
      </c>
    </row>
    <row r="2095" spans="1:24">
      <c r="A2095" s="7" t="s">
        <v>3</v>
      </c>
      <c r="B2095" s="7" t="s">
        <v>670</v>
      </c>
      <c r="C2095" s="8">
        <v>38</v>
      </c>
      <c r="D2095" s="8">
        <v>1</v>
      </c>
      <c r="E2095" s="9">
        <v>0.59863477242321805</v>
      </c>
      <c r="F2095" s="9">
        <v>7.7806695183764703</v>
      </c>
      <c r="G2095" s="10">
        <v>1.01105346515781E-13</v>
      </c>
      <c r="H2095" s="10" t="s">
        <v>8367</v>
      </c>
      <c r="I2095" s="10" t="s">
        <v>8369</v>
      </c>
      <c r="J2095" s="12" t="s">
        <v>4</v>
      </c>
      <c r="K2095" s="12" t="s">
        <v>671</v>
      </c>
      <c r="L2095" s="8">
        <v>3350624</v>
      </c>
      <c r="M2095" s="8">
        <v>3350650</v>
      </c>
      <c r="N2095" s="8" t="s">
        <v>5</v>
      </c>
      <c r="O2095" s="8">
        <v>4391457</v>
      </c>
      <c r="P2095" s="8">
        <v>4391511</v>
      </c>
      <c r="Q2095" s="8" t="s">
        <v>9</v>
      </c>
      <c r="R2095" s="8">
        <v>325648</v>
      </c>
      <c r="S2095" s="8">
        <v>612</v>
      </c>
      <c r="T2095" s="8">
        <v>40806863</v>
      </c>
      <c r="U2095" s="8">
        <v>1630</v>
      </c>
      <c r="V2095" s="8">
        <v>135</v>
      </c>
      <c r="W2095" s="8" t="s">
        <v>1</v>
      </c>
      <c r="X2095" s="11" t="s">
        <v>669</v>
      </c>
    </row>
    <row r="2096" spans="1:24">
      <c r="A2096" s="7" t="s">
        <v>2619</v>
      </c>
      <c r="B2096" s="7" t="s">
        <v>5468</v>
      </c>
      <c r="C2096" s="8">
        <v>38</v>
      </c>
      <c r="D2096" s="8">
        <v>2</v>
      </c>
      <c r="E2096" s="9">
        <v>0.58640587984847004</v>
      </c>
      <c r="F2096" s="9">
        <v>16.480795051141399</v>
      </c>
      <c r="G2096" s="10">
        <v>2.3652522830867801E-25</v>
      </c>
      <c r="H2096" s="11" t="s">
        <v>8364</v>
      </c>
      <c r="I2096" s="10" t="s">
        <v>8369</v>
      </c>
      <c r="J2096" s="12" t="s">
        <v>2576</v>
      </c>
      <c r="K2096" s="12" t="s">
        <v>5135</v>
      </c>
      <c r="L2096" s="8">
        <v>3448113</v>
      </c>
      <c r="M2096" s="8">
        <v>3448177</v>
      </c>
      <c r="N2096" s="8" t="s">
        <v>9</v>
      </c>
      <c r="O2096" s="8">
        <v>3258235</v>
      </c>
      <c r="P2096" s="8">
        <v>3258288</v>
      </c>
      <c r="Q2096" s="8" t="s">
        <v>9</v>
      </c>
      <c r="R2096" s="8">
        <v>12719</v>
      </c>
      <c r="S2096" s="8">
        <v>7453</v>
      </c>
      <c r="T2096" s="8">
        <v>41112951</v>
      </c>
      <c r="U2096" s="8">
        <v>4639</v>
      </c>
      <c r="V2096" s="8">
        <v>149</v>
      </c>
      <c r="W2096" s="8" t="s">
        <v>2618</v>
      </c>
      <c r="X2096" s="11" t="s">
        <v>5467</v>
      </c>
    </row>
    <row r="2097" spans="1:24">
      <c r="A2097" s="7" t="s">
        <v>659</v>
      </c>
      <c r="B2097" s="7" t="s">
        <v>4811</v>
      </c>
      <c r="C2097" s="8">
        <v>38</v>
      </c>
      <c r="D2097" s="8">
        <v>1</v>
      </c>
      <c r="E2097" s="9">
        <v>0.13762171010171301</v>
      </c>
      <c r="F2097" s="9">
        <v>9.3226890019290707</v>
      </c>
      <c r="G2097" s="10">
        <v>3.8027786413348303E-17</v>
      </c>
      <c r="H2097" s="10" t="s">
        <v>8369</v>
      </c>
      <c r="I2097" s="10" t="s">
        <v>8369</v>
      </c>
      <c r="J2097" s="12" t="s">
        <v>660</v>
      </c>
      <c r="K2097" s="12" t="s">
        <v>4449</v>
      </c>
      <c r="L2097" s="8">
        <v>3473505</v>
      </c>
      <c r="M2097" s="8">
        <v>3473598</v>
      </c>
      <c r="N2097" s="8" t="s">
        <v>9</v>
      </c>
      <c r="O2097" s="8">
        <v>3845731</v>
      </c>
      <c r="P2097" s="8">
        <v>3845911</v>
      </c>
      <c r="Q2097" s="8" t="s">
        <v>9</v>
      </c>
      <c r="R2097" s="8">
        <v>3056</v>
      </c>
      <c r="S2097" s="8">
        <v>54786</v>
      </c>
      <c r="T2097" s="8">
        <v>41075281</v>
      </c>
      <c r="U2097" s="8">
        <v>3373</v>
      </c>
      <c r="V2097" s="8">
        <v>483</v>
      </c>
      <c r="W2097" s="8" t="s">
        <v>658</v>
      </c>
      <c r="X2097" s="11" t="s">
        <v>4809</v>
      </c>
    </row>
    <row r="2098" spans="1:24">
      <c r="A2098" s="7" t="s">
        <v>3</v>
      </c>
      <c r="B2098" s="7" t="s">
        <v>785</v>
      </c>
      <c r="C2098" s="8">
        <v>38</v>
      </c>
      <c r="D2098" s="8">
        <v>2</v>
      </c>
      <c r="E2098" s="9">
        <v>0.31407703939194898</v>
      </c>
      <c r="F2098" s="9">
        <v>10.748960419698401</v>
      </c>
      <c r="G2098" s="10">
        <v>2.6874996746865002E-18</v>
      </c>
      <c r="H2098" s="10" t="s">
        <v>8367</v>
      </c>
      <c r="I2098" s="11" t="s">
        <v>8362</v>
      </c>
      <c r="J2098" s="12" t="s">
        <v>4</v>
      </c>
      <c r="K2098" s="12" t="s">
        <v>785</v>
      </c>
      <c r="L2098" s="8">
        <v>3350641</v>
      </c>
      <c r="M2098" s="8">
        <v>3350646</v>
      </c>
      <c r="N2098" s="8" t="s">
        <v>5</v>
      </c>
      <c r="O2098" s="8">
        <v>710710</v>
      </c>
      <c r="P2098" s="8">
        <v>710782</v>
      </c>
      <c r="Q2098" s="8" t="s">
        <v>9</v>
      </c>
      <c r="R2098" s="8">
        <v>325648</v>
      </c>
      <c r="S2098" s="8">
        <v>443</v>
      </c>
      <c r="T2098" s="8">
        <v>40807032</v>
      </c>
      <c r="U2098" s="8">
        <v>1630</v>
      </c>
      <c r="V2098" s="8">
        <v>264</v>
      </c>
      <c r="W2098" s="8" t="s">
        <v>1</v>
      </c>
      <c r="X2098" s="11" t="s">
        <v>784</v>
      </c>
    </row>
    <row r="2099" spans="1:24">
      <c r="A2099" s="7" t="s">
        <v>1516</v>
      </c>
      <c r="B2099" s="7" t="s">
        <v>4821</v>
      </c>
      <c r="C2099" s="8">
        <v>38</v>
      </c>
      <c r="D2099" s="8" t="s">
        <v>6</v>
      </c>
      <c r="E2099" s="9">
        <v>0.57437913390953099</v>
      </c>
      <c r="F2099" s="9">
        <v>4.2126724810212401</v>
      </c>
      <c r="G2099" s="10">
        <v>1.0587537135904799E-5</v>
      </c>
      <c r="H2099" s="10" t="s">
        <v>8369</v>
      </c>
      <c r="I2099" s="10" t="s">
        <v>8361</v>
      </c>
      <c r="J2099" s="12" t="s">
        <v>1517</v>
      </c>
      <c r="K2099" s="12" t="s">
        <v>2316</v>
      </c>
      <c r="L2099" s="8">
        <v>2174550</v>
      </c>
      <c r="M2099" s="8">
        <v>2174574</v>
      </c>
      <c r="N2099" s="8" t="s">
        <v>9</v>
      </c>
      <c r="O2099" s="8">
        <v>324603</v>
      </c>
      <c r="P2099" s="8">
        <v>324620</v>
      </c>
      <c r="Q2099" s="8" t="s">
        <v>9</v>
      </c>
      <c r="R2099" s="8">
        <v>7661</v>
      </c>
      <c r="S2099" s="8">
        <v>48366</v>
      </c>
      <c r="T2099" s="8">
        <v>41077096</v>
      </c>
      <c r="U2099" s="8">
        <v>908</v>
      </c>
      <c r="V2099" s="8">
        <v>88</v>
      </c>
      <c r="W2099" s="8" t="s">
        <v>1515</v>
      </c>
      <c r="X2099" s="11" t="s">
        <v>5303</v>
      </c>
    </row>
    <row r="2100" spans="1:24">
      <c r="A2100" s="7" t="s">
        <v>859</v>
      </c>
      <c r="B2100" s="7" t="s">
        <v>3</v>
      </c>
      <c r="C2100" s="8">
        <v>37</v>
      </c>
      <c r="D2100" s="8">
        <v>1</v>
      </c>
      <c r="E2100" s="9">
        <v>5.6766622692556199</v>
      </c>
      <c r="F2100" s="9">
        <v>33.153498052735202</v>
      </c>
      <c r="G2100" s="10">
        <v>3.0517896606350699E-32</v>
      </c>
      <c r="H2100" s="11" t="s">
        <v>8365</v>
      </c>
      <c r="I2100" s="10" t="s">
        <v>8367</v>
      </c>
      <c r="J2100" s="12" t="s">
        <v>859</v>
      </c>
      <c r="K2100" s="12" t="s">
        <v>4</v>
      </c>
      <c r="L2100" s="8">
        <v>1298804</v>
      </c>
      <c r="M2100" s="8">
        <v>1299254</v>
      </c>
      <c r="N2100" s="8" t="s">
        <v>9</v>
      </c>
      <c r="O2100" s="8">
        <v>3350676</v>
      </c>
      <c r="P2100" s="8">
        <v>3350698</v>
      </c>
      <c r="Q2100" s="8" t="s">
        <v>5</v>
      </c>
      <c r="R2100" s="8">
        <v>80</v>
      </c>
      <c r="S2100" s="8">
        <v>565922</v>
      </c>
      <c r="T2100" s="8">
        <v>40567122</v>
      </c>
      <c r="U2100" s="8">
        <v>10</v>
      </c>
      <c r="V2100" s="8">
        <v>1630</v>
      </c>
      <c r="W2100" s="8" t="s">
        <v>858</v>
      </c>
      <c r="X2100" s="11" t="s">
        <v>1</v>
      </c>
    </row>
    <row r="2101" spans="1:24">
      <c r="A2101" s="7" t="s">
        <v>1291</v>
      </c>
      <c r="B2101" s="7" t="s">
        <v>1131</v>
      </c>
      <c r="C2101" s="8">
        <v>37</v>
      </c>
      <c r="D2101" s="8" t="s">
        <v>6</v>
      </c>
      <c r="E2101" s="9">
        <v>0.18962553672198601</v>
      </c>
      <c r="F2101" s="9">
        <v>3.7570059834410299</v>
      </c>
      <c r="G2101" s="10">
        <v>1.28623058631122E-3</v>
      </c>
      <c r="H2101" s="10" t="s">
        <v>8369</v>
      </c>
      <c r="I2101" s="10" t="s">
        <v>8367</v>
      </c>
      <c r="J2101" s="12" t="s">
        <v>360</v>
      </c>
      <c r="K2101" s="12" t="s">
        <v>1133</v>
      </c>
      <c r="L2101" s="8">
        <v>257811</v>
      </c>
      <c r="M2101" s="8">
        <v>257851</v>
      </c>
      <c r="N2101" s="8" t="s">
        <v>5</v>
      </c>
      <c r="O2101" s="8">
        <v>2167174</v>
      </c>
      <c r="P2101" s="8">
        <v>2167200</v>
      </c>
      <c r="Q2101" s="8" t="s">
        <v>5</v>
      </c>
      <c r="R2101" s="8">
        <v>380</v>
      </c>
      <c r="S2101" s="8">
        <v>1039087</v>
      </c>
      <c r="T2101" s="8">
        <v>40093657</v>
      </c>
      <c r="U2101" s="8">
        <v>132</v>
      </c>
      <c r="V2101" s="8">
        <v>2896</v>
      </c>
      <c r="W2101" s="8" t="s">
        <v>1290</v>
      </c>
      <c r="X2101" s="11" t="s">
        <v>1129</v>
      </c>
    </row>
    <row r="2102" spans="1:24">
      <c r="A2102" s="7" t="s">
        <v>1579</v>
      </c>
      <c r="B2102" s="7" t="s">
        <v>1131</v>
      </c>
      <c r="C2102" s="8">
        <v>37</v>
      </c>
      <c r="D2102" s="8" t="s">
        <v>6</v>
      </c>
      <c r="E2102" s="9">
        <v>0.28447831131031398</v>
      </c>
      <c r="F2102" s="9">
        <v>3.9221506687871401</v>
      </c>
      <c r="G2102" s="10">
        <v>4.19541257954719E-4</v>
      </c>
      <c r="H2102" s="10" t="s">
        <v>8369</v>
      </c>
      <c r="I2102" s="10" t="s">
        <v>8367</v>
      </c>
      <c r="J2102" s="12" t="s">
        <v>1580</v>
      </c>
      <c r="K2102" s="12" t="s">
        <v>1133</v>
      </c>
      <c r="L2102" s="8">
        <v>2919038</v>
      </c>
      <c r="M2102" s="8">
        <v>2919270</v>
      </c>
      <c r="N2102" s="8" t="s">
        <v>9</v>
      </c>
      <c r="O2102" s="8">
        <v>2167148</v>
      </c>
      <c r="P2102" s="8">
        <v>2167200</v>
      </c>
      <c r="Q2102" s="8" t="s">
        <v>5</v>
      </c>
      <c r="R2102" s="8">
        <v>364</v>
      </c>
      <c r="S2102" s="8">
        <v>1039087</v>
      </c>
      <c r="T2102" s="8">
        <v>40093673</v>
      </c>
      <c r="U2102" s="8">
        <v>88</v>
      </c>
      <c r="V2102" s="8">
        <v>2896</v>
      </c>
      <c r="W2102" s="8" t="s">
        <v>1578</v>
      </c>
      <c r="X2102" s="11" t="s">
        <v>1129</v>
      </c>
    </row>
    <row r="2103" spans="1:24">
      <c r="A2103" s="7" t="s">
        <v>510</v>
      </c>
      <c r="B2103" s="7" t="s">
        <v>1131</v>
      </c>
      <c r="C2103" s="8">
        <v>37</v>
      </c>
      <c r="D2103" s="8" t="s">
        <v>6</v>
      </c>
      <c r="E2103" s="9">
        <v>0.37159302009230899</v>
      </c>
      <c r="F2103" s="9">
        <v>3.83780257680929</v>
      </c>
      <c r="G2103" s="10">
        <v>7.4030088358141598E-4</v>
      </c>
      <c r="H2103" s="10" t="s">
        <v>8369</v>
      </c>
      <c r="I2103" s="10" t="s">
        <v>8367</v>
      </c>
      <c r="J2103" s="12" t="s">
        <v>511</v>
      </c>
      <c r="K2103" s="12" t="s">
        <v>1133</v>
      </c>
      <c r="L2103" s="8">
        <v>2391602</v>
      </c>
      <c r="M2103" s="8">
        <v>2391677</v>
      </c>
      <c r="N2103" s="8" t="s">
        <v>9</v>
      </c>
      <c r="O2103" s="8">
        <v>2167173</v>
      </c>
      <c r="P2103" s="8">
        <v>2167200</v>
      </c>
      <c r="Q2103" s="8" t="s">
        <v>5</v>
      </c>
      <c r="R2103" s="8">
        <v>372</v>
      </c>
      <c r="S2103" s="8">
        <v>1039087</v>
      </c>
      <c r="T2103" s="8">
        <v>40093665</v>
      </c>
      <c r="U2103" s="8">
        <v>67</v>
      </c>
      <c r="V2103" s="8">
        <v>2896</v>
      </c>
      <c r="W2103" s="8" t="s">
        <v>509</v>
      </c>
      <c r="X2103" s="11" t="s">
        <v>1129</v>
      </c>
    </row>
    <row r="2104" spans="1:24">
      <c r="A2104" s="7" t="s">
        <v>2084</v>
      </c>
      <c r="B2104" s="7" t="s">
        <v>1131</v>
      </c>
      <c r="C2104" s="8">
        <v>37</v>
      </c>
      <c r="D2104" s="8">
        <v>2</v>
      </c>
      <c r="E2104" s="9">
        <v>0.80970270655363497</v>
      </c>
      <c r="F2104" s="9">
        <v>7.6345943641010798</v>
      </c>
      <c r="G2104" s="10">
        <v>3.5097135884678599E-12</v>
      </c>
      <c r="H2104" s="10" t="s">
        <v>8369</v>
      </c>
      <c r="I2104" s="10" t="s">
        <v>8367</v>
      </c>
      <c r="J2104" s="12" t="s">
        <v>2085</v>
      </c>
      <c r="K2104" s="12" t="s">
        <v>1133</v>
      </c>
      <c r="L2104" s="8">
        <v>1330103</v>
      </c>
      <c r="M2104" s="8">
        <v>1330190</v>
      </c>
      <c r="N2104" s="8" t="s">
        <v>5</v>
      </c>
      <c r="O2104" s="8">
        <v>2167176</v>
      </c>
      <c r="P2104" s="8">
        <v>2167200</v>
      </c>
      <c r="Q2104" s="8" t="s">
        <v>5</v>
      </c>
      <c r="R2104" s="8">
        <v>187</v>
      </c>
      <c r="S2104" s="8">
        <v>1039087</v>
      </c>
      <c r="T2104" s="8">
        <v>40093850</v>
      </c>
      <c r="U2104" s="8">
        <v>33</v>
      </c>
      <c r="V2104" s="8">
        <v>2896</v>
      </c>
      <c r="W2104" s="8" t="s">
        <v>2083</v>
      </c>
      <c r="X2104" s="11" t="s">
        <v>1129</v>
      </c>
    </row>
    <row r="2105" spans="1:24">
      <c r="A2105" s="7" t="s">
        <v>2210</v>
      </c>
      <c r="B2105" s="7" t="s">
        <v>1131</v>
      </c>
      <c r="C2105" s="8">
        <v>37</v>
      </c>
      <c r="D2105" s="8" t="s">
        <v>6</v>
      </c>
      <c r="E2105" s="9">
        <v>2.0992609485316698</v>
      </c>
      <c r="F2105" s="9">
        <v>3.7082132354978601</v>
      </c>
      <c r="G2105" s="10">
        <v>1.80288821180125E-3</v>
      </c>
      <c r="H2105" s="10" t="s">
        <v>8369</v>
      </c>
      <c r="I2105" s="10" t="s">
        <v>8367</v>
      </c>
      <c r="J2105" s="12" t="s">
        <v>2211</v>
      </c>
      <c r="K2105" s="12" t="s">
        <v>1133</v>
      </c>
      <c r="L2105" s="8">
        <v>147539</v>
      </c>
      <c r="M2105" s="8">
        <v>147699</v>
      </c>
      <c r="N2105" s="8" t="s">
        <v>5</v>
      </c>
      <c r="O2105" s="8">
        <v>2167185</v>
      </c>
      <c r="P2105" s="8">
        <v>2167200</v>
      </c>
      <c r="Q2105" s="8" t="s">
        <v>5</v>
      </c>
      <c r="R2105" s="8">
        <v>385</v>
      </c>
      <c r="S2105" s="8">
        <v>1039087</v>
      </c>
      <c r="T2105" s="8">
        <v>40093652</v>
      </c>
      <c r="U2105" s="8">
        <v>11</v>
      </c>
      <c r="V2105" s="8">
        <v>2896</v>
      </c>
      <c r="W2105" s="8" t="s">
        <v>2209</v>
      </c>
      <c r="X2105" s="11" t="s">
        <v>1129</v>
      </c>
    </row>
    <row r="2106" spans="1:24">
      <c r="A2106" s="7" t="s">
        <v>2996</v>
      </c>
      <c r="B2106" s="7" t="s">
        <v>29</v>
      </c>
      <c r="C2106" s="8">
        <v>37</v>
      </c>
      <c r="D2106" s="8" t="s">
        <v>6</v>
      </c>
      <c r="E2106" s="9">
        <v>1.5303872408019801</v>
      </c>
      <c r="F2106" s="9">
        <v>5.0838087862899402</v>
      </c>
      <c r="G2106" s="10">
        <v>1.2705744141489801E-6</v>
      </c>
      <c r="H2106" s="10" t="s">
        <v>8369</v>
      </c>
      <c r="I2106" s="10" t="s">
        <v>8367</v>
      </c>
      <c r="J2106" s="12" t="s">
        <v>2997</v>
      </c>
      <c r="K2106" s="12" t="s">
        <v>31</v>
      </c>
      <c r="L2106" s="8">
        <v>3015305</v>
      </c>
      <c r="M2106" s="8">
        <v>3015378</v>
      </c>
      <c r="N2106" s="8" t="s">
        <v>5</v>
      </c>
      <c r="O2106" s="8">
        <v>2942807</v>
      </c>
      <c r="P2106" s="8">
        <v>2942894</v>
      </c>
      <c r="Q2106" s="8" t="s">
        <v>5</v>
      </c>
      <c r="R2106" s="8">
        <v>150</v>
      </c>
      <c r="S2106" s="8">
        <v>1903420</v>
      </c>
      <c r="T2106" s="8">
        <v>39229554</v>
      </c>
      <c r="U2106" s="8">
        <v>9</v>
      </c>
      <c r="V2106" s="8">
        <v>7261</v>
      </c>
      <c r="W2106" s="8" t="s">
        <v>2995</v>
      </c>
      <c r="X2106" s="11" t="s">
        <v>27</v>
      </c>
    </row>
    <row r="2107" spans="1:24">
      <c r="A2107" s="7" t="s">
        <v>3105</v>
      </c>
      <c r="B2107" s="7" t="s">
        <v>29</v>
      </c>
      <c r="C2107" s="8">
        <v>37</v>
      </c>
      <c r="D2107" s="8">
        <v>1</v>
      </c>
      <c r="E2107" s="9">
        <v>2.1476469700068099</v>
      </c>
      <c r="F2107" s="9">
        <v>4.0632860346958104</v>
      </c>
      <c r="G2107" s="10">
        <v>5.4074664533953001E-4</v>
      </c>
      <c r="H2107" s="10" t="s">
        <v>8369</v>
      </c>
      <c r="I2107" s="10" t="s">
        <v>8367</v>
      </c>
      <c r="J2107" s="12" t="s">
        <v>3106</v>
      </c>
      <c r="K2107" s="12" t="s">
        <v>31</v>
      </c>
      <c r="L2107" s="8">
        <v>1322834</v>
      </c>
      <c r="M2107" s="8">
        <v>1322900</v>
      </c>
      <c r="N2107" s="8" t="s">
        <v>9</v>
      </c>
      <c r="O2107" s="8">
        <v>2942725</v>
      </c>
      <c r="P2107" s="8">
        <v>2942899</v>
      </c>
      <c r="Q2107" s="8" t="s">
        <v>5</v>
      </c>
      <c r="R2107" s="8">
        <v>160</v>
      </c>
      <c r="S2107" s="8">
        <v>2214907</v>
      </c>
      <c r="T2107" s="8">
        <v>38918057</v>
      </c>
      <c r="U2107" s="8">
        <v>5</v>
      </c>
      <c r="V2107" s="8">
        <v>15878</v>
      </c>
      <c r="W2107" s="8" t="s">
        <v>3104</v>
      </c>
      <c r="X2107" s="11" t="s">
        <v>27</v>
      </c>
    </row>
    <row r="2108" spans="1:24">
      <c r="A2108" s="7" t="s">
        <v>3254</v>
      </c>
      <c r="B2108" s="7" t="s">
        <v>45</v>
      </c>
      <c r="C2108" s="8">
        <v>37</v>
      </c>
      <c r="D2108" s="8">
        <v>1</v>
      </c>
      <c r="E2108" s="9">
        <v>0.617828949532368</v>
      </c>
      <c r="F2108" s="9">
        <v>4.9452397036326001</v>
      </c>
      <c r="G2108" s="10">
        <v>3.54557441626857E-7</v>
      </c>
      <c r="H2108" s="10" t="s">
        <v>8369</v>
      </c>
      <c r="I2108" s="10" t="s">
        <v>8367</v>
      </c>
      <c r="J2108" s="12" t="s">
        <v>3255</v>
      </c>
      <c r="K2108" s="12" t="s">
        <v>47</v>
      </c>
      <c r="L2108" s="8">
        <v>3814301</v>
      </c>
      <c r="M2108" s="8">
        <v>3814387</v>
      </c>
      <c r="N2108" s="8" t="s">
        <v>5</v>
      </c>
      <c r="O2108" s="8">
        <v>1405658</v>
      </c>
      <c r="P2108" s="8">
        <v>1405709</v>
      </c>
      <c r="Q2108" s="8" t="s">
        <v>9</v>
      </c>
      <c r="R2108" s="8">
        <v>677</v>
      </c>
      <c r="S2108" s="8">
        <v>449611</v>
      </c>
      <c r="T2108" s="8">
        <v>40682836</v>
      </c>
      <c r="U2108" s="8">
        <v>91</v>
      </c>
      <c r="V2108" s="8">
        <v>4752</v>
      </c>
      <c r="W2108" s="8" t="s">
        <v>3253</v>
      </c>
      <c r="X2108" s="11" t="s">
        <v>43</v>
      </c>
    </row>
    <row r="2109" spans="1:24">
      <c r="A2109" s="7" t="s">
        <v>3285</v>
      </c>
      <c r="B2109" s="7" t="s">
        <v>45</v>
      </c>
      <c r="C2109" s="8">
        <v>37</v>
      </c>
      <c r="D2109" s="8">
        <v>2</v>
      </c>
      <c r="E2109" s="9">
        <v>25.633274149178</v>
      </c>
      <c r="F2109" s="9">
        <v>81.658039461863297</v>
      </c>
      <c r="G2109" s="10">
        <v>7.0973600047405397E-44</v>
      </c>
      <c r="H2109" s="10" t="s">
        <v>8363</v>
      </c>
      <c r="I2109" s="10" t="s">
        <v>8367</v>
      </c>
      <c r="J2109" s="12" t="s">
        <v>3286</v>
      </c>
      <c r="K2109" s="12" t="s">
        <v>47</v>
      </c>
      <c r="L2109" s="8">
        <v>3141678</v>
      </c>
      <c r="M2109" s="8">
        <v>3141706</v>
      </c>
      <c r="N2109" s="8" t="s">
        <v>5</v>
      </c>
      <c r="O2109" s="8">
        <v>1405657</v>
      </c>
      <c r="P2109" s="8">
        <v>1405702</v>
      </c>
      <c r="Q2109" s="8" t="s">
        <v>9</v>
      </c>
      <c r="R2109" s="8">
        <v>41</v>
      </c>
      <c r="S2109" s="8">
        <v>449611</v>
      </c>
      <c r="T2109" s="8">
        <v>40683472</v>
      </c>
      <c r="U2109" s="8">
        <v>3</v>
      </c>
      <c r="V2109" s="8">
        <v>4752</v>
      </c>
      <c r="W2109" s="8" t="s">
        <v>3284</v>
      </c>
      <c r="X2109" s="11" t="s">
        <v>43</v>
      </c>
    </row>
    <row r="2110" spans="1:24">
      <c r="A2110" s="7" t="s">
        <v>777</v>
      </c>
      <c r="B2110" s="7" t="s">
        <v>45</v>
      </c>
      <c r="C2110" s="8">
        <v>37</v>
      </c>
      <c r="D2110" s="8">
        <v>1</v>
      </c>
      <c r="E2110" s="9">
        <v>0.26236677033077999</v>
      </c>
      <c r="F2110" s="9">
        <v>3.9935863912064602</v>
      </c>
      <c r="G2110" s="10">
        <v>1.40831379045005E-4</v>
      </c>
      <c r="H2110" s="10" t="s">
        <v>8369</v>
      </c>
      <c r="I2110" s="10" t="s">
        <v>8367</v>
      </c>
      <c r="J2110" s="12" t="s">
        <v>778</v>
      </c>
      <c r="K2110" s="12" t="s">
        <v>47</v>
      </c>
      <c r="L2110" s="8">
        <v>2543901</v>
      </c>
      <c r="M2110" s="8">
        <v>2543994</v>
      </c>
      <c r="N2110" s="8" t="s">
        <v>9</v>
      </c>
      <c r="O2110" s="8">
        <v>1405657</v>
      </c>
      <c r="P2110" s="8">
        <v>1405698</v>
      </c>
      <c r="Q2110" s="8" t="s">
        <v>9</v>
      </c>
      <c r="R2110" s="8">
        <v>869</v>
      </c>
      <c r="S2110" s="8">
        <v>433906</v>
      </c>
      <c r="T2110" s="8">
        <v>40698349</v>
      </c>
      <c r="U2110" s="8">
        <v>221</v>
      </c>
      <c r="V2110" s="8">
        <v>2357</v>
      </c>
      <c r="W2110" s="8" t="s">
        <v>776</v>
      </c>
      <c r="X2110" s="11" t="s">
        <v>43</v>
      </c>
    </row>
    <row r="2111" spans="1:24">
      <c r="A2111" s="7" t="s">
        <v>3770</v>
      </c>
      <c r="B2111" s="7" t="s">
        <v>24</v>
      </c>
      <c r="C2111" s="8">
        <v>37</v>
      </c>
      <c r="D2111" s="8">
        <v>1</v>
      </c>
      <c r="E2111" s="9">
        <v>0.31308913807528999</v>
      </c>
      <c r="F2111" s="9">
        <v>3.2739165256241201</v>
      </c>
      <c r="G2111" s="10">
        <v>2.6243976005171699E-2</v>
      </c>
      <c r="H2111" s="10" t="s">
        <v>8367</v>
      </c>
      <c r="I2111" s="10" t="s">
        <v>8367</v>
      </c>
      <c r="J2111" s="12" t="s">
        <v>3771</v>
      </c>
      <c r="K2111" s="12" t="s">
        <v>25</v>
      </c>
      <c r="L2111" s="8">
        <v>1269322</v>
      </c>
      <c r="M2111" s="8">
        <v>1269366</v>
      </c>
      <c r="N2111" s="8" t="s">
        <v>5</v>
      </c>
      <c r="O2111" s="8">
        <v>1622818</v>
      </c>
      <c r="P2111" s="8">
        <v>1622865</v>
      </c>
      <c r="Q2111" s="8" t="s">
        <v>9</v>
      </c>
      <c r="R2111" s="8">
        <v>1163</v>
      </c>
      <c r="S2111" s="8">
        <v>395853</v>
      </c>
      <c r="T2111" s="8">
        <v>40736108</v>
      </c>
      <c r="U2111" s="8">
        <v>201</v>
      </c>
      <c r="V2111" s="8">
        <v>3759</v>
      </c>
      <c r="W2111" s="8" t="s">
        <v>3769</v>
      </c>
      <c r="X2111" s="11" t="s">
        <v>22</v>
      </c>
    </row>
    <row r="2112" spans="1:24">
      <c r="A2112" s="7" t="s">
        <v>3602</v>
      </c>
      <c r="B2112" s="7" t="s">
        <v>24</v>
      </c>
      <c r="C2112" s="8">
        <v>37</v>
      </c>
      <c r="D2112" s="8">
        <v>2</v>
      </c>
      <c r="E2112" s="9">
        <v>1.3086476674957599</v>
      </c>
      <c r="F2112" s="9">
        <v>15.734095059036999</v>
      </c>
      <c r="G2112" s="10">
        <v>7.5764990361813995E-23</v>
      </c>
      <c r="H2112" s="10" t="s">
        <v>8369</v>
      </c>
      <c r="I2112" s="10" t="s">
        <v>8367</v>
      </c>
      <c r="J2112" s="12" t="s">
        <v>3603</v>
      </c>
      <c r="K2112" s="12" t="s">
        <v>25</v>
      </c>
      <c r="L2112" s="8">
        <v>2556963</v>
      </c>
      <c r="M2112" s="8">
        <v>2557185</v>
      </c>
      <c r="N2112" s="8" t="s">
        <v>9</v>
      </c>
      <c r="O2112" s="8">
        <v>1622817</v>
      </c>
      <c r="P2112" s="8">
        <v>1622869</v>
      </c>
      <c r="Q2112" s="8" t="s">
        <v>9</v>
      </c>
      <c r="R2112" s="8">
        <v>242</v>
      </c>
      <c r="S2112" s="8">
        <v>395853</v>
      </c>
      <c r="T2112" s="8">
        <v>40737029</v>
      </c>
      <c r="U2112" s="8">
        <v>53</v>
      </c>
      <c r="V2112" s="8">
        <v>3759</v>
      </c>
      <c r="W2112" s="8" t="s">
        <v>3601</v>
      </c>
      <c r="X2112" s="11" t="s">
        <v>22</v>
      </c>
    </row>
    <row r="2113" spans="1:24">
      <c r="A2113" s="7" t="s">
        <v>3711</v>
      </c>
      <c r="B2113" s="7" t="s">
        <v>24</v>
      </c>
      <c r="C2113" s="8">
        <v>37</v>
      </c>
      <c r="D2113" s="8">
        <v>1</v>
      </c>
      <c r="E2113" s="9">
        <v>1.2443756441727201</v>
      </c>
      <c r="F2113" s="9">
        <v>7.8185382019960503</v>
      </c>
      <c r="G2113" s="10">
        <v>3.3737245888697799E-13</v>
      </c>
      <c r="H2113" s="10" t="s">
        <v>8369</v>
      </c>
      <c r="I2113" s="10" t="s">
        <v>8367</v>
      </c>
      <c r="J2113" s="12" t="s">
        <v>3712</v>
      </c>
      <c r="K2113" s="12" t="s">
        <v>25</v>
      </c>
      <c r="L2113" s="8">
        <v>1233116</v>
      </c>
      <c r="M2113" s="8">
        <v>1233275</v>
      </c>
      <c r="N2113" s="8" t="s">
        <v>9</v>
      </c>
      <c r="O2113" s="8">
        <v>1622818</v>
      </c>
      <c r="P2113" s="8">
        <v>1622876</v>
      </c>
      <c r="Q2113" s="8" t="s">
        <v>9</v>
      </c>
      <c r="R2113" s="8">
        <v>487</v>
      </c>
      <c r="S2113" s="8">
        <v>395853</v>
      </c>
      <c r="T2113" s="8">
        <v>40736784</v>
      </c>
      <c r="U2113" s="8">
        <v>52</v>
      </c>
      <c r="V2113" s="8">
        <v>3759</v>
      </c>
      <c r="W2113" s="8" t="s">
        <v>3710</v>
      </c>
      <c r="X2113" s="11" t="s">
        <v>22</v>
      </c>
    </row>
    <row r="2114" spans="1:24">
      <c r="A2114" s="7" t="s">
        <v>3009</v>
      </c>
      <c r="B2114" s="7" t="s">
        <v>24</v>
      </c>
      <c r="C2114" s="8">
        <v>37</v>
      </c>
      <c r="D2114" s="8">
        <v>1</v>
      </c>
      <c r="E2114" s="9">
        <v>16.4122928404196</v>
      </c>
      <c r="F2114" s="9">
        <v>16.4122928404196</v>
      </c>
      <c r="G2114" s="10">
        <v>1.9562371724308701E-23</v>
      </c>
      <c r="H2114" s="11" t="s">
        <v>8365</v>
      </c>
      <c r="I2114" s="10" t="s">
        <v>8367</v>
      </c>
      <c r="J2114" s="12" t="s">
        <v>3009</v>
      </c>
      <c r="K2114" s="12" t="s">
        <v>25</v>
      </c>
      <c r="L2114" s="8">
        <v>987107</v>
      </c>
      <c r="M2114" s="8">
        <v>987172</v>
      </c>
      <c r="N2114" s="8" t="s">
        <v>9</v>
      </c>
      <c r="O2114" s="8">
        <v>1622818</v>
      </c>
      <c r="P2114" s="8">
        <v>1622836</v>
      </c>
      <c r="Q2114" s="8" t="s">
        <v>9</v>
      </c>
      <c r="R2114" s="8">
        <v>232</v>
      </c>
      <c r="S2114" s="8">
        <v>395853</v>
      </c>
      <c r="T2114" s="8">
        <v>40737039</v>
      </c>
      <c r="U2114" s="8">
        <v>3</v>
      </c>
      <c r="V2114" s="8">
        <v>3759</v>
      </c>
      <c r="W2114" s="8" t="s">
        <v>3008</v>
      </c>
      <c r="X2114" s="11" t="s">
        <v>22</v>
      </c>
    </row>
    <row r="2115" spans="1:24">
      <c r="A2115" s="7" t="s">
        <v>1898</v>
      </c>
      <c r="B2115" s="7" t="s">
        <v>24</v>
      </c>
      <c r="C2115" s="8">
        <v>37</v>
      </c>
      <c r="D2115" s="8">
        <v>2</v>
      </c>
      <c r="E2115" s="9">
        <v>2.9096833966731901</v>
      </c>
      <c r="F2115" s="9">
        <v>9.4482281780929505</v>
      </c>
      <c r="G2115" s="10">
        <v>8.95098054920771E-16</v>
      </c>
      <c r="H2115" s="10" t="s">
        <v>8369</v>
      </c>
      <c r="I2115" s="10" t="s">
        <v>8367</v>
      </c>
      <c r="J2115" s="12" t="s">
        <v>1899</v>
      </c>
      <c r="K2115" s="12" t="s">
        <v>25</v>
      </c>
      <c r="L2115" s="8">
        <v>1013034</v>
      </c>
      <c r="M2115" s="8">
        <v>1013200</v>
      </c>
      <c r="N2115" s="8" t="s">
        <v>5</v>
      </c>
      <c r="O2115" s="8">
        <v>1622818</v>
      </c>
      <c r="P2115" s="8">
        <v>1622883</v>
      </c>
      <c r="Q2115" s="8" t="s">
        <v>9</v>
      </c>
      <c r="R2115" s="8">
        <v>403</v>
      </c>
      <c r="S2115" s="8">
        <v>395853</v>
      </c>
      <c r="T2115" s="8">
        <v>40736868</v>
      </c>
      <c r="U2115" s="8">
        <v>22</v>
      </c>
      <c r="V2115" s="8">
        <v>3759</v>
      </c>
      <c r="W2115" s="8" t="s">
        <v>1897</v>
      </c>
      <c r="X2115" s="11" t="s">
        <v>22</v>
      </c>
    </row>
    <row r="2116" spans="1:24">
      <c r="A2116" s="7" t="s">
        <v>3983</v>
      </c>
      <c r="B2116" s="7" t="s">
        <v>40</v>
      </c>
      <c r="C2116" s="8">
        <v>37</v>
      </c>
      <c r="D2116" s="8">
        <v>1</v>
      </c>
      <c r="E2116" s="9">
        <v>0.68631634286390197</v>
      </c>
      <c r="F2116" s="9">
        <v>4.77978692965719</v>
      </c>
      <c r="G2116" s="10">
        <v>6.5268661914139295E-7</v>
      </c>
      <c r="H2116" s="10" t="s">
        <v>8369</v>
      </c>
      <c r="I2116" s="10" t="s">
        <v>8367</v>
      </c>
      <c r="J2116" s="12" t="s">
        <v>3984</v>
      </c>
      <c r="K2116" s="12" t="s">
        <v>41</v>
      </c>
      <c r="L2116" s="8">
        <v>2640708</v>
      </c>
      <c r="M2116" s="8">
        <v>2640800</v>
      </c>
      <c r="N2116" s="8" t="s">
        <v>9</v>
      </c>
      <c r="O2116" s="8">
        <v>2814834</v>
      </c>
      <c r="P2116" s="8">
        <v>2814878</v>
      </c>
      <c r="Q2116" s="8" t="s">
        <v>5</v>
      </c>
      <c r="R2116" s="8">
        <v>1738</v>
      </c>
      <c r="S2116" s="8">
        <v>182384</v>
      </c>
      <c r="T2116" s="8">
        <v>40949002</v>
      </c>
      <c r="U2116" s="8">
        <v>198</v>
      </c>
      <c r="V2116" s="8">
        <v>1128</v>
      </c>
      <c r="W2116" s="8" t="s">
        <v>3982</v>
      </c>
      <c r="X2116" s="11" t="s">
        <v>38</v>
      </c>
    </row>
    <row r="2117" spans="1:24">
      <c r="A2117" s="7" t="s">
        <v>4231</v>
      </c>
      <c r="B2117" s="7" t="s">
        <v>4181</v>
      </c>
      <c r="C2117" s="8">
        <v>37</v>
      </c>
      <c r="D2117" s="8">
        <v>2</v>
      </c>
      <c r="E2117" s="9">
        <v>9.7602711833374194</v>
      </c>
      <c r="F2117" s="9">
        <v>109.267090323053</v>
      </c>
      <c r="G2117" s="10">
        <v>6.5936577422346302E-54</v>
      </c>
      <c r="H2117" s="10" t="s">
        <v>8369</v>
      </c>
      <c r="I2117" s="10" t="s">
        <v>8367</v>
      </c>
      <c r="J2117" s="12" t="s">
        <v>4232</v>
      </c>
      <c r="K2117" s="12" t="s">
        <v>4182</v>
      </c>
      <c r="L2117" s="8">
        <v>3327347</v>
      </c>
      <c r="M2117" s="8">
        <v>3327664</v>
      </c>
      <c r="N2117" s="8" t="s">
        <v>9</v>
      </c>
      <c r="O2117" s="8">
        <v>1770458</v>
      </c>
      <c r="P2117" s="8">
        <v>1770477</v>
      </c>
      <c r="Q2117" s="8" t="s">
        <v>5</v>
      </c>
      <c r="R2117" s="8">
        <v>1156</v>
      </c>
      <c r="S2117" s="8">
        <v>12045</v>
      </c>
      <c r="T2117" s="8">
        <v>41119923</v>
      </c>
      <c r="U2117" s="8">
        <v>214</v>
      </c>
      <c r="V2117" s="8">
        <v>16</v>
      </c>
      <c r="W2117" s="8" t="s">
        <v>4230</v>
      </c>
      <c r="X2117" s="11" t="s">
        <v>4180</v>
      </c>
    </row>
    <row r="2118" spans="1:24">
      <c r="A2118" s="7" t="s">
        <v>700</v>
      </c>
      <c r="B2118" s="7" t="s">
        <v>4181</v>
      </c>
      <c r="C2118" s="8">
        <v>37</v>
      </c>
      <c r="D2118" s="8">
        <v>1</v>
      </c>
      <c r="E2118" s="9">
        <v>4.0344055084534904</v>
      </c>
      <c r="F2118" s="9">
        <v>14.1325937444372</v>
      </c>
      <c r="G2118" s="10">
        <v>3.1058198288505899E-22</v>
      </c>
      <c r="H2118" s="11" t="s">
        <v>8362</v>
      </c>
      <c r="I2118" s="10" t="s">
        <v>8367</v>
      </c>
      <c r="J2118" s="12" t="s">
        <v>700</v>
      </c>
      <c r="K2118" s="12" t="s">
        <v>4182</v>
      </c>
      <c r="L2118" s="8">
        <v>3784133</v>
      </c>
      <c r="M2118" s="8">
        <v>3784300</v>
      </c>
      <c r="N2118" s="8" t="s">
        <v>9</v>
      </c>
      <c r="O2118" s="8">
        <v>1770430</v>
      </c>
      <c r="P2118" s="8">
        <v>1770477</v>
      </c>
      <c r="Q2118" s="8" t="s">
        <v>5</v>
      </c>
      <c r="R2118" s="8">
        <v>8936</v>
      </c>
      <c r="S2118" s="8">
        <v>12045</v>
      </c>
      <c r="T2118" s="8">
        <v>41112143</v>
      </c>
      <c r="U2118" s="8">
        <v>505</v>
      </c>
      <c r="V2118" s="8">
        <v>16</v>
      </c>
      <c r="W2118" s="8" t="s">
        <v>699</v>
      </c>
      <c r="X2118" s="11" t="s">
        <v>4180</v>
      </c>
    </row>
    <row r="2119" spans="1:24">
      <c r="A2119" s="7" t="s">
        <v>4257</v>
      </c>
      <c r="B2119" s="7" t="s">
        <v>4254</v>
      </c>
      <c r="C2119" s="8">
        <v>37</v>
      </c>
      <c r="D2119" s="8">
        <v>1</v>
      </c>
      <c r="E2119" s="9">
        <v>0.230008264219525</v>
      </c>
      <c r="F2119" s="9">
        <v>4.1847202787178404</v>
      </c>
      <c r="G2119" s="10">
        <v>2.77542875934043E-5</v>
      </c>
      <c r="H2119" s="10" t="s">
        <v>8369</v>
      </c>
      <c r="I2119" s="10" t="s">
        <v>8367</v>
      </c>
      <c r="J2119" s="12" t="s">
        <v>4258</v>
      </c>
      <c r="K2119" s="12" t="s">
        <v>4255</v>
      </c>
      <c r="L2119" s="8">
        <v>92505</v>
      </c>
      <c r="M2119" s="8">
        <v>92586</v>
      </c>
      <c r="N2119" s="8" t="s">
        <v>5</v>
      </c>
      <c r="O2119" s="8">
        <v>887975</v>
      </c>
      <c r="P2119" s="8">
        <v>888065</v>
      </c>
      <c r="Q2119" s="8" t="s">
        <v>9</v>
      </c>
      <c r="R2119" s="8">
        <v>2773</v>
      </c>
      <c r="S2119" s="8">
        <v>130727</v>
      </c>
      <c r="T2119" s="8">
        <v>40999624</v>
      </c>
      <c r="U2119" s="8">
        <v>822</v>
      </c>
      <c r="V2119" s="8">
        <v>235</v>
      </c>
      <c r="W2119" s="8" t="s">
        <v>4256</v>
      </c>
      <c r="X2119" s="11" t="s">
        <v>4253</v>
      </c>
    </row>
    <row r="2120" spans="1:24">
      <c r="A2120" s="7" t="s">
        <v>1406</v>
      </c>
      <c r="B2120" s="7" t="s">
        <v>58</v>
      </c>
      <c r="C2120" s="8">
        <v>37</v>
      </c>
      <c r="D2120" s="8">
        <v>2</v>
      </c>
      <c r="E2120" s="9">
        <v>1.8434402487520201</v>
      </c>
      <c r="F2120" s="9">
        <v>12.4218564310272</v>
      </c>
      <c r="G2120" s="10">
        <v>2.32524952443597E-20</v>
      </c>
      <c r="H2120" s="10" t="s">
        <v>8369</v>
      </c>
      <c r="I2120" s="10" t="s">
        <v>8367</v>
      </c>
      <c r="J2120" s="12" t="s">
        <v>1407</v>
      </c>
      <c r="K2120" s="12" t="s">
        <v>59</v>
      </c>
      <c r="L2120" s="8">
        <v>202203</v>
      </c>
      <c r="M2120" s="8">
        <v>202300</v>
      </c>
      <c r="N2120" s="8" t="s">
        <v>5</v>
      </c>
      <c r="O2120" s="8">
        <v>4106342</v>
      </c>
      <c r="P2120" s="8">
        <v>4106387</v>
      </c>
      <c r="Q2120" s="8" t="s">
        <v>5</v>
      </c>
      <c r="R2120" s="8">
        <v>1143</v>
      </c>
      <c r="S2120" s="8">
        <v>106910</v>
      </c>
      <c r="T2120" s="8">
        <v>41025071</v>
      </c>
      <c r="U2120" s="8">
        <v>127</v>
      </c>
      <c r="V2120" s="8">
        <v>602</v>
      </c>
      <c r="W2120" s="8" t="s">
        <v>1405</v>
      </c>
      <c r="X2120" s="11" t="s">
        <v>56</v>
      </c>
    </row>
    <row r="2121" spans="1:24">
      <c r="A2121" s="7" t="s">
        <v>4567</v>
      </c>
      <c r="B2121" s="7" t="s">
        <v>58</v>
      </c>
      <c r="C2121" s="8">
        <v>37</v>
      </c>
      <c r="D2121" s="8">
        <v>2</v>
      </c>
      <c r="E2121" s="9">
        <v>0.255216420606036</v>
      </c>
      <c r="F2121" s="9">
        <v>14.3271791177184</v>
      </c>
      <c r="G2121" s="10">
        <v>3.1790895344475801E-22</v>
      </c>
      <c r="H2121" s="10" t="s">
        <v>8369</v>
      </c>
      <c r="I2121" s="10" t="s">
        <v>8367</v>
      </c>
      <c r="J2121" s="12" t="s">
        <v>4568</v>
      </c>
      <c r="K2121" s="12" t="s">
        <v>59</v>
      </c>
      <c r="L2121" s="8">
        <v>4200405</v>
      </c>
      <c r="M2121" s="8">
        <v>4200591</v>
      </c>
      <c r="N2121" s="8" t="s">
        <v>5</v>
      </c>
      <c r="O2121" s="8">
        <v>4106362</v>
      </c>
      <c r="P2121" s="8">
        <v>4106387</v>
      </c>
      <c r="Q2121" s="8" t="s">
        <v>5</v>
      </c>
      <c r="R2121" s="8">
        <v>991</v>
      </c>
      <c r="S2121" s="8">
        <v>106910</v>
      </c>
      <c r="T2121" s="8">
        <v>41025223</v>
      </c>
      <c r="U2121" s="8">
        <v>928</v>
      </c>
      <c r="V2121" s="8">
        <v>602</v>
      </c>
      <c r="W2121" s="8" t="s">
        <v>4566</v>
      </c>
      <c r="X2121" s="11" t="s">
        <v>56</v>
      </c>
    </row>
    <row r="2122" spans="1:24">
      <c r="A2122" s="7" t="s">
        <v>1622</v>
      </c>
      <c r="B2122" s="7" t="s">
        <v>58</v>
      </c>
      <c r="C2122" s="8">
        <v>37</v>
      </c>
      <c r="D2122" s="8">
        <v>1</v>
      </c>
      <c r="E2122" s="9">
        <v>3.8350341080196899</v>
      </c>
      <c r="F2122" s="9">
        <v>3.8350341080196899</v>
      </c>
      <c r="G2122" s="10">
        <v>3.0817662105983497E-4</v>
      </c>
      <c r="H2122" s="10" t="s">
        <v>8363</v>
      </c>
      <c r="I2122" s="10" t="s">
        <v>8367</v>
      </c>
      <c r="J2122" s="12" t="s">
        <v>1622</v>
      </c>
      <c r="K2122" s="12" t="s">
        <v>59</v>
      </c>
      <c r="L2122" s="8">
        <v>16177</v>
      </c>
      <c r="M2122" s="8">
        <v>16217</v>
      </c>
      <c r="N2122" s="8" t="s">
        <v>9</v>
      </c>
      <c r="O2122" s="8">
        <v>4106350</v>
      </c>
      <c r="P2122" s="8">
        <v>4106387</v>
      </c>
      <c r="Q2122" s="8" t="s">
        <v>5</v>
      </c>
      <c r="R2122" s="8">
        <v>3702</v>
      </c>
      <c r="S2122" s="8">
        <v>106910</v>
      </c>
      <c r="T2122" s="8">
        <v>41022512</v>
      </c>
      <c r="U2122" s="8">
        <v>15</v>
      </c>
      <c r="V2122" s="8">
        <v>602</v>
      </c>
      <c r="W2122" s="8" t="s">
        <v>1621</v>
      </c>
      <c r="X2122" s="11" t="s">
        <v>56</v>
      </c>
    </row>
    <row r="2123" spans="1:24">
      <c r="A2123" s="7" t="s">
        <v>4768</v>
      </c>
      <c r="B2123" s="7" t="s">
        <v>58</v>
      </c>
      <c r="C2123" s="8">
        <v>37</v>
      </c>
      <c r="D2123" s="8">
        <v>2</v>
      </c>
      <c r="E2123" s="9">
        <v>60.421274766375298</v>
      </c>
      <c r="F2123" s="9">
        <v>123.46554501348101</v>
      </c>
      <c r="G2123" s="10">
        <v>9.0767961242939202E-54</v>
      </c>
      <c r="H2123" s="10" t="s">
        <v>8369</v>
      </c>
      <c r="I2123" s="10" t="s">
        <v>8367</v>
      </c>
      <c r="J2123" s="12" t="s">
        <v>3162</v>
      </c>
      <c r="K2123" s="12" t="s">
        <v>59</v>
      </c>
      <c r="L2123" s="8">
        <v>3981919</v>
      </c>
      <c r="M2123" s="8">
        <v>3981992</v>
      </c>
      <c r="N2123" s="8" t="s">
        <v>5</v>
      </c>
      <c r="O2123" s="8">
        <v>4106364</v>
      </c>
      <c r="P2123" s="8">
        <v>4106387</v>
      </c>
      <c r="Q2123" s="8" t="s">
        <v>5</v>
      </c>
      <c r="R2123" s="8">
        <v>115</v>
      </c>
      <c r="S2123" s="8">
        <v>106910</v>
      </c>
      <c r="T2123" s="8">
        <v>41026099</v>
      </c>
      <c r="U2123" s="8">
        <v>4</v>
      </c>
      <c r="V2123" s="8">
        <v>602</v>
      </c>
      <c r="W2123" s="8" t="s">
        <v>4767</v>
      </c>
      <c r="X2123" s="11" t="s">
        <v>56</v>
      </c>
    </row>
    <row r="2124" spans="1:24">
      <c r="A2124" s="7" t="s">
        <v>3939</v>
      </c>
      <c r="B2124" s="7" t="s">
        <v>58</v>
      </c>
      <c r="C2124" s="8">
        <v>37</v>
      </c>
      <c r="D2124" s="8">
        <v>2</v>
      </c>
      <c r="E2124" s="9">
        <v>3.5755508816940802</v>
      </c>
      <c r="F2124" s="9">
        <v>12.4654813740176</v>
      </c>
      <c r="G2124" s="10">
        <v>3.4458485883157599E-20</v>
      </c>
      <c r="H2124" s="10" t="s">
        <v>8369</v>
      </c>
      <c r="I2124" s="10" t="s">
        <v>8367</v>
      </c>
      <c r="J2124" s="12" t="s">
        <v>3940</v>
      </c>
      <c r="K2124" s="12" t="s">
        <v>59</v>
      </c>
      <c r="L2124" s="8">
        <v>1809324</v>
      </c>
      <c r="M2124" s="8">
        <v>1809560</v>
      </c>
      <c r="N2124" s="8" t="s">
        <v>5</v>
      </c>
      <c r="O2124" s="8">
        <v>4106361</v>
      </c>
      <c r="P2124" s="8">
        <v>4106387</v>
      </c>
      <c r="Q2124" s="8" t="s">
        <v>5</v>
      </c>
      <c r="R2124" s="8">
        <v>1139</v>
      </c>
      <c r="S2124" s="8">
        <v>106910</v>
      </c>
      <c r="T2124" s="8">
        <v>41025075</v>
      </c>
      <c r="U2124" s="8">
        <v>65</v>
      </c>
      <c r="V2124" s="8">
        <v>602</v>
      </c>
      <c r="W2124" s="8" t="s">
        <v>3938</v>
      </c>
      <c r="X2124" s="11" t="s">
        <v>56</v>
      </c>
    </row>
    <row r="2125" spans="1:24">
      <c r="A2125" s="7" t="s">
        <v>5485</v>
      </c>
      <c r="B2125" s="7" t="s">
        <v>4864</v>
      </c>
      <c r="C2125" s="8">
        <v>37</v>
      </c>
      <c r="D2125" s="8">
        <v>1</v>
      </c>
      <c r="E2125" s="9">
        <v>0.72792272362067001</v>
      </c>
      <c r="F2125" s="9">
        <v>42.756905839798897</v>
      </c>
      <c r="G2125" s="10">
        <v>3.0960188693080802E-39</v>
      </c>
      <c r="H2125" s="11" t="s">
        <v>8364</v>
      </c>
      <c r="I2125" s="10" t="s">
        <v>8369</v>
      </c>
      <c r="J2125" s="12" t="s">
        <v>1905</v>
      </c>
      <c r="K2125" s="12" t="s">
        <v>2860</v>
      </c>
      <c r="L2125" s="8">
        <v>4330426</v>
      </c>
      <c r="M2125" s="8">
        <v>4330889</v>
      </c>
      <c r="N2125" s="8" t="s">
        <v>5</v>
      </c>
      <c r="O2125" s="8">
        <v>4329190</v>
      </c>
      <c r="P2125" s="8">
        <v>4329580</v>
      </c>
      <c r="Q2125" s="8" t="s">
        <v>5</v>
      </c>
      <c r="R2125" s="8">
        <v>5036</v>
      </c>
      <c r="S2125" s="8">
        <v>7066</v>
      </c>
      <c r="T2125" s="8">
        <v>41121022</v>
      </c>
      <c r="U2125" s="8">
        <v>281</v>
      </c>
      <c r="V2125" s="8">
        <v>1944</v>
      </c>
      <c r="W2125" s="8" t="s">
        <v>5484</v>
      </c>
      <c r="X2125" s="11" t="s">
        <v>4863</v>
      </c>
    </row>
    <row r="2126" spans="1:24">
      <c r="A2126" s="7" t="s">
        <v>841</v>
      </c>
      <c r="B2126" s="7" t="s">
        <v>4265</v>
      </c>
      <c r="C2126" s="8">
        <v>37</v>
      </c>
      <c r="D2126" s="8">
        <v>2</v>
      </c>
      <c r="E2126" s="9">
        <v>1.24779718555587</v>
      </c>
      <c r="F2126" s="9">
        <v>27.475055748483399</v>
      </c>
      <c r="G2126" s="10">
        <v>1.33181058093143E-31</v>
      </c>
      <c r="H2126" s="10" t="s">
        <v>8369</v>
      </c>
      <c r="I2126" s="11" t="s">
        <v>8365</v>
      </c>
      <c r="J2126" s="12" t="s">
        <v>842</v>
      </c>
      <c r="K2126" s="12" t="s">
        <v>4265</v>
      </c>
      <c r="L2126" s="8">
        <v>832396</v>
      </c>
      <c r="M2126" s="8">
        <v>832486</v>
      </c>
      <c r="N2126" s="8" t="s">
        <v>9</v>
      </c>
      <c r="O2126" s="8">
        <v>2001911</v>
      </c>
      <c r="P2126" s="8">
        <v>2001919</v>
      </c>
      <c r="Q2126" s="8" t="s">
        <v>9</v>
      </c>
      <c r="R2126" s="8">
        <v>330</v>
      </c>
      <c r="S2126" s="8">
        <v>167174</v>
      </c>
      <c r="T2126" s="8">
        <v>40965620</v>
      </c>
      <c r="U2126" s="8">
        <v>79</v>
      </c>
      <c r="V2126" s="8">
        <v>4376</v>
      </c>
      <c r="W2126" s="8" t="s">
        <v>840</v>
      </c>
      <c r="X2126" s="11" t="s">
        <v>4264</v>
      </c>
    </row>
    <row r="2127" spans="1:24">
      <c r="A2127" s="7" t="s">
        <v>5506</v>
      </c>
      <c r="B2127" s="7" t="s">
        <v>304</v>
      </c>
      <c r="C2127" s="8">
        <v>37</v>
      </c>
      <c r="D2127" s="8">
        <v>1</v>
      </c>
      <c r="E2127" s="9">
        <v>1.7339710343268</v>
      </c>
      <c r="F2127" s="9">
        <v>56.999806282936298</v>
      </c>
      <c r="G2127" s="10">
        <v>9.5828044411909793E-44</v>
      </c>
      <c r="H2127" s="10" t="s">
        <v>8369</v>
      </c>
      <c r="I2127" s="10" t="s">
        <v>8369</v>
      </c>
      <c r="J2127" s="12" t="s">
        <v>5507</v>
      </c>
      <c r="K2127" s="12" t="s">
        <v>305</v>
      </c>
      <c r="L2127" s="8">
        <v>3782008</v>
      </c>
      <c r="M2127" s="8">
        <v>3782480</v>
      </c>
      <c r="N2127" s="8" t="s">
        <v>9</v>
      </c>
      <c r="O2127" s="8">
        <v>3783303</v>
      </c>
      <c r="P2127" s="8">
        <v>3783783</v>
      </c>
      <c r="Q2127" s="8" t="s">
        <v>9</v>
      </c>
      <c r="R2127" s="8">
        <v>3910</v>
      </c>
      <c r="S2127" s="8">
        <v>6827</v>
      </c>
      <c r="T2127" s="8">
        <v>41122387</v>
      </c>
      <c r="U2127" s="8">
        <v>244</v>
      </c>
      <c r="V2127" s="8">
        <v>941</v>
      </c>
      <c r="W2127" s="8" t="s">
        <v>5505</v>
      </c>
      <c r="X2127" s="11" t="s">
        <v>303</v>
      </c>
    </row>
    <row r="2128" spans="1:24">
      <c r="A2128" s="7" t="s">
        <v>4423</v>
      </c>
      <c r="B2128" s="7" t="s">
        <v>5090</v>
      </c>
      <c r="C2128" s="8">
        <v>37</v>
      </c>
      <c r="D2128" s="8">
        <v>2</v>
      </c>
      <c r="E2128" s="9">
        <v>1.2892120959136999</v>
      </c>
      <c r="F2128" s="9">
        <v>9.0257352613753294</v>
      </c>
      <c r="G2128" s="10">
        <v>2.9819671830359501E-15</v>
      </c>
      <c r="H2128" s="10" t="s">
        <v>8367</v>
      </c>
      <c r="I2128" s="10" t="s">
        <v>8369</v>
      </c>
      <c r="J2128" s="12" t="s">
        <v>712</v>
      </c>
      <c r="K2128" s="12" t="s">
        <v>5091</v>
      </c>
      <c r="L2128" s="8">
        <v>765052</v>
      </c>
      <c r="M2128" s="8">
        <v>765104</v>
      </c>
      <c r="N2128" s="8" t="s">
        <v>5</v>
      </c>
      <c r="O2128" s="8">
        <v>3679706</v>
      </c>
      <c r="P2128" s="8">
        <v>3679777</v>
      </c>
      <c r="Q2128" s="8" t="s">
        <v>5</v>
      </c>
      <c r="R2128" s="8">
        <v>320507</v>
      </c>
      <c r="S2128" s="8">
        <v>522</v>
      </c>
      <c r="T2128" s="8">
        <v>40812095</v>
      </c>
      <c r="U2128" s="8">
        <v>4234</v>
      </c>
      <c r="V2128" s="8">
        <v>62</v>
      </c>
      <c r="W2128" s="8" t="s">
        <v>5092</v>
      </c>
      <c r="X2128" s="11" t="s">
        <v>5089</v>
      </c>
    </row>
    <row r="2129" spans="1:24">
      <c r="A2129" s="7" t="s">
        <v>3619</v>
      </c>
      <c r="B2129" s="7" t="s">
        <v>5001</v>
      </c>
      <c r="C2129" s="8">
        <v>37</v>
      </c>
      <c r="D2129" s="8">
        <v>2</v>
      </c>
      <c r="E2129" s="9">
        <v>0.65713759915360903</v>
      </c>
      <c r="F2129" s="9">
        <v>13.614419563546999</v>
      </c>
      <c r="G2129" s="10">
        <v>1.21494138565921E-21</v>
      </c>
      <c r="H2129" s="10" t="s">
        <v>8369</v>
      </c>
      <c r="I2129" s="10" t="s">
        <v>8361</v>
      </c>
      <c r="J2129" s="12" t="s">
        <v>3620</v>
      </c>
      <c r="K2129" s="12" t="s">
        <v>4215</v>
      </c>
      <c r="L2129" s="8">
        <v>3123910</v>
      </c>
      <c r="M2129" s="8">
        <v>3124100</v>
      </c>
      <c r="N2129" s="8" t="s">
        <v>9</v>
      </c>
      <c r="O2129" s="8">
        <v>4250502</v>
      </c>
      <c r="P2129" s="8">
        <v>4250534</v>
      </c>
      <c r="Q2129" s="8" t="s">
        <v>5</v>
      </c>
      <c r="R2129" s="8">
        <v>3370</v>
      </c>
      <c r="S2129" s="8">
        <v>33142</v>
      </c>
      <c r="T2129" s="8">
        <v>41096612</v>
      </c>
      <c r="U2129" s="8">
        <v>346</v>
      </c>
      <c r="V2129" s="8">
        <v>1748</v>
      </c>
      <c r="W2129" s="8" t="s">
        <v>3618</v>
      </c>
      <c r="X2129" s="11" t="s">
        <v>4999</v>
      </c>
    </row>
    <row r="2130" spans="1:24">
      <c r="A2130" s="7" t="s">
        <v>1446</v>
      </c>
      <c r="B2130" s="7" t="s">
        <v>3059</v>
      </c>
      <c r="C2130" s="8">
        <v>37</v>
      </c>
      <c r="D2130" s="8">
        <v>1</v>
      </c>
      <c r="E2130" s="9">
        <v>0.17382020331148501</v>
      </c>
      <c r="F2130" s="9">
        <v>3.7631981725827601</v>
      </c>
      <c r="G2130" s="10">
        <v>5.0828756182786804E-4</v>
      </c>
      <c r="H2130" s="10" t="s">
        <v>8369</v>
      </c>
      <c r="I2130" s="10" t="s">
        <v>8369</v>
      </c>
      <c r="J2130" s="12" t="s">
        <v>1447</v>
      </c>
      <c r="K2130" s="12" t="s">
        <v>3060</v>
      </c>
      <c r="L2130" s="8">
        <v>2003410</v>
      </c>
      <c r="M2130" s="8">
        <v>2003496</v>
      </c>
      <c r="N2130" s="8" t="s">
        <v>9</v>
      </c>
      <c r="O2130" s="8">
        <v>1015724</v>
      </c>
      <c r="P2130" s="8">
        <v>1015794</v>
      </c>
      <c r="Q2130" s="8" t="s">
        <v>5</v>
      </c>
      <c r="R2130" s="8">
        <v>87041</v>
      </c>
      <c r="S2130" s="8">
        <v>4636</v>
      </c>
      <c r="T2130" s="8">
        <v>41041447</v>
      </c>
      <c r="U2130" s="8">
        <v>4962</v>
      </c>
      <c r="V2130" s="8">
        <v>459</v>
      </c>
      <c r="W2130" s="8" t="s">
        <v>1445</v>
      </c>
      <c r="X2130" s="11" t="s">
        <v>3058</v>
      </c>
    </row>
    <row r="2131" spans="1:24">
      <c r="A2131" s="7" t="s">
        <v>1449</v>
      </c>
      <c r="B2131" s="7" t="s">
        <v>4811</v>
      </c>
      <c r="C2131" s="8">
        <v>37</v>
      </c>
      <c r="D2131" s="8" t="s">
        <v>6</v>
      </c>
      <c r="E2131" s="9">
        <v>0.843272587006476</v>
      </c>
      <c r="F2131" s="9">
        <v>6.3723141930332696</v>
      </c>
      <c r="G2131" s="10">
        <v>8.8201094889985698E-11</v>
      </c>
      <c r="H2131" s="10" t="s">
        <v>8369</v>
      </c>
      <c r="I2131" s="10" t="s">
        <v>8369</v>
      </c>
      <c r="J2131" s="12" t="s">
        <v>1450</v>
      </c>
      <c r="K2131" s="12" t="s">
        <v>4449</v>
      </c>
      <c r="L2131" s="8">
        <v>2021721</v>
      </c>
      <c r="M2131" s="8">
        <v>2022195</v>
      </c>
      <c r="N2131" s="8" t="s">
        <v>5</v>
      </c>
      <c r="O2131" s="8">
        <v>3845731</v>
      </c>
      <c r="P2131" s="8">
        <v>3845779</v>
      </c>
      <c r="Q2131" s="8" t="s">
        <v>9</v>
      </c>
      <c r="R2131" s="8">
        <v>4846</v>
      </c>
      <c r="S2131" s="8">
        <v>49220</v>
      </c>
      <c r="T2131" s="8">
        <v>41079058</v>
      </c>
      <c r="U2131" s="8">
        <v>593</v>
      </c>
      <c r="V2131" s="8">
        <v>269</v>
      </c>
      <c r="W2131" s="8" t="s">
        <v>1448</v>
      </c>
      <c r="X2131" s="11" t="s">
        <v>4809</v>
      </c>
    </row>
    <row r="2132" spans="1:24">
      <c r="A2132" s="7" t="s">
        <v>2989</v>
      </c>
      <c r="B2132" s="7" t="s">
        <v>4448</v>
      </c>
      <c r="C2132" s="8">
        <v>37</v>
      </c>
      <c r="D2132" s="8">
        <v>1</v>
      </c>
      <c r="E2132" s="9">
        <v>0.53556239419299201</v>
      </c>
      <c r="F2132" s="9">
        <v>7.0055725580397201</v>
      </c>
      <c r="G2132" s="10">
        <v>4.4697266753698902E-12</v>
      </c>
      <c r="H2132" s="10" t="s">
        <v>8369</v>
      </c>
      <c r="I2132" s="10" t="s">
        <v>8361</v>
      </c>
      <c r="J2132" s="12" t="s">
        <v>412</v>
      </c>
      <c r="K2132" s="12" t="s">
        <v>4449</v>
      </c>
      <c r="L2132" s="8">
        <v>4246204</v>
      </c>
      <c r="M2132" s="8">
        <v>4246300</v>
      </c>
      <c r="N2132" s="8" t="s">
        <v>9</v>
      </c>
      <c r="O2132" s="8">
        <v>3845731</v>
      </c>
      <c r="P2132" s="8">
        <v>3845780</v>
      </c>
      <c r="Q2132" s="8" t="s">
        <v>9</v>
      </c>
      <c r="R2132" s="8">
        <v>4408</v>
      </c>
      <c r="S2132" s="8">
        <v>49220</v>
      </c>
      <c r="T2132" s="8">
        <v>41079496</v>
      </c>
      <c r="U2132" s="8">
        <v>935</v>
      </c>
      <c r="V2132" s="8">
        <v>269</v>
      </c>
      <c r="W2132" s="8" t="s">
        <v>2988</v>
      </c>
      <c r="X2132" s="11" t="s">
        <v>5145</v>
      </c>
    </row>
    <row r="2133" spans="1:24">
      <c r="A2133" s="7" t="s">
        <v>1455</v>
      </c>
      <c r="B2133" s="7" t="s">
        <v>5369</v>
      </c>
      <c r="C2133" s="8">
        <v>37</v>
      </c>
      <c r="D2133" s="8">
        <v>2</v>
      </c>
      <c r="E2133" s="9">
        <v>15.2591034507809</v>
      </c>
      <c r="F2133" s="9">
        <v>140.823740746856</v>
      </c>
      <c r="G2133" s="10">
        <v>5.4745816139184898E-58</v>
      </c>
      <c r="H2133" s="10" t="s">
        <v>8369</v>
      </c>
      <c r="I2133" s="11" t="s">
        <v>8365</v>
      </c>
      <c r="J2133" s="12" t="s">
        <v>1456</v>
      </c>
      <c r="K2133" s="12" t="s">
        <v>5369</v>
      </c>
      <c r="L2133" s="8">
        <v>953605</v>
      </c>
      <c r="M2133" s="8">
        <v>953745</v>
      </c>
      <c r="N2133" s="8" t="s">
        <v>9</v>
      </c>
      <c r="O2133" s="8">
        <v>837435</v>
      </c>
      <c r="P2133" s="8">
        <v>837466</v>
      </c>
      <c r="Q2133" s="8" t="s">
        <v>9</v>
      </c>
      <c r="R2133" s="8">
        <v>7421</v>
      </c>
      <c r="S2133" s="8">
        <v>1456</v>
      </c>
      <c r="T2133" s="8">
        <v>41124247</v>
      </c>
      <c r="U2133" s="8">
        <v>1107</v>
      </c>
      <c r="V2133" s="8">
        <v>3</v>
      </c>
      <c r="W2133" s="8" t="s">
        <v>1454</v>
      </c>
      <c r="X2133" s="11" t="s">
        <v>5368</v>
      </c>
    </row>
    <row r="2134" spans="1:24">
      <c r="A2134" s="7" t="s">
        <v>1446</v>
      </c>
      <c r="B2134" s="7" t="s">
        <v>5372</v>
      </c>
      <c r="C2134" s="8">
        <v>37</v>
      </c>
      <c r="D2134" s="8">
        <v>1</v>
      </c>
      <c r="E2134" s="9">
        <v>2.5754994616741201E-3</v>
      </c>
      <c r="F2134" s="9">
        <v>4.3797796066830204</v>
      </c>
      <c r="G2134" s="10">
        <v>8.1967371061870303E-6</v>
      </c>
      <c r="H2134" s="10" t="s">
        <v>8369</v>
      </c>
      <c r="I2134" s="10" t="s">
        <v>8363</v>
      </c>
      <c r="J2134" s="12" t="s">
        <v>1447</v>
      </c>
      <c r="K2134" s="12" t="s">
        <v>5373</v>
      </c>
      <c r="L2134" s="8">
        <v>2003524</v>
      </c>
      <c r="M2134" s="8">
        <v>2003598</v>
      </c>
      <c r="N2134" s="8" t="s">
        <v>9</v>
      </c>
      <c r="O2134" s="8">
        <v>1203748</v>
      </c>
      <c r="P2134" s="8">
        <v>1203771</v>
      </c>
      <c r="Q2134" s="8" t="s">
        <v>9</v>
      </c>
      <c r="R2134" s="8">
        <v>192672</v>
      </c>
      <c r="S2134" s="8">
        <v>1795</v>
      </c>
      <c r="T2134" s="8">
        <v>40938657</v>
      </c>
      <c r="U2134" s="8">
        <v>11487</v>
      </c>
      <c r="V2134" s="8">
        <v>13542</v>
      </c>
      <c r="W2134" s="8" t="s">
        <v>1445</v>
      </c>
      <c r="X2134" s="11" t="s">
        <v>5371</v>
      </c>
    </row>
    <row r="2135" spans="1:24">
      <c r="A2135" s="7" t="s">
        <v>80</v>
      </c>
      <c r="B2135" s="7" t="s">
        <v>3</v>
      </c>
      <c r="C2135" s="8">
        <v>36</v>
      </c>
      <c r="D2135" s="8">
        <v>2</v>
      </c>
      <c r="E2135" s="9">
        <v>9.1509900546202392</v>
      </c>
      <c r="F2135" s="9">
        <v>9.1509900546202392</v>
      </c>
      <c r="G2135" s="10">
        <v>1.52588747270377E-14</v>
      </c>
      <c r="H2135" s="11" t="s">
        <v>8364</v>
      </c>
      <c r="I2135" s="10" t="s">
        <v>8367</v>
      </c>
      <c r="J2135" s="12" t="s">
        <v>81</v>
      </c>
      <c r="K2135" s="12" t="s">
        <v>4</v>
      </c>
      <c r="L2135" s="8">
        <v>1526002</v>
      </c>
      <c r="M2135" s="8">
        <v>1526092</v>
      </c>
      <c r="N2135" s="8" t="s">
        <v>9</v>
      </c>
      <c r="O2135" s="8">
        <v>3350678</v>
      </c>
      <c r="P2135" s="8">
        <v>3350697</v>
      </c>
      <c r="Q2135" s="8" t="s">
        <v>5</v>
      </c>
      <c r="R2135" s="8">
        <v>282</v>
      </c>
      <c r="S2135" s="8">
        <v>565923</v>
      </c>
      <c r="T2135" s="8">
        <v>40566920</v>
      </c>
      <c r="U2135" s="8">
        <v>2</v>
      </c>
      <c r="V2135" s="8">
        <v>1630</v>
      </c>
      <c r="W2135" s="8" t="s">
        <v>79</v>
      </c>
      <c r="X2135" s="11" t="s">
        <v>1</v>
      </c>
    </row>
    <row r="2136" spans="1:24">
      <c r="A2136" s="7" t="s">
        <v>639</v>
      </c>
      <c r="B2136" s="7" t="s">
        <v>3</v>
      </c>
      <c r="C2136" s="8">
        <v>36</v>
      </c>
      <c r="D2136" s="8">
        <v>2</v>
      </c>
      <c r="E2136" s="9">
        <v>1.6510001381546799</v>
      </c>
      <c r="F2136" s="9">
        <v>10.9346700067629</v>
      </c>
      <c r="G2136" s="10">
        <v>7.0903150442739595E-17</v>
      </c>
      <c r="H2136" s="10" t="s">
        <v>8369</v>
      </c>
      <c r="I2136" s="10" t="s">
        <v>8367</v>
      </c>
      <c r="J2136" s="12" t="s">
        <v>640</v>
      </c>
      <c r="K2136" s="12" t="s">
        <v>4</v>
      </c>
      <c r="L2136" s="8">
        <v>892129</v>
      </c>
      <c r="M2136" s="8">
        <v>892193</v>
      </c>
      <c r="N2136" s="8" t="s">
        <v>5</v>
      </c>
      <c r="O2136" s="8">
        <v>3350672</v>
      </c>
      <c r="P2136" s="8">
        <v>3350697</v>
      </c>
      <c r="Q2136" s="8" t="s">
        <v>5</v>
      </c>
      <c r="R2136" s="8">
        <v>236</v>
      </c>
      <c r="S2136" s="8">
        <v>565923</v>
      </c>
      <c r="T2136" s="8">
        <v>40566966</v>
      </c>
      <c r="U2136" s="8">
        <v>28</v>
      </c>
      <c r="V2136" s="8">
        <v>1630</v>
      </c>
      <c r="W2136" s="8" t="s">
        <v>638</v>
      </c>
      <c r="X2136" s="11" t="s">
        <v>1</v>
      </c>
    </row>
    <row r="2137" spans="1:24">
      <c r="A2137" s="7" t="s">
        <v>748</v>
      </c>
      <c r="B2137" s="7" t="s">
        <v>3</v>
      </c>
      <c r="C2137" s="8">
        <v>36</v>
      </c>
      <c r="D2137" s="8">
        <v>2</v>
      </c>
      <c r="E2137" s="9">
        <v>0.85710120963233205</v>
      </c>
      <c r="F2137" s="9">
        <v>6.7027860864280298</v>
      </c>
      <c r="G2137" s="10">
        <v>1.5669588907903001E-10</v>
      </c>
      <c r="H2137" s="11" t="s">
        <v>8364</v>
      </c>
      <c r="I2137" s="10" t="s">
        <v>8367</v>
      </c>
      <c r="J2137" s="12" t="s">
        <v>749</v>
      </c>
      <c r="K2137" s="12" t="s">
        <v>4</v>
      </c>
      <c r="L2137" s="8">
        <v>3178007</v>
      </c>
      <c r="M2137" s="8">
        <v>3178094</v>
      </c>
      <c r="N2137" s="8" t="s">
        <v>5</v>
      </c>
      <c r="O2137" s="8">
        <v>3350626</v>
      </c>
      <c r="P2137" s="8">
        <v>3350697</v>
      </c>
      <c r="Q2137" s="8" t="s">
        <v>5</v>
      </c>
      <c r="R2137" s="8">
        <v>385</v>
      </c>
      <c r="S2137" s="8">
        <v>565923</v>
      </c>
      <c r="T2137" s="8">
        <v>40566817</v>
      </c>
      <c r="U2137" s="8">
        <v>52</v>
      </c>
      <c r="V2137" s="8">
        <v>1630</v>
      </c>
      <c r="W2137" s="8" t="s">
        <v>747</v>
      </c>
      <c r="X2137" s="11" t="s">
        <v>1</v>
      </c>
    </row>
    <row r="2138" spans="1:24">
      <c r="A2138" s="7" t="s">
        <v>928</v>
      </c>
      <c r="B2138" s="7" t="s">
        <v>3</v>
      </c>
      <c r="C2138" s="8">
        <v>36</v>
      </c>
      <c r="D2138" s="8" t="s">
        <v>6</v>
      </c>
      <c r="E2138" s="9">
        <v>1.8301268967075099</v>
      </c>
      <c r="F2138" s="9">
        <v>4.1091674925819603</v>
      </c>
      <c r="G2138" s="10">
        <v>1.4279958589104999E-4</v>
      </c>
      <c r="H2138" s="10" t="s">
        <v>8369</v>
      </c>
      <c r="I2138" s="10" t="s">
        <v>8367</v>
      </c>
      <c r="J2138" s="12" t="s">
        <v>928</v>
      </c>
      <c r="K2138" s="12" t="s">
        <v>4</v>
      </c>
      <c r="L2138" s="8">
        <v>2470228</v>
      </c>
      <c r="M2138" s="8">
        <v>2470294</v>
      </c>
      <c r="N2138" s="8" t="s">
        <v>5</v>
      </c>
      <c r="O2138" s="8">
        <v>3350668</v>
      </c>
      <c r="P2138" s="8">
        <v>3350697</v>
      </c>
      <c r="Q2138" s="8" t="s">
        <v>5</v>
      </c>
      <c r="R2138" s="8">
        <v>628</v>
      </c>
      <c r="S2138" s="8">
        <v>565923</v>
      </c>
      <c r="T2138" s="8">
        <v>40566574</v>
      </c>
      <c r="U2138" s="8">
        <v>23</v>
      </c>
      <c r="V2138" s="8">
        <v>1630</v>
      </c>
      <c r="W2138" s="8" t="s">
        <v>927</v>
      </c>
      <c r="X2138" s="11" t="s">
        <v>1</v>
      </c>
    </row>
    <row r="2139" spans="1:24">
      <c r="A2139" s="7" t="s">
        <v>249</v>
      </c>
      <c r="B2139" s="7" t="s">
        <v>1131</v>
      </c>
      <c r="C2139" s="8">
        <v>36</v>
      </c>
      <c r="D2139" s="8">
        <v>2</v>
      </c>
      <c r="E2139" s="9">
        <v>0.62322312795082702</v>
      </c>
      <c r="F2139" s="9">
        <v>3.3552519132162</v>
      </c>
      <c r="G2139" s="10">
        <v>3.0130287785232999E-2</v>
      </c>
      <c r="H2139" s="10" t="s">
        <v>8369</v>
      </c>
      <c r="I2139" s="10" t="s">
        <v>8367</v>
      </c>
      <c r="J2139" s="12" t="s">
        <v>250</v>
      </c>
      <c r="K2139" s="12" t="s">
        <v>1133</v>
      </c>
      <c r="L2139" s="8">
        <v>98670</v>
      </c>
      <c r="M2139" s="8">
        <v>98694</v>
      </c>
      <c r="N2139" s="8" t="s">
        <v>5</v>
      </c>
      <c r="O2139" s="8">
        <v>2167146</v>
      </c>
      <c r="P2139" s="8">
        <v>2167200</v>
      </c>
      <c r="Q2139" s="8" t="s">
        <v>5</v>
      </c>
      <c r="R2139" s="8">
        <v>414</v>
      </c>
      <c r="S2139" s="8">
        <v>1039088</v>
      </c>
      <c r="T2139" s="8">
        <v>40093623</v>
      </c>
      <c r="U2139" s="8">
        <v>38</v>
      </c>
      <c r="V2139" s="8">
        <v>2896</v>
      </c>
      <c r="W2139" s="8" t="s">
        <v>248</v>
      </c>
      <c r="X2139" s="11" t="s">
        <v>1129</v>
      </c>
    </row>
    <row r="2140" spans="1:24">
      <c r="A2140" s="7" t="s">
        <v>2439</v>
      </c>
      <c r="B2140" s="7" t="s">
        <v>1131</v>
      </c>
      <c r="C2140" s="8">
        <v>36</v>
      </c>
      <c r="D2140" s="8" t="s">
        <v>6</v>
      </c>
      <c r="E2140" s="9">
        <v>0.40790232661151199</v>
      </c>
      <c r="F2140" s="9">
        <v>3.64586728446666</v>
      </c>
      <c r="G2140" s="10">
        <v>4.8686515048083504E-3</v>
      </c>
      <c r="H2140" s="10" t="s">
        <v>8369</v>
      </c>
      <c r="I2140" s="10" t="s">
        <v>8367</v>
      </c>
      <c r="J2140" s="12" t="s">
        <v>2439</v>
      </c>
      <c r="K2140" s="12" t="s">
        <v>1133</v>
      </c>
      <c r="L2140" s="8">
        <v>3894616</v>
      </c>
      <c r="M2140" s="8">
        <v>3894797</v>
      </c>
      <c r="N2140" s="8" t="s">
        <v>5</v>
      </c>
      <c r="O2140" s="8">
        <v>2167179</v>
      </c>
      <c r="P2140" s="8">
        <v>2167200</v>
      </c>
      <c r="Q2140" s="8" t="s">
        <v>5</v>
      </c>
      <c r="R2140" s="8">
        <v>381</v>
      </c>
      <c r="S2140" s="8">
        <v>1039088</v>
      </c>
      <c r="T2140" s="8">
        <v>40093656</v>
      </c>
      <c r="U2140" s="8">
        <v>59</v>
      </c>
      <c r="V2140" s="8">
        <v>2896</v>
      </c>
      <c r="W2140" s="8" t="s">
        <v>2438</v>
      </c>
      <c r="X2140" s="11" t="s">
        <v>1129</v>
      </c>
    </row>
    <row r="2141" spans="1:24">
      <c r="A2141" s="7" t="s">
        <v>3270</v>
      </c>
      <c r="B2141" s="7" t="s">
        <v>45</v>
      </c>
      <c r="C2141" s="8">
        <v>36</v>
      </c>
      <c r="D2141" s="8" t="s">
        <v>6</v>
      </c>
      <c r="E2141" s="9">
        <v>0.56376015240961896</v>
      </c>
      <c r="F2141" s="9">
        <v>3.4846389912446498</v>
      </c>
      <c r="G2141" s="10">
        <v>9.2417965729732106E-3</v>
      </c>
      <c r="H2141" s="10" t="s">
        <v>8369</v>
      </c>
      <c r="I2141" s="10" t="s">
        <v>8367</v>
      </c>
      <c r="J2141" s="12" t="s">
        <v>3271</v>
      </c>
      <c r="K2141" s="12" t="s">
        <v>47</v>
      </c>
      <c r="L2141" s="8">
        <v>846452</v>
      </c>
      <c r="M2141" s="8">
        <v>846598</v>
      </c>
      <c r="N2141" s="8" t="s">
        <v>9</v>
      </c>
      <c r="O2141" s="8">
        <v>1405658</v>
      </c>
      <c r="P2141" s="8">
        <v>1405692</v>
      </c>
      <c r="Q2141" s="8" t="s">
        <v>9</v>
      </c>
      <c r="R2141" s="8">
        <v>969</v>
      </c>
      <c r="S2141" s="8">
        <v>433907</v>
      </c>
      <c r="T2141" s="8">
        <v>40698249</v>
      </c>
      <c r="U2141" s="8">
        <v>99</v>
      </c>
      <c r="V2141" s="8">
        <v>2357</v>
      </c>
      <c r="W2141" s="8" t="s">
        <v>3269</v>
      </c>
      <c r="X2141" s="11" t="s">
        <v>43</v>
      </c>
    </row>
    <row r="2142" spans="1:24">
      <c r="A2142" s="7" t="s">
        <v>3290</v>
      </c>
      <c r="B2142" s="7" t="s">
        <v>45</v>
      </c>
      <c r="C2142" s="8">
        <v>36</v>
      </c>
      <c r="D2142" s="8">
        <v>2</v>
      </c>
      <c r="E2142" s="9">
        <v>10.8130752771959</v>
      </c>
      <c r="F2142" s="9">
        <v>18.154194331965101</v>
      </c>
      <c r="G2142" s="10">
        <v>6.57164761758897E-24</v>
      </c>
      <c r="H2142" s="10" t="s">
        <v>8369</v>
      </c>
      <c r="I2142" s="10" t="s">
        <v>8367</v>
      </c>
      <c r="J2142" s="12" t="s">
        <v>3291</v>
      </c>
      <c r="K2142" s="12" t="s">
        <v>47</v>
      </c>
      <c r="L2142" s="8">
        <v>1880230</v>
      </c>
      <c r="M2142" s="8">
        <v>1880297</v>
      </c>
      <c r="N2142" s="8" t="s">
        <v>9</v>
      </c>
      <c r="O2142" s="8">
        <v>1405657</v>
      </c>
      <c r="P2142" s="8">
        <v>1405687</v>
      </c>
      <c r="Q2142" s="8" t="s">
        <v>9</v>
      </c>
      <c r="R2142" s="8">
        <v>186</v>
      </c>
      <c r="S2142" s="8">
        <v>433907</v>
      </c>
      <c r="T2142" s="8">
        <v>40699032</v>
      </c>
      <c r="U2142" s="8">
        <v>5</v>
      </c>
      <c r="V2142" s="8">
        <v>2357</v>
      </c>
      <c r="W2142" s="8" t="s">
        <v>3289</v>
      </c>
      <c r="X2142" s="11" t="s">
        <v>43</v>
      </c>
    </row>
    <row r="2143" spans="1:24">
      <c r="A2143" s="7" t="s">
        <v>3405</v>
      </c>
      <c r="B2143" s="7" t="s">
        <v>45</v>
      </c>
      <c r="C2143" s="8">
        <v>36</v>
      </c>
      <c r="D2143" s="8">
        <v>1</v>
      </c>
      <c r="E2143" s="9">
        <v>0.112115407329482</v>
      </c>
      <c r="F2143" s="9">
        <v>4.1181117388328197</v>
      </c>
      <c r="G2143" s="10">
        <v>1.1922241649951601E-4</v>
      </c>
      <c r="H2143" s="10" t="s">
        <v>8369</v>
      </c>
      <c r="I2143" s="10" t="s">
        <v>8367</v>
      </c>
      <c r="J2143" s="12" t="s">
        <v>3406</v>
      </c>
      <c r="K2143" s="12" t="s">
        <v>47</v>
      </c>
      <c r="L2143" s="8">
        <v>4110803</v>
      </c>
      <c r="M2143" s="8">
        <v>4110988</v>
      </c>
      <c r="N2143" s="8" t="s">
        <v>9</v>
      </c>
      <c r="O2143" s="8">
        <v>1405658</v>
      </c>
      <c r="P2143" s="8">
        <v>1405723</v>
      </c>
      <c r="Q2143" s="8" t="s">
        <v>9</v>
      </c>
      <c r="R2143" s="8">
        <v>791</v>
      </c>
      <c r="S2143" s="8">
        <v>449612</v>
      </c>
      <c r="T2143" s="8">
        <v>40682722</v>
      </c>
      <c r="U2143" s="8">
        <v>488</v>
      </c>
      <c r="V2143" s="8">
        <v>4752</v>
      </c>
      <c r="W2143" s="8" t="s">
        <v>3404</v>
      </c>
      <c r="X2143" s="11" t="s">
        <v>43</v>
      </c>
    </row>
    <row r="2144" spans="1:24">
      <c r="A2144" s="7" t="s">
        <v>3505</v>
      </c>
      <c r="B2144" s="7" t="s">
        <v>24</v>
      </c>
      <c r="C2144" s="8">
        <v>36</v>
      </c>
      <c r="D2144" s="8">
        <v>1</v>
      </c>
      <c r="E2144" s="9">
        <v>0.52916710549914803</v>
      </c>
      <c r="F2144" s="9">
        <v>9.4028384150963298</v>
      </c>
      <c r="G2144" s="10">
        <v>3.9229156323481899E-15</v>
      </c>
      <c r="H2144" s="10" t="s">
        <v>8369</v>
      </c>
      <c r="I2144" s="10" t="s">
        <v>8367</v>
      </c>
      <c r="J2144" s="12" t="s">
        <v>3221</v>
      </c>
      <c r="K2144" s="12" t="s">
        <v>25</v>
      </c>
      <c r="L2144" s="8">
        <v>1295720</v>
      </c>
      <c r="M2144" s="8">
        <v>1295798</v>
      </c>
      <c r="N2144" s="8" t="s">
        <v>9</v>
      </c>
      <c r="O2144" s="8">
        <v>1622817</v>
      </c>
      <c r="P2144" s="8">
        <v>1622870</v>
      </c>
      <c r="Q2144" s="8" t="s">
        <v>9</v>
      </c>
      <c r="R2144" s="8">
        <v>394</v>
      </c>
      <c r="S2144" s="8">
        <v>395854</v>
      </c>
      <c r="T2144" s="8">
        <v>40736877</v>
      </c>
      <c r="U2144" s="8">
        <v>122</v>
      </c>
      <c r="V2144" s="8">
        <v>3759</v>
      </c>
      <c r="W2144" s="8" t="s">
        <v>3504</v>
      </c>
      <c r="X2144" s="11" t="s">
        <v>22</v>
      </c>
    </row>
    <row r="2145" spans="1:24">
      <c r="A2145" s="7" t="s">
        <v>3647</v>
      </c>
      <c r="B2145" s="7" t="s">
        <v>24</v>
      </c>
      <c r="C2145" s="8">
        <v>36</v>
      </c>
      <c r="D2145" s="8">
        <v>1</v>
      </c>
      <c r="E2145" s="9">
        <v>0.97187103232763195</v>
      </c>
      <c r="F2145" s="9">
        <v>9.4508125444724396</v>
      </c>
      <c r="G2145" s="10">
        <v>3.3552045270681702E-15</v>
      </c>
      <c r="H2145" s="10" t="s">
        <v>8369</v>
      </c>
      <c r="I2145" s="10" t="s">
        <v>8367</v>
      </c>
      <c r="J2145" s="12" t="s">
        <v>3647</v>
      </c>
      <c r="K2145" s="12" t="s">
        <v>25</v>
      </c>
      <c r="L2145" s="8">
        <v>2830237</v>
      </c>
      <c r="M2145" s="8">
        <v>2830398</v>
      </c>
      <c r="N2145" s="8" t="s">
        <v>5</v>
      </c>
      <c r="O2145" s="8">
        <v>1622817</v>
      </c>
      <c r="P2145" s="8">
        <v>1622836</v>
      </c>
      <c r="Q2145" s="8" t="s">
        <v>9</v>
      </c>
      <c r="R2145" s="8">
        <v>392</v>
      </c>
      <c r="S2145" s="8">
        <v>395854</v>
      </c>
      <c r="T2145" s="8">
        <v>40736879</v>
      </c>
      <c r="U2145" s="8">
        <v>66</v>
      </c>
      <c r="V2145" s="8">
        <v>3759</v>
      </c>
      <c r="W2145" s="8" t="s">
        <v>3646</v>
      </c>
      <c r="X2145" s="11" t="s">
        <v>22</v>
      </c>
    </row>
    <row r="2146" spans="1:24">
      <c r="A2146" s="7" t="s">
        <v>3788</v>
      </c>
      <c r="B2146" s="7" t="s">
        <v>24</v>
      </c>
      <c r="C2146" s="8">
        <v>36</v>
      </c>
      <c r="D2146" s="8">
        <v>2</v>
      </c>
      <c r="E2146" s="9">
        <v>0.152492387097521</v>
      </c>
      <c r="F2146" s="9">
        <v>7.60720714144614</v>
      </c>
      <c r="G2146" s="10">
        <v>2.4847554870376402E-12</v>
      </c>
      <c r="H2146" s="11" t="s">
        <v>8364</v>
      </c>
      <c r="I2146" s="10" t="s">
        <v>8367</v>
      </c>
      <c r="J2146" s="12" t="s">
        <v>3789</v>
      </c>
      <c r="K2146" s="12" t="s">
        <v>25</v>
      </c>
      <c r="L2146" s="8">
        <v>3600916</v>
      </c>
      <c r="M2146" s="8">
        <v>3600995</v>
      </c>
      <c r="N2146" s="8" t="s">
        <v>9</v>
      </c>
      <c r="O2146" s="8">
        <v>1622818</v>
      </c>
      <c r="P2146" s="8">
        <v>1622847</v>
      </c>
      <c r="Q2146" s="8" t="s">
        <v>9</v>
      </c>
      <c r="R2146" s="8">
        <v>487</v>
      </c>
      <c r="S2146" s="8">
        <v>395854</v>
      </c>
      <c r="T2146" s="8">
        <v>40736784</v>
      </c>
      <c r="U2146" s="8">
        <v>419</v>
      </c>
      <c r="V2146" s="8">
        <v>3759</v>
      </c>
      <c r="W2146" s="8" t="s">
        <v>3787</v>
      </c>
      <c r="X2146" s="11" t="s">
        <v>22</v>
      </c>
    </row>
    <row r="2147" spans="1:24">
      <c r="A2147" s="7" t="s">
        <v>3945</v>
      </c>
      <c r="B2147" s="7" t="s">
        <v>24</v>
      </c>
      <c r="C2147" s="8">
        <v>36</v>
      </c>
      <c r="D2147" s="8">
        <v>2</v>
      </c>
      <c r="E2147" s="9">
        <v>5.6971814305390298</v>
      </c>
      <c r="F2147" s="9">
        <v>15.059885345755101</v>
      </c>
      <c r="G2147" s="10">
        <v>1.7450077437880201E-21</v>
      </c>
      <c r="H2147" s="10" t="s">
        <v>8369</v>
      </c>
      <c r="I2147" s="10" t="s">
        <v>8367</v>
      </c>
      <c r="J2147" s="12" t="s">
        <v>3946</v>
      </c>
      <c r="K2147" s="12" t="s">
        <v>25</v>
      </c>
      <c r="L2147" s="8">
        <v>1840652</v>
      </c>
      <c r="M2147" s="8">
        <v>1840970</v>
      </c>
      <c r="N2147" s="8" t="s">
        <v>9</v>
      </c>
      <c r="O2147" s="8">
        <v>1622818</v>
      </c>
      <c r="P2147" s="8">
        <v>1622835</v>
      </c>
      <c r="Q2147" s="8" t="s">
        <v>9</v>
      </c>
      <c r="R2147" s="8">
        <v>246</v>
      </c>
      <c r="S2147" s="8">
        <v>395854</v>
      </c>
      <c r="T2147" s="8">
        <v>40737025</v>
      </c>
      <c r="U2147" s="8">
        <v>11</v>
      </c>
      <c r="V2147" s="8">
        <v>3759</v>
      </c>
      <c r="W2147" s="8" t="s">
        <v>3944</v>
      </c>
      <c r="X2147" s="11" t="s">
        <v>22</v>
      </c>
    </row>
    <row r="2148" spans="1:24">
      <c r="A2148" s="7" t="s">
        <v>4203</v>
      </c>
      <c r="B2148" s="7" t="s">
        <v>4181</v>
      </c>
      <c r="C2148" s="8">
        <v>36</v>
      </c>
      <c r="D2148" s="8">
        <v>1</v>
      </c>
      <c r="E2148" s="9">
        <v>11.7570258506665</v>
      </c>
      <c r="F2148" s="9">
        <v>11.7570258506665</v>
      </c>
      <c r="G2148" s="10">
        <v>7.8867859172286002E-19</v>
      </c>
      <c r="H2148" s="10" t="s">
        <v>8369</v>
      </c>
      <c r="I2148" s="10" t="s">
        <v>8367</v>
      </c>
      <c r="J2148" s="12" t="s">
        <v>218</v>
      </c>
      <c r="K2148" s="12" t="s">
        <v>4182</v>
      </c>
      <c r="L2148" s="8">
        <v>1978131</v>
      </c>
      <c r="M2148" s="8">
        <v>1978276</v>
      </c>
      <c r="N2148" s="8" t="s">
        <v>9</v>
      </c>
      <c r="O2148" s="8">
        <v>1770451</v>
      </c>
      <c r="P2148" s="8">
        <v>1770477</v>
      </c>
      <c r="Q2148" s="8" t="s">
        <v>5</v>
      </c>
      <c r="R2148" s="8">
        <v>10450</v>
      </c>
      <c r="S2148" s="8">
        <v>12046</v>
      </c>
      <c r="T2148" s="8">
        <v>41110629</v>
      </c>
      <c r="U2148" s="8">
        <v>135</v>
      </c>
      <c r="V2148" s="8">
        <v>16</v>
      </c>
      <c r="W2148" s="8" t="s">
        <v>4202</v>
      </c>
      <c r="X2148" s="11" t="s">
        <v>4180</v>
      </c>
    </row>
    <row r="2149" spans="1:24">
      <c r="A2149" s="7" t="s">
        <v>2386</v>
      </c>
      <c r="B2149" s="7" t="s">
        <v>4181</v>
      </c>
      <c r="C2149" s="8">
        <v>36</v>
      </c>
      <c r="D2149" s="8">
        <v>1</v>
      </c>
      <c r="E2149" s="9">
        <v>25.903785325210599</v>
      </c>
      <c r="F2149" s="9">
        <v>72.930038413578799</v>
      </c>
      <c r="G2149" s="10">
        <v>3.9138564653590702E-46</v>
      </c>
      <c r="H2149" s="10" t="s">
        <v>8369</v>
      </c>
      <c r="I2149" s="10" t="s">
        <v>8367</v>
      </c>
      <c r="J2149" s="12" t="s">
        <v>2387</v>
      </c>
      <c r="K2149" s="12" t="s">
        <v>4182</v>
      </c>
      <c r="L2149" s="8">
        <v>2639007</v>
      </c>
      <c r="M2149" s="8">
        <v>2639096</v>
      </c>
      <c r="N2149" s="8" t="s">
        <v>9</v>
      </c>
      <c r="O2149" s="8">
        <v>1770445</v>
      </c>
      <c r="P2149" s="8">
        <v>1770478</v>
      </c>
      <c r="Q2149" s="8" t="s">
        <v>5</v>
      </c>
      <c r="R2149" s="8">
        <v>1685</v>
      </c>
      <c r="S2149" s="8">
        <v>12046</v>
      </c>
      <c r="T2149" s="8">
        <v>41119394</v>
      </c>
      <c r="U2149" s="8">
        <v>77</v>
      </c>
      <c r="V2149" s="8">
        <v>16</v>
      </c>
      <c r="W2149" s="8" t="s">
        <v>2385</v>
      </c>
      <c r="X2149" s="11" t="s">
        <v>4180</v>
      </c>
    </row>
    <row r="2150" spans="1:24">
      <c r="A2150" s="7" t="s">
        <v>607</v>
      </c>
      <c r="B2150" s="7" t="s">
        <v>5039</v>
      </c>
      <c r="C2150" s="8">
        <v>36</v>
      </c>
      <c r="D2150" s="8">
        <v>2</v>
      </c>
      <c r="E2150" s="9">
        <v>2.3107309070126298</v>
      </c>
      <c r="F2150" s="9">
        <v>13.1297902593265</v>
      </c>
      <c r="G2150" s="10">
        <v>2.0849279106162799E-20</v>
      </c>
      <c r="H2150" s="10" t="s">
        <v>8369</v>
      </c>
      <c r="I2150" s="10" t="s">
        <v>8367</v>
      </c>
      <c r="J2150" s="12" t="s">
        <v>608</v>
      </c>
      <c r="K2150" s="12" t="s">
        <v>5041</v>
      </c>
      <c r="L2150" s="8">
        <v>3933503</v>
      </c>
      <c r="M2150" s="8">
        <v>3933599</v>
      </c>
      <c r="N2150" s="8" t="s">
        <v>5</v>
      </c>
      <c r="O2150" s="8">
        <v>77545</v>
      </c>
      <c r="P2150" s="8">
        <v>77594</v>
      </c>
      <c r="Q2150" s="8" t="s">
        <v>5</v>
      </c>
      <c r="R2150" s="8">
        <v>5474</v>
      </c>
      <c r="S2150" s="8">
        <v>20590</v>
      </c>
      <c r="T2150" s="8">
        <v>41107061</v>
      </c>
      <c r="U2150" s="8">
        <v>503</v>
      </c>
      <c r="V2150" s="8">
        <v>103</v>
      </c>
      <c r="W2150" s="8" t="s">
        <v>606</v>
      </c>
      <c r="X2150" s="11" t="s">
        <v>5037</v>
      </c>
    </row>
    <row r="2151" spans="1:24">
      <c r="A2151" s="7" t="s">
        <v>2810</v>
      </c>
      <c r="B2151" s="7" t="s">
        <v>58</v>
      </c>
      <c r="C2151" s="8">
        <v>36</v>
      </c>
      <c r="D2151" s="8" t="s">
        <v>6</v>
      </c>
      <c r="E2151" s="9">
        <v>3.8011775589144299</v>
      </c>
      <c r="F2151" s="9">
        <v>3.8011775589144299</v>
      </c>
      <c r="G2151" s="10">
        <v>7.2275223312631102E-4</v>
      </c>
      <c r="H2151" s="10" t="s">
        <v>8369</v>
      </c>
      <c r="I2151" s="10" t="s">
        <v>8367</v>
      </c>
      <c r="J2151" s="12" t="s">
        <v>2811</v>
      </c>
      <c r="K2151" s="12" t="s">
        <v>59</v>
      </c>
      <c r="L2151" s="8">
        <v>2869113</v>
      </c>
      <c r="M2151" s="8">
        <v>2869198</v>
      </c>
      <c r="N2151" s="8" t="s">
        <v>9</v>
      </c>
      <c r="O2151" s="8">
        <v>4106348</v>
      </c>
      <c r="P2151" s="8">
        <v>4106387</v>
      </c>
      <c r="Q2151" s="8" t="s">
        <v>5</v>
      </c>
      <c r="R2151" s="8">
        <v>3634</v>
      </c>
      <c r="S2151" s="8">
        <v>106911</v>
      </c>
      <c r="T2151" s="8">
        <v>41022580</v>
      </c>
      <c r="U2151" s="8">
        <v>58</v>
      </c>
      <c r="V2151" s="8">
        <v>602</v>
      </c>
      <c r="W2151" s="8" t="s">
        <v>2809</v>
      </c>
      <c r="X2151" s="11" t="s">
        <v>56</v>
      </c>
    </row>
    <row r="2152" spans="1:24">
      <c r="A2152" s="7" t="s">
        <v>3349</v>
      </c>
      <c r="B2152" s="7" t="s">
        <v>58</v>
      </c>
      <c r="C2152" s="8">
        <v>36</v>
      </c>
      <c r="D2152" s="8">
        <v>1</v>
      </c>
      <c r="E2152" s="9">
        <v>0.28227311650291997</v>
      </c>
      <c r="F2152" s="9">
        <v>4.4864131645056604</v>
      </c>
      <c r="G2152" s="10">
        <v>7.7211865809850704E-6</v>
      </c>
      <c r="H2152" s="10" t="s">
        <v>8369</v>
      </c>
      <c r="I2152" s="10" t="s">
        <v>8367</v>
      </c>
      <c r="J2152" s="12" t="s">
        <v>3350</v>
      </c>
      <c r="K2152" s="12" t="s">
        <v>59</v>
      </c>
      <c r="L2152" s="8">
        <v>2535516</v>
      </c>
      <c r="M2152" s="8">
        <v>2535690</v>
      </c>
      <c r="N2152" s="8" t="s">
        <v>5</v>
      </c>
      <c r="O2152" s="8">
        <v>4106355</v>
      </c>
      <c r="P2152" s="8">
        <v>4106387</v>
      </c>
      <c r="Q2152" s="8" t="s">
        <v>5</v>
      </c>
      <c r="R2152" s="8">
        <v>3079</v>
      </c>
      <c r="S2152" s="8">
        <v>106911</v>
      </c>
      <c r="T2152" s="8">
        <v>41023135</v>
      </c>
      <c r="U2152" s="8">
        <v>796</v>
      </c>
      <c r="V2152" s="8">
        <v>602</v>
      </c>
      <c r="W2152" s="8" t="s">
        <v>3348</v>
      </c>
      <c r="X2152" s="11" t="s">
        <v>56</v>
      </c>
    </row>
    <row r="2153" spans="1:24">
      <c r="A2153" s="7" t="s">
        <v>928</v>
      </c>
      <c r="B2153" s="7" t="s">
        <v>58</v>
      </c>
      <c r="C2153" s="8">
        <v>36</v>
      </c>
      <c r="D2153" s="8">
        <v>2</v>
      </c>
      <c r="E2153" s="9">
        <v>5.0610228185564896</v>
      </c>
      <c r="F2153" s="9">
        <v>9.2588475348052608</v>
      </c>
      <c r="G2153" s="10">
        <v>2.4884099928024198E-15</v>
      </c>
      <c r="H2153" s="10" t="s">
        <v>8369</v>
      </c>
      <c r="I2153" s="10" t="s">
        <v>8367</v>
      </c>
      <c r="J2153" s="12" t="s">
        <v>928</v>
      </c>
      <c r="K2153" s="12" t="s">
        <v>59</v>
      </c>
      <c r="L2153" s="8">
        <v>2470236</v>
      </c>
      <c r="M2153" s="8">
        <v>2470321</v>
      </c>
      <c r="N2153" s="8" t="s">
        <v>5</v>
      </c>
      <c r="O2153" s="8">
        <v>4106355</v>
      </c>
      <c r="P2153" s="8">
        <v>4106387</v>
      </c>
      <c r="Q2153" s="8" t="s">
        <v>5</v>
      </c>
      <c r="R2153" s="8">
        <v>1492</v>
      </c>
      <c r="S2153" s="8">
        <v>106911</v>
      </c>
      <c r="T2153" s="8">
        <v>41024722</v>
      </c>
      <c r="U2153" s="8">
        <v>44</v>
      </c>
      <c r="V2153" s="8">
        <v>602</v>
      </c>
      <c r="W2153" s="8" t="s">
        <v>927</v>
      </c>
      <c r="X2153" s="11" t="s">
        <v>56</v>
      </c>
    </row>
    <row r="2154" spans="1:24">
      <c r="A2154" s="7" t="s">
        <v>5365</v>
      </c>
      <c r="B2154" s="7" t="s">
        <v>8371</v>
      </c>
      <c r="C2154" s="8">
        <v>36</v>
      </c>
      <c r="D2154" s="8">
        <v>2</v>
      </c>
      <c r="E2154" s="9">
        <v>22.151846846346501</v>
      </c>
      <c r="F2154" s="9">
        <v>261.482115436583</v>
      </c>
      <c r="G2154" s="10">
        <v>1.1171431739857199E-65</v>
      </c>
      <c r="H2154" s="11" t="s">
        <v>8364</v>
      </c>
      <c r="I2154" s="10" t="s">
        <v>8367</v>
      </c>
      <c r="J2154" s="12" t="s">
        <v>2326</v>
      </c>
      <c r="K2154" s="12" t="s">
        <v>8371</v>
      </c>
      <c r="L2154" s="8">
        <v>3055439</v>
      </c>
      <c r="M2154" s="8">
        <v>3055474</v>
      </c>
      <c r="N2154" s="8" t="s">
        <v>9</v>
      </c>
      <c r="O2154" s="8">
        <v>1991745</v>
      </c>
      <c r="P2154" s="8">
        <v>1991753</v>
      </c>
      <c r="Q2154" s="8" t="s">
        <v>9</v>
      </c>
      <c r="R2154" s="8">
        <v>665</v>
      </c>
      <c r="S2154" s="8">
        <v>8514</v>
      </c>
      <c r="T2154" s="8">
        <v>41123946</v>
      </c>
      <c r="U2154" s="8">
        <v>88</v>
      </c>
      <c r="V2154" s="8">
        <v>205</v>
      </c>
      <c r="W2154" s="8" t="s">
        <v>5364</v>
      </c>
      <c r="X2154" s="11" t="s">
        <v>2602</v>
      </c>
    </row>
    <row r="2155" spans="1:24">
      <c r="A2155" s="7" t="s">
        <v>5682</v>
      </c>
      <c r="B2155" s="7" t="s">
        <v>4265</v>
      </c>
      <c r="C2155" s="8">
        <v>36</v>
      </c>
      <c r="D2155" s="8">
        <v>2</v>
      </c>
      <c r="E2155" s="9">
        <v>0.97709910063650396</v>
      </c>
      <c r="F2155" s="9">
        <v>15.284348232012199</v>
      </c>
      <c r="G2155" s="10">
        <v>9.4912797468326992E-22</v>
      </c>
      <c r="H2155" s="10" t="s">
        <v>8364</v>
      </c>
      <c r="I2155" s="11" t="s">
        <v>8365</v>
      </c>
      <c r="J2155" s="12" t="s">
        <v>5683</v>
      </c>
      <c r="K2155" s="12" t="s">
        <v>4265</v>
      </c>
      <c r="L2155" s="8">
        <v>504881</v>
      </c>
      <c r="M2155" s="8">
        <v>504884</v>
      </c>
      <c r="N2155" s="8" t="s">
        <v>5</v>
      </c>
      <c r="O2155" s="8">
        <v>2001913</v>
      </c>
      <c r="P2155" s="8">
        <v>2002313</v>
      </c>
      <c r="Q2155" s="8" t="s">
        <v>9</v>
      </c>
      <c r="R2155" s="8">
        <v>260</v>
      </c>
      <c r="S2155" s="8">
        <v>369279</v>
      </c>
      <c r="T2155" s="8">
        <v>40763586</v>
      </c>
      <c r="U2155" s="8">
        <v>18</v>
      </c>
      <c r="V2155" s="8">
        <v>23322</v>
      </c>
      <c r="W2155" s="8" t="s">
        <v>5681</v>
      </c>
      <c r="X2155" s="11" t="s">
        <v>4264</v>
      </c>
    </row>
    <row r="2156" spans="1:24">
      <c r="A2156" s="7" t="s">
        <v>2704</v>
      </c>
      <c r="B2156" s="7" t="s">
        <v>2612</v>
      </c>
      <c r="C2156" s="8">
        <v>36</v>
      </c>
      <c r="D2156" s="8">
        <v>1</v>
      </c>
      <c r="E2156" s="9">
        <v>0.58348703469513696</v>
      </c>
      <c r="F2156" s="9">
        <v>11.193181567205899</v>
      </c>
      <c r="G2156" s="10">
        <v>4.0163038288572101E-18</v>
      </c>
      <c r="H2156" s="11" t="s">
        <v>8364</v>
      </c>
      <c r="I2156" s="10" t="s">
        <v>8369</v>
      </c>
      <c r="J2156" s="12" t="s">
        <v>2705</v>
      </c>
      <c r="K2156" s="12" t="s">
        <v>2613</v>
      </c>
      <c r="L2156" s="8">
        <v>461325</v>
      </c>
      <c r="M2156" s="8">
        <v>461400</v>
      </c>
      <c r="N2156" s="8" t="s">
        <v>5</v>
      </c>
      <c r="O2156" s="8">
        <v>1292812</v>
      </c>
      <c r="P2156" s="8">
        <v>1292929</v>
      </c>
      <c r="Q2156" s="8" t="s">
        <v>9</v>
      </c>
      <c r="R2156" s="8">
        <v>18764</v>
      </c>
      <c r="S2156" s="8">
        <v>7046</v>
      </c>
      <c r="T2156" s="8">
        <v>41107315</v>
      </c>
      <c r="U2156" s="8">
        <v>274</v>
      </c>
      <c r="V2156" s="8">
        <v>2186</v>
      </c>
      <c r="W2156" s="8" t="s">
        <v>2703</v>
      </c>
      <c r="X2156" s="11" t="s">
        <v>2611</v>
      </c>
    </row>
    <row r="2157" spans="1:24">
      <c r="A2157" s="7" t="s">
        <v>1455</v>
      </c>
      <c r="B2157" s="7" t="s">
        <v>5001</v>
      </c>
      <c r="C2157" s="8">
        <v>36</v>
      </c>
      <c r="D2157" s="8">
        <v>1</v>
      </c>
      <c r="E2157" s="9">
        <v>1.2386185072153399</v>
      </c>
      <c r="F2157" s="9">
        <v>15.339804600206</v>
      </c>
      <c r="G2157" s="10">
        <v>1.2753399316415001E-22</v>
      </c>
      <c r="H2157" s="10" t="s">
        <v>8369</v>
      </c>
      <c r="I2157" s="10" t="s">
        <v>8361</v>
      </c>
      <c r="J2157" s="12" t="s">
        <v>1456</v>
      </c>
      <c r="K2157" s="12" t="s">
        <v>4215</v>
      </c>
      <c r="L2157" s="8">
        <v>954107</v>
      </c>
      <c r="M2157" s="8">
        <v>954200</v>
      </c>
      <c r="N2157" s="8" t="s">
        <v>9</v>
      </c>
      <c r="O2157" s="8">
        <v>4250476</v>
      </c>
      <c r="P2157" s="8">
        <v>4250534</v>
      </c>
      <c r="Q2157" s="8" t="s">
        <v>5</v>
      </c>
      <c r="R2157" s="8">
        <v>2451</v>
      </c>
      <c r="S2157" s="8">
        <v>39345</v>
      </c>
      <c r="T2157" s="8">
        <v>41091329</v>
      </c>
      <c r="U2157" s="8">
        <v>85</v>
      </c>
      <c r="V2157" s="8">
        <v>3654</v>
      </c>
      <c r="W2157" s="8" t="s">
        <v>1454</v>
      </c>
      <c r="X2157" s="11" t="s">
        <v>4999</v>
      </c>
    </row>
    <row r="2158" spans="1:24">
      <c r="A2158" s="7" t="s">
        <v>40</v>
      </c>
      <c r="B2158" s="7" t="s">
        <v>3992</v>
      </c>
      <c r="C2158" s="8">
        <v>36</v>
      </c>
      <c r="D2158" s="8">
        <v>1</v>
      </c>
      <c r="E2158" s="9">
        <v>0.179410160145097</v>
      </c>
      <c r="F2158" s="9">
        <v>5.9325425231200297</v>
      </c>
      <c r="G2158" s="10">
        <v>2.59552752671839E-9</v>
      </c>
      <c r="H2158" s="10" t="s">
        <v>8367</v>
      </c>
      <c r="I2158" s="10" t="s">
        <v>8369</v>
      </c>
      <c r="J2158" s="12" t="s">
        <v>41</v>
      </c>
      <c r="K2158" s="12" t="s">
        <v>3993</v>
      </c>
      <c r="L2158" s="8">
        <v>2814800</v>
      </c>
      <c r="M2158" s="8">
        <v>2814836</v>
      </c>
      <c r="N2158" s="8" t="s">
        <v>5</v>
      </c>
      <c r="O2158" s="8">
        <v>817052</v>
      </c>
      <c r="P2158" s="8">
        <v>817085</v>
      </c>
      <c r="Q2158" s="8" t="s">
        <v>5</v>
      </c>
      <c r="R2158" s="8">
        <v>162808</v>
      </c>
      <c r="S2158" s="8">
        <v>1527</v>
      </c>
      <c r="T2158" s="8">
        <v>40968790</v>
      </c>
      <c r="U2158" s="8">
        <v>1132</v>
      </c>
      <c r="V2158" s="8">
        <v>831</v>
      </c>
      <c r="W2158" s="8" t="s">
        <v>38</v>
      </c>
      <c r="X2158" s="11" t="s">
        <v>3991</v>
      </c>
    </row>
    <row r="2159" spans="1:24">
      <c r="A2159" s="7" t="s">
        <v>4089</v>
      </c>
      <c r="B2159" s="7" t="s">
        <v>3207</v>
      </c>
      <c r="C2159" s="8">
        <v>36</v>
      </c>
      <c r="D2159" s="8">
        <v>1</v>
      </c>
      <c r="E2159" s="9">
        <v>0.25494504787546002</v>
      </c>
      <c r="F2159" s="9">
        <v>3.5158811635179701</v>
      </c>
      <c r="G2159" s="10">
        <v>5.5806428001607903E-3</v>
      </c>
      <c r="H2159" s="10" t="s">
        <v>8367</v>
      </c>
      <c r="I2159" s="10" t="s">
        <v>8369</v>
      </c>
      <c r="J2159" s="12" t="s">
        <v>4067</v>
      </c>
      <c r="K2159" s="12" t="s">
        <v>360</v>
      </c>
      <c r="L2159" s="8">
        <v>2976368</v>
      </c>
      <c r="M2159" s="8">
        <v>2976386</v>
      </c>
      <c r="N2159" s="8" t="s">
        <v>9</v>
      </c>
      <c r="O2159" s="8">
        <v>576706</v>
      </c>
      <c r="P2159" s="8">
        <v>576819</v>
      </c>
      <c r="Q2159" s="8" t="s">
        <v>9</v>
      </c>
      <c r="R2159" s="8">
        <v>93000</v>
      </c>
      <c r="S2159" s="8">
        <v>4518</v>
      </c>
      <c r="T2159" s="8">
        <v>41035607</v>
      </c>
      <c r="U2159" s="8">
        <v>584</v>
      </c>
      <c r="V2159" s="8">
        <v>1010</v>
      </c>
      <c r="W2159" s="8" t="s">
        <v>4088</v>
      </c>
      <c r="X2159" s="11" t="s">
        <v>3206</v>
      </c>
    </row>
    <row r="2160" spans="1:24">
      <c r="A2160" s="7" t="s">
        <v>4885</v>
      </c>
      <c r="B2160" s="7" t="s">
        <v>4448</v>
      </c>
      <c r="C2160" s="8">
        <v>36</v>
      </c>
      <c r="D2160" s="8">
        <v>1</v>
      </c>
      <c r="E2160" s="9">
        <v>0.71617875571966405</v>
      </c>
      <c r="F2160" s="9">
        <v>22.989756411004301</v>
      </c>
      <c r="G2160" s="10">
        <v>1.6082292365891199E-28</v>
      </c>
      <c r="H2160" s="10" t="s">
        <v>8369</v>
      </c>
      <c r="I2160" s="10" t="s">
        <v>8361</v>
      </c>
      <c r="J2160" s="12" t="s">
        <v>752</v>
      </c>
      <c r="K2160" s="12" t="s">
        <v>4449</v>
      </c>
      <c r="L2160" s="8">
        <v>1388704</v>
      </c>
      <c r="M2160" s="8">
        <v>1388800</v>
      </c>
      <c r="N2160" s="8" t="s">
        <v>9</v>
      </c>
      <c r="O2160" s="8">
        <v>3845731</v>
      </c>
      <c r="P2160" s="8">
        <v>3845765</v>
      </c>
      <c r="Q2160" s="8" t="s">
        <v>9</v>
      </c>
      <c r="R2160" s="8">
        <v>1307</v>
      </c>
      <c r="S2160" s="8">
        <v>49221</v>
      </c>
      <c r="T2160" s="8">
        <v>41082597</v>
      </c>
      <c r="U2160" s="8">
        <v>693</v>
      </c>
      <c r="V2160" s="8">
        <v>269</v>
      </c>
      <c r="W2160" s="8" t="s">
        <v>4884</v>
      </c>
      <c r="X2160" s="11" t="s">
        <v>5145</v>
      </c>
    </row>
    <row r="2161" spans="1:24">
      <c r="A2161" s="7" t="s">
        <v>5240</v>
      </c>
      <c r="B2161" s="7" t="s">
        <v>4448</v>
      </c>
      <c r="C2161" s="8">
        <v>36</v>
      </c>
      <c r="D2161" s="8">
        <v>2</v>
      </c>
      <c r="E2161" s="9">
        <v>46.7093266763655</v>
      </c>
      <c r="F2161" s="9">
        <v>213.10967685043599</v>
      </c>
      <c r="G2161" s="10">
        <v>4.5374749160659702E-61</v>
      </c>
      <c r="H2161" s="10" t="s">
        <v>8369</v>
      </c>
      <c r="I2161" s="10" t="s">
        <v>8361</v>
      </c>
      <c r="J2161" s="12" t="s">
        <v>5241</v>
      </c>
      <c r="K2161" s="12" t="s">
        <v>4449</v>
      </c>
      <c r="L2161" s="8">
        <v>855938</v>
      </c>
      <c r="M2161" s="8">
        <v>855961</v>
      </c>
      <c r="N2161" s="8" t="s">
        <v>5</v>
      </c>
      <c r="O2161" s="8">
        <v>3845731</v>
      </c>
      <c r="P2161" s="8">
        <v>3845749</v>
      </c>
      <c r="Q2161" s="8" t="s">
        <v>9</v>
      </c>
      <c r="R2161" s="8">
        <v>141</v>
      </c>
      <c r="S2161" s="8">
        <v>49221</v>
      </c>
      <c r="T2161" s="8">
        <v>41083763</v>
      </c>
      <c r="U2161" s="8">
        <v>12</v>
      </c>
      <c r="V2161" s="8">
        <v>269</v>
      </c>
      <c r="W2161" s="8" t="s">
        <v>5239</v>
      </c>
      <c r="X2161" s="11" t="s">
        <v>5145</v>
      </c>
    </row>
    <row r="2162" spans="1:24">
      <c r="A2162" s="7" t="s">
        <v>1271</v>
      </c>
      <c r="B2162" s="7" t="s">
        <v>1131</v>
      </c>
      <c r="C2162" s="8">
        <v>35</v>
      </c>
      <c r="D2162" s="8">
        <v>2</v>
      </c>
      <c r="E2162" s="9">
        <v>0.258127814674251</v>
      </c>
      <c r="F2162" s="9">
        <v>3.5632949190008798</v>
      </c>
      <c r="G2162" s="10">
        <v>1.4801908145744801E-2</v>
      </c>
      <c r="H2162" s="10" t="s">
        <v>8369</v>
      </c>
      <c r="I2162" s="10" t="s">
        <v>8367</v>
      </c>
      <c r="J2162" s="12" t="s">
        <v>1272</v>
      </c>
      <c r="K2162" s="12" t="s">
        <v>1133</v>
      </c>
      <c r="L2162" s="8">
        <v>924706</v>
      </c>
      <c r="M2162" s="8">
        <v>924789</v>
      </c>
      <c r="N2162" s="8" t="s">
        <v>5</v>
      </c>
      <c r="O2162" s="8">
        <v>2167168</v>
      </c>
      <c r="P2162" s="8">
        <v>2167200</v>
      </c>
      <c r="Q2162" s="8" t="s">
        <v>5</v>
      </c>
      <c r="R2162" s="8">
        <v>379</v>
      </c>
      <c r="S2162" s="8">
        <v>1039089</v>
      </c>
      <c r="T2162" s="8">
        <v>40093658</v>
      </c>
      <c r="U2162" s="8">
        <v>91</v>
      </c>
      <c r="V2162" s="8">
        <v>2896</v>
      </c>
      <c r="W2162" s="8" t="s">
        <v>1270</v>
      </c>
      <c r="X2162" s="11" t="s">
        <v>1129</v>
      </c>
    </row>
    <row r="2163" spans="1:24">
      <c r="A2163" s="7" t="s">
        <v>1854</v>
      </c>
      <c r="B2163" s="7" t="s">
        <v>1131</v>
      </c>
      <c r="C2163" s="8">
        <v>35</v>
      </c>
      <c r="D2163" s="8">
        <v>2</v>
      </c>
      <c r="E2163" s="9">
        <v>1.3389673028104101</v>
      </c>
      <c r="F2163" s="9">
        <v>8.9436851265263009</v>
      </c>
      <c r="G2163" s="10">
        <v>4.1023189971176002E-13</v>
      </c>
      <c r="H2163" s="10" t="s">
        <v>8369</v>
      </c>
      <c r="I2163" s="10" t="s">
        <v>8367</v>
      </c>
      <c r="J2163" s="12" t="s">
        <v>1854</v>
      </c>
      <c r="K2163" s="12" t="s">
        <v>1133</v>
      </c>
      <c r="L2163" s="8">
        <v>2271546</v>
      </c>
      <c r="M2163" s="8">
        <v>2271639</v>
      </c>
      <c r="N2163" s="8" t="s">
        <v>5</v>
      </c>
      <c r="O2163" s="8">
        <v>2167157</v>
      </c>
      <c r="P2163" s="8">
        <v>2167200</v>
      </c>
      <c r="Q2163" s="8" t="s">
        <v>5</v>
      </c>
      <c r="R2163" s="8">
        <v>151</v>
      </c>
      <c r="S2163" s="8">
        <v>1039089</v>
      </c>
      <c r="T2163" s="8">
        <v>40093886</v>
      </c>
      <c r="U2163" s="8">
        <v>19</v>
      </c>
      <c r="V2163" s="8">
        <v>2896</v>
      </c>
      <c r="W2163" s="8" t="s">
        <v>1853</v>
      </c>
      <c r="X2163" s="11" t="s">
        <v>1129</v>
      </c>
    </row>
    <row r="2164" spans="1:24">
      <c r="A2164" s="7" t="s">
        <v>2069</v>
      </c>
      <c r="B2164" s="7" t="s">
        <v>1131</v>
      </c>
      <c r="C2164" s="8">
        <v>35</v>
      </c>
      <c r="D2164" s="8" t="s">
        <v>6</v>
      </c>
      <c r="E2164" s="9">
        <v>3.4011110116142902</v>
      </c>
      <c r="F2164" s="9">
        <v>3.6698074587451099</v>
      </c>
      <c r="G2164" s="10">
        <v>7.2539606169495603E-3</v>
      </c>
      <c r="H2164" s="10" t="s">
        <v>8369</v>
      </c>
      <c r="I2164" s="10" t="s">
        <v>8367</v>
      </c>
      <c r="J2164" s="12" t="s">
        <v>2070</v>
      </c>
      <c r="K2164" s="12" t="s">
        <v>1133</v>
      </c>
      <c r="L2164" s="8">
        <v>2054220</v>
      </c>
      <c r="M2164" s="8">
        <v>2054297</v>
      </c>
      <c r="N2164" s="8" t="s">
        <v>5</v>
      </c>
      <c r="O2164" s="8">
        <v>2167157</v>
      </c>
      <c r="P2164" s="8">
        <v>2167200</v>
      </c>
      <c r="Q2164" s="8" t="s">
        <v>5</v>
      </c>
      <c r="R2164" s="8">
        <v>368</v>
      </c>
      <c r="S2164" s="8">
        <v>1039089</v>
      </c>
      <c r="T2164" s="8">
        <v>40093669</v>
      </c>
      <c r="U2164" s="8">
        <v>6</v>
      </c>
      <c r="V2164" s="8">
        <v>2896</v>
      </c>
      <c r="W2164" s="8" t="s">
        <v>2068</v>
      </c>
      <c r="X2164" s="11" t="s">
        <v>1129</v>
      </c>
    </row>
    <row r="2165" spans="1:24">
      <c r="A2165" s="7" t="s">
        <v>815</v>
      </c>
      <c r="B2165" s="7" t="s">
        <v>1131</v>
      </c>
      <c r="C2165" s="8">
        <v>35</v>
      </c>
      <c r="D2165" s="8">
        <v>1</v>
      </c>
      <c r="E2165" s="9">
        <v>1.59680317807313</v>
      </c>
      <c r="F2165" s="9">
        <v>3.9258428872634799</v>
      </c>
      <c r="G2165" s="10">
        <v>1.3834242861952501E-3</v>
      </c>
      <c r="H2165" s="10" t="s">
        <v>8369</v>
      </c>
      <c r="I2165" s="10" t="s">
        <v>8367</v>
      </c>
      <c r="J2165" s="12" t="s">
        <v>816</v>
      </c>
      <c r="K2165" s="12" t="s">
        <v>1133</v>
      </c>
      <c r="L2165" s="8">
        <v>3799811</v>
      </c>
      <c r="M2165" s="8">
        <v>3799890</v>
      </c>
      <c r="N2165" s="8" t="s">
        <v>9</v>
      </c>
      <c r="O2165" s="8">
        <v>2167179</v>
      </c>
      <c r="P2165" s="8">
        <v>2167200</v>
      </c>
      <c r="Q2165" s="8" t="s">
        <v>5</v>
      </c>
      <c r="R2165" s="8">
        <v>344</v>
      </c>
      <c r="S2165" s="8">
        <v>1039089</v>
      </c>
      <c r="T2165" s="8">
        <v>40093693</v>
      </c>
      <c r="U2165" s="8">
        <v>14</v>
      </c>
      <c r="V2165" s="8">
        <v>2896</v>
      </c>
      <c r="W2165" s="8" t="s">
        <v>814</v>
      </c>
      <c r="X2165" s="11" t="s">
        <v>1129</v>
      </c>
    </row>
    <row r="2166" spans="1:24">
      <c r="A2166" s="7" t="s">
        <v>2199</v>
      </c>
      <c r="B2166" s="7" t="s">
        <v>1131</v>
      </c>
      <c r="C2166" s="8">
        <v>35</v>
      </c>
      <c r="D2166" s="8" t="s">
        <v>6</v>
      </c>
      <c r="E2166" s="9">
        <v>0.50428051443871602</v>
      </c>
      <c r="F2166" s="9">
        <v>3.4806403895648801</v>
      </c>
      <c r="G2166" s="10">
        <v>2.6004423005627698E-2</v>
      </c>
      <c r="H2166" s="10" t="s">
        <v>8369</v>
      </c>
      <c r="I2166" s="10" t="s">
        <v>8367</v>
      </c>
      <c r="J2166" s="12" t="s">
        <v>2200</v>
      </c>
      <c r="K2166" s="12" t="s">
        <v>1133</v>
      </c>
      <c r="L2166" s="8">
        <v>2105708</v>
      </c>
      <c r="M2166" s="8">
        <v>2105799</v>
      </c>
      <c r="N2166" s="8" t="s">
        <v>9</v>
      </c>
      <c r="O2166" s="8">
        <v>2167149</v>
      </c>
      <c r="P2166" s="8">
        <v>2167200</v>
      </c>
      <c r="Q2166" s="8" t="s">
        <v>5</v>
      </c>
      <c r="R2166" s="8">
        <v>388</v>
      </c>
      <c r="S2166" s="8">
        <v>1039089</v>
      </c>
      <c r="T2166" s="8">
        <v>40093649</v>
      </c>
      <c r="U2166" s="8">
        <v>46</v>
      </c>
      <c r="V2166" s="8">
        <v>2896</v>
      </c>
      <c r="W2166" s="8" t="s">
        <v>2198</v>
      </c>
      <c r="X2166" s="11" t="s">
        <v>1129</v>
      </c>
    </row>
    <row r="2167" spans="1:24">
      <c r="A2167" s="7" t="s">
        <v>911</v>
      </c>
      <c r="B2167" s="7" t="s">
        <v>1131</v>
      </c>
      <c r="C2167" s="8">
        <v>35</v>
      </c>
      <c r="D2167" s="8">
        <v>2</v>
      </c>
      <c r="E2167" s="9">
        <v>1.0168144632598299</v>
      </c>
      <c r="F2167" s="9">
        <v>8.3363955777074406</v>
      </c>
      <c r="G2167" s="10">
        <v>2.2880694581259599E-12</v>
      </c>
      <c r="H2167" s="10" t="s">
        <v>8369</v>
      </c>
      <c r="I2167" s="10" t="s">
        <v>8367</v>
      </c>
      <c r="J2167" s="12" t="s">
        <v>912</v>
      </c>
      <c r="K2167" s="12" t="s">
        <v>1133</v>
      </c>
      <c r="L2167" s="8">
        <v>2214307</v>
      </c>
      <c r="M2167" s="8">
        <v>2214367</v>
      </c>
      <c r="N2167" s="8" t="s">
        <v>9</v>
      </c>
      <c r="O2167" s="8">
        <v>2167160</v>
      </c>
      <c r="P2167" s="8">
        <v>2167200</v>
      </c>
      <c r="Q2167" s="8" t="s">
        <v>5</v>
      </c>
      <c r="R2167" s="8">
        <v>162</v>
      </c>
      <c r="S2167" s="8">
        <v>1039089</v>
      </c>
      <c r="T2167" s="8">
        <v>40093875</v>
      </c>
      <c r="U2167" s="8">
        <v>25</v>
      </c>
      <c r="V2167" s="8">
        <v>2896</v>
      </c>
      <c r="W2167" s="8" t="s">
        <v>910</v>
      </c>
      <c r="X2167" s="11" t="s">
        <v>1129</v>
      </c>
    </row>
    <row r="2168" spans="1:24">
      <c r="A2168" s="7" t="s">
        <v>2350</v>
      </c>
      <c r="B2168" s="7" t="s">
        <v>1131</v>
      </c>
      <c r="C2168" s="8">
        <v>35</v>
      </c>
      <c r="D2168" s="8" t="s">
        <v>6</v>
      </c>
      <c r="E2168" s="9">
        <v>0.43605618143207098</v>
      </c>
      <c r="F2168" s="9">
        <v>3.55032792845385</v>
      </c>
      <c r="G2168" s="10">
        <v>1.6276769550569298E-2</v>
      </c>
      <c r="H2168" s="10" t="s">
        <v>8369</v>
      </c>
      <c r="I2168" s="10" t="s">
        <v>8367</v>
      </c>
      <c r="J2168" s="12" t="s">
        <v>2351</v>
      </c>
      <c r="K2168" s="12" t="s">
        <v>1133</v>
      </c>
      <c r="L2168" s="8">
        <v>2265428</v>
      </c>
      <c r="M2168" s="8">
        <v>2265590</v>
      </c>
      <c r="N2168" s="8" t="s">
        <v>5</v>
      </c>
      <c r="O2168" s="8">
        <v>2167155</v>
      </c>
      <c r="P2168" s="8">
        <v>2167201</v>
      </c>
      <c r="Q2168" s="8" t="s">
        <v>5</v>
      </c>
      <c r="R2168" s="8">
        <v>377</v>
      </c>
      <c r="S2168" s="8">
        <v>1048179</v>
      </c>
      <c r="T2168" s="8">
        <v>40084570</v>
      </c>
      <c r="U2168" s="8">
        <v>53</v>
      </c>
      <c r="V2168" s="8">
        <v>2920</v>
      </c>
      <c r="W2168" s="8" t="s">
        <v>2349</v>
      </c>
      <c r="X2168" s="11" t="s">
        <v>1129</v>
      </c>
    </row>
    <row r="2169" spans="1:24">
      <c r="A2169" s="7" t="s">
        <v>2679</v>
      </c>
      <c r="B2169" s="7" t="s">
        <v>2625</v>
      </c>
      <c r="C2169" s="8">
        <v>35</v>
      </c>
      <c r="D2169" s="8">
        <v>1</v>
      </c>
      <c r="E2169" s="9">
        <v>4.2609553772017801</v>
      </c>
      <c r="F2169" s="9">
        <v>8.3696236446689092</v>
      </c>
      <c r="G2169" s="10">
        <v>1.2928975258040499E-12</v>
      </c>
      <c r="H2169" s="11" t="s">
        <v>8365</v>
      </c>
      <c r="I2169" s="10" t="s">
        <v>8367</v>
      </c>
      <c r="J2169" s="12" t="s">
        <v>2679</v>
      </c>
      <c r="K2169" s="12" t="s">
        <v>2627</v>
      </c>
      <c r="L2169" s="8">
        <v>3050852</v>
      </c>
      <c r="M2169" s="8">
        <v>3051055</v>
      </c>
      <c r="N2169" s="8" t="s">
        <v>5</v>
      </c>
      <c r="O2169" s="8">
        <v>1409182</v>
      </c>
      <c r="P2169" s="8">
        <v>1409249</v>
      </c>
      <c r="Q2169" s="8" t="s">
        <v>5</v>
      </c>
      <c r="R2169" s="8">
        <v>218</v>
      </c>
      <c r="S2169" s="8">
        <v>774182</v>
      </c>
      <c r="T2169" s="8">
        <v>40358726</v>
      </c>
      <c r="U2169" s="8">
        <v>7</v>
      </c>
      <c r="V2169" s="8">
        <v>12233</v>
      </c>
      <c r="W2169" s="8" t="s">
        <v>2678</v>
      </c>
      <c r="X2169" s="11" t="s">
        <v>2623</v>
      </c>
    </row>
    <row r="2170" spans="1:24">
      <c r="A2170" s="7" t="s">
        <v>2737</v>
      </c>
      <c r="B2170" s="7" t="s">
        <v>2625</v>
      </c>
      <c r="C2170" s="8">
        <v>35</v>
      </c>
      <c r="D2170" s="8">
        <v>1</v>
      </c>
      <c r="E2170" s="9">
        <v>1.9805198501607399</v>
      </c>
      <c r="F2170" s="9">
        <v>5.13748872259852</v>
      </c>
      <c r="G2170" s="10">
        <v>6.6091626758641703E-7</v>
      </c>
      <c r="H2170" s="10" t="s">
        <v>8369</v>
      </c>
      <c r="I2170" s="10" t="s">
        <v>8367</v>
      </c>
      <c r="J2170" s="12" t="s">
        <v>2737</v>
      </c>
      <c r="K2170" s="12" t="s">
        <v>2627</v>
      </c>
      <c r="L2170" s="8">
        <v>2108602</v>
      </c>
      <c r="M2170" s="8">
        <v>2108692</v>
      </c>
      <c r="N2170" s="8" t="s">
        <v>9</v>
      </c>
      <c r="O2170" s="8">
        <v>1409206</v>
      </c>
      <c r="P2170" s="8">
        <v>1409249</v>
      </c>
      <c r="Q2170" s="8" t="s">
        <v>5</v>
      </c>
      <c r="R2170" s="8">
        <v>420</v>
      </c>
      <c r="S2170" s="8">
        <v>656549</v>
      </c>
      <c r="T2170" s="8">
        <v>40476157</v>
      </c>
      <c r="U2170" s="8">
        <v>18</v>
      </c>
      <c r="V2170" s="8">
        <v>5179</v>
      </c>
      <c r="W2170" s="8" t="s">
        <v>2736</v>
      </c>
      <c r="X2170" s="11" t="s">
        <v>2623</v>
      </c>
    </row>
    <row r="2171" spans="1:24">
      <c r="A2171" s="7" t="s">
        <v>928</v>
      </c>
      <c r="B2171" s="7" t="s">
        <v>2625</v>
      </c>
      <c r="C2171" s="8">
        <v>35</v>
      </c>
      <c r="D2171" s="8" t="s">
        <v>6</v>
      </c>
      <c r="E2171" s="9">
        <v>0.53373349200327003</v>
      </c>
      <c r="F2171" s="9">
        <v>3.7138324969624401</v>
      </c>
      <c r="G2171" s="10">
        <v>3.9092697898244497E-3</v>
      </c>
      <c r="H2171" s="10" t="s">
        <v>8369</v>
      </c>
      <c r="I2171" s="10" t="s">
        <v>8367</v>
      </c>
      <c r="J2171" s="12" t="s">
        <v>928</v>
      </c>
      <c r="K2171" s="12" t="s">
        <v>2627</v>
      </c>
      <c r="L2171" s="8">
        <v>2470407</v>
      </c>
      <c r="M2171" s="8">
        <v>2470422</v>
      </c>
      <c r="N2171" s="8" t="s">
        <v>5</v>
      </c>
      <c r="O2171" s="8">
        <v>1409207</v>
      </c>
      <c r="P2171" s="8">
        <v>1409249</v>
      </c>
      <c r="Q2171" s="8" t="s">
        <v>5</v>
      </c>
      <c r="R2171" s="8">
        <v>581</v>
      </c>
      <c r="S2171" s="8">
        <v>656549</v>
      </c>
      <c r="T2171" s="8">
        <v>40475996</v>
      </c>
      <c r="U2171" s="8">
        <v>68</v>
      </c>
      <c r="V2171" s="8">
        <v>5179</v>
      </c>
      <c r="W2171" s="8" t="s">
        <v>927</v>
      </c>
      <c r="X2171" s="11" t="s">
        <v>2623</v>
      </c>
    </row>
    <row r="2172" spans="1:24">
      <c r="A2172" s="7" t="s">
        <v>3326</v>
      </c>
      <c r="B2172" s="7" t="s">
        <v>45</v>
      </c>
      <c r="C2172" s="8">
        <v>35</v>
      </c>
      <c r="D2172" s="8" t="s">
        <v>6</v>
      </c>
      <c r="E2172" s="9">
        <v>0.42496783286944301</v>
      </c>
      <c r="F2172" s="9">
        <v>4.25788420461308</v>
      </c>
      <c r="G2172" s="10">
        <v>9.4579178319524704E-5</v>
      </c>
      <c r="H2172" s="10" t="s">
        <v>8369</v>
      </c>
      <c r="I2172" s="10" t="s">
        <v>8367</v>
      </c>
      <c r="J2172" s="12" t="s">
        <v>3327</v>
      </c>
      <c r="K2172" s="12" t="s">
        <v>47</v>
      </c>
      <c r="L2172" s="8">
        <v>3535909</v>
      </c>
      <c r="M2172" s="8">
        <v>3536090</v>
      </c>
      <c r="N2172" s="8" t="s">
        <v>9</v>
      </c>
      <c r="O2172" s="8">
        <v>1405657</v>
      </c>
      <c r="P2172" s="8">
        <v>1405688</v>
      </c>
      <c r="Q2172" s="8" t="s">
        <v>9</v>
      </c>
      <c r="R2172" s="8">
        <v>771</v>
      </c>
      <c r="S2172" s="8">
        <v>433908</v>
      </c>
      <c r="T2172" s="8">
        <v>40698447</v>
      </c>
      <c r="U2172" s="8">
        <v>129</v>
      </c>
      <c r="V2172" s="8">
        <v>2357</v>
      </c>
      <c r="W2172" s="8" t="s">
        <v>3325</v>
      </c>
      <c r="X2172" s="11" t="s">
        <v>43</v>
      </c>
    </row>
    <row r="2173" spans="1:24">
      <c r="A2173" s="7" t="s">
        <v>1160</v>
      </c>
      <c r="B2173" s="7" t="s">
        <v>24</v>
      </c>
      <c r="C2173" s="8">
        <v>35</v>
      </c>
      <c r="D2173" s="8">
        <v>1</v>
      </c>
      <c r="E2173" s="9">
        <v>1.5494054319209101</v>
      </c>
      <c r="F2173" s="9">
        <v>7.0901384146366304</v>
      </c>
      <c r="G2173" s="10">
        <v>6.1044222740074795E-11</v>
      </c>
      <c r="H2173" s="10" t="s">
        <v>8369</v>
      </c>
      <c r="I2173" s="10" t="s">
        <v>8367</v>
      </c>
      <c r="J2173" s="12" t="s">
        <v>1161</v>
      </c>
      <c r="K2173" s="12" t="s">
        <v>25</v>
      </c>
      <c r="L2173" s="8">
        <v>2799221</v>
      </c>
      <c r="M2173" s="8">
        <v>2799358</v>
      </c>
      <c r="N2173" s="8" t="s">
        <v>5</v>
      </c>
      <c r="O2173" s="8">
        <v>1622818</v>
      </c>
      <c r="P2173" s="8">
        <v>1622851</v>
      </c>
      <c r="Q2173" s="8" t="s">
        <v>9</v>
      </c>
      <c r="R2173" s="8">
        <v>508</v>
      </c>
      <c r="S2173" s="8">
        <v>395855</v>
      </c>
      <c r="T2173" s="8">
        <v>40736763</v>
      </c>
      <c r="U2173" s="8">
        <v>39</v>
      </c>
      <c r="V2173" s="8">
        <v>3759</v>
      </c>
      <c r="W2173" s="8" t="s">
        <v>1159</v>
      </c>
      <c r="X2173" s="11" t="s">
        <v>22</v>
      </c>
    </row>
    <row r="2174" spans="1:24">
      <c r="A2174" s="7" t="s">
        <v>4003</v>
      </c>
      <c r="B2174" s="7" t="s">
        <v>40</v>
      </c>
      <c r="C2174" s="8">
        <v>35</v>
      </c>
      <c r="D2174" s="8">
        <v>1</v>
      </c>
      <c r="E2174" s="9">
        <v>0.21037341159157999</v>
      </c>
      <c r="F2174" s="9">
        <v>5.8556020122926604</v>
      </c>
      <c r="G2174" s="10">
        <v>1.0167929829116301E-8</v>
      </c>
      <c r="H2174" s="11" t="s">
        <v>8362</v>
      </c>
      <c r="I2174" s="10" t="s">
        <v>8367</v>
      </c>
      <c r="J2174" s="12" t="s">
        <v>4003</v>
      </c>
      <c r="K2174" s="12" t="s">
        <v>41</v>
      </c>
      <c r="L2174" s="8">
        <v>1798874</v>
      </c>
      <c r="M2174" s="8">
        <v>1799242</v>
      </c>
      <c r="N2174" s="8" t="s">
        <v>9</v>
      </c>
      <c r="O2174" s="8">
        <v>2814846</v>
      </c>
      <c r="P2174" s="8">
        <v>2814878</v>
      </c>
      <c r="Q2174" s="8" t="s">
        <v>5</v>
      </c>
      <c r="R2174" s="8">
        <v>1342</v>
      </c>
      <c r="S2174" s="8">
        <v>182386</v>
      </c>
      <c r="T2174" s="8">
        <v>40949398</v>
      </c>
      <c r="U2174" s="8">
        <v>616</v>
      </c>
      <c r="V2174" s="8">
        <v>1128</v>
      </c>
      <c r="W2174" s="8" t="s">
        <v>4002</v>
      </c>
      <c r="X2174" s="11" t="s">
        <v>38</v>
      </c>
    </row>
    <row r="2175" spans="1:24">
      <c r="A2175" s="7" t="s">
        <v>264</v>
      </c>
      <c r="B2175" s="7" t="s">
        <v>4181</v>
      </c>
      <c r="C2175" s="8">
        <v>35</v>
      </c>
      <c r="D2175" s="8" t="s">
        <v>6</v>
      </c>
      <c r="E2175" s="9">
        <v>1.6936429515465301</v>
      </c>
      <c r="F2175" s="9">
        <v>3.9149959317588898</v>
      </c>
      <c r="G2175" s="10">
        <v>5.7655599621829099E-4</v>
      </c>
      <c r="H2175" s="10" t="s">
        <v>8369</v>
      </c>
      <c r="I2175" s="10" t="s">
        <v>8367</v>
      </c>
      <c r="J2175" s="12" t="s">
        <v>265</v>
      </c>
      <c r="K2175" s="12" t="s">
        <v>4182</v>
      </c>
      <c r="L2175" s="8">
        <v>3049551</v>
      </c>
      <c r="M2175" s="8">
        <v>3049605</v>
      </c>
      <c r="N2175" s="8" t="s">
        <v>9</v>
      </c>
      <c r="O2175" s="8">
        <v>1770447</v>
      </c>
      <c r="P2175" s="8">
        <v>1770477</v>
      </c>
      <c r="Q2175" s="8" t="s">
        <v>5</v>
      </c>
      <c r="R2175" s="8">
        <v>30493</v>
      </c>
      <c r="S2175" s="8">
        <v>12047</v>
      </c>
      <c r="T2175" s="8">
        <v>41090586</v>
      </c>
      <c r="U2175" s="8">
        <v>1135</v>
      </c>
      <c r="V2175" s="8">
        <v>16</v>
      </c>
      <c r="W2175" s="8" t="s">
        <v>263</v>
      </c>
      <c r="X2175" s="11" t="s">
        <v>4180</v>
      </c>
    </row>
    <row r="2176" spans="1:24">
      <c r="A2176" s="7" t="s">
        <v>1641</v>
      </c>
      <c r="B2176" s="7" t="s">
        <v>4181</v>
      </c>
      <c r="C2176" s="8">
        <v>35</v>
      </c>
      <c r="D2176" s="8">
        <v>1</v>
      </c>
      <c r="E2176" s="9">
        <v>3.74893899301239</v>
      </c>
      <c r="F2176" s="9">
        <v>60.0617311541193</v>
      </c>
      <c r="G2176" s="10">
        <v>8.0485983180166E-42</v>
      </c>
      <c r="H2176" s="10" t="s">
        <v>8369</v>
      </c>
      <c r="I2176" s="10" t="s">
        <v>8367</v>
      </c>
      <c r="J2176" s="12" t="s">
        <v>1642</v>
      </c>
      <c r="K2176" s="12" t="s">
        <v>4182</v>
      </c>
      <c r="L2176" s="8">
        <v>672536</v>
      </c>
      <c r="M2176" s="8">
        <v>672882</v>
      </c>
      <c r="N2176" s="8" t="s">
        <v>9</v>
      </c>
      <c r="O2176" s="8">
        <v>1770468</v>
      </c>
      <c r="P2176" s="8">
        <v>1770477</v>
      </c>
      <c r="Q2176" s="8" t="s">
        <v>5</v>
      </c>
      <c r="R2176" s="8">
        <v>1989</v>
      </c>
      <c r="S2176" s="8">
        <v>12047</v>
      </c>
      <c r="T2176" s="8">
        <v>41119090</v>
      </c>
      <c r="U2176" s="8">
        <v>521</v>
      </c>
      <c r="V2176" s="8">
        <v>16</v>
      </c>
      <c r="W2176" s="8" t="s">
        <v>1640</v>
      </c>
      <c r="X2176" s="11" t="s">
        <v>4180</v>
      </c>
    </row>
    <row r="2177" spans="1:24">
      <c r="A2177" s="7" t="s">
        <v>4217</v>
      </c>
      <c r="B2177" s="7" t="s">
        <v>4181</v>
      </c>
      <c r="C2177" s="8">
        <v>35</v>
      </c>
      <c r="D2177" s="8">
        <v>2</v>
      </c>
      <c r="E2177" s="9">
        <v>5.4181997212436102</v>
      </c>
      <c r="F2177" s="9">
        <v>29.649257006401399</v>
      </c>
      <c r="G2177" s="10">
        <v>2.0616532490808701E-31</v>
      </c>
      <c r="H2177" s="10" t="s">
        <v>8369</v>
      </c>
      <c r="I2177" s="10" t="s">
        <v>8367</v>
      </c>
      <c r="J2177" s="12" t="s">
        <v>4218</v>
      </c>
      <c r="K2177" s="12" t="s">
        <v>4182</v>
      </c>
      <c r="L2177" s="8">
        <v>2403613</v>
      </c>
      <c r="M2177" s="8">
        <v>2403688</v>
      </c>
      <c r="N2177" s="8" t="s">
        <v>9</v>
      </c>
      <c r="O2177" s="8">
        <v>1770434</v>
      </c>
      <c r="P2177" s="8">
        <v>1770477</v>
      </c>
      <c r="Q2177" s="8" t="s">
        <v>5</v>
      </c>
      <c r="R2177" s="8">
        <v>4029</v>
      </c>
      <c r="S2177" s="8">
        <v>12047</v>
      </c>
      <c r="T2177" s="8">
        <v>41117050</v>
      </c>
      <c r="U2177" s="8">
        <v>357</v>
      </c>
      <c r="V2177" s="8">
        <v>16</v>
      </c>
      <c r="W2177" s="8" t="s">
        <v>4216</v>
      </c>
      <c r="X2177" s="11" t="s">
        <v>4180</v>
      </c>
    </row>
    <row r="2178" spans="1:24">
      <c r="A2178" s="7" t="s">
        <v>516</v>
      </c>
      <c r="B2178" s="7" t="s">
        <v>4181</v>
      </c>
      <c r="C2178" s="8">
        <v>35</v>
      </c>
      <c r="D2178" s="8">
        <v>1</v>
      </c>
      <c r="E2178" s="9">
        <v>0.74649197653902299</v>
      </c>
      <c r="F2178" s="9">
        <v>5.3943642801482197</v>
      </c>
      <c r="G2178" s="10">
        <v>8.3551407818229895E-8</v>
      </c>
      <c r="H2178" s="10" t="s">
        <v>8369</v>
      </c>
      <c r="I2178" s="10" t="s">
        <v>8367</v>
      </c>
      <c r="J2178" s="12" t="s">
        <v>517</v>
      </c>
      <c r="K2178" s="12" t="s">
        <v>4182</v>
      </c>
      <c r="L2178" s="8">
        <v>2312309</v>
      </c>
      <c r="M2178" s="8">
        <v>2312394</v>
      </c>
      <c r="N2178" s="8" t="s">
        <v>9</v>
      </c>
      <c r="O2178" s="8">
        <v>1770459</v>
      </c>
      <c r="P2178" s="8">
        <v>1770477</v>
      </c>
      <c r="Q2178" s="8" t="s">
        <v>5</v>
      </c>
      <c r="R2178" s="8">
        <v>22135</v>
      </c>
      <c r="S2178" s="8">
        <v>12047</v>
      </c>
      <c r="T2178" s="8">
        <v>41098944</v>
      </c>
      <c r="U2178" s="8">
        <v>2578</v>
      </c>
      <c r="V2178" s="8">
        <v>16</v>
      </c>
      <c r="W2178" s="8" t="s">
        <v>515</v>
      </c>
      <c r="X2178" s="11" t="s">
        <v>4180</v>
      </c>
    </row>
    <row r="2179" spans="1:24">
      <c r="A2179" s="7" t="s">
        <v>5877</v>
      </c>
      <c r="B2179" s="7" t="s">
        <v>5039</v>
      </c>
      <c r="C2179" s="8">
        <v>35</v>
      </c>
      <c r="D2179" s="8">
        <v>2</v>
      </c>
      <c r="E2179" s="9">
        <v>0.59966616770049397</v>
      </c>
      <c r="F2179" s="9">
        <v>18.878174345987102</v>
      </c>
      <c r="G2179" s="10">
        <v>7.8389472351025304E-25</v>
      </c>
      <c r="H2179" s="10" t="s">
        <v>8369</v>
      </c>
      <c r="I2179" s="10" t="s">
        <v>8367</v>
      </c>
      <c r="J2179" s="12" t="s">
        <v>5878</v>
      </c>
      <c r="K2179" s="12" t="s">
        <v>5041</v>
      </c>
      <c r="L2179" s="8">
        <v>1902620</v>
      </c>
      <c r="M2179" s="8">
        <v>1903070</v>
      </c>
      <c r="N2179" s="8" t="s">
        <v>5</v>
      </c>
      <c r="O2179" s="8">
        <v>77397</v>
      </c>
      <c r="P2179" s="8">
        <v>77594</v>
      </c>
      <c r="Q2179" s="8" t="s">
        <v>5</v>
      </c>
      <c r="R2179" s="8">
        <v>3209</v>
      </c>
      <c r="S2179" s="8">
        <v>23749</v>
      </c>
      <c r="T2179" s="8">
        <v>41106168</v>
      </c>
      <c r="U2179" s="8">
        <v>1643</v>
      </c>
      <c r="V2179" s="8">
        <v>287</v>
      </c>
      <c r="W2179" s="8" t="s">
        <v>5876</v>
      </c>
      <c r="X2179" s="11" t="s">
        <v>5037</v>
      </c>
    </row>
    <row r="2180" spans="1:24">
      <c r="A2180" s="7" t="s">
        <v>4383</v>
      </c>
      <c r="B2180" s="7" t="s">
        <v>4321</v>
      </c>
      <c r="C2180" s="8">
        <v>35</v>
      </c>
      <c r="D2180" s="8">
        <v>2</v>
      </c>
      <c r="E2180" s="9">
        <v>1.08577961097469</v>
      </c>
      <c r="F2180" s="9">
        <v>12.4107999441799</v>
      </c>
      <c r="G2180" s="10">
        <v>1.16626300115561E-18</v>
      </c>
      <c r="H2180" s="11" t="s">
        <v>8364</v>
      </c>
      <c r="I2180" s="10" t="s">
        <v>8367</v>
      </c>
      <c r="J2180" s="12" t="s">
        <v>2096</v>
      </c>
      <c r="K2180" s="12" t="s">
        <v>4322</v>
      </c>
      <c r="L2180" s="8">
        <v>8190</v>
      </c>
      <c r="M2180" s="8">
        <v>8192</v>
      </c>
      <c r="N2180" s="8" t="s">
        <v>5</v>
      </c>
      <c r="O2180" s="8">
        <v>4049954</v>
      </c>
      <c r="P2180" s="8">
        <v>4050007</v>
      </c>
      <c r="Q2180" s="8" t="s">
        <v>5</v>
      </c>
      <c r="R2180" s="8">
        <v>790</v>
      </c>
      <c r="S2180" s="8">
        <v>146311</v>
      </c>
      <c r="T2180" s="8">
        <v>40986025</v>
      </c>
      <c r="U2180" s="8">
        <v>129</v>
      </c>
      <c r="V2180" s="8">
        <v>2750</v>
      </c>
      <c r="W2180" s="8" t="s">
        <v>4382</v>
      </c>
      <c r="X2180" s="11" t="s">
        <v>4320</v>
      </c>
    </row>
    <row r="2181" spans="1:24">
      <c r="A2181" s="7" t="s">
        <v>1193</v>
      </c>
      <c r="B2181" s="7" t="s">
        <v>58</v>
      </c>
      <c r="C2181" s="8">
        <v>35</v>
      </c>
      <c r="D2181" s="8" t="s">
        <v>6</v>
      </c>
      <c r="E2181" s="9">
        <v>3.6854123499622702</v>
      </c>
      <c r="F2181" s="9">
        <v>3.6854123499622702</v>
      </c>
      <c r="G2181" s="10">
        <v>9.847966552212629E-4</v>
      </c>
      <c r="H2181" s="11" t="s">
        <v>8364</v>
      </c>
      <c r="I2181" s="10" t="s">
        <v>8367</v>
      </c>
      <c r="J2181" s="12" t="s">
        <v>1191</v>
      </c>
      <c r="K2181" s="12" t="s">
        <v>59</v>
      </c>
      <c r="L2181" s="8">
        <v>412501</v>
      </c>
      <c r="M2181" s="8">
        <v>412564</v>
      </c>
      <c r="N2181" s="8" t="s">
        <v>9</v>
      </c>
      <c r="O2181" s="8">
        <v>4106314</v>
      </c>
      <c r="P2181" s="8">
        <v>4106387</v>
      </c>
      <c r="Q2181" s="8" t="s">
        <v>5</v>
      </c>
      <c r="R2181" s="8">
        <v>3644</v>
      </c>
      <c r="S2181" s="8">
        <v>106912</v>
      </c>
      <c r="T2181" s="8">
        <v>41022570</v>
      </c>
      <c r="U2181" s="8">
        <v>7</v>
      </c>
      <c r="V2181" s="8">
        <v>602</v>
      </c>
      <c r="W2181" s="8" t="s">
        <v>1192</v>
      </c>
      <c r="X2181" s="11" t="s">
        <v>56</v>
      </c>
    </row>
    <row r="2182" spans="1:24">
      <c r="A2182" s="7" t="s">
        <v>1378</v>
      </c>
      <c r="B2182" s="7" t="s">
        <v>58</v>
      </c>
      <c r="C2182" s="8">
        <v>35</v>
      </c>
      <c r="D2182" s="8">
        <v>1</v>
      </c>
      <c r="E2182" s="9">
        <v>3.7986709258699598</v>
      </c>
      <c r="F2182" s="9">
        <v>7.3189290568341301</v>
      </c>
      <c r="G2182" s="10">
        <v>1.2321831314493001E-11</v>
      </c>
      <c r="H2182" s="10" t="s">
        <v>8369</v>
      </c>
      <c r="I2182" s="10" t="s">
        <v>8367</v>
      </c>
      <c r="J2182" s="12" t="s">
        <v>1379</v>
      </c>
      <c r="K2182" s="12" t="s">
        <v>59</v>
      </c>
      <c r="L2182" s="8">
        <v>4077015</v>
      </c>
      <c r="M2182" s="8">
        <v>4077094</v>
      </c>
      <c r="N2182" s="8" t="s">
        <v>5</v>
      </c>
      <c r="O2182" s="8">
        <v>4106357</v>
      </c>
      <c r="P2182" s="8">
        <v>4106387</v>
      </c>
      <c r="Q2182" s="8" t="s">
        <v>5</v>
      </c>
      <c r="R2182" s="8">
        <v>1835</v>
      </c>
      <c r="S2182" s="8">
        <v>106912</v>
      </c>
      <c r="T2182" s="8">
        <v>41024379</v>
      </c>
      <c r="U2182" s="8">
        <v>57</v>
      </c>
      <c r="V2182" s="8">
        <v>602</v>
      </c>
      <c r="W2182" s="8" t="s">
        <v>1377</v>
      </c>
      <c r="X2182" s="11" t="s">
        <v>56</v>
      </c>
    </row>
    <row r="2183" spans="1:24">
      <c r="A2183" s="7" t="s">
        <v>2562</v>
      </c>
      <c r="B2183" s="7" t="s">
        <v>58</v>
      </c>
      <c r="C2183" s="8">
        <v>35</v>
      </c>
      <c r="D2183" s="8">
        <v>2</v>
      </c>
      <c r="E2183" s="9">
        <v>0.85821743857045596</v>
      </c>
      <c r="F2183" s="9">
        <v>16.872581606588799</v>
      </c>
      <c r="G2183" s="10">
        <v>5.3020590055526401E-23</v>
      </c>
      <c r="H2183" s="10" t="s">
        <v>8369</v>
      </c>
      <c r="I2183" s="10" t="s">
        <v>8367</v>
      </c>
      <c r="J2183" s="12" t="s">
        <v>2563</v>
      </c>
      <c r="K2183" s="12" t="s">
        <v>59</v>
      </c>
      <c r="L2183" s="8">
        <v>1948123</v>
      </c>
      <c r="M2183" s="8">
        <v>1948280</v>
      </c>
      <c r="N2183" s="8" t="s">
        <v>9</v>
      </c>
      <c r="O2183" s="8">
        <v>4106353</v>
      </c>
      <c r="P2183" s="8">
        <v>4106387</v>
      </c>
      <c r="Q2183" s="8" t="s">
        <v>5</v>
      </c>
      <c r="R2183" s="8">
        <v>796</v>
      </c>
      <c r="S2183" s="8">
        <v>106912</v>
      </c>
      <c r="T2183" s="8">
        <v>41025418</v>
      </c>
      <c r="U2183" s="8">
        <v>262</v>
      </c>
      <c r="V2183" s="8">
        <v>602</v>
      </c>
      <c r="W2183" s="8" t="s">
        <v>2561</v>
      </c>
      <c r="X2183" s="11" t="s">
        <v>56</v>
      </c>
    </row>
    <row r="2184" spans="1:24">
      <c r="A2184" s="7" t="s">
        <v>1936</v>
      </c>
      <c r="B2184" s="7" t="s">
        <v>58</v>
      </c>
      <c r="C2184" s="8">
        <v>35</v>
      </c>
      <c r="D2184" s="8">
        <v>1</v>
      </c>
      <c r="E2184" s="9">
        <v>9.5484731630520692</v>
      </c>
      <c r="F2184" s="9">
        <v>22.997678701571999</v>
      </c>
      <c r="G2184" s="10">
        <v>2.34491023156147E-27</v>
      </c>
      <c r="H2184" s="10" t="s">
        <v>8369</v>
      </c>
      <c r="I2184" s="10" t="s">
        <v>8367</v>
      </c>
      <c r="J2184" s="12" t="s">
        <v>1937</v>
      </c>
      <c r="K2184" s="12" t="s">
        <v>59</v>
      </c>
      <c r="L2184" s="8">
        <v>887828</v>
      </c>
      <c r="M2184" s="8">
        <v>887930</v>
      </c>
      <c r="N2184" s="8" t="s">
        <v>5</v>
      </c>
      <c r="O2184" s="8">
        <v>4106354</v>
      </c>
      <c r="P2184" s="8">
        <v>4106388</v>
      </c>
      <c r="Q2184" s="8" t="s">
        <v>5</v>
      </c>
      <c r="R2184" s="8">
        <v>584</v>
      </c>
      <c r="S2184" s="8">
        <v>106912</v>
      </c>
      <c r="T2184" s="8">
        <v>41025630</v>
      </c>
      <c r="U2184" s="8">
        <v>23</v>
      </c>
      <c r="V2184" s="8">
        <v>602</v>
      </c>
      <c r="W2184" s="8" t="s">
        <v>1935</v>
      </c>
      <c r="X2184" s="11" t="s">
        <v>56</v>
      </c>
    </row>
    <row r="2185" spans="1:24">
      <c r="A2185" s="7" t="s">
        <v>4755</v>
      </c>
      <c r="B2185" s="7" t="s">
        <v>58</v>
      </c>
      <c r="C2185" s="8">
        <v>35</v>
      </c>
      <c r="D2185" s="8" t="s">
        <v>6</v>
      </c>
      <c r="E2185" s="9">
        <v>0.27178475573074701</v>
      </c>
      <c r="F2185" s="9">
        <v>4.1233556328657199</v>
      </c>
      <c r="G2185" s="10">
        <v>1.56425156461499E-4</v>
      </c>
      <c r="H2185" s="10" t="s">
        <v>8369</v>
      </c>
      <c r="I2185" s="10" t="s">
        <v>8367</v>
      </c>
      <c r="J2185" s="12" t="s">
        <v>4756</v>
      </c>
      <c r="K2185" s="12" t="s">
        <v>59</v>
      </c>
      <c r="L2185" s="8">
        <v>3300659</v>
      </c>
      <c r="M2185" s="8">
        <v>3301100</v>
      </c>
      <c r="N2185" s="8" t="s">
        <v>9</v>
      </c>
      <c r="O2185" s="8">
        <v>4106340</v>
      </c>
      <c r="P2185" s="8">
        <v>4106387</v>
      </c>
      <c r="Q2185" s="8" t="s">
        <v>5</v>
      </c>
      <c r="R2185" s="8">
        <v>3257</v>
      </c>
      <c r="S2185" s="8">
        <v>106912</v>
      </c>
      <c r="T2185" s="8">
        <v>41022957</v>
      </c>
      <c r="U2185" s="8">
        <v>803</v>
      </c>
      <c r="V2185" s="8">
        <v>602</v>
      </c>
      <c r="W2185" s="8" t="s">
        <v>4754</v>
      </c>
      <c r="X2185" s="11" t="s">
        <v>56</v>
      </c>
    </row>
    <row r="2186" spans="1:24">
      <c r="A2186" s="7" t="s">
        <v>2507</v>
      </c>
      <c r="B2186" s="7" t="s">
        <v>58</v>
      </c>
      <c r="C2186" s="8">
        <v>35</v>
      </c>
      <c r="D2186" s="8">
        <v>2</v>
      </c>
      <c r="E2186" s="9">
        <v>2.3031973033553701</v>
      </c>
      <c r="F2186" s="9">
        <v>12.7909445774718</v>
      </c>
      <c r="G2186" s="10">
        <v>3.7540498114440302E-19</v>
      </c>
      <c r="H2186" s="10" t="s">
        <v>8369</v>
      </c>
      <c r="I2186" s="10" t="s">
        <v>8367</v>
      </c>
      <c r="J2186" s="12" t="s">
        <v>2508</v>
      </c>
      <c r="K2186" s="12" t="s">
        <v>59</v>
      </c>
      <c r="L2186" s="8">
        <v>2817428</v>
      </c>
      <c r="M2186" s="8">
        <v>2817499</v>
      </c>
      <c r="N2186" s="8" t="s">
        <v>9</v>
      </c>
      <c r="O2186" s="8">
        <v>4106368</v>
      </c>
      <c r="P2186" s="8">
        <v>4106387</v>
      </c>
      <c r="Q2186" s="8" t="s">
        <v>5</v>
      </c>
      <c r="R2186" s="8">
        <v>1050</v>
      </c>
      <c r="S2186" s="8">
        <v>106912</v>
      </c>
      <c r="T2186" s="8">
        <v>41025164</v>
      </c>
      <c r="U2186" s="8">
        <v>96</v>
      </c>
      <c r="V2186" s="8">
        <v>602</v>
      </c>
      <c r="W2186" s="8" t="s">
        <v>2506</v>
      </c>
      <c r="X2186" s="11" t="s">
        <v>56</v>
      </c>
    </row>
    <row r="2187" spans="1:24">
      <c r="A2187" s="7" t="s">
        <v>4905</v>
      </c>
      <c r="B2187" s="7" t="s">
        <v>5045</v>
      </c>
      <c r="C2187" s="8">
        <v>35</v>
      </c>
      <c r="D2187" s="8">
        <v>2</v>
      </c>
      <c r="E2187" s="9">
        <v>0.13212152295995799</v>
      </c>
      <c r="F2187" s="9">
        <v>34.990036353467602</v>
      </c>
      <c r="G2187" s="10">
        <v>8.2879919181461199E-34</v>
      </c>
      <c r="H2187" s="10" t="s">
        <v>8369</v>
      </c>
      <c r="I2187" s="10" t="s">
        <v>8367</v>
      </c>
      <c r="J2187" s="12" t="s">
        <v>4905</v>
      </c>
      <c r="K2187" s="12" t="s">
        <v>3051</v>
      </c>
      <c r="L2187" s="8">
        <v>3966184</v>
      </c>
      <c r="M2187" s="8">
        <v>3966282</v>
      </c>
      <c r="N2187" s="8" t="s">
        <v>5</v>
      </c>
      <c r="O2187" s="8">
        <v>2737529</v>
      </c>
      <c r="P2187" s="8">
        <v>2737543</v>
      </c>
      <c r="Q2187" s="8" t="s">
        <v>5</v>
      </c>
      <c r="R2187" s="8">
        <v>2208</v>
      </c>
      <c r="S2187" s="8">
        <v>18625</v>
      </c>
      <c r="T2187" s="8">
        <v>41112293</v>
      </c>
      <c r="U2187" s="8">
        <v>925</v>
      </c>
      <c r="V2187" s="8">
        <v>3101</v>
      </c>
      <c r="W2187" s="8" t="s">
        <v>4904</v>
      </c>
      <c r="X2187" s="11" t="s">
        <v>5043</v>
      </c>
    </row>
    <row r="2188" spans="1:24">
      <c r="A2188" s="7" t="s">
        <v>4440</v>
      </c>
      <c r="B2188" s="7" t="s">
        <v>4429</v>
      </c>
      <c r="C2188" s="8">
        <v>35</v>
      </c>
      <c r="D2188" s="8">
        <v>2</v>
      </c>
      <c r="E2188" s="9">
        <v>0.97580414436921104</v>
      </c>
      <c r="F2188" s="9">
        <v>41.040702724148503</v>
      </c>
      <c r="G2188" s="10">
        <v>3.50101530525677E-36</v>
      </c>
      <c r="H2188" s="10" t="s">
        <v>8369</v>
      </c>
      <c r="I2188" s="10" t="s">
        <v>8361</v>
      </c>
      <c r="J2188" s="12" t="s">
        <v>4441</v>
      </c>
      <c r="K2188" s="12" t="s">
        <v>4430</v>
      </c>
      <c r="L2188" s="8">
        <v>3444533</v>
      </c>
      <c r="M2188" s="8">
        <v>3444704</v>
      </c>
      <c r="N2188" s="8" t="s">
        <v>9</v>
      </c>
      <c r="O2188" s="8">
        <v>543191</v>
      </c>
      <c r="P2188" s="8">
        <v>543212</v>
      </c>
      <c r="Q2188" s="8" t="s">
        <v>9</v>
      </c>
      <c r="R2188" s="8">
        <v>13348</v>
      </c>
      <c r="S2188" s="8">
        <v>2627</v>
      </c>
      <c r="T2188" s="8">
        <v>41117151</v>
      </c>
      <c r="U2188" s="8">
        <v>9060</v>
      </c>
      <c r="V2188" s="8">
        <v>15</v>
      </c>
      <c r="W2188" s="8" t="s">
        <v>4439</v>
      </c>
      <c r="X2188" s="11" t="s">
        <v>4432</v>
      </c>
    </row>
    <row r="2189" spans="1:24">
      <c r="A2189" s="7" t="s">
        <v>24</v>
      </c>
      <c r="B2189" s="7" t="s">
        <v>3556</v>
      </c>
      <c r="C2189" s="8">
        <v>35</v>
      </c>
      <c r="D2189" s="8">
        <v>1</v>
      </c>
      <c r="E2189" s="9">
        <v>0.13206712816833399</v>
      </c>
      <c r="F2189" s="9">
        <v>6.0210013774648203</v>
      </c>
      <c r="G2189" s="10">
        <v>3.8678936954053702E-9</v>
      </c>
      <c r="H2189" s="10" t="s">
        <v>8367</v>
      </c>
      <c r="I2189" s="10" t="s">
        <v>8369</v>
      </c>
      <c r="J2189" s="12" t="s">
        <v>25</v>
      </c>
      <c r="K2189" s="12" t="s">
        <v>3557</v>
      </c>
      <c r="L2189" s="8">
        <v>1622857</v>
      </c>
      <c r="M2189" s="8">
        <v>1622894</v>
      </c>
      <c r="N2189" s="8" t="s">
        <v>9</v>
      </c>
      <c r="O2189" s="8">
        <v>774223</v>
      </c>
      <c r="P2189" s="8">
        <v>774289</v>
      </c>
      <c r="Q2189" s="8" t="s">
        <v>5</v>
      </c>
      <c r="R2189" s="8">
        <v>92142</v>
      </c>
      <c r="S2189" s="8">
        <v>2589</v>
      </c>
      <c r="T2189" s="8">
        <v>41038395</v>
      </c>
      <c r="U2189" s="8">
        <v>3759</v>
      </c>
      <c r="V2189" s="8">
        <v>759</v>
      </c>
      <c r="W2189" s="8" t="s">
        <v>22</v>
      </c>
      <c r="X2189" s="11" t="s">
        <v>3555</v>
      </c>
    </row>
    <row r="2190" spans="1:24">
      <c r="A2190" s="7" t="s">
        <v>5509</v>
      </c>
      <c r="B2190" s="7" t="s">
        <v>5506</v>
      </c>
      <c r="C2190" s="8">
        <v>35</v>
      </c>
      <c r="D2190" s="8">
        <v>1</v>
      </c>
      <c r="E2190" s="9">
        <v>1.19045427691408</v>
      </c>
      <c r="F2190" s="9">
        <v>39.476558631577497</v>
      </c>
      <c r="G2190" s="10">
        <v>1.2473847539424901E-35</v>
      </c>
      <c r="H2190" s="10" t="s">
        <v>8369</v>
      </c>
      <c r="I2190" s="10" t="s">
        <v>8369</v>
      </c>
      <c r="J2190" s="12" t="s">
        <v>5510</v>
      </c>
      <c r="K2190" s="12" t="s">
        <v>5507</v>
      </c>
      <c r="L2190" s="8">
        <v>3783601</v>
      </c>
      <c r="M2190" s="8">
        <v>3784100</v>
      </c>
      <c r="N2190" s="8" t="s">
        <v>9</v>
      </c>
      <c r="O2190" s="8">
        <v>3782135</v>
      </c>
      <c r="P2190" s="8">
        <v>3782500</v>
      </c>
      <c r="Q2190" s="8" t="s">
        <v>9</v>
      </c>
      <c r="R2190" s="8">
        <v>9204</v>
      </c>
      <c r="S2190" s="8">
        <v>3961</v>
      </c>
      <c r="T2190" s="8">
        <v>41119961</v>
      </c>
      <c r="U2190" s="8">
        <v>1517</v>
      </c>
      <c r="V2190" s="8">
        <v>208</v>
      </c>
      <c r="W2190" s="8" t="s">
        <v>5508</v>
      </c>
      <c r="X2190" s="11" t="s">
        <v>5505</v>
      </c>
    </row>
    <row r="2191" spans="1:24">
      <c r="A2191" s="7" t="s">
        <v>3662</v>
      </c>
      <c r="B2191" s="7" t="s">
        <v>4265</v>
      </c>
      <c r="C2191" s="8">
        <v>35</v>
      </c>
      <c r="D2191" s="8">
        <v>1</v>
      </c>
      <c r="E2191" s="9">
        <v>0.72061216293379005</v>
      </c>
      <c r="F2191" s="9">
        <v>4.5305034186366404</v>
      </c>
      <c r="G2191" s="10">
        <v>1.3235287471885E-5</v>
      </c>
      <c r="H2191" s="11" t="s">
        <v>8365</v>
      </c>
      <c r="I2191" s="11" t="s">
        <v>8365</v>
      </c>
      <c r="J2191" s="12" t="s">
        <v>3662</v>
      </c>
      <c r="K2191" s="12" t="s">
        <v>4265</v>
      </c>
      <c r="L2191" s="8">
        <v>2559801</v>
      </c>
      <c r="M2191" s="8">
        <v>2560281</v>
      </c>
      <c r="N2191" s="8" t="s">
        <v>9</v>
      </c>
      <c r="O2191" s="8">
        <v>2001911</v>
      </c>
      <c r="P2191" s="8">
        <v>2001928</v>
      </c>
      <c r="Q2191" s="8" t="s">
        <v>9</v>
      </c>
      <c r="R2191" s="8">
        <v>1893</v>
      </c>
      <c r="S2191" s="8">
        <v>167176</v>
      </c>
      <c r="T2191" s="8">
        <v>40964057</v>
      </c>
      <c r="U2191" s="8">
        <v>119</v>
      </c>
      <c r="V2191" s="8">
        <v>4376</v>
      </c>
      <c r="W2191" s="8" t="s">
        <v>3661</v>
      </c>
      <c r="X2191" s="11" t="s">
        <v>4264</v>
      </c>
    </row>
    <row r="2192" spans="1:24">
      <c r="A2192" s="7" t="s">
        <v>2600</v>
      </c>
      <c r="B2192" s="7" t="s">
        <v>4265</v>
      </c>
      <c r="C2192" s="8">
        <v>35</v>
      </c>
      <c r="D2192" s="8">
        <v>2</v>
      </c>
      <c r="E2192" s="9">
        <v>0.71350525302498202</v>
      </c>
      <c r="F2192" s="9">
        <v>12.3580605105955</v>
      </c>
      <c r="G2192" s="10">
        <v>1.46307549509439E-18</v>
      </c>
      <c r="H2192" s="10" t="s">
        <v>8369</v>
      </c>
      <c r="I2192" s="11" t="s">
        <v>8365</v>
      </c>
      <c r="J2192" s="12" t="s">
        <v>2601</v>
      </c>
      <c r="K2192" s="12" t="s">
        <v>4265</v>
      </c>
      <c r="L2192" s="8">
        <v>3741082</v>
      </c>
      <c r="M2192" s="8">
        <v>3741188</v>
      </c>
      <c r="N2192" s="8" t="s">
        <v>9</v>
      </c>
      <c r="O2192" s="8">
        <v>2001912</v>
      </c>
      <c r="P2192" s="8">
        <v>2001953</v>
      </c>
      <c r="Q2192" s="8" t="s">
        <v>9</v>
      </c>
      <c r="R2192" s="8">
        <v>694</v>
      </c>
      <c r="S2192" s="8">
        <v>167176</v>
      </c>
      <c r="T2192" s="8">
        <v>40965256</v>
      </c>
      <c r="U2192" s="8">
        <v>124</v>
      </c>
      <c r="V2192" s="8">
        <v>4376</v>
      </c>
      <c r="W2192" s="8" t="s">
        <v>2599</v>
      </c>
      <c r="X2192" s="11" t="s">
        <v>4264</v>
      </c>
    </row>
    <row r="2193" spans="1:24">
      <c r="A2193" s="7" t="s">
        <v>4869</v>
      </c>
      <c r="B2193" s="7" t="s">
        <v>3213</v>
      </c>
      <c r="C2193" s="8">
        <v>35</v>
      </c>
      <c r="D2193" s="8">
        <v>2</v>
      </c>
      <c r="E2193" s="9">
        <v>0.31658099615895902</v>
      </c>
      <c r="F2193" s="9">
        <v>13.532178048170101</v>
      </c>
      <c r="G2193" s="10">
        <v>2.3710157482828499E-19</v>
      </c>
      <c r="H2193" s="11" t="s">
        <v>8362</v>
      </c>
      <c r="I2193" s="11" t="s">
        <v>8361</v>
      </c>
      <c r="J2193" s="12" t="s">
        <v>4869</v>
      </c>
      <c r="K2193" s="12" t="s">
        <v>3214</v>
      </c>
      <c r="L2193" s="8">
        <v>4371001</v>
      </c>
      <c r="M2193" s="8">
        <v>4371023</v>
      </c>
      <c r="N2193" s="8" t="s">
        <v>5</v>
      </c>
      <c r="O2193" s="8">
        <v>4056427</v>
      </c>
      <c r="P2193" s="8">
        <v>4056593</v>
      </c>
      <c r="Q2193" s="8" t="s">
        <v>9</v>
      </c>
      <c r="R2193" s="8">
        <v>276</v>
      </c>
      <c r="S2193" s="8">
        <v>381882</v>
      </c>
      <c r="T2193" s="8">
        <v>40750968</v>
      </c>
      <c r="U2193" s="8">
        <v>213</v>
      </c>
      <c r="V2193" s="8">
        <v>726</v>
      </c>
      <c r="W2193" s="8" t="s">
        <v>4868</v>
      </c>
      <c r="X2193" s="11" t="s">
        <v>3212</v>
      </c>
    </row>
    <row r="2194" spans="1:24">
      <c r="A2194" s="7" t="s">
        <v>519</v>
      </c>
      <c r="B2194" s="7" t="s">
        <v>4827</v>
      </c>
      <c r="C2194" s="8">
        <v>35</v>
      </c>
      <c r="D2194" s="8">
        <v>1</v>
      </c>
      <c r="E2194" s="9">
        <v>1.07193995368428</v>
      </c>
      <c r="F2194" s="9">
        <v>7.5167834283726096</v>
      </c>
      <c r="G2194" s="10">
        <v>4.5784766292360498E-12</v>
      </c>
      <c r="H2194" s="10" t="s">
        <v>8369</v>
      </c>
      <c r="I2194" s="11" t="s">
        <v>8361</v>
      </c>
      <c r="J2194" s="12" t="s">
        <v>520</v>
      </c>
      <c r="K2194" s="12" t="s">
        <v>4828</v>
      </c>
      <c r="L2194" s="8">
        <v>986601</v>
      </c>
      <c r="M2194" s="8">
        <v>986679</v>
      </c>
      <c r="N2194" s="8" t="s">
        <v>9</v>
      </c>
      <c r="O2194" s="8">
        <v>4114519</v>
      </c>
      <c r="P2194" s="8">
        <v>4114552</v>
      </c>
      <c r="Q2194" s="8" t="s">
        <v>9</v>
      </c>
      <c r="R2194" s="8">
        <v>7486</v>
      </c>
      <c r="S2194" s="8">
        <v>25564</v>
      </c>
      <c r="T2194" s="8">
        <v>41100076</v>
      </c>
      <c r="U2194" s="8">
        <v>848</v>
      </c>
      <c r="V2194" s="8">
        <v>204</v>
      </c>
      <c r="W2194" s="8" t="s">
        <v>518</v>
      </c>
      <c r="X2194" s="11" t="s">
        <v>4826</v>
      </c>
    </row>
    <row r="2195" spans="1:24">
      <c r="A2195" s="7" t="s">
        <v>5811</v>
      </c>
      <c r="B2195" s="7" t="s">
        <v>5812</v>
      </c>
      <c r="C2195" s="8">
        <v>35</v>
      </c>
      <c r="D2195" s="8">
        <v>2</v>
      </c>
      <c r="E2195" s="9">
        <v>6902.7416095117596</v>
      </c>
      <c r="F2195" s="9">
        <v>16778.9881701632</v>
      </c>
      <c r="G2195" s="10">
        <v>2.0470692942165499E-125</v>
      </c>
      <c r="H2195" s="11" t="s">
        <v>8364</v>
      </c>
      <c r="I2195" s="10" t="s">
        <v>8369</v>
      </c>
      <c r="J2195" s="12" t="s">
        <v>5813</v>
      </c>
      <c r="K2195" s="12" t="s">
        <v>1583</v>
      </c>
      <c r="L2195" s="8">
        <v>2668850</v>
      </c>
      <c r="M2195" s="8">
        <v>2668991</v>
      </c>
      <c r="N2195" s="8" t="s">
        <v>9</v>
      </c>
      <c r="O2195" s="8">
        <v>2667780</v>
      </c>
      <c r="P2195" s="8">
        <v>2667806</v>
      </c>
      <c r="Q2195" s="8" t="s">
        <v>9</v>
      </c>
      <c r="R2195" s="8">
        <v>195</v>
      </c>
      <c r="S2195" s="8">
        <v>440</v>
      </c>
      <c r="T2195" s="8">
        <v>41132491</v>
      </c>
      <c r="U2195" s="8">
        <v>8</v>
      </c>
      <c r="V2195" s="8">
        <v>3</v>
      </c>
      <c r="W2195" s="8" t="s">
        <v>5809</v>
      </c>
      <c r="X2195" s="11" t="s">
        <v>5810</v>
      </c>
    </row>
    <row r="2196" spans="1:24">
      <c r="A2196" s="7" t="s">
        <v>2659</v>
      </c>
      <c r="B2196" s="7" t="s">
        <v>5530</v>
      </c>
      <c r="C2196" s="8">
        <v>35</v>
      </c>
      <c r="D2196" s="8">
        <v>1</v>
      </c>
      <c r="E2196" s="9">
        <v>13.348934706647899</v>
      </c>
      <c r="F2196" s="9">
        <v>79.120514954928694</v>
      </c>
      <c r="G2196" s="10">
        <v>6.9442268992712797E-46</v>
      </c>
      <c r="H2196" s="11" t="s">
        <v>8364</v>
      </c>
      <c r="I2196" s="10" t="s">
        <v>8369</v>
      </c>
      <c r="J2196" s="12" t="s">
        <v>1363</v>
      </c>
      <c r="K2196" s="12" t="s">
        <v>4933</v>
      </c>
      <c r="L2196" s="8">
        <v>940855</v>
      </c>
      <c r="M2196" s="8">
        <v>940930</v>
      </c>
      <c r="N2196" s="8" t="s">
        <v>5</v>
      </c>
      <c r="O2196" s="8">
        <v>3033610</v>
      </c>
      <c r="P2196" s="8">
        <v>3033686</v>
      </c>
      <c r="Q2196" s="8" t="s">
        <v>9</v>
      </c>
      <c r="R2196" s="8">
        <v>13811</v>
      </c>
      <c r="S2196" s="8">
        <v>1317</v>
      </c>
      <c r="T2196" s="8">
        <v>41117998</v>
      </c>
      <c r="U2196" s="8">
        <v>217</v>
      </c>
      <c r="V2196" s="8">
        <v>128</v>
      </c>
      <c r="W2196" s="8" t="s">
        <v>2658</v>
      </c>
      <c r="X2196" s="11" t="s">
        <v>5529</v>
      </c>
    </row>
    <row r="2197" spans="1:24">
      <c r="A2197" s="7" t="s">
        <v>516</v>
      </c>
      <c r="B2197" s="7" t="s">
        <v>4935</v>
      </c>
      <c r="C2197" s="8">
        <v>35</v>
      </c>
      <c r="D2197" s="8">
        <v>1</v>
      </c>
      <c r="E2197" s="9">
        <v>0.26392257435673999</v>
      </c>
      <c r="F2197" s="9">
        <v>4.1953513928402097</v>
      </c>
      <c r="G2197" s="10">
        <v>3.0368957389755501E-5</v>
      </c>
      <c r="H2197" s="10" t="s">
        <v>8369</v>
      </c>
      <c r="I2197" s="11" t="s">
        <v>8361</v>
      </c>
      <c r="J2197" s="12" t="s">
        <v>517</v>
      </c>
      <c r="K2197" s="12" t="s">
        <v>412</v>
      </c>
      <c r="L2197" s="8">
        <v>2312703</v>
      </c>
      <c r="M2197" s="8">
        <v>2312799</v>
      </c>
      <c r="N2197" s="8" t="s">
        <v>9</v>
      </c>
      <c r="O2197" s="8">
        <v>4242531</v>
      </c>
      <c r="P2197" s="8">
        <v>4242675</v>
      </c>
      <c r="Q2197" s="8" t="s">
        <v>9</v>
      </c>
      <c r="R2197" s="8">
        <v>15401</v>
      </c>
      <c r="S2197" s="8">
        <v>22261</v>
      </c>
      <c r="T2197" s="8">
        <v>41095464</v>
      </c>
      <c r="U2197" s="8">
        <v>3949</v>
      </c>
      <c r="V2197" s="8">
        <v>206</v>
      </c>
      <c r="W2197" s="8" t="s">
        <v>515</v>
      </c>
      <c r="X2197" s="11" t="s">
        <v>4934</v>
      </c>
    </row>
    <row r="2198" spans="1:24">
      <c r="A2198" s="7" t="s">
        <v>3273</v>
      </c>
      <c r="B2198" s="7" t="s">
        <v>3204</v>
      </c>
      <c r="C2198" s="8">
        <v>35</v>
      </c>
      <c r="D2198" s="8">
        <v>1</v>
      </c>
      <c r="E2198" s="9">
        <v>0.80284303002463697</v>
      </c>
      <c r="F2198" s="9">
        <v>10.9858455447784</v>
      </c>
      <c r="G2198" s="10">
        <v>3.5441883102134703E-17</v>
      </c>
      <c r="H2198" s="11" t="s">
        <v>8362</v>
      </c>
      <c r="I2198" s="11" t="s">
        <v>8364</v>
      </c>
      <c r="J2198" s="12" t="s">
        <v>3273</v>
      </c>
      <c r="K2198" s="12" t="s">
        <v>3205</v>
      </c>
      <c r="L2198" s="8">
        <v>847229</v>
      </c>
      <c r="M2198" s="8">
        <v>847498</v>
      </c>
      <c r="N2198" s="8" t="s">
        <v>9</v>
      </c>
      <c r="O2198" s="8">
        <v>1977208</v>
      </c>
      <c r="P2198" s="8">
        <v>1977277</v>
      </c>
      <c r="Q2198" s="8" t="s">
        <v>9</v>
      </c>
      <c r="R2198" s="8">
        <v>3327</v>
      </c>
      <c r="S2198" s="8">
        <v>39348</v>
      </c>
      <c r="T2198" s="8">
        <v>41090451</v>
      </c>
      <c r="U2198" s="8">
        <v>427</v>
      </c>
      <c r="V2198" s="8">
        <v>1096</v>
      </c>
      <c r="W2198" s="8" t="s">
        <v>3272</v>
      </c>
      <c r="X2198" s="11" t="s">
        <v>3203</v>
      </c>
    </row>
    <row r="2199" spans="1:24">
      <c r="A2199" s="7" t="s">
        <v>1761</v>
      </c>
      <c r="B2199" s="7" t="s">
        <v>3204</v>
      </c>
      <c r="C2199" s="8">
        <v>35</v>
      </c>
      <c r="D2199" s="8">
        <v>1</v>
      </c>
      <c r="E2199" s="9">
        <v>7.6619566151492204</v>
      </c>
      <c r="F2199" s="9">
        <v>14.5620059155469</v>
      </c>
      <c r="G2199" s="10">
        <v>4.1900678761478299E-21</v>
      </c>
      <c r="H2199" s="10" t="s">
        <v>8369</v>
      </c>
      <c r="I2199" s="11" t="s">
        <v>8364</v>
      </c>
      <c r="J2199" s="12" t="s">
        <v>1762</v>
      </c>
      <c r="K2199" s="12" t="s">
        <v>3205</v>
      </c>
      <c r="L2199" s="8">
        <v>1916041</v>
      </c>
      <c r="M2199" s="8">
        <v>1916100</v>
      </c>
      <c r="N2199" s="8" t="s">
        <v>9</v>
      </c>
      <c r="O2199" s="8">
        <v>1977207</v>
      </c>
      <c r="P2199" s="8">
        <v>1977242</v>
      </c>
      <c r="Q2199" s="8" t="s">
        <v>9</v>
      </c>
      <c r="R2199" s="8">
        <v>2510</v>
      </c>
      <c r="S2199" s="8">
        <v>39348</v>
      </c>
      <c r="T2199" s="8">
        <v>41091268</v>
      </c>
      <c r="U2199" s="8">
        <v>44</v>
      </c>
      <c r="V2199" s="8">
        <v>1096</v>
      </c>
      <c r="W2199" s="8" t="s">
        <v>1760</v>
      </c>
      <c r="X2199" s="11" t="s">
        <v>3203</v>
      </c>
    </row>
    <row r="2200" spans="1:24">
      <c r="A2200" s="7" t="s">
        <v>4164</v>
      </c>
      <c r="B2200" s="7" t="s">
        <v>3204</v>
      </c>
      <c r="C2200" s="8">
        <v>35</v>
      </c>
      <c r="D2200" s="8">
        <v>1</v>
      </c>
      <c r="E2200" s="9">
        <v>1.2695214505239401</v>
      </c>
      <c r="F2200" s="9">
        <v>12.27753424658</v>
      </c>
      <c r="G2200" s="10">
        <v>1.0247582102238999E-18</v>
      </c>
      <c r="H2200" s="10" t="s">
        <v>8369</v>
      </c>
      <c r="I2200" s="11" t="s">
        <v>8364</v>
      </c>
      <c r="J2200" s="12" t="s">
        <v>4165</v>
      </c>
      <c r="K2200" s="12" t="s">
        <v>3205</v>
      </c>
      <c r="L2200" s="8">
        <v>4287720</v>
      </c>
      <c r="M2200" s="8">
        <v>4287773</v>
      </c>
      <c r="N2200" s="8" t="s">
        <v>5</v>
      </c>
      <c r="O2200" s="8">
        <v>1977208</v>
      </c>
      <c r="P2200" s="8">
        <v>1977249</v>
      </c>
      <c r="Q2200" s="8" t="s">
        <v>9</v>
      </c>
      <c r="R2200" s="8">
        <v>2977</v>
      </c>
      <c r="S2200" s="8">
        <v>39348</v>
      </c>
      <c r="T2200" s="8">
        <v>41090801</v>
      </c>
      <c r="U2200" s="8">
        <v>270</v>
      </c>
      <c r="V2200" s="8">
        <v>1096</v>
      </c>
      <c r="W2200" s="8" t="s">
        <v>4163</v>
      </c>
      <c r="X2200" s="11" t="s">
        <v>3203</v>
      </c>
    </row>
    <row r="2201" spans="1:24">
      <c r="A2201" s="7" t="s">
        <v>650</v>
      </c>
      <c r="B2201" s="7" t="s">
        <v>3204</v>
      </c>
      <c r="C2201" s="8">
        <v>35</v>
      </c>
      <c r="D2201" s="8">
        <v>1</v>
      </c>
      <c r="E2201" s="9">
        <v>0.31551872997489699</v>
      </c>
      <c r="F2201" s="9">
        <v>4.2833190677523199</v>
      </c>
      <c r="G2201" s="10">
        <v>5.2659102234131397E-5</v>
      </c>
      <c r="H2201" s="10" t="s">
        <v>8369</v>
      </c>
      <c r="I2201" s="11" t="s">
        <v>8364</v>
      </c>
      <c r="J2201" s="12" t="s">
        <v>651</v>
      </c>
      <c r="K2201" s="12" t="s">
        <v>3205</v>
      </c>
      <c r="L2201" s="8">
        <v>4181509</v>
      </c>
      <c r="M2201" s="8">
        <v>4181787</v>
      </c>
      <c r="N2201" s="8" t="s">
        <v>5</v>
      </c>
      <c r="O2201" s="8">
        <v>1977208</v>
      </c>
      <c r="P2201" s="8">
        <v>1977257</v>
      </c>
      <c r="Q2201" s="8" t="s">
        <v>9</v>
      </c>
      <c r="R2201" s="8">
        <v>8532</v>
      </c>
      <c r="S2201" s="8">
        <v>39348</v>
      </c>
      <c r="T2201" s="8">
        <v>41085246</v>
      </c>
      <c r="U2201" s="8">
        <v>1081</v>
      </c>
      <c r="V2201" s="8">
        <v>1096</v>
      </c>
      <c r="W2201" s="8" t="s">
        <v>649</v>
      </c>
      <c r="X2201" s="11" t="s">
        <v>3203</v>
      </c>
    </row>
    <row r="2202" spans="1:24">
      <c r="A2202" s="7" t="s">
        <v>5029</v>
      </c>
      <c r="B2202" s="7" t="s">
        <v>5021</v>
      </c>
      <c r="C2202" s="8">
        <v>35</v>
      </c>
      <c r="D2202" s="8">
        <v>2</v>
      </c>
      <c r="E2202" s="9">
        <v>7.8747895533434296</v>
      </c>
      <c r="F2202" s="9">
        <v>94.458649272662001</v>
      </c>
      <c r="G2202" s="10">
        <v>1.29670400931431E-48</v>
      </c>
      <c r="H2202" s="10" t="s">
        <v>8369</v>
      </c>
      <c r="I2202" s="10" t="s">
        <v>8361</v>
      </c>
      <c r="J2202" s="12" t="s">
        <v>1438</v>
      </c>
      <c r="K2202" s="12" t="s">
        <v>5023</v>
      </c>
      <c r="L2202" s="8">
        <v>1133899</v>
      </c>
      <c r="M2202" s="8">
        <v>1133976</v>
      </c>
      <c r="N2202" s="8" t="s">
        <v>5</v>
      </c>
      <c r="O2202" s="8">
        <v>1107696</v>
      </c>
      <c r="P2202" s="8">
        <v>1107762</v>
      </c>
      <c r="Q2202" s="8" t="s">
        <v>9</v>
      </c>
      <c r="R2202" s="8">
        <v>6454</v>
      </c>
      <c r="S2202" s="8">
        <v>2361</v>
      </c>
      <c r="T2202" s="8">
        <v>41124311</v>
      </c>
      <c r="U2202" s="8">
        <v>1252</v>
      </c>
      <c r="V2202" s="8">
        <v>8</v>
      </c>
      <c r="W2202" s="8" t="s">
        <v>5028</v>
      </c>
      <c r="X2202" s="11" t="s">
        <v>5019</v>
      </c>
    </row>
    <row r="2203" spans="1:24">
      <c r="A2203" s="7" t="s">
        <v>29</v>
      </c>
      <c r="B2203" s="7" t="s">
        <v>3013</v>
      </c>
      <c r="C2203" s="8">
        <v>35</v>
      </c>
      <c r="D2203" s="8">
        <v>1</v>
      </c>
      <c r="E2203" s="9">
        <v>0.67330919908067899</v>
      </c>
      <c r="F2203" s="9">
        <v>8.5358730168017694</v>
      </c>
      <c r="G2203" s="10">
        <v>4.2743608962739097E-12</v>
      </c>
      <c r="H2203" s="10" t="s">
        <v>8367</v>
      </c>
      <c r="I2203" s="11" t="s">
        <v>8364</v>
      </c>
      <c r="J2203" s="12" t="s">
        <v>31</v>
      </c>
      <c r="K2203" s="12" t="s">
        <v>3014</v>
      </c>
      <c r="L2203" s="8">
        <v>2942696</v>
      </c>
      <c r="M2203" s="8">
        <v>2942790</v>
      </c>
      <c r="N2203" s="8" t="s">
        <v>5</v>
      </c>
      <c r="O2203" s="8">
        <v>149602</v>
      </c>
      <c r="P2203" s="8">
        <v>149608</v>
      </c>
      <c r="Q2203" s="8" t="s">
        <v>9</v>
      </c>
      <c r="R2203" s="8">
        <v>1452704</v>
      </c>
      <c r="S2203" s="8">
        <v>112</v>
      </c>
      <c r="T2203" s="8">
        <v>39680310</v>
      </c>
      <c r="U2203" s="8">
        <v>13367</v>
      </c>
      <c r="V2203" s="8">
        <v>29</v>
      </c>
      <c r="W2203" s="8" t="s">
        <v>27</v>
      </c>
      <c r="X2203" s="11" t="s">
        <v>3012</v>
      </c>
    </row>
    <row r="2204" spans="1:24">
      <c r="A2204" s="7" t="s">
        <v>3</v>
      </c>
      <c r="B2204" s="7" t="s">
        <v>708</v>
      </c>
      <c r="C2204" s="8">
        <v>35</v>
      </c>
      <c r="D2204" s="8">
        <v>1</v>
      </c>
      <c r="E2204" s="9">
        <v>1.6463892234787201</v>
      </c>
      <c r="F2204" s="9">
        <v>6.1858811365455004</v>
      </c>
      <c r="G2204" s="10">
        <v>2.7228375312131502E-9</v>
      </c>
      <c r="H2204" s="10" t="s">
        <v>8367</v>
      </c>
      <c r="I2204" s="10" t="s">
        <v>8369</v>
      </c>
      <c r="J2204" s="12" t="s">
        <v>4</v>
      </c>
      <c r="K2204" s="12" t="s">
        <v>709</v>
      </c>
      <c r="L2204" s="8">
        <v>3350641</v>
      </c>
      <c r="M2204" s="8">
        <v>3350650</v>
      </c>
      <c r="N2204" s="8" t="s">
        <v>5</v>
      </c>
      <c r="O2204" s="8">
        <v>1850228</v>
      </c>
      <c r="P2204" s="8">
        <v>1850379</v>
      </c>
      <c r="Q2204" s="8" t="s">
        <v>5</v>
      </c>
      <c r="R2204" s="8">
        <v>325651</v>
      </c>
      <c r="S2204" s="8">
        <v>709</v>
      </c>
      <c r="T2204" s="8">
        <v>40806766</v>
      </c>
      <c r="U2204" s="8">
        <v>1630</v>
      </c>
      <c r="V2204" s="8">
        <v>44</v>
      </c>
      <c r="W2204" s="8" t="s">
        <v>1</v>
      </c>
      <c r="X2204" s="11" t="s">
        <v>707</v>
      </c>
    </row>
    <row r="2205" spans="1:24">
      <c r="A2205" s="7" t="s">
        <v>700</v>
      </c>
      <c r="B2205" s="7" t="s">
        <v>711</v>
      </c>
      <c r="C2205" s="8">
        <v>35</v>
      </c>
      <c r="D2205" s="8" t="s">
        <v>6</v>
      </c>
      <c r="E2205" s="9">
        <v>0.43370492795941301</v>
      </c>
      <c r="F2205" s="9">
        <v>3.48721060310007</v>
      </c>
      <c r="G2205" s="10">
        <v>3.8854732704825799E-3</v>
      </c>
      <c r="H2205" s="11" t="s">
        <v>8362</v>
      </c>
      <c r="I2205" s="10" t="s">
        <v>8369</v>
      </c>
      <c r="J2205" s="12" t="s">
        <v>700</v>
      </c>
      <c r="K2205" s="12" t="s">
        <v>712</v>
      </c>
      <c r="L2205" s="8">
        <v>3784113</v>
      </c>
      <c r="M2205" s="8">
        <v>3784189</v>
      </c>
      <c r="N2205" s="8" t="s">
        <v>9</v>
      </c>
      <c r="O2205" s="8">
        <v>765027</v>
      </c>
      <c r="P2205" s="8">
        <v>765095</v>
      </c>
      <c r="Q2205" s="8" t="s">
        <v>5</v>
      </c>
      <c r="R2205" s="8">
        <v>6711</v>
      </c>
      <c r="S2205" s="8">
        <v>61415</v>
      </c>
      <c r="T2205" s="8">
        <v>41065000</v>
      </c>
      <c r="U2205" s="8">
        <v>365</v>
      </c>
      <c r="V2205" s="8">
        <v>2359</v>
      </c>
      <c r="W2205" s="8" t="s">
        <v>699</v>
      </c>
      <c r="X2205" s="11" t="s">
        <v>710</v>
      </c>
    </row>
    <row r="2206" spans="1:24">
      <c r="A2206" s="7" t="s">
        <v>244</v>
      </c>
      <c r="B2206" s="7" t="s">
        <v>5220</v>
      </c>
      <c r="C2206" s="8">
        <v>35</v>
      </c>
      <c r="D2206" s="8" t="s">
        <v>6</v>
      </c>
      <c r="E2206" s="9">
        <v>1.3982396498953999</v>
      </c>
      <c r="F2206" s="9">
        <v>111.865032410392</v>
      </c>
      <c r="G2206" s="10">
        <v>3.8412403890329199E-51</v>
      </c>
      <c r="H2206" s="10" t="s">
        <v>8369</v>
      </c>
      <c r="I2206" s="10" t="s">
        <v>8369</v>
      </c>
      <c r="J2206" s="12" t="s">
        <v>245</v>
      </c>
      <c r="K2206" s="12" t="s">
        <v>5221</v>
      </c>
      <c r="L2206" s="8">
        <v>4026804</v>
      </c>
      <c r="M2206" s="8">
        <v>4027180</v>
      </c>
      <c r="N2206" s="8" t="s">
        <v>5</v>
      </c>
      <c r="O2206" s="8">
        <v>4025633</v>
      </c>
      <c r="P2206" s="8">
        <v>4026074</v>
      </c>
      <c r="Q2206" s="8" t="s">
        <v>5</v>
      </c>
      <c r="R2206" s="8">
        <v>6231</v>
      </c>
      <c r="S2206" s="8">
        <v>2065</v>
      </c>
      <c r="T2206" s="8">
        <v>41124830</v>
      </c>
      <c r="U2206" s="8">
        <v>565</v>
      </c>
      <c r="V2206" s="8">
        <v>481</v>
      </c>
      <c r="W2206" s="8" t="s">
        <v>243</v>
      </c>
      <c r="X2206" s="11" t="s">
        <v>5219</v>
      </c>
    </row>
    <row r="2207" spans="1:24">
      <c r="A2207" s="7" t="s">
        <v>3</v>
      </c>
      <c r="B2207" s="7" t="s">
        <v>809</v>
      </c>
      <c r="C2207" s="8">
        <v>35</v>
      </c>
      <c r="D2207" s="8">
        <v>1</v>
      </c>
      <c r="E2207" s="9">
        <v>3.4123180415965102</v>
      </c>
      <c r="F2207" s="9">
        <v>7.9309339823261098</v>
      </c>
      <c r="G2207" s="10">
        <v>1.9226708047206002E-12</v>
      </c>
      <c r="H2207" s="10" t="s">
        <v>8367</v>
      </c>
      <c r="I2207" s="10" t="s">
        <v>8369</v>
      </c>
      <c r="J2207" s="12" t="s">
        <v>4</v>
      </c>
      <c r="K2207" s="12" t="s">
        <v>810</v>
      </c>
      <c r="L2207" s="8">
        <v>3350641</v>
      </c>
      <c r="M2207" s="8">
        <v>3350658</v>
      </c>
      <c r="N2207" s="8" t="s">
        <v>5</v>
      </c>
      <c r="O2207" s="8">
        <v>3804542</v>
      </c>
      <c r="P2207" s="8">
        <v>3804570</v>
      </c>
      <c r="Q2207" s="8" t="s">
        <v>9</v>
      </c>
      <c r="R2207" s="8">
        <v>325651</v>
      </c>
      <c r="S2207" s="8">
        <v>553</v>
      </c>
      <c r="T2207" s="8">
        <v>40806922</v>
      </c>
      <c r="U2207" s="8">
        <v>1630</v>
      </c>
      <c r="V2207" s="8">
        <v>21</v>
      </c>
      <c r="W2207" s="8" t="s">
        <v>1</v>
      </c>
      <c r="X2207" s="11" t="s">
        <v>808</v>
      </c>
    </row>
    <row r="2208" spans="1:24">
      <c r="A2208" s="7" t="s">
        <v>3</v>
      </c>
      <c r="B2208" s="7" t="s">
        <v>864</v>
      </c>
      <c r="C2208" s="8">
        <v>35</v>
      </c>
      <c r="D2208" s="8">
        <v>1</v>
      </c>
      <c r="E2208" s="9">
        <v>28.295801729557901</v>
      </c>
      <c r="F2208" s="9">
        <v>28.295801729557901</v>
      </c>
      <c r="G2208" s="10">
        <v>2.7680074524949399E-29</v>
      </c>
      <c r="H2208" s="10" t="s">
        <v>8367</v>
      </c>
      <c r="I2208" s="10" t="s">
        <v>8363</v>
      </c>
      <c r="J2208" s="12" t="s">
        <v>4</v>
      </c>
      <c r="K2208" s="12" t="s">
        <v>865</v>
      </c>
      <c r="L2208" s="8">
        <v>3350641</v>
      </c>
      <c r="M2208" s="8">
        <v>3350642</v>
      </c>
      <c r="N2208" s="8" t="s">
        <v>5</v>
      </c>
      <c r="O2208" s="8">
        <v>1315355</v>
      </c>
      <c r="P2208" s="8">
        <v>1315417</v>
      </c>
      <c r="Q2208" s="8" t="s">
        <v>5</v>
      </c>
      <c r="R2208" s="8">
        <v>325651</v>
      </c>
      <c r="S2208" s="8">
        <v>155</v>
      </c>
      <c r="T2208" s="8">
        <v>40807320</v>
      </c>
      <c r="U2208" s="8">
        <v>1630</v>
      </c>
      <c r="V2208" s="8">
        <v>0</v>
      </c>
      <c r="W2208" s="8" t="s">
        <v>1</v>
      </c>
      <c r="X2208" s="11" t="s">
        <v>863</v>
      </c>
    </row>
    <row r="2209" spans="1:24">
      <c r="A2209" s="7" t="s">
        <v>4263</v>
      </c>
      <c r="B2209" s="7" t="s">
        <v>5956</v>
      </c>
      <c r="C2209" s="8">
        <v>35</v>
      </c>
      <c r="D2209" s="8">
        <v>1</v>
      </c>
      <c r="E2209" s="9">
        <v>0.335274828376946</v>
      </c>
      <c r="F2209" s="9">
        <v>16.5239371796531</v>
      </c>
      <c r="G2209" s="10">
        <v>6.3878308921938495E-23</v>
      </c>
      <c r="H2209" s="11" t="s">
        <v>8364</v>
      </c>
      <c r="I2209" s="11" t="s">
        <v>8365</v>
      </c>
      <c r="J2209" s="12" t="s">
        <v>517</v>
      </c>
      <c r="K2209" s="12" t="s">
        <v>5956</v>
      </c>
      <c r="L2209" s="8">
        <v>2312771</v>
      </c>
      <c r="M2209" s="8">
        <v>2312829</v>
      </c>
      <c r="N2209" s="8" t="s">
        <v>9</v>
      </c>
      <c r="O2209" s="8">
        <v>1649281</v>
      </c>
      <c r="P2209" s="8">
        <v>1649399</v>
      </c>
      <c r="Q2209" s="8" t="s">
        <v>5</v>
      </c>
      <c r="R2209" s="8">
        <v>27309</v>
      </c>
      <c r="S2209" s="8">
        <v>3188</v>
      </c>
      <c r="T2209" s="8">
        <v>41102629</v>
      </c>
      <c r="U2209" s="8">
        <v>5186</v>
      </c>
      <c r="V2209" s="8">
        <v>216</v>
      </c>
      <c r="W2209" s="8" t="s">
        <v>4262</v>
      </c>
      <c r="X2209" s="11" t="s">
        <v>5955</v>
      </c>
    </row>
    <row r="2210" spans="1:24">
      <c r="A2210" s="7" t="s">
        <v>255</v>
      </c>
      <c r="B2210" s="7" t="s">
        <v>3</v>
      </c>
      <c r="C2210" s="8">
        <v>34</v>
      </c>
      <c r="D2210" s="8">
        <v>1</v>
      </c>
      <c r="E2210" s="9">
        <v>1.1364339161728101</v>
      </c>
      <c r="F2210" s="9">
        <v>5.1417585152868499</v>
      </c>
      <c r="G2210" s="10">
        <v>1.6179648792243199E-6</v>
      </c>
      <c r="H2210" s="10" t="s">
        <v>8369</v>
      </c>
      <c r="I2210" s="10" t="s">
        <v>8367</v>
      </c>
      <c r="J2210" s="12" t="s">
        <v>256</v>
      </c>
      <c r="K2210" s="12" t="s">
        <v>4</v>
      </c>
      <c r="L2210" s="8">
        <v>3271624</v>
      </c>
      <c r="M2210" s="8">
        <v>3271696</v>
      </c>
      <c r="N2210" s="8" t="s">
        <v>9</v>
      </c>
      <c r="O2210" s="8">
        <v>3350677</v>
      </c>
      <c r="P2210" s="8">
        <v>3350698</v>
      </c>
      <c r="Q2210" s="8" t="s">
        <v>5</v>
      </c>
      <c r="R2210" s="8">
        <v>474</v>
      </c>
      <c r="S2210" s="8">
        <v>565925</v>
      </c>
      <c r="T2210" s="8">
        <v>40566728</v>
      </c>
      <c r="U2210" s="8">
        <v>36</v>
      </c>
      <c r="V2210" s="8">
        <v>1630</v>
      </c>
      <c r="W2210" s="8" t="s">
        <v>254</v>
      </c>
      <c r="X2210" s="11" t="s">
        <v>1</v>
      </c>
    </row>
    <row r="2211" spans="1:24">
      <c r="A2211" s="7" t="s">
        <v>408</v>
      </c>
      <c r="B2211" s="7" t="s">
        <v>3</v>
      </c>
      <c r="C2211" s="8">
        <v>34</v>
      </c>
      <c r="D2211" s="8">
        <v>1</v>
      </c>
      <c r="E2211" s="9">
        <v>0.38927099078160199</v>
      </c>
      <c r="F2211" s="9">
        <v>6.5516120007163101</v>
      </c>
      <c r="G2211" s="10">
        <v>2.3197203082373098E-9</v>
      </c>
      <c r="H2211" s="10" t="s">
        <v>8369</v>
      </c>
      <c r="I2211" s="10" t="s">
        <v>8367</v>
      </c>
      <c r="J2211" s="12" t="s">
        <v>409</v>
      </c>
      <c r="K2211" s="12" t="s">
        <v>4</v>
      </c>
      <c r="L2211" s="8">
        <v>2578308</v>
      </c>
      <c r="M2211" s="8">
        <v>2578385</v>
      </c>
      <c r="N2211" s="8" t="s">
        <v>9</v>
      </c>
      <c r="O2211" s="8">
        <v>3350677</v>
      </c>
      <c r="P2211" s="8">
        <v>3350697</v>
      </c>
      <c r="Q2211" s="8" t="s">
        <v>5</v>
      </c>
      <c r="R2211" s="8">
        <v>372</v>
      </c>
      <c r="S2211" s="8">
        <v>565925</v>
      </c>
      <c r="T2211" s="8">
        <v>40566830</v>
      </c>
      <c r="U2211" s="8">
        <v>109</v>
      </c>
      <c r="V2211" s="8">
        <v>1630</v>
      </c>
      <c r="W2211" s="8" t="s">
        <v>407</v>
      </c>
      <c r="X2211" s="11" t="s">
        <v>1</v>
      </c>
    </row>
    <row r="2212" spans="1:24">
      <c r="A2212" s="7" t="s">
        <v>616</v>
      </c>
      <c r="B2212" s="7" t="s">
        <v>3</v>
      </c>
      <c r="C2212" s="8">
        <v>34</v>
      </c>
      <c r="D2212" s="8">
        <v>1</v>
      </c>
      <c r="E2212" s="9">
        <v>1.29757245995449</v>
      </c>
      <c r="F2212" s="9">
        <v>16.034295273457801</v>
      </c>
      <c r="G2212" s="10">
        <v>2.19421316758208E-20</v>
      </c>
      <c r="H2212" s="10" t="s">
        <v>8369</v>
      </c>
      <c r="I2212" s="10" t="s">
        <v>8367</v>
      </c>
      <c r="J2212" s="12" t="s">
        <v>617</v>
      </c>
      <c r="K2212" s="12" t="s">
        <v>4</v>
      </c>
      <c r="L2212" s="8">
        <v>2185564</v>
      </c>
      <c r="M2212" s="8">
        <v>2185676</v>
      </c>
      <c r="N2212" s="8" t="s">
        <v>9</v>
      </c>
      <c r="O2212" s="8">
        <v>3350678</v>
      </c>
      <c r="P2212" s="8">
        <v>3350698</v>
      </c>
      <c r="Q2212" s="8" t="s">
        <v>5</v>
      </c>
      <c r="R2212" s="8">
        <v>152</v>
      </c>
      <c r="S2212" s="8">
        <v>565925</v>
      </c>
      <c r="T2212" s="8">
        <v>40567050</v>
      </c>
      <c r="U2212" s="8">
        <v>36</v>
      </c>
      <c r="V2212" s="8">
        <v>1630</v>
      </c>
      <c r="W2212" s="8" t="s">
        <v>615</v>
      </c>
      <c r="X2212" s="11" t="s">
        <v>1</v>
      </c>
    </row>
    <row r="2213" spans="1:24">
      <c r="A2213" s="7" t="s">
        <v>1775</v>
      </c>
      <c r="B2213" s="7" t="s">
        <v>1131</v>
      </c>
      <c r="C2213" s="8">
        <v>34</v>
      </c>
      <c r="D2213" s="8">
        <v>2</v>
      </c>
      <c r="E2213" s="9">
        <v>2.3895337723121002</v>
      </c>
      <c r="F2213" s="9">
        <v>9.4382012318332507</v>
      </c>
      <c r="G2213" s="10">
        <v>3.3170666883984699E-13</v>
      </c>
      <c r="H2213" s="10" t="s">
        <v>8369</v>
      </c>
      <c r="I2213" s="10" t="s">
        <v>8367</v>
      </c>
      <c r="J2213" s="12" t="s">
        <v>1776</v>
      </c>
      <c r="K2213" s="12" t="s">
        <v>1133</v>
      </c>
      <c r="L2213" s="8">
        <v>1128821</v>
      </c>
      <c r="M2213" s="8">
        <v>1129197</v>
      </c>
      <c r="N2213" s="8" t="s">
        <v>5</v>
      </c>
      <c r="O2213" s="8">
        <v>2167143</v>
      </c>
      <c r="P2213" s="8">
        <v>2167200</v>
      </c>
      <c r="Q2213" s="8" t="s">
        <v>5</v>
      </c>
      <c r="R2213" s="8">
        <v>139</v>
      </c>
      <c r="S2213" s="8">
        <v>1039090</v>
      </c>
      <c r="T2213" s="8">
        <v>40093898</v>
      </c>
      <c r="U2213" s="8">
        <v>10</v>
      </c>
      <c r="V2213" s="8">
        <v>2896</v>
      </c>
      <c r="W2213" s="8" t="s">
        <v>1774</v>
      </c>
      <c r="X2213" s="11" t="s">
        <v>1129</v>
      </c>
    </row>
    <row r="2214" spans="1:24">
      <c r="A2214" s="7" t="s">
        <v>2381</v>
      </c>
      <c r="B2214" s="7" t="s">
        <v>1131</v>
      </c>
      <c r="C2214" s="8">
        <v>34</v>
      </c>
      <c r="D2214" s="8">
        <v>1</v>
      </c>
      <c r="E2214" s="9">
        <v>0.86722186855487104</v>
      </c>
      <c r="F2214" s="9">
        <v>5.7793263955164402</v>
      </c>
      <c r="G2214" s="10">
        <v>1.5152980021808001E-7</v>
      </c>
      <c r="H2214" s="10" t="s">
        <v>8369</v>
      </c>
      <c r="I2214" s="10" t="s">
        <v>8367</v>
      </c>
      <c r="J2214" s="12" t="s">
        <v>2377</v>
      </c>
      <c r="K2214" s="12" t="s">
        <v>1133</v>
      </c>
      <c r="L2214" s="8">
        <v>2564857</v>
      </c>
      <c r="M2214" s="8">
        <v>2564998</v>
      </c>
      <c r="N2214" s="8" t="s">
        <v>5</v>
      </c>
      <c r="O2214" s="8">
        <v>2167156</v>
      </c>
      <c r="P2214" s="8">
        <v>2167200</v>
      </c>
      <c r="Q2214" s="8" t="s">
        <v>5</v>
      </c>
      <c r="R2214" s="8">
        <v>227</v>
      </c>
      <c r="S2214" s="8">
        <v>1039090</v>
      </c>
      <c r="T2214" s="8">
        <v>40093810</v>
      </c>
      <c r="U2214" s="8">
        <v>27</v>
      </c>
      <c r="V2214" s="8">
        <v>2896</v>
      </c>
      <c r="W2214" s="8" t="s">
        <v>2380</v>
      </c>
      <c r="X2214" s="11" t="s">
        <v>1129</v>
      </c>
    </row>
    <row r="2215" spans="1:24">
      <c r="A2215" s="7" t="s">
        <v>2899</v>
      </c>
      <c r="B2215" s="7" t="s">
        <v>29</v>
      </c>
      <c r="C2215" s="8">
        <v>34</v>
      </c>
      <c r="D2215" s="8">
        <v>1</v>
      </c>
      <c r="E2215" s="9">
        <v>1.8871909963171201</v>
      </c>
      <c r="F2215" s="9">
        <v>6.5649792929348303</v>
      </c>
      <c r="G2215" s="10">
        <v>4.3157665358441901E-8</v>
      </c>
      <c r="H2215" s="11" t="s">
        <v>8365</v>
      </c>
      <c r="I2215" s="10" t="s">
        <v>8367</v>
      </c>
      <c r="J2215" s="12" t="s">
        <v>2899</v>
      </c>
      <c r="K2215" s="12" t="s">
        <v>31</v>
      </c>
      <c r="L2215" s="8">
        <v>1978347</v>
      </c>
      <c r="M2215" s="8">
        <v>1978462</v>
      </c>
      <c r="N2215" s="8" t="s">
        <v>5</v>
      </c>
      <c r="O2215" s="8">
        <v>2942755</v>
      </c>
      <c r="P2215" s="8">
        <v>2942897</v>
      </c>
      <c r="Q2215" s="8" t="s">
        <v>5</v>
      </c>
      <c r="R2215" s="8">
        <v>91</v>
      </c>
      <c r="S2215" s="8">
        <v>2214910</v>
      </c>
      <c r="T2215" s="8">
        <v>38918126</v>
      </c>
      <c r="U2215" s="8">
        <v>6</v>
      </c>
      <c r="V2215" s="8">
        <v>15878</v>
      </c>
      <c r="W2215" s="8" t="s">
        <v>2898</v>
      </c>
      <c r="X2215" s="11" t="s">
        <v>27</v>
      </c>
    </row>
    <row r="2216" spans="1:24">
      <c r="A2216" s="7" t="s">
        <v>3009</v>
      </c>
      <c r="B2216" s="7" t="s">
        <v>29</v>
      </c>
      <c r="C2216" s="8">
        <v>34</v>
      </c>
      <c r="D2216" s="8">
        <v>1</v>
      </c>
      <c r="E2216" s="9">
        <v>1.2387463883547101</v>
      </c>
      <c r="F2216" s="9">
        <v>6.8262608364633204</v>
      </c>
      <c r="G2216" s="10">
        <v>1.5322847218927099E-8</v>
      </c>
      <c r="H2216" s="11" t="s">
        <v>8365</v>
      </c>
      <c r="I2216" s="10" t="s">
        <v>8367</v>
      </c>
      <c r="J2216" s="12" t="s">
        <v>3009</v>
      </c>
      <c r="K2216" s="12" t="s">
        <v>31</v>
      </c>
      <c r="L2216" s="8">
        <v>987459</v>
      </c>
      <c r="M2216" s="8">
        <v>987473</v>
      </c>
      <c r="N2216" s="8" t="s">
        <v>5</v>
      </c>
      <c r="O2216" s="8">
        <v>2942825</v>
      </c>
      <c r="P2216" s="8">
        <v>2942901</v>
      </c>
      <c r="Q2216" s="8" t="s">
        <v>5</v>
      </c>
      <c r="R2216" s="8">
        <v>90</v>
      </c>
      <c r="S2216" s="8">
        <v>2157005</v>
      </c>
      <c r="T2216" s="8">
        <v>38976032</v>
      </c>
      <c r="U2216" s="8">
        <v>10</v>
      </c>
      <c r="V2216" s="8">
        <v>7296</v>
      </c>
      <c r="W2216" s="8" t="s">
        <v>3008</v>
      </c>
      <c r="X2216" s="11" t="s">
        <v>27</v>
      </c>
    </row>
    <row r="2217" spans="1:24">
      <c r="A2217" s="7" t="s">
        <v>3132</v>
      </c>
      <c r="B2217" s="7" t="s">
        <v>29</v>
      </c>
      <c r="C2217" s="8">
        <v>34</v>
      </c>
      <c r="D2217" s="8">
        <v>1</v>
      </c>
      <c r="E2217" s="9">
        <v>7.8564222610616297E-2</v>
      </c>
      <c r="F2217" s="9">
        <v>4.1793372572359404</v>
      </c>
      <c r="G2217" s="10">
        <v>1.6468307893402099E-3</v>
      </c>
      <c r="H2217" s="10" t="s">
        <v>8369</v>
      </c>
      <c r="I2217" s="10" t="s">
        <v>8367</v>
      </c>
      <c r="J2217" s="12" t="s">
        <v>3133</v>
      </c>
      <c r="K2217" s="12" t="s">
        <v>31</v>
      </c>
      <c r="L2217" s="8">
        <v>2079023</v>
      </c>
      <c r="M2217" s="8">
        <v>2079100</v>
      </c>
      <c r="N2217" s="8" t="s">
        <v>9</v>
      </c>
      <c r="O2217" s="8">
        <v>2942835</v>
      </c>
      <c r="P2217" s="8">
        <v>2942902</v>
      </c>
      <c r="Q2217" s="8" t="s">
        <v>5</v>
      </c>
      <c r="R2217" s="8">
        <v>147</v>
      </c>
      <c r="S2217" s="8">
        <v>2157005</v>
      </c>
      <c r="T2217" s="8">
        <v>38975975</v>
      </c>
      <c r="U2217" s="8">
        <v>154</v>
      </c>
      <c r="V2217" s="8">
        <v>7296</v>
      </c>
      <c r="W2217" s="8" t="s">
        <v>3131</v>
      </c>
      <c r="X2217" s="11" t="s">
        <v>27</v>
      </c>
    </row>
    <row r="2218" spans="1:24">
      <c r="A2218" s="7" t="s">
        <v>3257</v>
      </c>
      <c r="B2218" s="7" t="s">
        <v>45</v>
      </c>
      <c r="C2218" s="8">
        <v>34</v>
      </c>
      <c r="D2218" s="8">
        <v>2</v>
      </c>
      <c r="E2218" s="9">
        <v>7.8174403894249798</v>
      </c>
      <c r="F2218" s="9">
        <v>9.4953082800736599</v>
      </c>
      <c r="G2218" s="10">
        <v>4.9428889015660702E-14</v>
      </c>
      <c r="H2218" s="10" t="s">
        <v>8369</v>
      </c>
      <c r="I2218" s="10" t="s">
        <v>8367</v>
      </c>
      <c r="J2218" s="12" t="s">
        <v>3258</v>
      </c>
      <c r="K2218" s="12" t="s">
        <v>47</v>
      </c>
      <c r="L2218" s="8">
        <v>169803</v>
      </c>
      <c r="M2218" s="8">
        <v>169881</v>
      </c>
      <c r="N2218" s="8" t="s">
        <v>5</v>
      </c>
      <c r="O2218" s="8">
        <v>1405657</v>
      </c>
      <c r="P2218" s="8">
        <v>1405725</v>
      </c>
      <c r="Q2218" s="8" t="s">
        <v>9</v>
      </c>
      <c r="R2218" s="8">
        <v>324</v>
      </c>
      <c r="S2218" s="8">
        <v>449614</v>
      </c>
      <c r="T2218" s="8">
        <v>40683189</v>
      </c>
      <c r="U2218" s="8">
        <v>6</v>
      </c>
      <c r="V2218" s="8">
        <v>4752</v>
      </c>
      <c r="W2218" s="8" t="s">
        <v>3256</v>
      </c>
      <c r="X2218" s="11" t="s">
        <v>43</v>
      </c>
    </row>
    <row r="2219" spans="1:24">
      <c r="A2219" s="7" t="s">
        <v>1271</v>
      </c>
      <c r="B2219" s="7" t="s">
        <v>24</v>
      </c>
      <c r="C2219" s="8">
        <v>34</v>
      </c>
      <c r="D2219" s="8" t="s">
        <v>6</v>
      </c>
      <c r="E2219" s="9">
        <v>0.28488358132008501</v>
      </c>
      <c r="F2219" s="9">
        <v>3.7948347318567399</v>
      </c>
      <c r="G2219" s="10">
        <v>3.2874932081157502E-3</v>
      </c>
      <c r="H2219" s="10" t="s">
        <v>8369</v>
      </c>
      <c r="I2219" s="10" t="s">
        <v>8367</v>
      </c>
      <c r="J2219" s="12" t="s">
        <v>1272</v>
      </c>
      <c r="K2219" s="12" t="s">
        <v>25</v>
      </c>
      <c r="L2219" s="8">
        <v>924923</v>
      </c>
      <c r="M2219" s="8">
        <v>924995</v>
      </c>
      <c r="N2219" s="8" t="s">
        <v>5</v>
      </c>
      <c r="O2219" s="8">
        <v>1622817</v>
      </c>
      <c r="P2219" s="8">
        <v>1622870</v>
      </c>
      <c r="Q2219" s="8" t="s">
        <v>9</v>
      </c>
      <c r="R2219" s="8">
        <v>922</v>
      </c>
      <c r="S2219" s="8">
        <v>395856</v>
      </c>
      <c r="T2219" s="8">
        <v>40736349</v>
      </c>
      <c r="U2219" s="8">
        <v>204</v>
      </c>
      <c r="V2219" s="8">
        <v>3759</v>
      </c>
      <c r="W2219" s="8" t="s">
        <v>1270</v>
      </c>
      <c r="X2219" s="11" t="s">
        <v>22</v>
      </c>
    </row>
    <row r="2220" spans="1:24">
      <c r="A2220" s="7" t="s">
        <v>3581</v>
      </c>
      <c r="B2220" s="7" t="s">
        <v>24</v>
      </c>
      <c r="C2220" s="8">
        <v>34</v>
      </c>
      <c r="D2220" s="8">
        <v>2</v>
      </c>
      <c r="E2220" s="9">
        <v>2.8096426388260598</v>
      </c>
      <c r="F2220" s="9">
        <v>10.025463718160299</v>
      </c>
      <c r="G2220" s="10">
        <v>8.6304035442039693E-15</v>
      </c>
      <c r="H2220" s="10" t="s">
        <v>8369</v>
      </c>
      <c r="I2220" s="10" t="s">
        <v>8367</v>
      </c>
      <c r="J2220" s="12" t="s">
        <v>3582</v>
      </c>
      <c r="K2220" s="12" t="s">
        <v>25</v>
      </c>
      <c r="L2220" s="8">
        <v>4256645</v>
      </c>
      <c r="M2220" s="8">
        <v>4256799</v>
      </c>
      <c r="N2220" s="8" t="s">
        <v>5</v>
      </c>
      <c r="O2220" s="8">
        <v>1622818</v>
      </c>
      <c r="P2220" s="8">
        <v>1622865</v>
      </c>
      <c r="Q2220" s="8" t="s">
        <v>9</v>
      </c>
      <c r="R2220" s="8">
        <v>349</v>
      </c>
      <c r="S2220" s="8">
        <v>395856</v>
      </c>
      <c r="T2220" s="8">
        <v>40736922</v>
      </c>
      <c r="U2220" s="8">
        <v>21</v>
      </c>
      <c r="V2220" s="8">
        <v>3759</v>
      </c>
      <c r="W2220" s="8" t="s">
        <v>3580</v>
      </c>
      <c r="X2220" s="11" t="s">
        <v>22</v>
      </c>
    </row>
    <row r="2221" spans="1:24">
      <c r="A2221" s="7" t="s">
        <v>3664</v>
      </c>
      <c r="B2221" s="7" t="s">
        <v>24</v>
      </c>
      <c r="C2221" s="8">
        <v>34</v>
      </c>
      <c r="D2221" s="8">
        <v>1</v>
      </c>
      <c r="E2221" s="9">
        <v>0.457570351344184</v>
      </c>
      <c r="F2221" s="9">
        <v>7.4444179680210398</v>
      </c>
      <c r="G2221" s="10">
        <v>4.5614507233515202E-11</v>
      </c>
      <c r="H2221" s="11" t="s">
        <v>8362</v>
      </c>
      <c r="I2221" s="10" t="s">
        <v>8367</v>
      </c>
      <c r="J2221" s="12" t="s">
        <v>3664</v>
      </c>
      <c r="K2221" s="12" t="s">
        <v>25</v>
      </c>
      <c r="L2221" s="8">
        <v>2661551</v>
      </c>
      <c r="M2221" s="8">
        <v>2661698</v>
      </c>
      <c r="N2221" s="8" t="s">
        <v>9</v>
      </c>
      <c r="O2221" s="8">
        <v>1622817</v>
      </c>
      <c r="P2221" s="8">
        <v>1622836</v>
      </c>
      <c r="Q2221" s="8" t="s">
        <v>9</v>
      </c>
      <c r="R2221" s="8">
        <v>470</v>
      </c>
      <c r="S2221" s="8">
        <v>395856</v>
      </c>
      <c r="T2221" s="8">
        <v>40736801</v>
      </c>
      <c r="U2221" s="8">
        <v>131</v>
      </c>
      <c r="V2221" s="8">
        <v>3759</v>
      </c>
      <c r="W2221" s="8" t="s">
        <v>3663</v>
      </c>
      <c r="X2221" s="11" t="s">
        <v>22</v>
      </c>
    </row>
    <row r="2222" spans="1:24">
      <c r="A2222" s="7" t="s">
        <v>3974</v>
      </c>
      <c r="B2222" s="7" t="s">
        <v>40</v>
      </c>
      <c r="C2222" s="8">
        <v>34</v>
      </c>
      <c r="D2222" s="8">
        <v>1</v>
      </c>
      <c r="E2222" s="9">
        <v>0.69223136532344098</v>
      </c>
      <c r="F2222" s="9">
        <v>6.9271327356539301</v>
      </c>
      <c r="G2222" s="10">
        <v>2.2254219920259801E-10</v>
      </c>
      <c r="H2222" s="11" t="s">
        <v>8364</v>
      </c>
      <c r="I2222" s="10" t="s">
        <v>8367</v>
      </c>
      <c r="J2222" s="12" t="s">
        <v>1570</v>
      </c>
      <c r="K2222" s="12" t="s">
        <v>41</v>
      </c>
      <c r="L2222" s="8">
        <v>3328532</v>
      </c>
      <c r="M2222" s="8">
        <v>3328849</v>
      </c>
      <c r="N2222" s="8" t="s">
        <v>9</v>
      </c>
      <c r="O2222" s="8">
        <v>2814833</v>
      </c>
      <c r="P2222" s="8">
        <v>2814878</v>
      </c>
      <c r="Q2222" s="8" t="s">
        <v>5</v>
      </c>
      <c r="R2222" s="8">
        <v>1102</v>
      </c>
      <c r="S2222" s="8">
        <v>182387</v>
      </c>
      <c r="T2222" s="8">
        <v>40949638</v>
      </c>
      <c r="U2222" s="8">
        <v>182</v>
      </c>
      <c r="V2222" s="8">
        <v>1128</v>
      </c>
      <c r="W2222" s="8" t="s">
        <v>3973</v>
      </c>
      <c r="X2222" s="11" t="s">
        <v>38</v>
      </c>
    </row>
    <row r="2223" spans="1:24">
      <c r="A2223" s="7" t="s">
        <v>3788</v>
      </c>
      <c r="B2223" s="7" t="s">
        <v>40</v>
      </c>
      <c r="C2223" s="8">
        <v>34</v>
      </c>
      <c r="D2223" s="8">
        <v>1</v>
      </c>
      <c r="E2223" s="9">
        <v>0.26853464928602999</v>
      </c>
      <c r="F2223" s="9">
        <v>9.5065454711237294</v>
      </c>
      <c r="G2223" s="10">
        <v>2.0759084813200602E-14</v>
      </c>
      <c r="H2223" s="11" t="s">
        <v>8364</v>
      </c>
      <c r="I2223" s="10" t="s">
        <v>8367</v>
      </c>
      <c r="J2223" s="12" t="s">
        <v>3789</v>
      </c>
      <c r="K2223" s="12" t="s">
        <v>41</v>
      </c>
      <c r="L2223" s="8">
        <v>3600908</v>
      </c>
      <c r="M2223" s="8">
        <v>3601049</v>
      </c>
      <c r="N2223" s="8" t="s">
        <v>9</v>
      </c>
      <c r="O2223" s="8">
        <v>2814828</v>
      </c>
      <c r="P2223" s="8">
        <v>2814878</v>
      </c>
      <c r="Q2223" s="8" t="s">
        <v>5</v>
      </c>
      <c r="R2223" s="8">
        <v>803</v>
      </c>
      <c r="S2223" s="8">
        <v>182387</v>
      </c>
      <c r="T2223" s="8">
        <v>40949937</v>
      </c>
      <c r="U2223" s="8">
        <v>476</v>
      </c>
      <c r="V2223" s="8">
        <v>1128</v>
      </c>
      <c r="W2223" s="8" t="s">
        <v>3787</v>
      </c>
      <c r="X2223" s="11" t="s">
        <v>38</v>
      </c>
    </row>
    <row r="2224" spans="1:24">
      <c r="A2224" s="7" t="s">
        <v>815</v>
      </c>
      <c r="B2224" s="7" t="s">
        <v>40</v>
      </c>
      <c r="C2224" s="8">
        <v>34</v>
      </c>
      <c r="D2224" s="8">
        <v>1</v>
      </c>
      <c r="E2224" s="9">
        <v>5.4967164311032803</v>
      </c>
      <c r="F2224" s="9">
        <v>6.4637472885383804</v>
      </c>
      <c r="G2224" s="10">
        <v>1.61041989594161E-9</v>
      </c>
      <c r="H2224" s="10" t="s">
        <v>8369</v>
      </c>
      <c r="I2224" s="10" t="s">
        <v>8367</v>
      </c>
      <c r="J2224" s="12" t="s">
        <v>816</v>
      </c>
      <c r="K2224" s="12" t="s">
        <v>41</v>
      </c>
      <c r="L2224" s="8">
        <v>3799304</v>
      </c>
      <c r="M2224" s="8">
        <v>3799430</v>
      </c>
      <c r="N2224" s="8" t="s">
        <v>9</v>
      </c>
      <c r="O2224" s="8">
        <v>2814830</v>
      </c>
      <c r="P2224" s="8">
        <v>2814878</v>
      </c>
      <c r="Q2224" s="8" t="s">
        <v>5</v>
      </c>
      <c r="R2224" s="8">
        <v>1181</v>
      </c>
      <c r="S2224" s="8">
        <v>182387</v>
      </c>
      <c r="T2224" s="8">
        <v>40949559</v>
      </c>
      <c r="U2224" s="8">
        <v>22</v>
      </c>
      <c r="V2224" s="8">
        <v>1128</v>
      </c>
      <c r="W2224" s="8" t="s">
        <v>814</v>
      </c>
      <c r="X2224" s="11" t="s">
        <v>38</v>
      </c>
    </row>
    <row r="2225" spans="1:24">
      <c r="A2225" s="7" t="s">
        <v>928</v>
      </c>
      <c r="B2225" s="7" t="s">
        <v>4089</v>
      </c>
      <c r="C2225" s="8">
        <v>34</v>
      </c>
      <c r="D2225" s="8" t="s">
        <v>6</v>
      </c>
      <c r="E2225" s="9">
        <v>2.1070745838005598</v>
      </c>
      <c r="F2225" s="9">
        <v>6.6149154208247998</v>
      </c>
      <c r="G2225" s="10">
        <v>9.2546207097679499E-10</v>
      </c>
      <c r="H2225" s="10" t="s">
        <v>8369</v>
      </c>
      <c r="I2225" s="10" t="s">
        <v>8367</v>
      </c>
      <c r="J2225" s="12" t="s">
        <v>928</v>
      </c>
      <c r="K2225" s="12" t="s">
        <v>4067</v>
      </c>
      <c r="L2225" s="8">
        <v>2469513</v>
      </c>
      <c r="M2225" s="8">
        <v>2469695</v>
      </c>
      <c r="N2225" s="8" t="s">
        <v>5</v>
      </c>
      <c r="O2225" s="8">
        <v>2976102</v>
      </c>
      <c r="P2225" s="8">
        <v>2976442</v>
      </c>
      <c r="Q2225" s="8" t="s">
        <v>9</v>
      </c>
      <c r="R2225" s="8">
        <v>896</v>
      </c>
      <c r="S2225" s="8">
        <v>234609</v>
      </c>
      <c r="T2225" s="8">
        <v>40897622</v>
      </c>
      <c r="U2225" s="8">
        <v>46</v>
      </c>
      <c r="V2225" s="8">
        <v>699</v>
      </c>
      <c r="W2225" s="8" t="s">
        <v>927</v>
      </c>
      <c r="X2225" s="11" t="s">
        <v>4088</v>
      </c>
    </row>
    <row r="2226" spans="1:24">
      <c r="A2226" s="7" t="s">
        <v>3678</v>
      </c>
      <c r="B2226" s="7" t="s">
        <v>4181</v>
      </c>
      <c r="C2226" s="8">
        <v>34</v>
      </c>
      <c r="D2226" s="8">
        <v>2</v>
      </c>
      <c r="E2226" s="9">
        <v>1.82595174733078</v>
      </c>
      <c r="F2226" s="9">
        <v>33.381971299688097</v>
      </c>
      <c r="G2226" s="10">
        <v>4.8019828146302401E-32</v>
      </c>
      <c r="H2226" s="10" t="s">
        <v>8369</v>
      </c>
      <c r="I2226" s="10" t="s">
        <v>8367</v>
      </c>
      <c r="J2226" s="12" t="s">
        <v>3679</v>
      </c>
      <c r="K2226" s="12" t="s">
        <v>4182</v>
      </c>
      <c r="L2226" s="8">
        <v>128001</v>
      </c>
      <c r="M2226" s="8">
        <v>128100</v>
      </c>
      <c r="N2226" s="8" t="s">
        <v>5</v>
      </c>
      <c r="O2226" s="8">
        <v>1770460</v>
      </c>
      <c r="P2226" s="8">
        <v>1770477</v>
      </c>
      <c r="Q2226" s="8" t="s">
        <v>5</v>
      </c>
      <c r="R2226" s="8">
        <v>3476</v>
      </c>
      <c r="S2226" s="8">
        <v>12048</v>
      </c>
      <c r="T2226" s="8">
        <v>41117603</v>
      </c>
      <c r="U2226" s="8">
        <v>1032</v>
      </c>
      <c r="V2226" s="8">
        <v>16</v>
      </c>
      <c r="W2226" s="8" t="s">
        <v>3677</v>
      </c>
      <c r="X2226" s="11" t="s">
        <v>4180</v>
      </c>
    </row>
    <row r="2227" spans="1:24">
      <c r="A2227" s="7" t="s">
        <v>4494</v>
      </c>
      <c r="B2227" s="7" t="s">
        <v>58</v>
      </c>
      <c r="C2227" s="8">
        <v>34</v>
      </c>
      <c r="D2227" s="8">
        <v>1</v>
      </c>
      <c r="E2227" s="9">
        <v>2.84857903618208</v>
      </c>
      <c r="F2227" s="9">
        <v>11.8175944425625</v>
      </c>
      <c r="G2227" s="10">
        <v>2.1821306479524299E-17</v>
      </c>
      <c r="H2227" s="10" t="s">
        <v>8369</v>
      </c>
      <c r="I2227" s="10" t="s">
        <v>8367</v>
      </c>
      <c r="J2227" s="12" t="s">
        <v>4495</v>
      </c>
      <c r="K2227" s="12" t="s">
        <v>59</v>
      </c>
      <c r="L2227" s="8">
        <v>2294947</v>
      </c>
      <c r="M2227" s="8">
        <v>2295100</v>
      </c>
      <c r="N2227" s="8" t="s">
        <v>9</v>
      </c>
      <c r="O2227" s="8">
        <v>4106361</v>
      </c>
      <c r="P2227" s="8">
        <v>4106387</v>
      </c>
      <c r="Q2227" s="8" t="s">
        <v>5</v>
      </c>
      <c r="R2227" s="8">
        <v>1104</v>
      </c>
      <c r="S2227" s="8">
        <v>106913</v>
      </c>
      <c r="T2227" s="8">
        <v>41025110</v>
      </c>
      <c r="U2227" s="8">
        <v>75</v>
      </c>
      <c r="V2227" s="8">
        <v>602</v>
      </c>
      <c r="W2227" s="8" t="s">
        <v>4493</v>
      </c>
      <c r="X2227" s="11" t="s">
        <v>56</v>
      </c>
    </row>
    <row r="2228" spans="1:24">
      <c r="A2228" s="7" t="s">
        <v>760</v>
      </c>
      <c r="B2228" s="7" t="s">
        <v>58</v>
      </c>
      <c r="C2228" s="8">
        <v>34</v>
      </c>
      <c r="D2228" s="8">
        <v>2</v>
      </c>
      <c r="E2228" s="9">
        <v>3.2725406411732201</v>
      </c>
      <c r="F2228" s="9">
        <v>46.763034506970399</v>
      </c>
      <c r="G2228" s="10">
        <v>3.9037026172861997E-36</v>
      </c>
      <c r="H2228" s="10" t="s">
        <v>8369</v>
      </c>
      <c r="I2228" s="10" t="s">
        <v>8367</v>
      </c>
      <c r="J2228" s="12" t="s">
        <v>761</v>
      </c>
      <c r="K2228" s="12" t="s">
        <v>59</v>
      </c>
      <c r="L2228" s="8">
        <v>3102120</v>
      </c>
      <c r="M2228" s="8">
        <v>3102197</v>
      </c>
      <c r="N2228" s="8" t="s">
        <v>9</v>
      </c>
      <c r="O2228" s="8">
        <v>4106367</v>
      </c>
      <c r="P2228" s="8">
        <v>4106387</v>
      </c>
      <c r="Q2228" s="8" t="s">
        <v>5</v>
      </c>
      <c r="R2228" s="8">
        <v>279</v>
      </c>
      <c r="S2228" s="8">
        <v>106913</v>
      </c>
      <c r="T2228" s="8">
        <v>41025935</v>
      </c>
      <c r="U2228" s="8">
        <v>71</v>
      </c>
      <c r="V2228" s="8">
        <v>602</v>
      </c>
      <c r="W2228" s="8" t="s">
        <v>759</v>
      </c>
      <c r="X2228" s="11" t="s">
        <v>56</v>
      </c>
    </row>
    <row r="2229" spans="1:24">
      <c r="A2229" s="7" t="s">
        <v>4702</v>
      </c>
      <c r="B2229" s="7" t="s">
        <v>58</v>
      </c>
      <c r="C2229" s="8">
        <v>34</v>
      </c>
      <c r="D2229" s="8">
        <v>2</v>
      </c>
      <c r="E2229" s="9">
        <v>2.4434104265607899</v>
      </c>
      <c r="F2229" s="9">
        <v>44.834648835937301</v>
      </c>
      <c r="G2229" s="10">
        <v>1.4613792712691101E-35</v>
      </c>
      <c r="H2229" s="10" t="s">
        <v>8369</v>
      </c>
      <c r="I2229" s="10" t="s">
        <v>8367</v>
      </c>
      <c r="J2229" s="12" t="s">
        <v>4703</v>
      </c>
      <c r="K2229" s="12" t="s">
        <v>59</v>
      </c>
      <c r="L2229" s="8">
        <v>3969943</v>
      </c>
      <c r="M2229" s="8">
        <v>3969990</v>
      </c>
      <c r="N2229" s="8" t="s">
        <v>5</v>
      </c>
      <c r="O2229" s="8">
        <v>4106368</v>
      </c>
      <c r="P2229" s="8">
        <v>4106387</v>
      </c>
      <c r="Q2229" s="8" t="s">
        <v>5</v>
      </c>
      <c r="R2229" s="8">
        <v>291</v>
      </c>
      <c r="S2229" s="8">
        <v>106913</v>
      </c>
      <c r="T2229" s="8">
        <v>41025923</v>
      </c>
      <c r="U2229" s="8">
        <v>95</v>
      </c>
      <c r="V2229" s="8">
        <v>602</v>
      </c>
      <c r="W2229" s="8" t="s">
        <v>4701</v>
      </c>
      <c r="X2229" s="11" t="s">
        <v>56</v>
      </c>
    </row>
    <row r="2230" spans="1:24">
      <c r="A2230" s="7" t="s">
        <v>5111</v>
      </c>
      <c r="B2230" s="7" t="s">
        <v>4423</v>
      </c>
      <c r="C2230" s="8">
        <v>34</v>
      </c>
      <c r="D2230" s="8">
        <v>1</v>
      </c>
      <c r="E2230" s="9">
        <v>0.43162939186370303</v>
      </c>
      <c r="F2230" s="9">
        <v>6.5591389141333902</v>
      </c>
      <c r="G2230" s="10">
        <v>1.53627351370067E-9</v>
      </c>
      <c r="H2230" s="10" t="s">
        <v>8369</v>
      </c>
      <c r="I2230" s="10" t="s">
        <v>8367</v>
      </c>
      <c r="J2230" s="12" t="s">
        <v>5112</v>
      </c>
      <c r="K2230" s="12" t="s">
        <v>712</v>
      </c>
      <c r="L2230" s="8">
        <v>4635134</v>
      </c>
      <c r="M2230" s="8">
        <v>4635166</v>
      </c>
      <c r="N2230" s="8" t="s">
        <v>9</v>
      </c>
      <c r="O2230" s="8">
        <v>765079</v>
      </c>
      <c r="P2230" s="8">
        <v>765149</v>
      </c>
      <c r="Q2230" s="8" t="s">
        <v>5</v>
      </c>
      <c r="R2230" s="8">
        <v>571</v>
      </c>
      <c r="S2230" s="8">
        <v>370047</v>
      </c>
      <c r="T2230" s="8">
        <v>40762509</v>
      </c>
      <c r="U2230" s="8">
        <v>147</v>
      </c>
      <c r="V2230" s="8">
        <v>4234</v>
      </c>
      <c r="W2230" s="8" t="s">
        <v>5110</v>
      </c>
      <c r="X2230" s="11" t="s">
        <v>4422</v>
      </c>
    </row>
    <row r="2231" spans="1:24">
      <c r="A2231" s="7" t="s">
        <v>24</v>
      </c>
      <c r="B2231" s="7" t="s">
        <v>3515</v>
      </c>
      <c r="C2231" s="8">
        <v>34</v>
      </c>
      <c r="D2231" s="8">
        <v>1</v>
      </c>
      <c r="E2231" s="9">
        <v>0.32585223586491302</v>
      </c>
      <c r="F2231" s="9">
        <v>8.6729657167336107</v>
      </c>
      <c r="G2231" s="10">
        <v>3.6820218133943601E-13</v>
      </c>
      <c r="H2231" s="10" t="s">
        <v>8367</v>
      </c>
      <c r="I2231" s="10" t="s">
        <v>8369</v>
      </c>
      <c r="J2231" s="12" t="s">
        <v>25</v>
      </c>
      <c r="K2231" s="12" t="s">
        <v>3516</v>
      </c>
      <c r="L2231" s="8">
        <v>1622858</v>
      </c>
      <c r="M2231" s="8">
        <v>1622914</v>
      </c>
      <c r="N2231" s="8" t="s">
        <v>9</v>
      </c>
      <c r="O2231" s="8">
        <v>1489642</v>
      </c>
      <c r="P2231" s="8">
        <v>1489694</v>
      </c>
      <c r="Q2231" s="8" t="s">
        <v>5</v>
      </c>
      <c r="R2231" s="8">
        <v>235771</v>
      </c>
      <c r="S2231" s="8">
        <v>680</v>
      </c>
      <c r="T2231" s="8">
        <v>40896676</v>
      </c>
      <c r="U2231" s="8">
        <v>5326</v>
      </c>
      <c r="V2231" s="8">
        <v>217</v>
      </c>
      <c r="W2231" s="8" t="s">
        <v>22</v>
      </c>
      <c r="X2231" s="11" t="s">
        <v>3514</v>
      </c>
    </row>
    <row r="2232" spans="1:24">
      <c r="A2232" s="7" t="s">
        <v>4443</v>
      </c>
      <c r="B2232" s="7" t="s">
        <v>4429</v>
      </c>
      <c r="C2232" s="8">
        <v>34</v>
      </c>
      <c r="D2232" s="8">
        <v>1</v>
      </c>
      <c r="E2232" s="9">
        <v>8.9261070461469794E-3</v>
      </c>
      <c r="F2232" s="9">
        <v>3.9997138306825901</v>
      </c>
      <c r="G2232" s="10">
        <v>6.8625285956951305E-4</v>
      </c>
      <c r="H2232" s="10" t="s">
        <v>8368</v>
      </c>
      <c r="I2232" s="10" t="s">
        <v>8361</v>
      </c>
      <c r="J2232" s="12" t="s">
        <v>4444</v>
      </c>
      <c r="K2232" s="12" t="s">
        <v>4430</v>
      </c>
      <c r="L2232" s="8">
        <v>780555</v>
      </c>
      <c r="M2232" s="8">
        <v>780982</v>
      </c>
      <c r="N2232" s="8" t="s">
        <v>5</v>
      </c>
      <c r="O2232" s="8">
        <v>543192</v>
      </c>
      <c r="P2232" s="8">
        <v>543216</v>
      </c>
      <c r="Q2232" s="8" t="s">
        <v>9</v>
      </c>
      <c r="R2232" s="8">
        <v>132613</v>
      </c>
      <c r="S2232" s="8">
        <v>2628</v>
      </c>
      <c r="T2232" s="8">
        <v>40997886</v>
      </c>
      <c r="U2232" s="8">
        <v>956829</v>
      </c>
      <c r="V2232" s="8">
        <v>15</v>
      </c>
      <c r="W2232" s="8" t="s">
        <v>4442</v>
      </c>
      <c r="X2232" s="11" t="s">
        <v>4428</v>
      </c>
    </row>
    <row r="2233" spans="1:24">
      <c r="A2233" s="7" t="s">
        <v>307</v>
      </c>
      <c r="B2233" s="7" t="s">
        <v>5415</v>
      </c>
      <c r="C2233" s="8">
        <v>34</v>
      </c>
      <c r="D2233" s="8">
        <v>2</v>
      </c>
      <c r="E2233" s="9">
        <v>3.7996870838264099</v>
      </c>
      <c r="F2233" s="9">
        <v>204.22398276649</v>
      </c>
      <c r="G2233" s="10">
        <v>2.52677246377076E-58</v>
      </c>
      <c r="H2233" s="11" t="s">
        <v>8364</v>
      </c>
      <c r="I2233" s="10" t="s">
        <v>8369</v>
      </c>
      <c r="J2233" s="12" t="s">
        <v>308</v>
      </c>
      <c r="K2233" s="12" t="s">
        <v>5416</v>
      </c>
      <c r="L2233" s="8">
        <v>2716505</v>
      </c>
      <c r="M2233" s="8">
        <v>2716521</v>
      </c>
      <c r="N2233" s="8" t="s">
        <v>9</v>
      </c>
      <c r="O2233" s="8">
        <v>533666</v>
      </c>
      <c r="P2233" s="8">
        <v>533863</v>
      </c>
      <c r="Q2233" s="8" t="s">
        <v>5</v>
      </c>
      <c r="R2233" s="8">
        <v>2945</v>
      </c>
      <c r="S2233" s="8">
        <v>2325</v>
      </c>
      <c r="T2233" s="8">
        <v>41127857</v>
      </c>
      <c r="U2233" s="8">
        <v>412</v>
      </c>
      <c r="V2233" s="8">
        <v>236</v>
      </c>
      <c r="W2233" s="8" t="s">
        <v>306</v>
      </c>
      <c r="X2233" s="11" t="s">
        <v>5414</v>
      </c>
    </row>
    <row r="2234" spans="1:24">
      <c r="A2234" s="7" t="s">
        <v>4803</v>
      </c>
      <c r="B2234" s="7" t="s">
        <v>4265</v>
      </c>
      <c r="C2234" s="8">
        <v>34</v>
      </c>
      <c r="D2234" s="8">
        <v>2</v>
      </c>
      <c r="E2234" s="9">
        <v>0.22353733105707899</v>
      </c>
      <c r="F2234" s="9">
        <v>8.6514504301225301</v>
      </c>
      <c r="G2234" s="10">
        <v>1.0881145063457E-13</v>
      </c>
      <c r="H2234" s="10" t="s">
        <v>8369</v>
      </c>
      <c r="I2234" s="11" t="s">
        <v>8365</v>
      </c>
      <c r="J2234" s="12" t="s">
        <v>4805</v>
      </c>
      <c r="K2234" s="12" t="s">
        <v>4265</v>
      </c>
      <c r="L2234" s="8">
        <v>127511</v>
      </c>
      <c r="M2234" s="8">
        <v>127586</v>
      </c>
      <c r="N2234" s="8" t="s">
        <v>5</v>
      </c>
      <c r="O2234" s="8">
        <v>2001912</v>
      </c>
      <c r="P2234" s="8">
        <v>2001956</v>
      </c>
      <c r="Q2234" s="8" t="s">
        <v>9</v>
      </c>
      <c r="R2234" s="8">
        <v>963</v>
      </c>
      <c r="S2234" s="8">
        <v>167177</v>
      </c>
      <c r="T2234" s="8">
        <v>40964987</v>
      </c>
      <c r="U2234" s="8">
        <v>381</v>
      </c>
      <c r="V2234" s="8">
        <v>4376</v>
      </c>
      <c r="W2234" s="8" t="s">
        <v>4801</v>
      </c>
      <c r="X2234" s="11" t="s">
        <v>4264</v>
      </c>
    </row>
    <row r="2235" spans="1:24">
      <c r="A2235" s="7" t="s">
        <v>5685</v>
      </c>
      <c r="B2235" s="7" t="s">
        <v>4265</v>
      </c>
      <c r="C2235" s="8">
        <v>34</v>
      </c>
      <c r="D2235" s="8">
        <v>1</v>
      </c>
      <c r="E2235" s="9">
        <v>0.59183304462665998</v>
      </c>
      <c r="F2235" s="9">
        <v>16.567054514511401</v>
      </c>
      <c r="G2235" s="10">
        <v>1.9602484019448999E-21</v>
      </c>
      <c r="H2235" s="11" t="s">
        <v>8365</v>
      </c>
      <c r="I2235" s="11" t="s">
        <v>8365</v>
      </c>
      <c r="J2235" s="12" t="s">
        <v>5685</v>
      </c>
      <c r="K2235" s="12" t="s">
        <v>4265</v>
      </c>
      <c r="L2235" s="8">
        <v>3736216</v>
      </c>
      <c r="M2235" s="8">
        <v>3736328</v>
      </c>
      <c r="N2235" s="8" t="s">
        <v>9</v>
      </c>
      <c r="O2235" s="8">
        <v>2001912</v>
      </c>
      <c r="P2235" s="8">
        <v>2002183</v>
      </c>
      <c r="Q2235" s="8" t="s">
        <v>9</v>
      </c>
      <c r="R2235" s="8">
        <v>277</v>
      </c>
      <c r="S2235" s="8">
        <v>302508</v>
      </c>
      <c r="T2235" s="8">
        <v>40830342</v>
      </c>
      <c r="U2235" s="8">
        <v>45</v>
      </c>
      <c r="V2235" s="8">
        <v>14837</v>
      </c>
      <c r="W2235" s="8" t="s">
        <v>5684</v>
      </c>
      <c r="X2235" s="11" t="s">
        <v>4264</v>
      </c>
    </row>
    <row r="2236" spans="1:24">
      <c r="A2236" s="7" t="s">
        <v>223</v>
      </c>
      <c r="B2236" s="7" t="s">
        <v>5418</v>
      </c>
      <c r="C2236" s="8">
        <v>34</v>
      </c>
      <c r="D2236" s="8" t="s">
        <v>6</v>
      </c>
      <c r="E2236" s="9">
        <v>0.12172445875221601</v>
      </c>
      <c r="F2236" s="9">
        <v>8.6866727536490096</v>
      </c>
      <c r="G2236" s="10">
        <v>1.9671628485388299E-13</v>
      </c>
      <c r="H2236" s="10" t="s">
        <v>8369</v>
      </c>
      <c r="I2236" s="10" t="s">
        <v>8369</v>
      </c>
      <c r="J2236" s="12" t="s">
        <v>224</v>
      </c>
      <c r="K2236" s="12" t="s">
        <v>4548</v>
      </c>
      <c r="L2236" s="8">
        <v>2014527</v>
      </c>
      <c r="M2236" s="8">
        <v>2014960</v>
      </c>
      <c r="N2236" s="8" t="s">
        <v>5</v>
      </c>
      <c r="O2236" s="8">
        <v>2003877</v>
      </c>
      <c r="P2236" s="8">
        <v>2004194</v>
      </c>
      <c r="Q2236" s="8" t="s">
        <v>5</v>
      </c>
      <c r="R2236" s="8">
        <v>28381</v>
      </c>
      <c r="S2236" s="8">
        <v>5668</v>
      </c>
      <c r="T2236" s="8">
        <v>41099078</v>
      </c>
      <c r="U2236" s="8">
        <v>2150</v>
      </c>
      <c r="V2236" s="8">
        <v>1392</v>
      </c>
      <c r="W2236" s="8" t="s">
        <v>222</v>
      </c>
      <c r="X2236" s="11" t="s">
        <v>5417</v>
      </c>
    </row>
    <row r="2237" spans="1:24">
      <c r="A2237" s="7" t="s">
        <v>3</v>
      </c>
      <c r="B2237" s="7" t="s">
        <v>249</v>
      </c>
      <c r="C2237" s="8">
        <v>34</v>
      </c>
      <c r="D2237" s="8">
        <v>1</v>
      </c>
      <c r="E2237" s="9">
        <v>1.3001903654703699</v>
      </c>
      <c r="F2237" s="9">
        <v>5.3456200467770003</v>
      </c>
      <c r="G2237" s="10">
        <v>4.0400163239356402E-7</v>
      </c>
      <c r="H2237" s="10" t="s">
        <v>8367</v>
      </c>
      <c r="I2237" s="10" t="s">
        <v>8369</v>
      </c>
      <c r="J2237" s="12" t="s">
        <v>4</v>
      </c>
      <c r="K2237" s="12" t="s">
        <v>250</v>
      </c>
      <c r="L2237" s="8">
        <v>3350641</v>
      </c>
      <c r="M2237" s="8">
        <v>3350655</v>
      </c>
      <c r="N2237" s="8" t="s">
        <v>5</v>
      </c>
      <c r="O2237" s="8">
        <v>99306</v>
      </c>
      <c r="P2237" s="8">
        <v>99396</v>
      </c>
      <c r="Q2237" s="8" t="s">
        <v>5</v>
      </c>
      <c r="R2237" s="8">
        <v>325652</v>
      </c>
      <c r="S2237" s="8">
        <v>797</v>
      </c>
      <c r="T2237" s="8">
        <v>40806678</v>
      </c>
      <c r="U2237" s="8">
        <v>1630</v>
      </c>
      <c r="V2237" s="8">
        <v>54</v>
      </c>
      <c r="W2237" s="8" t="s">
        <v>1</v>
      </c>
      <c r="X2237" s="11" t="s">
        <v>248</v>
      </c>
    </row>
    <row r="2238" spans="1:24">
      <c r="A2238" s="7" t="s">
        <v>3</v>
      </c>
      <c r="B2238" s="7" t="s">
        <v>316</v>
      </c>
      <c r="C2238" s="8">
        <v>34</v>
      </c>
      <c r="D2238" s="8">
        <v>2</v>
      </c>
      <c r="E2238" s="9">
        <v>4.9891408120782303</v>
      </c>
      <c r="F2238" s="9">
        <v>11.422261247709599</v>
      </c>
      <c r="G2238" s="10">
        <v>1.4563741124795799E-16</v>
      </c>
      <c r="H2238" s="10" t="s">
        <v>8367</v>
      </c>
      <c r="I2238" s="10" t="s">
        <v>8369</v>
      </c>
      <c r="J2238" s="12" t="s">
        <v>4</v>
      </c>
      <c r="K2238" s="12" t="s">
        <v>317</v>
      </c>
      <c r="L2238" s="8">
        <v>3350641</v>
      </c>
      <c r="M2238" s="8">
        <v>3350654</v>
      </c>
      <c r="N2238" s="8" t="s">
        <v>5</v>
      </c>
      <c r="O2238" s="8">
        <v>869604</v>
      </c>
      <c r="P2238" s="8">
        <v>869655</v>
      </c>
      <c r="Q2238" s="8" t="s">
        <v>5</v>
      </c>
      <c r="R2238" s="8">
        <v>325652</v>
      </c>
      <c r="S2238" s="8">
        <v>373</v>
      </c>
      <c r="T2238" s="8">
        <v>40807102</v>
      </c>
      <c r="U2238" s="8">
        <v>1630</v>
      </c>
      <c r="V2238" s="8">
        <v>14</v>
      </c>
      <c r="W2238" s="8" t="s">
        <v>1</v>
      </c>
      <c r="X2238" s="11" t="s">
        <v>315</v>
      </c>
    </row>
    <row r="2239" spans="1:24">
      <c r="A2239" s="7" t="s">
        <v>528</v>
      </c>
      <c r="B2239" s="7" t="s">
        <v>3658</v>
      </c>
      <c r="C2239" s="8">
        <v>34</v>
      </c>
      <c r="D2239" s="8" t="s">
        <v>6</v>
      </c>
      <c r="E2239" s="9">
        <v>1.6748056884235301</v>
      </c>
      <c r="F2239" s="9">
        <v>4.7367149416342302</v>
      </c>
      <c r="G2239" s="10">
        <v>5.7458943498846404E-6</v>
      </c>
      <c r="H2239" s="10" t="s">
        <v>8369</v>
      </c>
      <c r="I2239" s="10" t="s">
        <v>8369</v>
      </c>
      <c r="J2239" s="12" t="s">
        <v>529</v>
      </c>
      <c r="K2239" s="12" t="s">
        <v>3658</v>
      </c>
      <c r="L2239" s="8">
        <v>1301204</v>
      </c>
      <c r="M2239" s="8">
        <v>1301578</v>
      </c>
      <c r="N2239" s="8" t="s">
        <v>5</v>
      </c>
      <c r="O2239" s="8">
        <v>274608</v>
      </c>
      <c r="P2239" s="8">
        <v>274980</v>
      </c>
      <c r="Q2239" s="8" t="s">
        <v>9</v>
      </c>
      <c r="R2239" s="8">
        <v>11426</v>
      </c>
      <c r="S2239" s="8">
        <v>25817</v>
      </c>
      <c r="T2239" s="8">
        <v>41095884</v>
      </c>
      <c r="U2239" s="8">
        <v>497</v>
      </c>
      <c r="V2239" s="8">
        <v>435</v>
      </c>
      <c r="W2239" s="8" t="s">
        <v>527</v>
      </c>
      <c r="X2239" s="11" t="s">
        <v>3657</v>
      </c>
    </row>
    <row r="2240" spans="1:24">
      <c r="A2240" s="7" t="s">
        <v>2625</v>
      </c>
      <c r="B2240" s="7" t="s">
        <v>2709</v>
      </c>
      <c r="C2240" s="8">
        <v>34</v>
      </c>
      <c r="D2240" s="8" t="s">
        <v>6</v>
      </c>
      <c r="E2240" s="9">
        <v>1.1108076245769201</v>
      </c>
      <c r="F2240" s="9">
        <v>3.6600685319742698</v>
      </c>
      <c r="G2240" s="10">
        <v>9.6401363022160496E-3</v>
      </c>
      <c r="H2240" s="10" t="s">
        <v>8367</v>
      </c>
      <c r="I2240" s="11" t="s">
        <v>8364</v>
      </c>
      <c r="J2240" s="12" t="s">
        <v>2627</v>
      </c>
      <c r="K2240" s="12" t="s">
        <v>363</v>
      </c>
      <c r="L2240" s="8">
        <v>1409128</v>
      </c>
      <c r="M2240" s="8">
        <v>1409198</v>
      </c>
      <c r="N2240" s="8" t="s">
        <v>5</v>
      </c>
      <c r="O2240" s="8">
        <v>2662106</v>
      </c>
      <c r="P2240" s="8">
        <v>2662196</v>
      </c>
      <c r="Q2240" s="8" t="s">
        <v>9</v>
      </c>
      <c r="R2240" s="8">
        <v>619998</v>
      </c>
      <c r="S2240" s="8">
        <v>607</v>
      </c>
      <c r="T2240" s="8">
        <v>40512522</v>
      </c>
      <c r="U2240" s="8">
        <v>7054</v>
      </c>
      <c r="V2240" s="8">
        <v>33</v>
      </c>
      <c r="W2240" s="8" t="s">
        <v>2623</v>
      </c>
      <c r="X2240" s="11" t="s">
        <v>2708</v>
      </c>
    </row>
    <row r="2241" spans="1:24">
      <c r="A2241" s="7" t="s">
        <v>1682</v>
      </c>
      <c r="B2241" s="7" t="s">
        <v>3204</v>
      </c>
      <c r="C2241" s="8">
        <v>34</v>
      </c>
      <c r="D2241" s="8">
        <v>1</v>
      </c>
      <c r="E2241" s="9">
        <v>0.34913156679218599</v>
      </c>
      <c r="F2241" s="9">
        <v>5.8784531334832497</v>
      </c>
      <c r="G2241" s="10">
        <v>1.8472850156679299E-8</v>
      </c>
      <c r="H2241" s="10" t="s">
        <v>8369</v>
      </c>
      <c r="I2241" s="11" t="s">
        <v>8364</v>
      </c>
      <c r="J2241" s="12" t="s">
        <v>1683</v>
      </c>
      <c r="K2241" s="12" t="s">
        <v>3205</v>
      </c>
      <c r="L2241" s="8">
        <v>3384210</v>
      </c>
      <c r="M2241" s="8">
        <v>3384296</v>
      </c>
      <c r="N2241" s="8" t="s">
        <v>9</v>
      </c>
      <c r="O2241" s="8">
        <v>1977208</v>
      </c>
      <c r="P2241" s="8">
        <v>1977310</v>
      </c>
      <c r="Q2241" s="8" t="s">
        <v>9</v>
      </c>
      <c r="R2241" s="8">
        <v>5873</v>
      </c>
      <c r="S2241" s="8">
        <v>40463</v>
      </c>
      <c r="T2241" s="8">
        <v>41086791</v>
      </c>
      <c r="U2241" s="8">
        <v>909</v>
      </c>
      <c r="V2241" s="8">
        <v>1146</v>
      </c>
      <c r="W2241" s="8" t="s">
        <v>1681</v>
      </c>
      <c r="X2241" s="11" t="s">
        <v>3203</v>
      </c>
    </row>
    <row r="2242" spans="1:24">
      <c r="A2242" s="7" t="s">
        <v>5925</v>
      </c>
      <c r="B2242" s="7" t="s">
        <v>5007</v>
      </c>
      <c r="C2242" s="8">
        <v>34</v>
      </c>
      <c r="D2242" s="8">
        <v>2</v>
      </c>
      <c r="E2242" s="9">
        <v>5.6421239320033303</v>
      </c>
      <c r="F2242" s="9">
        <v>47.406316550086899</v>
      </c>
      <c r="G2242" s="10">
        <v>8.6008766783351307E-37</v>
      </c>
      <c r="H2242" s="10" t="s">
        <v>8369</v>
      </c>
      <c r="I2242" s="11" t="s">
        <v>8365</v>
      </c>
      <c r="J2242" s="12" t="s">
        <v>5926</v>
      </c>
      <c r="K2242" s="12" t="s">
        <v>5007</v>
      </c>
      <c r="L2242" s="8">
        <v>975675</v>
      </c>
      <c r="M2242" s="8">
        <v>975783</v>
      </c>
      <c r="N2242" s="8" t="s">
        <v>5</v>
      </c>
      <c r="O2242" s="8">
        <v>1279501</v>
      </c>
      <c r="P2242" s="8">
        <v>1279520</v>
      </c>
      <c r="Q2242" s="8" t="s">
        <v>5</v>
      </c>
      <c r="R2242" s="8">
        <v>624</v>
      </c>
      <c r="S2242" s="8">
        <v>47222</v>
      </c>
      <c r="T2242" s="8">
        <v>41085281</v>
      </c>
      <c r="U2242" s="8">
        <v>88</v>
      </c>
      <c r="V2242" s="8">
        <v>261</v>
      </c>
      <c r="W2242" s="8" t="s">
        <v>5924</v>
      </c>
      <c r="X2242" s="11" t="s">
        <v>5005</v>
      </c>
    </row>
    <row r="2243" spans="1:24">
      <c r="A2243" s="7" t="s">
        <v>656</v>
      </c>
      <c r="B2243" s="7" t="s">
        <v>607</v>
      </c>
      <c r="C2243" s="8">
        <v>34</v>
      </c>
      <c r="D2243" s="8">
        <v>1</v>
      </c>
      <c r="E2243" s="9">
        <v>0.102851276504457</v>
      </c>
      <c r="F2243" s="9">
        <v>130.081705830944</v>
      </c>
      <c r="G2243" s="10">
        <v>1.7266718881403101E-51</v>
      </c>
      <c r="H2243" s="10" t="s">
        <v>8369</v>
      </c>
      <c r="I2243" s="10" t="s">
        <v>8369</v>
      </c>
      <c r="J2243" s="12" t="s">
        <v>657</v>
      </c>
      <c r="K2243" s="12" t="s">
        <v>608</v>
      </c>
      <c r="L2243" s="8">
        <v>189861</v>
      </c>
      <c r="M2243" s="8">
        <v>189888</v>
      </c>
      <c r="N2243" s="8" t="s">
        <v>5</v>
      </c>
      <c r="O2243" s="8">
        <v>3933350</v>
      </c>
      <c r="P2243" s="8">
        <v>3933641</v>
      </c>
      <c r="Q2243" s="8" t="s">
        <v>5</v>
      </c>
      <c r="R2243" s="8">
        <v>632</v>
      </c>
      <c r="S2243" s="8">
        <v>17004</v>
      </c>
      <c r="T2243" s="8">
        <v>41115491</v>
      </c>
      <c r="U2243" s="8">
        <v>1561</v>
      </c>
      <c r="V2243" s="8">
        <v>2380</v>
      </c>
      <c r="W2243" s="8" t="s">
        <v>655</v>
      </c>
      <c r="X2243" s="11" t="s">
        <v>606</v>
      </c>
    </row>
    <row r="2244" spans="1:24">
      <c r="A2244" s="7" t="s">
        <v>4962</v>
      </c>
      <c r="B2244" s="7" t="s">
        <v>4811</v>
      </c>
      <c r="C2244" s="8">
        <v>34</v>
      </c>
      <c r="D2244" s="8">
        <v>1</v>
      </c>
      <c r="E2244" s="9">
        <v>3.5844467937602502</v>
      </c>
      <c r="F2244" s="9">
        <v>16.751404667973599</v>
      </c>
      <c r="G2244" s="10">
        <v>3.0620656727962702E-22</v>
      </c>
      <c r="H2244" s="10" t="s">
        <v>8369</v>
      </c>
      <c r="I2244" s="10" t="s">
        <v>8369</v>
      </c>
      <c r="J2244" s="12" t="s">
        <v>4963</v>
      </c>
      <c r="K2244" s="12" t="s">
        <v>4449</v>
      </c>
      <c r="L2244" s="8">
        <v>440908</v>
      </c>
      <c r="M2244" s="8">
        <v>441099</v>
      </c>
      <c r="N2244" s="8" t="s">
        <v>9</v>
      </c>
      <c r="O2244" s="8">
        <v>3845732</v>
      </c>
      <c r="P2244" s="8">
        <v>3845768</v>
      </c>
      <c r="Q2244" s="8" t="s">
        <v>9</v>
      </c>
      <c r="R2244" s="8">
        <v>1694</v>
      </c>
      <c r="S2244" s="8">
        <v>49223</v>
      </c>
      <c r="T2244" s="8">
        <v>41082210</v>
      </c>
      <c r="U2244" s="8">
        <v>129</v>
      </c>
      <c r="V2244" s="8">
        <v>269</v>
      </c>
      <c r="W2244" s="8" t="s">
        <v>4961</v>
      </c>
      <c r="X2244" s="11" t="s">
        <v>4809</v>
      </c>
    </row>
    <row r="2245" spans="1:24">
      <c r="A2245" s="7" t="s">
        <v>2009</v>
      </c>
      <c r="B2245" s="7" t="s">
        <v>5504</v>
      </c>
      <c r="C2245" s="8">
        <v>34</v>
      </c>
      <c r="D2245" s="8">
        <v>2</v>
      </c>
      <c r="E2245" s="9">
        <v>2.9379994113076702</v>
      </c>
      <c r="F2245" s="9">
        <v>93.8858288082087</v>
      </c>
      <c r="G2245" s="10">
        <v>5.4228340760076396E-47</v>
      </c>
      <c r="H2245" s="11" t="s">
        <v>8364</v>
      </c>
      <c r="I2245" s="11" t="s">
        <v>8362</v>
      </c>
      <c r="J2245" s="12" t="s">
        <v>2010</v>
      </c>
      <c r="K2245" s="12" t="s">
        <v>5504</v>
      </c>
      <c r="L2245" s="8">
        <v>3442504</v>
      </c>
      <c r="M2245" s="8">
        <v>3442592</v>
      </c>
      <c r="N2245" s="8" t="s">
        <v>9</v>
      </c>
      <c r="O2245" s="8">
        <v>3729385</v>
      </c>
      <c r="P2245" s="8">
        <v>3729418</v>
      </c>
      <c r="Q2245" s="8" t="s">
        <v>9</v>
      </c>
      <c r="R2245" s="8">
        <v>4991</v>
      </c>
      <c r="S2245" s="8">
        <v>2984</v>
      </c>
      <c r="T2245" s="8">
        <v>41125152</v>
      </c>
      <c r="U2245" s="8">
        <v>2562</v>
      </c>
      <c r="V2245" s="8">
        <v>48</v>
      </c>
      <c r="W2245" s="8" t="s">
        <v>2008</v>
      </c>
      <c r="X2245" s="11" t="s">
        <v>5503</v>
      </c>
    </row>
    <row r="2246" spans="1:24">
      <c r="A2246" s="7" t="s">
        <v>1403</v>
      </c>
      <c r="B2246" s="7" t="s">
        <v>4821</v>
      </c>
      <c r="C2246" s="8">
        <v>34</v>
      </c>
      <c r="D2246" s="8">
        <v>2</v>
      </c>
      <c r="E2246" s="9">
        <v>0.60452064784543802</v>
      </c>
      <c r="F2246" s="9">
        <v>17.673160731397999</v>
      </c>
      <c r="G2246" s="10">
        <v>5.5663111560594896E-23</v>
      </c>
      <c r="H2246" s="10" t="s">
        <v>8369</v>
      </c>
      <c r="I2246" s="10" t="s">
        <v>8361</v>
      </c>
      <c r="J2246" s="12" t="s">
        <v>1404</v>
      </c>
      <c r="K2246" s="12" t="s">
        <v>2316</v>
      </c>
      <c r="L2246" s="8">
        <v>1151101</v>
      </c>
      <c r="M2246" s="8">
        <v>1151199</v>
      </c>
      <c r="N2246" s="8" t="s">
        <v>5</v>
      </c>
      <c r="O2246" s="8">
        <v>324603</v>
      </c>
      <c r="P2246" s="8">
        <v>324644</v>
      </c>
      <c r="Q2246" s="8" t="s">
        <v>9</v>
      </c>
      <c r="R2246" s="8">
        <v>1634</v>
      </c>
      <c r="S2246" s="8">
        <v>48370</v>
      </c>
      <c r="T2246" s="8">
        <v>41083123</v>
      </c>
      <c r="U2246" s="8">
        <v>784</v>
      </c>
      <c r="V2246" s="8">
        <v>88</v>
      </c>
      <c r="W2246" s="8" t="s">
        <v>1402</v>
      </c>
      <c r="X2246" s="11" t="s">
        <v>4819</v>
      </c>
    </row>
    <row r="2247" spans="1:24">
      <c r="A2247" s="7" t="s">
        <v>24</v>
      </c>
      <c r="B2247" s="7" t="s">
        <v>2526</v>
      </c>
      <c r="C2247" s="8">
        <v>34</v>
      </c>
      <c r="D2247" s="8">
        <v>2</v>
      </c>
      <c r="E2247" s="9">
        <v>0.98977892858081096</v>
      </c>
      <c r="F2247" s="9">
        <v>11.7952852895394</v>
      </c>
      <c r="G2247" s="10">
        <v>3.9133558381342102E-17</v>
      </c>
      <c r="H2247" s="10" t="s">
        <v>8367</v>
      </c>
      <c r="I2247" s="10" t="s">
        <v>8369</v>
      </c>
      <c r="J2247" s="12" t="s">
        <v>25</v>
      </c>
      <c r="K2247" s="12" t="s">
        <v>2527</v>
      </c>
      <c r="L2247" s="8">
        <v>1622855</v>
      </c>
      <c r="M2247" s="8">
        <v>1622915</v>
      </c>
      <c r="N2247" s="8" t="s">
        <v>9</v>
      </c>
      <c r="O2247" s="8">
        <v>1005872</v>
      </c>
      <c r="P2247" s="8">
        <v>1005988</v>
      </c>
      <c r="Q2247" s="8" t="s">
        <v>5</v>
      </c>
      <c r="R2247" s="8">
        <v>235771</v>
      </c>
      <c r="S2247" s="8">
        <v>500</v>
      </c>
      <c r="T2247" s="8">
        <v>40896856</v>
      </c>
      <c r="U2247" s="8">
        <v>5326</v>
      </c>
      <c r="V2247" s="8">
        <v>72</v>
      </c>
      <c r="W2247" s="8" t="s">
        <v>22</v>
      </c>
      <c r="X2247" s="11" t="s">
        <v>2525</v>
      </c>
    </row>
    <row r="2248" spans="1:24">
      <c r="A2248" s="7" t="s">
        <v>1281</v>
      </c>
      <c r="B2248" s="7" t="s">
        <v>1131</v>
      </c>
      <c r="C2248" s="8">
        <v>33</v>
      </c>
      <c r="D2248" s="8">
        <v>1</v>
      </c>
      <c r="E2248" s="9">
        <v>1.6448914711312299</v>
      </c>
      <c r="F2248" s="9">
        <v>7.8600149874585901</v>
      </c>
      <c r="G2248" s="10">
        <v>1.3919273995953E-10</v>
      </c>
      <c r="H2248" s="10" t="s">
        <v>8369</v>
      </c>
      <c r="I2248" s="10" t="s">
        <v>8367</v>
      </c>
      <c r="J2248" s="12" t="s">
        <v>1282</v>
      </c>
      <c r="K2248" s="12" t="s">
        <v>1133</v>
      </c>
      <c r="L2248" s="8">
        <v>2065258</v>
      </c>
      <c r="M2248" s="8">
        <v>2065396</v>
      </c>
      <c r="N2248" s="8" t="s">
        <v>9</v>
      </c>
      <c r="O2248" s="8">
        <v>2167153</v>
      </c>
      <c r="P2248" s="8">
        <v>2167200</v>
      </c>
      <c r="Q2248" s="8" t="s">
        <v>5</v>
      </c>
      <c r="R2248" s="8">
        <v>162</v>
      </c>
      <c r="S2248" s="8">
        <v>1039091</v>
      </c>
      <c r="T2248" s="8">
        <v>40093875</v>
      </c>
      <c r="U2248" s="8">
        <v>14</v>
      </c>
      <c r="V2248" s="8">
        <v>2896</v>
      </c>
      <c r="W2248" s="8" t="s">
        <v>1280</v>
      </c>
      <c r="X2248" s="11" t="s">
        <v>1129</v>
      </c>
    </row>
    <row r="2249" spans="1:24">
      <c r="A2249" s="7" t="s">
        <v>1432</v>
      </c>
      <c r="B2249" s="7" t="s">
        <v>1131</v>
      </c>
      <c r="C2249" s="8">
        <v>33</v>
      </c>
      <c r="D2249" s="8">
        <v>2</v>
      </c>
      <c r="E2249" s="9">
        <v>23.151378656922301</v>
      </c>
      <c r="F2249" s="9">
        <v>23.151378656922301</v>
      </c>
      <c r="G2249" s="10">
        <v>1.36462674774756E-22</v>
      </c>
      <c r="H2249" s="11" t="s">
        <v>8365</v>
      </c>
      <c r="I2249" s="10" t="s">
        <v>8367</v>
      </c>
      <c r="J2249" s="12" t="s">
        <v>1432</v>
      </c>
      <c r="K2249" s="12" t="s">
        <v>1133</v>
      </c>
      <c r="L2249" s="8">
        <v>4542845</v>
      </c>
      <c r="M2249" s="8">
        <v>4542921</v>
      </c>
      <c r="N2249" s="8" t="s">
        <v>9</v>
      </c>
      <c r="O2249" s="8">
        <v>2167146</v>
      </c>
      <c r="P2249" s="8">
        <v>2167200</v>
      </c>
      <c r="Q2249" s="8" t="s">
        <v>5</v>
      </c>
      <c r="R2249" s="8">
        <v>55</v>
      </c>
      <c r="S2249" s="8">
        <v>1039091</v>
      </c>
      <c r="T2249" s="8">
        <v>40093982</v>
      </c>
      <c r="U2249" s="8">
        <v>0</v>
      </c>
      <c r="V2249" s="8">
        <v>2896</v>
      </c>
      <c r="W2249" s="8" t="s">
        <v>1431</v>
      </c>
      <c r="X2249" s="11" t="s">
        <v>1129</v>
      </c>
    </row>
    <row r="2250" spans="1:24">
      <c r="A2250" s="7" t="s">
        <v>1769</v>
      </c>
      <c r="B2250" s="7" t="s">
        <v>1131</v>
      </c>
      <c r="C2250" s="8">
        <v>33</v>
      </c>
      <c r="D2250" s="8">
        <v>1</v>
      </c>
      <c r="E2250" s="9">
        <v>0.35552481645765299</v>
      </c>
      <c r="F2250" s="9">
        <v>5.58473829783106</v>
      </c>
      <c r="G2250" s="10">
        <v>8.7779916596398398E-7</v>
      </c>
      <c r="H2250" s="10" t="s">
        <v>8369</v>
      </c>
      <c r="I2250" s="10" t="s">
        <v>8367</v>
      </c>
      <c r="J2250" s="12" t="s">
        <v>1770</v>
      </c>
      <c r="K2250" s="12" t="s">
        <v>1133</v>
      </c>
      <c r="L2250" s="8">
        <v>975557</v>
      </c>
      <c r="M2250" s="8">
        <v>975599</v>
      </c>
      <c r="N2250" s="8" t="s">
        <v>5</v>
      </c>
      <c r="O2250" s="8">
        <v>2167147</v>
      </c>
      <c r="P2250" s="8">
        <v>2167200</v>
      </c>
      <c r="Q2250" s="8" t="s">
        <v>5</v>
      </c>
      <c r="R2250" s="8">
        <v>228</v>
      </c>
      <c r="S2250" s="8">
        <v>1039091</v>
      </c>
      <c r="T2250" s="8">
        <v>40093809</v>
      </c>
      <c r="U2250" s="8">
        <v>65</v>
      </c>
      <c r="V2250" s="8">
        <v>2896</v>
      </c>
      <c r="W2250" s="8" t="s">
        <v>1768</v>
      </c>
      <c r="X2250" s="11" t="s">
        <v>1129</v>
      </c>
    </row>
    <row r="2251" spans="1:24">
      <c r="A2251" s="7" t="s">
        <v>2064</v>
      </c>
      <c r="B2251" s="7" t="s">
        <v>1131</v>
      </c>
      <c r="C2251" s="8">
        <v>33</v>
      </c>
      <c r="D2251" s="8" t="s">
        <v>6</v>
      </c>
      <c r="E2251" s="9">
        <v>1.0013592892823799</v>
      </c>
      <c r="F2251" s="9">
        <v>4.7689853682506103</v>
      </c>
      <c r="G2251" s="10">
        <v>4.4205004831029099E-5</v>
      </c>
      <c r="H2251" s="11" t="s">
        <v>8362</v>
      </c>
      <c r="I2251" s="10" t="s">
        <v>8367</v>
      </c>
      <c r="J2251" s="12" t="s">
        <v>2064</v>
      </c>
      <c r="K2251" s="12" t="s">
        <v>1133</v>
      </c>
      <c r="L2251" s="8">
        <v>958714</v>
      </c>
      <c r="M2251" s="8">
        <v>958796</v>
      </c>
      <c r="N2251" s="8" t="s">
        <v>5</v>
      </c>
      <c r="O2251" s="8">
        <v>2167179</v>
      </c>
      <c r="P2251" s="8">
        <v>2167200</v>
      </c>
      <c r="Q2251" s="8" t="s">
        <v>5</v>
      </c>
      <c r="R2251" s="8">
        <v>267</v>
      </c>
      <c r="S2251" s="8">
        <v>1039091</v>
      </c>
      <c r="T2251" s="8">
        <v>40093770</v>
      </c>
      <c r="U2251" s="8">
        <v>22</v>
      </c>
      <c r="V2251" s="8">
        <v>2896</v>
      </c>
      <c r="W2251" s="8" t="s">
        <v>2063</v>
      </c>
      <c r="X2251" s="11" t="s">
        <v>1129</v>
      </c>
    </row>
    <row r="2252" spans="1:24">
      <c r="A2252" s="7" t="s">
        <v>2282</v>
      </c>
      <c r="B2252" s="7" t="s">
        <v>1131</v>
      </c>
      <c r="C2252" s="8">
        <v>33</v>
      </c>
      <c r="D2252" s="8">
        <v>1</v>
      </c>
      <c r="E2252" s="9">
        <v>16.2524516928477</v>
      </c>
      <c r="F2252" s="9">
        <v>22.9454027500975</v>
      </c>
      <c r="G2252" s="10">
        <v>1.79719366081669E-22</v>
      </c>
      <c r="H2252" s="10" t="s">
        <v>8369</v>
      </c>
      <c r="I2252" s="10" t="s">
        <v>8367</v>
      </c>
      <c r="J2252" s="12" t="s">
        <v>2282</v>
      </c>
      <c r="K2252" s="12" t="s">
        <v>1133</v>
      </c>
      <c r="L2252" s="8">
        <v>1286635</v>
      </c>
      <c r="M2252" s="8">
        <v>1287036</v>
      </c>
      <c r="N2252" s="8" t="s">
        <v>5</v>
      </c>
      <c r="O2252" s="8">
        <v>2167162</v>
      </c>
      <c r="P2252" s="8">
        <v>2167201</v>
      </c>
      <c r="Q2252" s="8" t="s">
        <v>5</v>
      </c>
      <c r="R2252" s="8">
        <v>55</v>
      </c>
      <c r="S2252" s="8">
        <v>1048181</v>
      </c>
      <c r="T2252" s="8">
        <v>40084892</v>
      </c>
      <c r="U2252" s="8">
        <v>1</v>
      </c>
      <c r="V2252" s="8">
        <v>2920</v>
      </c>
      <c r="W2252" s="8" t="s">
        <v>2281</v>
      </c>
      <c r="X2252" s="11" t="s">
        <v>1129</v>
      </c>
    </row>
    <row r="2253" spans="1:24">
      <c r="A2253" s="7" t="s">
        <v>2776</v>
      </c>
      <c r="B2253" s="7" t="s">
        <v>2625</v>
      </c>
      <c r="C2253" s="8">
        <v>33</v>
      </c>
      <c r="D2253" s="8">
        <v>2</v>
      </c>
      <c r="E2253" s="9">
        <v>6.6739058580988102</v>
      </c>
      <c r="F2253" s="9">
        <v>23.247541229810299</v>
      </c>
      <c r="G2253" s="10">
        <v>2.10050996880316E-23</v>
      </c>
      <c r="H2253" s="11" t="s">
        <v>8365</v>
      </c>
      <c r="I2253" s="10" t="s">
        <v>8367</v>
      </c>
      <c r="J2253" s="12" t="s">
        <v>2776</v>
      </c>
      <c r="K2253" s="12" t="s">
        <v>2627</v>
      </c>
      <c r="L2253" s="8">
        <v>3866386</v>
      </c>
      <c r="M2253" s="8">
        <v>3866499</v>
      </c>
      <c r="N2253" s="8" t="s">
        <v>5</v>
      </c>
      <c r="O2253" s="8">
        <v>1409186</v>
      </c>
      <c r="P2253" s="8">
        <v>1409250</v>
      </c>
      <c r="Q2253" s="8" t="s">
        <v>5</v>
      </c>
      <c r="R2253" s="8">
        <v>74</v>
      </c>
      <c r="S2253" s="8">
        <v>774184</v>
      </c>
      <c r="T2253" s="8">
        <v>40358870</v>
      </c>
      <c r="U2253" s="8">
        <v>5</v>
      </c>
      <c r="V2253" s="8">
        <v>12233</v>
      </c>
      <c r="W2253" s="8" t="s">
        <v>2775</v>
      </c>
      <c r="X2253" s="11" t="s">
        <v>2623</v>
      </c>
    </row>
    <row r="2254" spans="1:24">
      <c r="A2254" s="7" t="s">
        <v>272</v>
      </c>
      <c r="B2254" s="7" t="s">
        <v>29</v>
      </c>
      <c r="C2254" s="8">
        <v>33</v>
      </c>
      <c r="D2254" s="8" t="s">
        <v>6</v>
      </c>
      <c r="E2254" s="9">
        <v>4.6639638727229198E-2</v>
      </c>
      <c r="F2254" s="9">
        <v>4.0266742377007496</v>
      </c>
      <c r="G2254" s="10">
        <v>7.35988497704251E-3</v>
      </c>
      <c r="H2254" s="11" t="s">
        <v>8365</v>
      </c>
      <c r="I2254" s="10" t="s">
        <v>8367</v>
      </c>
      <c r="J2254" s="12" t="s">
        <v>272</v>
      </c>
      <c r="K2254" s="12" t="s">
        <v>31</v>
      </c>
      <c r="L2254" s="8">
        <v>984404</v>
      </c>
      <c r="M2254" s="8">
        <v>984586</v>
      </c>
      <c r="N2254" s="8" t="s">
        <v>9</v>
      </c>
      <c r="O2254" s="8">
        <v>2942769</v>
      </c>
      <c r="P2254" s="8">
        <v>2942894</v>
      </c>
      <c r="Q2254" s="8" t="s">
        <v>5</v>
      </c>
      <c r="R2254" s="8">
        <v>144</v>
      </c>
      <c r="S2254" s="8">
        <v>2214911</v>
      </c>
      <c r="T2254" s="8">
        <v>38918073</v>
      </c>
      <c r="U2254" s="8">
        <v>245</v>
      </c>
      <c r="V2254" s="8">
        <v>15878</v>
      </c>
      <c r="W2254" s="8" t="s">
        <v>271</v>
      </c>
      <c r="X2254" s="11" t="s">
        <v>27</v>
      </c>
    </row>
    <row r="2255" spans="1:24">
      <c r="A2255" s="7" t="s">
        <v>3302</v>
      </c>
      <c r="B2255" s="7" t="s">
        <v>45</v>
      </c>
      <c r="C2255" s="8">
        <v>33</v>
      </c>
      <c r="D2255" s="8">
        <v>1</v>
      </c>
      <c r="E2255" s="9">
        <v>33.282535548846496</v>
      </c>
      <c r="F2255" s="9">
        <v>33.282535548846496</v>
      </c>
      <c r="G2255" s="10">
        <v>8.7971783117737897E-29</v>
      </c>
      <c r="H2255" s="11" t="s">
        <v>8365</v>
      </c>
      <c r="I2255" s="10" t="s">
        <v>8367</v>
      </c>
      <c r="J2255" s="12" t="s">
        <v>3302</v>
      </c>
      <c r="K2255" s="12" t="s">
        <v>47</v>
      </c>
      <c r="L2255" s="8">
        <v>4341715</v>
      </c>
      <c r="M2255" s="8">
        <v>4341930</v>
      </c>
      <c r="N2255" s="8" t="s">
        <v>9</v>
      </c>
      <c r="O2255" s="8">
        <v>1405658</v>
      </c>
      <c r="P2255" s="8">
        <v>1405699</v>
      </c>
      <c r="Q2255" s="8" t="s">
        <v>9</v>
      </c>
      <c r="R2255" s="8">
        <v>93</v>
      </c>
      <c r="S2255" s="8">
        <v>433910</v>
      </c>
      <c r="T2255" s="8">
        <v>40699125</v>
      </c>
      <c r="U2255" s="8">
        <v>1</v>
      </c>
      <c r="V2255" s="8">
        <v>2357</v>
      </c>
      <c r="W2255" s="8" t="s">
        <v>3301</v>
      </c>
      <c r="X2255" s="11" t="s">
        <v>43</v>
      </c>
    </row>
    <row r="2256" spans="1:24">
      <c r="A2256" s="7" t="s">
        <v>1829</v>
      </c>
      <c r="B2256" s="7" t="s">
        <v>45</v>
      </c>
      <c r="C2256" s="8">
        <v>33</v>
      </c>
      <c r="D2256" s="8">
        <v>1</v>
      </c>
      <c r="E2256" s="9">
        <v>0.25647137104436901</v>
      </c>
      <c r="F2256" s="9">
        <v>6.1413582309695602</v>
      </c>
      <c r="G2256" s="10">
        <v>2.84554699846342E-8</v>
      </c>
      <c r="H2256" s="10" t="s">
        <v>8369</v>
      </c>
      <c r="I2256" s="10" t="s">
        <v>8367</v>
      </c>
      <c r="J2256" s="12" t="s">
        <v>1830</v>
      </c>
      <c r="K2256" s="12" t="s">
        <v>47</v>
      </c>
      <c r="L2256" s="8">
        <v>1314604</v>
      </c>
      <c r="M2256" s="8">
        <v>1314665</v>
      </c>
      <c r="N2256" s="8" t="s">
        <v>5</v>
      </c>
      <c r="O2256" s="8">
        <v>1405657</v>
      </c>
      <c r="P2256" s="8">
        <v>1405696</v>
      </c>
      <c r="Q2256" s="8" t="s">
        <v>9</v>
      </c>
      <c r="R2256" s="8">
        <v>504</v>
      </c>
      <c r="S2256" s="8">
        <v>433910</v>
      </c>
      <c r="T2256" s="8">
        <v>40698714</v>
      </c>
      <c r="U2256" s="8">
        <v>206</v>
      </c>
      <c r="V2256" s="8">
        <v>2357</v>
      </c>
      <c r="W2256" s="8" t="s">
        <v>1828</v>
      </c>
      <c r="X2256" s="11" t="s">
        <v>43</v>
      </c>
    </row>
    <row r="2257" spans="1:24">
      <c r="A2257" s="7" t="s">
        <v>3502</v>
      </c>
      <c r="B2257" s="7" t="s">
        <v>24</v>
      </c>
      <c r="C2257" s="8">
        <v>33</v>
      </c>
      <c r="D2257" s="8">
        <v>1</v>
      </c>
      <c r="E2257" s="9">
        <v>1.4805939092880001</v>
      </c>
      <c r="F2257" s="9">
        <v>8.5756714756423005</v>
      </c>
      <c r="G2257" s="10">
        <v>2.77922115211387E-12</v>
      </c>
      <c r="H2257" s="10" t="s">
        <v>8369</v>
      </c>
      <c r="I2257" s="10" t="s">
        <v>8367</v>
      </c>
      <c r="J2257" s="12" t="s">
        <v>3503</v>
      </c>
      <c r="K2257" s="12" t="s">
        <v>25</v>
      </c>
      <c r="L2257" s="8">
        <v>3612923</v>
      </c>
      <c r="M2257" s="8">
        <v>3613088</v>
      </c>
      <c r="N2257" s="8" t="s">
        <v>5</v>
      </c>
      <c r="O2257" s="8">
        <v>1622818</v>
      </c>
      <c r="P2257" s="8">
        <v>1622866</v>
      </c>
      <c r="Q2257" s="8" t="s">
        <v>9</v>
      </c>
      <c r="R2257" s="8">
        <v>396</v>
      </c>
      <c r="S2257" s="8">
        <v>395857</v>
      </c>
      <c r="T2257" s="8">
        <v>40736875</v>
      </c>
      <c r="U2257" s="8">
        <v>39</v>
      </c>
      <c r="V2257" s="8">
        <v>3759</v>
      </c>
      <c r="W2257" s="8" t="s">
        <v>3501</v>
      </c>
      <c r="X2257" s="11" t="s">
        <v>22</v>
      </c>
    </row>
    <row r="2258" spans="1:24">
      <c r="A2258" s="7" t="s">
        <v>3578</v>
      </c>
      <c r="B2258" s="7" t="s">
        <v>24</v>
      </c>
      <c r="C2258" s="8">
        <v>33</v>
      </c>
      <c r="D2258" s="8" t="s">
        <v>6</v>
      </c>
      <c r="E2258" s="9">
        <v>0.33092731594599301</v>
      </c>
      <c r="F2258" s="9">
        <v>3.6165289009671699</v>
      </c>
      <c r="G2258" s="10">
        <v>1.89393758970837E-2</v>
      </c>
      <c r="H2258" s="10" t="s">
        <v>8369</v>
      </c>
      <c r="I2258" s="10" t="s">
        <v>8367</v>
      </c>
      <c r="J2258" s="12" t="s">
        <v>3579</v>
      </c>
      <c r="K2258" s="12" t="s">
        <v>25</v>
      </c>
      <c r="L2258" s="8">
        <v>4621222</v>
      </c>
      <c r="M2258" s="8">
        <v>4621400</v>
      </c>
      <c r="N2258" s="8" t="s">
        <v>5</v>
      </c>
      <c r="O2258" s="8">
        <v>1622817</v>
      </c>
      <c r="P2258" s="8">
        <v>1622864</v>
      </c>
      <c r="Q2258" s="8" t="s">
        <v>9</v>
      </c>
      <c r="R2258" s="8">
        <v>939</v>
      </c>
      <c r="S2258" s="8">
        <v>395857</v>
      </c>
      <c r="T2258" s="8">
        <v>40736332</v>
      </c>
      <c r="U2258" s="8">
        <v>170</v>
      </c>
      <c r="V2258" s="8">
        <v>3759</v>
      </c>
      <c r="W2258" s="8" t="s">
        <v>3577</v>
      </c>
      <c r="X2258" s="11" t="s">
        <v>22</v>
      </c>
    </row>
    <row r="2259" spans="1:24">
      <c r="A2259" s="7" t="s">
        <v>3874</v>
      </c>
      <c r="B2259" s="7" t="s">
        <v>24</v>
      </c>
      <c r="C2259" s="8">
        <v>33</v>
      </c>
      <c r="D2259" s="8">
        <v>1</v>
      </c>
      <c r="E2259" s="9">
        <v>12.832678013988399</v>
      </c>
      <c r="F2259" s="9">
        <v>17.873595143275399</v>
      </c>
      <c r="G2259" s="10">
        <v>2.34763185470921E-21</v>
      </c>
      <c r="H2259" s="10" t="s">
        <v>8369</v>
      </c>
      <c r="I2259" s="10" t="s">
        <v>8367</v>
      </c>
      <c r="J2259" s="12" t="s">
        <v>3875</v>
      </c>
      <c r="K2259" s="12" t="s">
        <v>25</v>
      </c>
      <c r="L2259" s="8">
        <v>2233601</v>
      </c>
      <c r="M2259" s="8">
        <v>2233698</v>
      </c>
      <c r="N2259" s="8" t="s">
        <v>5</v>
      </c>
      <c r="O2259" s="8">
        <v>1622818</v>
      </c>
      <c r="P2259" s="8">
        <v>1622836</v>
      </c>
      <c r="Q2259" s="8" t="s">
        <v>9</v>
      </c>
      <c r="R2259" s="8">
        <v>190</v>
      </c>
      <c r="S2259" s="8">
        <v>395857</v>
      </c>
      <c r="T2259" s="8">
        <v>40737081</v>
      </c>
      <c r="U2259" s="8">
        <v>4</v>
      </c>
      <c r="V2259" s="8">
        <v>3759</v>
      </c>
      <c r="W2259" s="8" t="s">
        <v>3873</v>
      </c>
      <c r="X2259" s="11" t="s">
        <v>22</v>
      </c>
    </row>
    <row r="2260" spans="1:24">
      <c r="A2260" s="7" t="s">
        <v>304</v>
      </c>
      <c r="B2260" s="7" t="s">
        <v>4321</v>
      </c>
      <c r="C2260" s="8">
        <v>33</v>
      </c>
      <c r="D2260" s="8" t="s">
        <v>6</v>
      </c>
      <c r="E2260" s="9">
        <v>0.37292856009890901</v>
      </c>
      <c r="F2260" s="9">
        <v>3.6506462088653402</v>
      </c>
      <c r="G2260" s="10">
        <v>1.14310397534649E-2</v>
      </c>
      <c r="H2260" s="10" t="s">
        <v>8369</v>
      </c>
      <c r="I2260" s="10" t="s">
        <v>8367</v>
      </c>
      <c r="J2260" s="12" t="s">
        <v>305</v>
      </c>
      <c r="K2260" s="12" t="s">
        <v>4322</v>
      </c>
      <c r="L2260" s="8">
        <v>3782623</v>
      </c>
      <c r="M2260" s="8">
        <v>3783000</v>
      </c>
      <c r="N2260" s="8" t="s">
        <v>9</v>
      </c>
      <c r="O2260" s="8">
        <v>4049923</v>
      </c>
      <c r="P2260" s="8">
        <v>4050000</v>
      </c>
      <c r="Q2260" s="8" t="s">
        <v>5</v>
      </c>
      <c r="R2260" s="8">
        <v>9757</v>
      </c>
      <c r="S2260" s="8">
        <v>38064</v>
      </c>
      <c r="T2260" s="8">
        <v>41085307</v>
      </c>
      <c r="U2260" s="8">
        <v>570</v>
      </c>
      <c r="V2260" s="8">
        <v>1656</v>
      </c>
      <c r="W2260" s="8" t="s">
        <v>303</v>
      </c>
      <c r="X2260" s="11" t="s">
        <v>4320</v>
      </c>
    </row>
    <row r="2261" spans="1:24">
      <c r="A2261" s="7" t="s">
        <v>4358</v>
      </c>
      <c r="B2261" s="7" t="s">
        <v>4321</v>
      </c>
      <c r="C2261" s="8">
        <v>33</v>
      </c>
      <c r="D2261" s="8">
        <v>2</v>
      </c>
      <c r="E2261" s="9">
        <v>0.69003710738301505</v>
      </c>
      <c r="F2261" s="9">
        <v>30.814190468379401</v>
      </c>
      <c r="G2261" s="10">
        <v>3.52601782720762E-29</v>
      </c>
      <c r="H2261" s="10" t="s">
        <v>8369</v>
      </c>
      <c r="I2261" s="10" t="s">
        <v>8367</v>
      </c>
      <c r="J2261" s="12" t="s">
        <v>4359</v>
      </c>
      <c r="K2261" s="12" t="s">
        <v>4322</v>
      </c>
      <c r="L2261" s="8">
        <v>1275040</v>
      </c>
      <c r="M2261" s="8">
        <v>1275189</v>
      </c>
      <c r="N2261" s="8" t="s">
        <v>9</v>
      </c>
      <c r="O2261" s="8">
        <v>4049925</v>
      </c>
      <c r="P2261" s="8">
        <v>4050008</v>
      </c>
      <c r="Q2261" s="8" t="s">
        <v>5</v>
      </c>
      <c r="R2261" s="8">
        <v>300</v>
      </c>
      <c r="S2261" s="8">
        <v>146313</v>
      </c>
      <c r="T2261" s="8">
        <v>40986515</v>
      </c>
      <c r="U2261" s="8">
        <v>204</v>
      </c>
      <c r="V2261" s="8">
        <v>2750</v>
      </c>
      <c r="W2261" s="8" t="s">
        <v>4357</v>
      </c>
      <c r="X2261" s="11" t="s">
        <v>4320</v>
      </c>
    </row>
    <row r="2262" spans="1:24">
      <c r="A2262" s="7" t="s">
        <v>4474</v>
      </c>
      <c r="B2262" s="7" t="s">
        <v>58</v>
      </c>
      <c r="C2262" s="8">
        <v>33</v>
      </c>
      <c r="D2262" s="8">
        <v>1</v>
      </c>
      <c r="E2262" s="9">
        <v>1.4291433429226099</v>
      </c>
      <c r="F2262" s="9">
        <v>6.3726769176141902</v>
      </c>
      <c r="G2262" s="10">
        <v>5.7739922863814598E-9</v>
      </c>
      <c r="H2262" s="10" t="s">
        <v>8369</v>
      </c>
      <c r="I2262" s="10" t="s">
        <v>8367</v>
      </c>
      <c r="J2262" s="12" t="s">
        <v>4475</v>
      </c>
      <c r="K2262" s="12" t="s">
        <v>59</v>
      </c>
      <c r="L2262" s="8">
        <v>2139908</v>
      </c>
      <c r="M2262" s="8">
        <v>2140317</v>
      </c>
      <c r="N2262" s="8" t="s">
        <v>9</v>
      </c>
      <c r="O2262" s="8">
        <v>4106369</v>
      </c>
      <c r="P2262" s="8">
        <v>4106387</v>
      </c>
      <c r="Q2262" s="8" t="s">
        <v>5</v>
      </c>
      <c r="R2262" s="8">
        <v>1987</v>
      </c>
      <c r="S2262" s="8">
        <v>106914</v>
      </c>
      <c r="T2262" s="8">
        <v>41024227</v>
      </c>
      <c r="U2262" s="8">
        <v>144</v>
      </c>
      <c r="V2262" s="8">
        <v>602</v>
      </c>
      <c r="W2262" s="8" t="s">
        <v>4473</v>
      </c>
      <c r="X2262" s="11" t="s">
        <v>56</v>
      </c>
    </row>
    <row r="2263" spans="1:24">
      <c r="A2263" s="7" t="s">
        <v>3963</v>
      </c>
      <c r="B2263" s="7" t="s">
        <v>58</v>
      </c>
      <c r="C2263" s="8">
        <v>33</v>
      </c>
      <c r="D2263" s="8">
        <v>1</v>
      </c>
      <c r="E2263" s="9">
        <v>2.9006120878872901</v>
      </c>
      <c r="F2263" s="9">
        <v>36.704393779315502</v>
      </c>
      <c r="G2263" s="10">
        <v>1.06586243669866E-31</v>
      </c>
      <c r="H2263" s="10" t="s">
        <v>8369</v>
      </c>
      <c r="I2263" s="10" t="s">
        <v>8367</v>
      </c>
      <c r="J2263" s="12" t="s">
        <v>3964</v>
      </c>
      <c r="K2263" s="12" t="s">
        <v>59</v>
      </c>
      <c r="L2263" s="8">
        <v>4448119</v>
      </c>
      <c r="M2263" s="8">
        <v>4448205</v>
      </c>
      <c r="N2263" s="8" t="s">
        <v>5</v>
      </c>
      <c r="O2263" s="8">
        <v>4106370</v>
      </c>
      <c r="P2263" s="8">
        <v>4106387</v>
      </c>
      <c r="Q2263" s="8" t="s">
        <v>5</v>
      </c>
      <c r="R2263" s="8">
        <v>345</v>
      </c>
      <c r="S2263" s="8">
        <v>106914</v>
      </c>
      <c r="T2263" s="8">
        <v>41025869</v>
      </c>
      <c r="U2263" s="8">
        <v>76</v>
      </c>
      <c r="V2263" s="8">
        <v>602</v>
      </c>
      <c r="W2263" s="8" t="s">
        <v>3962</v>
      </c>
      <c r="X2263" s="11" t="s">
        <v>56</v>
      </c>
    </row>
    <row r="2264" spans="1:24">
      <c r="A2264" s="7" t="s">
        <v>3189</v>
      </c>
      <c r="B2264" s="7" t="s">
        <v>58</v>
      </c>
      <c r="C2264" s="8">
        <v>33</v>
      </c>
      <c r="D2264" s="8">
        <v>1</v>
      </c>
      <c r="E2264" s="9">
        <v>10.574506759392399</v>
      </c>
      <c r="F2264" s="9">
        <v>14.389603092205</v>
      </c>
      <c r="G2264" s="10">
        <v>2.8218738434297301E-19</v>
      </c>
      <c r="H2264" s="10" t="s">
        <v>8369</v>
      </c>
      <c r="I2264" s="10" t="s">
        <v>8367</v>
      </c>
      <c r="J2264" s="12" t="s">
        <v>3190</v>
      </c>
      <c r="K2264" s="12" t="s">
        <v>59</v>
      </c>
      <c r="L2264" s="8">
        <v>784802</v>
      </c>
      <c r="M2264" s="8">
        <v>784846</v>
      </c>
      <c r="N2264" s="8" t="s">
        <v>9</v>
      </c>
      <c r="O2264" s="8">
        <v>4106365</v>
      </c>
      <c r="P2264" s="8">
        <v>4106387</v>
      </c>
      <c r="Q2264" s="8" t="s">
        <v>5</v>
      </c>
      <c r="R2264" s="8">
        <v>880</v>
      </c>
      <c r="S2264" s="8">
        <v>106914</v>
      </c>
      <c r="T2264" s="8">
        <v>41025334</v>
      </c>
      <c r="U2264" s="8">
        <v>19</v>
      </c>
      <c r="V2264" s="8">
        <v>602</v>
      </c>
      <c r="W2264" s="8" t="s">
        <v>3188</v>
      </c>
      <c r="X2264" s="11" t="s">
        <v>56</v>
      </c>
    </row>
    <row r="2265" spans="1:24">
      <c r="A2265" s="7" t="s">
        <v>2799</v>
      </c>
      <c r="B2265" s="7" t="s">
        <v>2632</v>
      </c>
      <c r="C2265" s="8">
        <v>33</v>
      </c>
      <c r="D2265" s="8">
        <v>1</v>
      </c>
      <c r="E2265" s="9">
        <v>3.0038479866083501</v>
      </c>
      <c r="F2265" s="9">
        <v>6.1694297413594299</v>
      </c>
      <c r="G2265" s="10">
        <v>1.23000846828587E-8</v>
      </c>
      <c r="H2265" s="10" t="s">
        <v>8369</v>
      </c>
      <c r="I2265" s="10" t="s">
        <v>8369</v>
      </c>
      <c r="J2265" s="12" t="s">
        <v>2800</v>
      </c>
      <c r="K2265" s="12" t="s">
        <v>2633</v>
      </c>
      <c r="L2265" s="8">
        <v>4439732</v>
      </c>
      <c r="M2265" s="8">
        <v>4439831</v>
      </c>
      <c r="N2265" s="8" t="s">
        <v>5</v>
      </c>
      <c r="O2265" s="8">
        <v>641321</v>
      </c>
      <c r="P2265" s="8">
        <v>641378</v>
      </c>
      <c r="Q2265" s="8" t="s">
        <v>5</v>
      </c>
      <c r="R2265" s="8">
        <v>20655</v>
      </c>
      <c r="S2265" s="8">
        <v>10644</v>
      </c>
      <c r="T2265" s="8">
        <v>41101829</v>
      </c>
      <c r="U2265" s="8">
        <v>683</v>
      </c>
      <c r="V2265" s="8">
        <v>70</v>
      </c>
      <c r="W2265" s="8" t="s">
        <v>2798</v>
      </c>
      <c r="X2265" s="11" t="s">
        <v>2631</v>
      </c>
    </row>
    <row r="2266" spans="1:24">
      <c r="A2266" s="7" t="s">
        <v>3</v>
      </c>
      <c r="B2266" s="7" t="s">
        <v>188</v>
      </c>
      <c r="C2266" s="8">
        <v>33</v>
      </c>
      <c r="D2266" s="8">
        <v>2</v>
      </c>
      <c r="E2266" s="9">
        <v>2.1370181440600802</v>
      </c>
      <c r="F2266" s="9">
        <v>15.487612598741499</v>
      </c>
      <c r="G2266" s="10">
        <v>9.8321048164275E-20</v>
      </c>
      <c r="H2266" s="10" t="s">
        <v>8367</v>
      </c>
      <c r="I2266" s="10" t="s">
        <v>8369</v>
      </c>
      <c r="J2266" s="12" t="s">
        <v>4</v>
      </c>
      <c r="K2266" s="12" t="s">
        <v>189</v>
      </c>
      <c r="L2266" s="8">
        <v>3350613</v>
      </c>
      <c r="M2266" s="8">
        <v>3350656</v>
      </c>
      <c r="N2266" s="8" t="s">
        <v>5</v>
      </c>
      <c r="O2266" s="8">
        <v>3038306</v>
      </c>
      <c r="P2266" s="8">
        <v>3038395</v>
      </c>
      <c r="Q2266" s="8" t="s">
        <v>9</v>
      </c>
      <c r="R2266" s="8">
        <v>325653</v>
      </c>
      <c r="S2266" s="8">
        <v>267</v>
      </c>
      <c r="T2266" s="8">
        <v>40807208</v>
      </c>
      <c r="U2266" s="8">
        <v>1630</v>
      </c>
      <c r="V2266" s="8">
        <v>34</v>
      </c>
      <c r="W2266" s="8" t="s">
        <v>1</v>
      </c>
      <c r="X2266" s="11" t="s">
        <v>187</v>
      </c>
    </row>
    <row r="2267" spans="1:24">
      <c r="A2267" s="7" t="s">
        <v>5612</v>
      </c>
      <c r="B2267" s="7" t="s">
        <v>4265</v>
      </c>
      <c r="C2267" s="8">
        <v>33</v>
      </c>
      <c r="D2267" s="8">
        <v>2</v>
      </c>
      <c r="E2267" s="9">
        <v>0.39570167273643603</v>
      </c>
      <c r="F2267" s="9">
        <v>10.529032911402799</v>
      </c>
      <c r="G2267" s="10">
        <v>3.9145984848569799E-15</v>
      </c>
      <c r="H2267" s="10" t="s">
        <v>8369</v>
      </c>
      <c r="I2267" s="11" t="s">
        <v>8365</v>
      </c>
      <c r="J2267" s="12" t="s">
        <v>5613</v>
      </c>
      <c r="K2267" s="12" t="s">
        <v>4265</v>
      </c>
      <c r="L2267" s="8">
        <v>1123130</v>
      </c>
      <c r="M2267" s="8">
        <v>1123598</v>
      </c>
      <c r="N2267" s="8" t="s">
        <v>9</v>
      </c>
      <c r="O2267" s="8">
        <v>2001912</v>
      </c>
      <c r="P2267" s="8">
        <v>2001928</v>
      </c>
      <c r="Q2267" s="8" t="s">
        <v>9</v>
      </c>
      <c r="R2267" s="8">
        <v>768</v>
      </c>
      <c r="S2267" s="8">
        <v>167178</v>
      </c>
      <c r="T2267" s="8">
        <v>40965182</v>
      </c>
      <c r="U2267" s="8">
        <v>210</v>
      </c>
      <c r="V2267" s="8">
        <v>4376</v>
      </c>
      <c r="W2267" s="8" t="s">
        <v>5611</v>
      </c>
      <c r="X2267" s="11" t="s">
        <v>4264</v>
      </c>
    </row>
    <row r="2268" spans="1:24">
      <c r="A2268" s="7" t="s">
        <v>4892</v>
      </c>
      <c r="B2268" s="7" t="s">
        <v>3213</v>
      </c>
      <c r="C2268" s="8">
        <v>33</v>
      </c>
      <c r="D2268" s="8">
        <v>2</v>
      </c>
      <c r="E2268" s="9">
        <v>3.80297766613453</v>
      </c>
      <c r="F2268" s="9">
        <v>22.1474907524027</v>
      </c>
      <c r="G2268" s="10">
        <v>4.7183564708094198E-24</v>
      </c>
      <c r="H2268" s="11" t="s">
        <v>8364</v>
      </c>
      <c r="I2268" s="11" t="s">
        <v>8361</v>
      </c>
      <c r="J2268" s="12" t="s">
        <v>3959</v>
      </c>
      <c r="K2268" s="12" t="s">
        <v>3214</v>
      </c>
      <c r="L2268" s="8">
        <v>4428802</v>
      </c>
      <c r="M2268" s="8">
        <v>4428821</v>
      </c>
      <c r="N2268" s="8" t="s">
        <v>9</v>
      </c>
      <c r="O2268" s="8">
        <v>4056427</v>
      </c>
      <c r="P2268" s="8">
        <v>4056567</v>
      </c>
      <c r="Q2268" s="8" t="s">
        <v>9</v>
      </c>
      <c r="R2268" s="8">
        <v>159</v>
      </c>
      <c r="S2268" s="8">
        <v>381884</v>
      </c>
      <c r="T2268" s="8">
        <v>40751085</v>
      </c>
      <c r="U2268" s="8">
        <v>17</v>
      </c>
      <c r="V2268" s="8">
        <v>726</v>
      </c>
      <c r="W2268" s="8" t="s">
        <v>4891</v>
      </c>
      <c r="X2268" s="11" t="s">
        <v>3212</v>
      </c>
    </row>
    <row r="2269" spans="1:24">
      <c r="A2269" s="7" t="s">
        <v>24</v>
      </c>
      <c r="B2269" s="7" t="s">
        <v>3662</v>
      </c>
      <c r="C2269" s="8">
        <v>33</v>
      </c>
      <c r="D2269" s="8">
        <v>1</v>
      </c>
      <c r="E2269" s="9">
        <v>2.7638871862943901</v>
      </c>
      <c r="F2269" s="9">
        <v>9.0715371679959507</v>
      </c>
      <c r="G2269" s="10">
        <v>3.6353163056669101E-13</v>
      </c>
      <c r="H2269" s="10" t="s">
        <v>8367</v>
      </c>
      <c r="I2269" s="11" t="s">
        <v>8365</v>
      </c>
      <c r="J2269" s="12" t="s">
        <v>25</v>
      </c>
      <c r="K2269" s="12" t="s">
        <v>3662</v>
      </c>
      <c r="L2269" s="8">
        <v>1622855</v>
      </c>
      <c r="M2269" s="8">
        <v>1622915</v>
      </c>
      <c r="N2269" s="8" t="s">
        <v>9</v>
      </c>
      <c r="O2269" s="8">
        <v>2560219</v>
      </c>
      <c r="P2269" s="8">
        <v>2560272</v>
      </c>
      <c r="Q2269" s="8" t="s">
        <v>9</v>
      </c>
      <c r="R2269" s="8">
        <v>235772</v>
      </c>
      <c r="S2269" s="8">
        <v>631</v>
      </c>
      <c r="T2269" s="8">
        <v>40896725</v>
      </c>
      <c r="U2269" s="8">
        <v>5326</v>
      </c>
      <c r="V2269" s="8">
        <v>24</v>
      </c>
      <c r="W2269" s="8" t="s">
        <v>22</v>
      </c>
      <c r="X2269" s="11" t="s">
        <v>3661</v>
      </c>
    </row>
    <row r="2270" spans="1:24">
      <c r="A2270" s="7" t="s">
        <v>29</v>
      </c>
      <c r="B2270" s="7" t="s">
        <v>3040</v>
      </c>
      <c r="C2270" s="8">
        <v>33</v>
      </c>
      <c r="D2270" s="8" t="s">
        <v>6</v>
      </c>
      <c r="E2270" s="9">
        <v>1.1123514751130399</v>
      </c>
      <c r="F2270" s="9">
        <v>4.2145465144820804</v>
      </c>
      <c r="G2270" s="10">
        <v>4.9926540359847705E-4</v>
      </c>
      <c r="H2270" s="10" t="s">
        <v>8367</v>
      </c>
      <c r="I2270" s="11" t="s">
        <v>8362</v>
      </c>
      <c r="J2270" s="12" t="s">
        <v>31</v>
      </c>
      <c r="K2270" s="12" t="s">
        <v>3040</v>
      </c>
      <c r="L2270" s="8">
        <v>2942695</v>
      </c>
      <c r="M2270" s="8">
        <v>2942699</v>
      </c>
      <c r="N2270" s="8" t="s">
        <v>5</v>
      </c>
      <c r="O2270" s="8">
        <v>1368716</v>
      </c>
      <c r="P2270" s="8">
        <v>1368783</v>
      </c>
      <c r="Q2270" s="8" t="s">
        <v>5</v>
      </c>
      <c r="R2270" s="8">
        <v>473748</v>
      </c>
      <c r="S2270" s="8">
        <v>672</v>
      </c>
      <c r="T2270" s="8">
        <v>40658708</v>
      </c>
      <c r="U2270" s="8">
        <v>4750</v>
      </c>
      <c r="V2270" s="8">
        <v>42</v>
      </c>
      <c r="W2270" s="8" t="s">
        <v>27</v>
      </c>
      <c r="X2270" s="11" t="s">
        <v>3039</v>
      </c>
    </row>
    <row r="2271" spans="1:24">
      <c r="A2271" s="7" t="s">
        <v>3666</v>
      </c>
      <c r="B2271" s="7" t="s">
        <v>4448</v>
      </c>
      <c r="C2271" s="8">
        <v>33</v>
      </c>
      <c r="D2271" s="8">
        <v>1</v>
      </c>
      <c r="E2271" s="9">
        <v>1.2695887844557201</v>
      </c>
      <c r="F2271" s="9">
        <v>4.3498021179400901</v>
      </c>
      <c r="G2271" s="10">
        <v>1.4556671948144301E-4</v>
      </c>
      <c r="H2271" s="11" t="s">
        <v>8364</v>
      </c>
      <c r="I2271" s="10" t="s">
        <v>8361</v>
      </c>
      <c r="J2271" s="12" t="s">
        <v>1628</v>
      </c>
      <c r="K2271" s="12" t="s">
        <v>4449</v>
      </c>
      <c r="L2271" s="8">
        <v>3792526</v>
      </c>
      <c r="M2271" s="8">
        <v>3792881</v>
      </c>
      <c r="N2271" s="8" t="s">
        <v>9</v>
      </c>
      <c r="O2271" s="8">
        <v>3845730</v>
      </c>
      <c r="P2271" s="8">
        <v>3845770</v>
      </c>
      <c r="Q2271" s="8" t="s">
        <v>9</v>
      </c>
      <c r="R2271" s="8">
        <v>6331</v>
      </c>
      <c r="S2271" s="8">
        <v>49224</v>
      </c>
      <c r="T2271" s="8">
        <v>41077573</v>
      </c>
      <c r="U2271" s="8">
        <v>350</v>
      </c>
      <c r="V2271" s="8">
        <v>269</v>
      </c>
      <c r="W2271" s="8" t="s">
        <v>3665</v>
      </c>
      <c r="X2271" s="11" t="s">
        <v>5150</v>
      </c>
    </row>
    <row r="2272" spans="1:24">
      <c r="A2272" s="7" t="s">
        <v>58</v>
      </c>
      <c r="B2272" s="7" t="s">
        <v>2199</v>
      </c>
      <c r="C2272" s="8">
        <v>33</v>
      </c>
      <c r="D2272" s="8">
        <v>1</v>
      </c>
      <c r="E2272" s="9">
        <v>1.78976117149011</v>
      </c>
      <c r="F2272" s="9">
        <v>6.3662927196907502</v>
      </c>
      <c r="G2272" s="10">
        <v>5.4466091172457002E-9</v>
      </c>
      <c r="H2272" s="10" t="s">
        <v>8367</v>
      </c>
      <c r="I2272" s="10" t="s">
        <v>8369</v>
      </c>
      <c r="J2272" s="12" t="s">
        <v>59</v>
      </c>
      <c r="K2272" s="12" t="s">
        <v>2200</v>
      </c>
      <c r="L2272" s="8">
        <v>4106329</v>
      </c>
      <c r="M2272" s="8">
        <v>4106345</v>
      </c>
      <c r="N2272" s="8" t="s">
        <v>5</v>
      </c>
      <c r="O2272" s="8">
        <v>2105020</v>
      </c>
      <c r="P2272" s="8">
        <v>2105293</v>
      </c>
      <c r="Q2272" s="8" t="s">
        <v>9</v>
      </c>
      <c r="R2272" s="8">
        <v>59433</v>
      </c>
      <c r="S2272" s="8">
        <v>3582</v>
      </c>
      <c r="T2272" s="8">
        <v>41070113</v>
      </c>
      <c r="U2272" s="8">
        <v>602</v>
      </c>
      <c r="V2272" s="8">
        <v>206</v>
      </c>
      <c r="W2272" s="8" t="s">
        <v>56</v>
      </c>
      <c r="X2272" s="11" t="s">
        <v>2198</v>
      </c>
    </row>
    <row r="2273" spans="1:24">
      <c r="A2273" s="7" t="s">
        <v>1784</v>
      </c>
      <c r="B2273" s="7" t="s">
        <v>2315</v>
      </c>
      <c r="C2273" s="8">
        <v>33</v>
      </c>
      <c r="D2273" s="8">
        <v>1</v>
      </c>
      <c r="E2273" s="9">
        <v>6.3679623476442098</v>
      </c>
      <c r="F2273" s="9">
        <v>18.8969439765978</v>
      </c>
      <c r="G2273" s="10">
        <v>4.8109166035614601E-23</v>
      </c>
      <c r="H2273" s="10" t="s">
        <v>8369</v>
      </c>
      <c r="I2273" s="10" t="s">
        <v>8369</v>
      </c>
      <c r="J2273" s="12" t="s">
        <v>1785</v>
      </c>
      <c r="K2273" s="12" t="s">
        <v>2316</v>
      </c>
      <c r="L2273" s="8">
        <v>1279313</v>
      </c>
      <c r="M2273" s="8">
        <v>1279379</v>
      </c>
      <c r="N2273" s="8" t="s">
        <v>5</v>
      </c>
      <c r="O2273" s="8">
        <v>1908504</v>
      </c>
      <c r="P2273" s="8">
        <v>1908589</v>
      </c>
      <c r="Q2273" s="8" t="s">
        <v>9</v>
      </c>
      <c r="R2273" s="8">
        <v>46680</v>
      </c>
      <c r="S2273" s="8">
        <v>1537</v>
      </c>
      <c r="T2273" s="8">
        <v>41084911</v>
      </c>
      <c r="U2273" s="8">
        <v>590</v>
      </c>
      <c r="V2273" s="8">
        <v>74</v>
      </c>
      <c r="W2273" s="8" t="s">
        <v>1783</v>
      </c>
      <c r="X2273" s="11" t="s">
        <v>2314</v>
      </c>
    </row>
    <row r="2274" spans="1:24">
      <c r="A2274" s="7" t="s">
        <v>2852</v>
      </c>
      <c r="B2274" s="7" t="s">
        <v>5309</v>
      </c>
      <c r="C2274" s="8">
        <v>33</v>
      </c>
      <c r="D2274" s="8">
        <v>1</v>
      </c>
      <c r="E2274" s="9">
        <v>44.8642255235061</v>
      </c>
      <c r="F2274" s="9">
        <v>44.8642255235061</v>
      </c>
      <c r="G2274" s="10">
        <v>5.7032592366003602E-35</v>
      </c>
      <c r="H2274" s="11" t="s">
        <v>8364</v>
      </c>
      <c r="I2274" s="10" t="s">
        <v>8361</v>
      </c>
      <c r="J2274" s="12" t="s">
        <v>1260</v>
      </c>
      <c r="K2274" s="12" t="s">
        <v>5310</v>
      </c>
      <c r="L2274" s="8">
        <v>1741201</v>
      </c>
      <c r="M2274" s="8">
        <v>1741386</v>
      </c>
      <c r="N2274" s="8" t="s">
        <v>5</v>
      </c>
      <c r="O2274" s="8">
        <v>3385838</v>
      </c>
      <c r="P2274" s="8">
        <v>3385853</v>
      </c>
      <c r="Q2274" s="8" t="s">
        <v>5</v>
      </c>
      <c r="R2274" s="8">
        <v>23047</v>
      </c>
      <c r="S2274" s="8">
        <v>1312</v>
      </c>
      <c r="T2274" s="8">
        <v>41108769</v>
      </c>
      <c r="U2274" s="8">
        <v>166</v>
      </c>
      <c r="V2274" s="8">
        <v>10</v>
      </c>
      <c r="W2274" s="8" t="s">
        <v>2851</v>
      </c>
      <c r="X2274" s="11" t="s">
        <v>5308</v>
      </c>
    </row>
    <row r="2275" spans="1:24">
      <c r="A2275" s="7" t="s">
        <v>5344</v>
      </c>
      <c r="B2275" s="7" t="s">
        <v>4821</v>
      </c>
      <c r="C2275" s="8">
        <v>33</v>
      </c>
      <c r="D2275" s="8">
        <v>2</v>
      </c>
      <c r="E2275" s="9">
        <v>19.523549865498399</v>
      </c>
      <c r="F2275" s="9">
        <v>583.93949758119504</v>
      </c>
      <c r="G2275" s="10">
        <v>1.7989756983471999E-67</v>
      </c>
      <c r="H2275" s="11" t="s">
        <v>8364</v>
      </c>
      <c r="I2275" s="10" t="s">
        <v>8361</v>
      </c>
      <c r="J2275" s="12" t="s">
        <v>5345</v>
      </c>
      <c r="K2275" s="12" t="s">
        <v>2316</v>
      </c>
      <c r="L2275" s="8">
        <v>1632714</v>
      </c>
      <c r="M2275" s="8">
        <v>1632723</v>
      </c>
      <c r="N2275" s="8" t="s">
        <v>5</v>
      </c>
      <c r="O2275" s="8">
        <v>324603</v>
      </c>
      <c r="P2275" s="8">
        <v>324629</v>
      </c>
      <c r="Q2275" s="8" t="s">
        <v>9</v>
      </c>
      <c r="R2275" s="8">
        <v>48</v>
      </c>
      <c r="S2275" s="8">
        <v>48371</v>
      </c>
      <c r="T2275" s="8">
        <v>41084709</v>
      </c>
      <c r="U2275" s="8">
        <v>38</v>
      </c>
      <c r="V2275" s="8">
        <v>88</v>
      </c>
      <c r="W2275" s="8" t="s">
        <v>5343</v>
      </c>
      <c r="X2275" s="11" t="s">
        <v>5324</v>
      </c>
    </row>
    <row r="2276" spans="1:24">
      <c r="A2276" s="7" t="s">
        <v>24</v>
      </c>
      <c r="B2276" s="7" t="s">
        <v>1043</v>
      </c>
      <c r="C2276" s="8">
        <v>33</v>
      </c>
      <c r="D2276" s="8">
        <v>2</v>
      </c>
      <c r="E2276" s="9">
        <v>1.4960050554697999</v>
      </c>
      <c r="F2276" s="9">
        <v>3.7907733112491999</v>
      </c>
      <c r="G2276" s="10">
        <v>1.5845537779176999E-3</v>
      </c>
      <c r="H2276" s="10" t="s">
        <v>8367</v>
      </c>
      <c r="I2276" s="11" t="s">
        <v>8364</v>
      </c>
      <c r="J2276" s="12" t="s">
        <v>25</v>
      </c>
      <c r="K2276" s="12" t="s">
        <v>1044</v>
      </c>
      <c r="L2276" s="8">
        <v>1622855</v>
      </c>
      <c r="M2276" s="8">
        <v>1622888</v>
      </c>
      <c r="N2276" s="8" t="s">
        <v>9</v>
      </c>
      <c r="O2276" s="8">
        <v>3247709</v>
      </c>
      <c r="P2276" s="8">
        <v>3247797</v>
      </c>
      <c r="Q2276" s="8" t="s">
        <v>5</v>
      </c>
      <c r="R2276" s="8">
        <v>92144</v>
      </c>
      <c r="S2276" s="8">
        <v>3877</v>
      </c>
      <c r="T2276" s="8">
        <v>41037107</v>
      </c>
      <c r="U2276" s="8">
        <v>3759</v>
      </c>
      <c r="V2276" s="8">
        <v>19</v>
      </c>
      <c r="W2276" s="8" t="s">
        <v>22</v>
      </c>
      <c r="X2276" s="11" t="s">
        <v>1042</v>
      </c>
    </row>
    <row r="2277" spans="1:24">
      <c r="A2277" s="7" t="s">
        <v>1546</v>
      </c>
      <c r="B2277" s="7" t="s">
        <v>5794</v>
      </c>
      <c r="C2277" s="8">
        <v>33</v>
      </c>
      <c r="D2277" s="8">
        <v>1</v>
      </c>
      <c r="E2277" s="9">
        <v>7.7210793135928601E-2</v>
      </c>
      <c r="F2277" s="9">
        <v>11.863308014496999</v>
      </c>
      <c r="G2277" s="10">
        <v>6.79935747687123E-17</v>
      </c>
      <c r="H2277" s="10" t="s">
        <v>8369</v>
      </c>
      <c r="I2277" s="11" t="s">
        <v>8365</v>
      </c>
      <c r="J2277" s="12" t="s">
        <v>1547</v>
      </c>
      <c r="K2277" s="12" t="s">
        <v>5794</v>
      </c>
      <c r="L2277" s="8">
        <v>3562404</v>
      </c>
      <c r="M2277" s="8">
        <v>3562862</v>
      </c>
      <c r="N2277" s="8" t="s">
        <v>5</v>
      </c>
      <c r="O2277" s="8">
        <v>3563739</v>
      </c>
      <c r="P2277" s="8">
        <v>3564069</v>
      </c>
      <c r="Q2277" s="8" t="s">
        <v>5</v>
      </c>
      <c r="R2277" s="8">
        <v>29557</v>
      </c>
      <c r="S2277" s="8">
        <v>3868</v>
      </c>
      <c r="T2277" s="8">
        <v>41099703</v>
      </c>
      <c r="U2277" s="8">
        <v>7306</v>
      </c>
      <c r="V2277" s="8">
        <v>628</v>
      </c>
      <c r="W2277" s="8" t="s">
        <v>1545</v>
      </c>
      <c r="X2277" s="11" t="s">
        <v>5793</v>
      </c>
    </row>
    <row r="2278" spans="1:24">
      <c r="A2278" s="7" t="s">
        <v>247</v>
      </c>
      <c r="B2278" s="7" t="s">
        <v>3</v>
      </c>
      <c r="C2278" s="8">
        <v>32</v>
      </c>
      <c r="D2278" s="8">
        <v>2</v>
      </c>
      <c r="E2278" s="9">
        <v>20.514571171692701</v>
      </c>
      <c r="F2278" s="9">
        <v>127.435938243311</v>
      </c>
      <c r="G2278" s="10">
        <v>6.4029097352674999E-40</v>
      </c>
      <c r="H2278" s="11" t="s">
        <v>8365</v>
      </c>
      <c r="I2278" s="10" t="s">
        <v>8367</v>
      </c>
      <c r="J2278" s="12" t="s">
        <v>247</v>
      </c>
      <c r="K2278" s="12" t="s">
        <v>4</v>
      </c>
      <c r="L2278" s="8">
        <v>4093000</v>
      </c>
      <c r="M2278" s="8">
        <v>4093015</v>
      </c>
      <c r="N2278" s="8" t="s">
        <v>5</v>
      </c>
      <c r="O2278" s="8">
        <v>3350641</v>
      </c>
      <c r="P2278" s="8">
        <v>3350697</v>
      </c>
      <c r="Q2278" s="8" t="s">
        <v>5</v>
      </c>
      <c r="R2278" s="8">
        <v>18</v>
      </c>
      <c r="S2278" s="8">
        <v>565927</v>
      </c>
      <c r="T2278" s="8">
        <v>40567184</v>
      </c>
      <c r="U2278" s="8">
        <v>4</v>
      </c>
      <c r="V2278" s="8">
        <v>1630</v>
      </c>
      <c r="W2278" s="8" t="s">
        <v>246</v>
      </c>
      <c r="X2278" s="11" t="s">
        <v>1</v>
      </c>
    </row>
    <row r="2279" spans="1:24">
      <c r="A2279" s="7" t="s">
        <v>729</v>
      </c>
      <c r="B2279" s="7" t="s">
        <v>3</v>
      </c>
      <c r="C2279" s="8">
        <v>32</v>
      </c>
      <c r="D2279" s="8">
        <v>1</v>
      </c>
      <c r="E2279" s="9">
        <v>0.83039007550339905</v>
      </c>
      <c r="F2279" s="9">
        <v>7.3051915644541001</v>
      </c>
      <c r="G2279" s="10">
        <v>1.0350627859120299E-9</v>
      </c>
      <c r="H2279" s="10" t="s">
        <v>8369</v>
      </c>
      <c r="I2279" s="10" t="s">
        <v>8367</v>
      </c>
      <c r="J2279" s="12" t="s">
        <v>730</v>
      </c>
      <c r="K2279" s="12" t="s">
        <v>4</v>
      </c>
      <c r="L2279" s="8">
        <v>3738</v>
      </c>
      <c r="M2279" s="8">
        <v>3776</v>
      </c>
      <c r="N2279" s="8" t="s">
        <v>5</v>
      </c>
      <c r="O2279" s="8">
        <v>3350665</v>
      </c>
      <c r="P2279" s="8">
        <v>3350697</v>
      </c>
      <c r="Q2279" s="8" t="s">
        <v>5</v>
      </c>
      <c r="R2279" s="8">
        <v>314</v>
      </c>
      <c r="S2279" s="8">
        <v>565927</v>
      </c>
      <c r="T2279" s="8">
        <v>40566888</v>
      </c>
      <c r="U2279" s="8">
        <v>48</v>
      </c>
      <c r="V2279" s="8">
        <v>1630</v>
      </c>
      <c r="W2279" s="8" t="s">
        <v>728</v>
      </c>
      <c r="X2279" s="11" t="s">
        <v>1</v>
      </c>
    </row>
    <row r="2280" spans="1:24">
      <c r="A2280" s="7" t="s">
        <v>1350</v>
      </c>
      <c r="B2280" s="7" t="s">
        <v>1131</v>
      </c>
      <c r="C2280" s="8">
        <v>32</v>
      </c>
      <c r="D2280" s="8">
        <v>1</v>
      </c>
      <c r="E2280" s="9">
        <v>2.5087896880424201</v>
      </c>
      <c r="F2280" s="9">
        <v>10.459416692609</v>
      </c>
      <c r="G2280" s="10">
        <v>3.2551031955479001E-13</v>
      </c>
      <c r="H2280" s="10" t="s">
        <v>8369</v>
      </c>
      <c r="I2280" s="10" t="s">
        <v>8367</v>
      </c>
      <c r="J2280" s="12" t="s">
        <v>1350</v>
      </c>
      <c r="K2280" s="12" t="s">
        <v>1133</v>
      </c>
      <c r="L2280" s="8">
        <v>876315</v>
      </c>
      <c r="M2280" s="8">
        <v>876756</v>
      </c>
      <c r="N2280" s="8" t="s">
        <v>5</v>
      </c>
      <c r="O2280" s="8">
        <v>2167155</v>
      </c>
      <c r="P2280" s="8">
        <v>2167201</v>
      </c>
      <c r="Q2280" s="8" t="s">
        <v>5</v>
      </c>
      <c r="R2280" s="8">
        <v>117</v>
      </c>
      <c r="S2280" s="8">
        <v>1048182</v>
      </c>
      <c r="T2280" s="8">
        <v>40084830</v>
      </c>
      <c r="U2280" s="8">
        <v>9</v>
      </c>
      <c r="V2280" s="8">
        <v>2920</v>
      </c>
      <c r="W2280" s="8" t="s">
        <v>1349</v>
      </c>
      <c r="X2280" s="11" t="s">
        <v>1129</v>
      </c>
    </row>
    <row r="2281" spans="1:24">
      <c r="A2281" s="7" t="s">
        <v>1693</v>
      </c>
      <c r="B2281" s="7" t="s">
        <v>1131</v>
      </c>
      <c r="C2281" s="8">
        <v>32</v>
      </c>
      <c r="D2281" s="8">
        <v>1</v>
      </c>
      <c r="E2281" s="9">
        <v>1.5381963452245899</v>
      </c>
      <c r="F2281" s="9">
        <v>6.2046963422471704</v>
      </c>
      <c r="G2281" s="10">
        <v>1.57977437801986E-7</v>
      </c>
      <c r="H2281" s="10" t="s">
        <v>8369</v>
      </c>
      <c r="I2281" s="10" t="s">
        <v>8367</v>
      </c>
      <c r="J2281" s="12" t="s">
        <v>1694</v>
      </c>
      <c r="K2281" s="12" t="s">
        <v>1133</v>
      </c>
      <c r="L2281" s="8">
        <v>4344225</v>
      </c>
      <c r="M2281" s="8">
        <v>4344285</v>
      </c>
      <c r="N2281" s="8" t="s">
        <v>5</v>
      </c>
      <c r="O2281" s="8">
        <v>2167147</v>
      </c>
      <c r="P2281" s="8">
        <v>2167200</v>
      </c>
      <c r="Q2281" s="8" t="s">
        <v>5</v>
      </c>
      <c r="R2281" s="8">
        <v>199</v>
      </c>
      <c r="S2281" s="8">
        <v>1039092</v>
      </c>
      <c r="T2281" s="8">
        <v>40093838</v>
      </c>
      <c r="U2281" s="8">
        <v>14</v>
      </c>
      <c r="V2281" s="8">
        <v>2896</v>
      </c>
      <c r="W2281" s="8" t="s">
        <v>1692</v>
      </c>
      <c r="X2281" s="11" t="s">
        <v>1129</v>
      </c>
    </row>
    <row r="2282" spans="1:24">
      <c r="A2282" s="7" t="s">
        <v>501</v>
      </c>
      <c r="B2282" s="7" t="s">
        <v>1131</v>
      </c>
      <c r="C2282" s="8">
        <v>32</v>
      </c>
      <c r="D2282" s="8" t="s">
        <v>6</v>
      </c>
      <c r="E2282" s="9">
        <v>0.81072069739325403</v>
      </c>
      <c r="F2282" s="9">
        <v>3.9073764840549399</v>
      </c>
      <c r="G2282" s="10">
        <v>9.5946500661292806E-3</v>
      </c>
      <c r="H2282" s="10" t="s">
        <v>8369</v>
      </c>
      <c r="I2282" s="10" t="s">
        <v>8367</v>
      </c>
      <c r="J2282" s="12" t="s">
        <v>502</v>
      </c>
      <c r="K2282" s="12" t="s">
        <v>1133</v>
      </c>
      <c r="L2282" s="8">
        <v>1711909</v>
      </c>
      <c r="M2282" s="8">
        <v>1711999</v>
      </c>
      <c r="N2282" s="8" t="s">
        <v>5</v>
      </c>
      <c r="O2282" s="8">
        <v>2167174</v>
      </c>
      <c r="P2282" s="8">
        <v>2167200</v>
      </c>
      <c r="Q2282" s="8" t="s">
        <v>5</v>
      </c>
      <c r="R2282" s="8">
        <v>316</v>
      </c>
      <c r="S2282" s="8">
        <v>1039092</v>
      </c>
      <c r="T2282" s="8">
        <v>40093721</v>
      </c>
      <c r="U2282" s="8">
        <v>26</v>
      </c>
      <c r="V2282" s="8">
        <v>2896</v>
      </c>
      <c r="W2282" s="8" t="s">
        <v>500</v>
      </c>
      <c r="X2282" s="11" t="s">
        <v>1129</v>
      </c>
    </row>
    <row r="2283" spans="1:24">
      <c r="A2283" s="7" t="s">
        <v>1972</v>
      </c>
      <c r="B2283" s="7" t="s">
        <v>1131</v>
      </c>
      <c r="C2283" s="8">
        <v>32</v>
      </c>
      <c r="D2283" s="8">
        <v>1</v>
      </c>
      <c r="E2283" s="9">
        <v>0.68627993945854404</v>
      </c>
      <c r="F2283" s="9">
        <v>6.7105164893965101</v>
      </c>
      <c r="G2283" s="10">
        <v>2.26303767147058E-8</v>
      </c>
      <c r="H2283" s="10" t="s">
        <v>8369</v>
      </c>
      <c r="I2283" s="10" t="s">
        <v>8367</v>
      </c>
      <c r="J2283" s="12" t="s">
        <v>1973</v>
      </c>
      <c r="K2283" s="12" t="s">
        <v>1133</v>
      </c>
      <c r="L2283" s="8">
        <v>1008316</v>
      </c>
      <c r="M2283" s="8">
        <v>1008458</v>
      </c>
      <c r="N2283" s="8" t="s">
        <v>5</v>
      </c>
      <c r="O2283" s="8">
        <v>2167159</v>
      </c>
      <c r="P2283" s="8">
        <v>2167200</v>
      </c>
      <c r="Q2283" s="8" t="s">
        <v>5</v>
      </c>
      <c r="R2283" s="8">
        <v>184</v>
      </c>
      <c r="S2283" s="8">
        <v>1039092</v>
      </c>
      <c r="T2283" s="8">
        <v>40093853</v>
      </c>
      <c r="U2283" s="8">
        <v>33</v>
      </c>
      <c r="V2283" s="8">
        <v>2896</v>
      </c>
      <c r="W2283" s="8" t="s">
        <v>1971</v>
      </c>
      <c r="X2283" s="11" t="s">
        <v>1129</v>
      </c>
    </row>
    <row r="2284" spans="1:24">
      <c r="A2284" s="7" t="s">
        <v>2139</v>
      </c>
      <c r="B2284" s="7" t="s">
        <v>1131</v>
      </c>
      <c r="C2284" s="8">
        <v>32</v>
      </c>
      <c r="D2284" s="8">
        <v>2</v>
      </c>
      <c r="E2284" s="9">
        <v>1.52972590376387</v>
      </c>
      <c r="F2284" s="9">
        <v>9.2708431446933002</v>
      </c>
      <c r="G2284" s="10">
        <v>6.8605778264752203E-12</v>
      </c>
      <c r="H2284" s="10" t="s">
        <v>8369</v>
      </c>
      <c r="I2284" s="10" t="s">
        <v>8367</v>
      </c>
      <c r="J2284" s="12" t="s">
        <v>2140</v>
      </c>
      <c r="K2284" s="12" t="s">
        <v>1133</v>
      </c>
      <c r="L2284" s="8">
        <v>1674726</v>
      </c>
      <c r="M2284" s="8">
        <v>1674991</v>
      </c>
      <c r="N2284" s="8" t="s">
        <v>5</v>
      </c>
      <c r="O2284" s="8">
        <v>2167162</v>
      </c>
      <c r="P2284" s="8">
        <v>2167201</v>
      </c>
      <c r="Q2284" s="8" t="s">
        <v>5</v>
      </c>
      <c r="R2284" s="8">
        <v>132</v>
      </c>
      <c r="S2284" s="8">
        <v>1048182</v>
      </c>
      <c r="T2284" s="8">
        <v>40084815</v>
      </c>
      <c r="U2284" s="8">
        <v>15</v>
      </c>
      <c r="V2284" s="8">
        <v>2920</v>
      </c>
      <c r="W2284" s="8" t="s">
        <v>2138</v>
      </c>
      <c r="X2284" s="11" t="s">
        <v>1129</v>
      </c>
    </row>
    <row r="2285" spans="1:24">
      <c r="A2285" s="7" t="s">
        <v>398</v>
      </c>
      <c r="B2285" s="7" t="s">
        <v>45</v>
      </c>
      <c r="C2285" s="8">
        <v>32</v>
      </c>
      <c r="D2285" s="8">
        <v>2</v>
      </c>
      <c r="E2285" s="9">
        <v>1.6013874781203601</v>
      </c>
      <c r="F2285" s="9">
        <v>5.88513341683006</v>
      </c>
      <c r="G2285" s="10">
        <v>7.7345201966224601E-8</v>
      </c>
      <c r="H2285" s="11" t="s">
        <v>8365</v>
      </c>
      <c r="I2285" s="10" t="s">
        <v>8367</v>
      </c>
      <c r="J2285" s="12" t="s">
        <v>398</v>
      </c>
      <c r="K2285" s="12" t="s">
        <v>47</v>
      </c>
      <c r="L2285" s="8">
        <v>2406803</v>
      </c>
      <c r="M2285" s="8">
        <v>2406831</v>
      </c>
      <c r="N2285" s="8" t="s">
        <v>9</v>
      </c>
      <c r="O2285" s="8">
        <v>1405657</v>
      </c>
      <c r="P2285" s="8">
        <v>1405708</v>
      </c>
      <c r="Q2285" s="8" t="s">
        <v>9</v>
      </c>
      <c r="R2285" s="8">
        <v>492</v>
      </c>
      <c r="S2285" s="8">
        <v>449616</v>
      </c>
      <c r="T2285" s="8">
        <v>40683021</v>
      </c>
      <c r="U2285" s="8">
        <v>30</v>
      </c>
      <c r="V2285" s="8">
        <v>4752</v>
      </c>
      <c r="W2285" s="8" t="s">
        <v>397</v>
      </c>
      <c r="X2285" s="11" t="s">
        <v>43</v>
      </c>
    </row>
    <row r="2286" spans="1:24">
      <c r="A2286" s="7" t="s">
        <v>2570</v>
      </c>
      <c r="B2286" s="7" t="s">
        <v>45</v>
      </c>
      <c r="C2286" s="8">
        <v>32</v>
      </c>
      <c r="D2286" s="8">
        <v>1</v>
      </c>
      <c r="E2286" s="9">
        <v>1.01263832917063</v>
      </c>
      <c r="F2286" s="9">
        <v>7.8045667193357504</v>
      </c>
      <c r="G2286" s="10">
        <v>1.3948424846183801E-10</v>
      </c>
      <c r="H2286" s="10" t="s">
        <v>8369</v>
      </c>
      <c r="I2286" s="10" t="s">
        <v>8367</v>
      </c>
      <c r="J2286" s="12" t="s">
        <v>2570</v>
      </c>
      <c r="K2286" s="12" t="s">
        <v>47</v>
      </c>
      <c r="L2286" s="8">
        <v>3347350</v>
      </c>
      <c r="M2286" s="8">
        <v>3347398</v>
      </c>
      <c r="N2286" s="8" t="s">
        <v>5</v>
      </c>
      <c r="O2286" s="8">
        <v>1405656</v>
      </c>
      <c r="P2286" s="8">
        <v>1405713</v>
      </c>
      <c r="Q2286" s="8" t="s">
        <v>9</v>
      </c>
      <c r="R2286" s="8">
        <v>371</v>
      </c>
      <c r="S2286" s="8">
        <v>449616</v>
      </c>
      <c r="T2286" s="8">
        <v>40683142</v>
      </c>
      <c r="U2286" s="8">
        <v>49</v>
      </c>
      <c r="V2286" s="8">
        <v>4752</v>
      </c>
      <c r="W2286" s="8" t="s">
        <v>2569</v>
      </c>
      <c r="X2286" s="11" t="s">
        <v>43</v>
      </c>
    </row>
    <row r="2287" spans="1:24">
      <c r="A2287" s="7" t="s">
        <v>3470</v>
      </c>
      <c r="B2287" s="7" t="s">
        <v>45</v>
      </c>
      <c r="C2287" s="8">
        <v>32</v>
      </c>
      <c r="D2287" s="8">
        <v>2</v>
      </c>
      <c r="E2287" s="9">
        <v>125.11620480693399</v>
      </c>
      <c r="F2287" s="9">
        <v>152.39575291383201</v>
      </c>
      <c r="G2287" s="10">
        <v>1.1349193745726E-42</v>
      </c>
      <c r="H2287" s="10" t="s">
        <v>8363</v>
      </c>
      <c r="I2287" s="10" t="s">
        <v>8367</v>
      </c>
      <c r="J2287" s="12" t="s">
        <v>2469</v>
      </c>
      <c r="K2287" s="12" t="s">
        <v>47</v>
      </c>
      <c r="L2287" s="8">
        <v>4616039</v>
      </c>
      <c r="M2287" s="8">
        <v>4616096</v>
      </c>
      <c r="N2287" s="8" t="s">
        <v>5</v>
      </c>
      <c r="O2287" s="8">
        <v>1405657</v>
      </c>
      <c r="P2287" s="8">
        <v>1405709</v>
      </c>
      <c r="Q2287" s="8" t="s">
        <v>9</v>
      </c>
      <c r="R2287" s="8">
        <v>19</v>
      </c>
      <c r="S2287" s="8">
        <v>449616</v>
      </c>
      <c r="T2287" s="8">
        <v>40683494</v>
      </c>
      <c r="U2287" s="8">
        <v>0</v>
      </c>
      <c r="V2287" s="8">
        <v>4752</v>
      </c>
      <c r="W2287" s="8" t="s">
        <v>3469</v>
      </c>
      <c r="X2287" s="11" t="s">
        <v>43</v>
      </c>
    </row>
    <row r="2288" spans="1:24">
      <c r="A2288" s="7" t="s">
        <v>3518</v>
      </c>
      <c r="B2288" s="7" t="s">
        <v>24</v>
      </c>
      <c r="C2288" s="8">
        <v>32</v>
      </c>
      <c r="D2288" s="8" t="s">
        <v>6</v>
      </c>
      <c r="E2288" s="9">
        <v>1.0588842793975</v>
      </c>
      <c r="F2288" s="9">
        <v>3.9818799118316401</v>
      </c>
      <c r="G2288" s="10">
        <v>3.2980986735304399E-3</v>
      </c>
      <c r="H2288" s="11" t="s">
        <v>8364</v>
      </c>
      <c r="I2288" s="10" t="s">
        <v>8367</v>
      </c>
      <c r="J2288" s="12" t="s">
        <v>75</v>
      </c>
      <c r="K2288" s="12" t="s">
        <v>25</v>
      </c>
      <c r="L2288" s="8">
        <v>2055020</v>
      </c>
      <c r="M2288" s="8">
        <v>2055083</v>
      </c>
      <c r="N2288" s="8" t="s">
        <v>5</v>
      </c>
      <c r="O2288" s="8">
        <v>1622818</v>
      </c>
      <c r="P2288" s="8">
        <v>1622868</v>
      </c>
      <c r="Q2288" s="8" t="s">
        <v>9</v>
      </c>
      <c r="R2288" s="8">
        <v>827</v>
      </c>
      <c r="S2288" s="8">
        <v>395858</v>
      </c>
      <c r="T2288" s="8">
        <v>40736444</v>
      </c>
      <c r="U2288" s="8">
        <v>51</v>
      </c>
      <c r="V2288" s="8">
        <v>3759</v>
      </c>
      <c r="W2288" s="8" t="s">
        <v>3517</v>
      </c>
      <c r="X2288" s="11" t="s">
        <v>22</v>
      </c>
    </row>
    <row r="2289" spans="1:24">
      <c r="A2289" s="7" t="s">
        <v>3642</v>
      </c>
      <c r="B2289" s="7" t="s">
        <v>24</v>
      </c>
      <c r="C2289" s="8">
        <v>32</v>
      </c>
      <c r="D2289" s="8">
        <v>2</v>
      </c>
      <c r="E2289" s="9">
        <v>1.50783649849039</v>
      </c>
      <c r="F2289" s="9">
        <v>34.663935366509698</v>
      </c>
      <c r="G2289" s="10">
        <v>2.2177212089672101E-28</v>
      </c>
      <c r="H2289" s="11" t="s">
        <v>8362</v>
      </c>
      <c r="I2289" s="10" t="s">
        <v>8367</v>
      </c>
      <c r="J2289" s="12" t="s">
        <v>3642</v>
      </c>
      <c r="K2289" s="12" t="s">
        <v>25</v>
      </c>
      <c r="L2289" s="8">
        <v>3577701</v>
      </c>
      <c r="M2289" s="8">
        <v>3577753</v>
      </c>
      <c r="N2289" s="8" t="s">
        <v>9</v>
      </c>
      <c r="O2289" s="8">
        <v>1622818</v>
      </c>
      <c r="P2289" s="8">
        <v>1622842</v>
      </c>
      <c r="Q2289" s="8" t="s">
        <v>9</v>
      </c>
      <c r="R2289" s="8">
        <v>95</v>
      </c>
      <c r="S2289" s="8">
        <v>395858</v>
      </c>
      <c r="T2289" s="8">
        <v>40737176</v>
      </c>
      <c r="U2289" s="8">
        <v>46</v>
      </c>
      <c r="V2289" s="8">
        <v>3759</v>
      </c>
      <c r="W2289" s="8" t="s">
        <v>3641</v>
      </c>
      <c r="X2289" s="11" t="s">
        <v>22</v>
      </c>
    </row>
    <row r="2290" spans="1:24">
      <c r="A2290" s="7" t="s">
        <v>1606</v>
      </c>
      <c r="B2290" s="7" t="s">
        <v>24</v>
      </c>
      <c r="C2290" s="8">
        <v>32</v>
      </c>
      <c r="D2290" s="8">
        <v>2</v>
      </c>
      <c r="E2290" s="9">
        <v>4.6969736627446999</v>
      </c>
      <c r="F2290" s="9">
        <v>6.5079854462125297</v>
      </c>
      <c r="G2290" s="10">
        <v>5.1492531208616E-9</v>
      </c>
      <c r="H2290" s="10" t="s">
        <v>8369</v>
      </c>
      <c r="I2290" s="10" t="s">
        <v>8367</v>
      </c>
      <c r="J2290" s="12" t="s">
        <v>1606</v>
      </c>
      <c r="K2290" s="12" t="s">
        <v>25</v>
      </c>
      <c r="L2290" s="8">
        <v>3793407</v>
      </c>
      <c r="M2290" s="8">
        <v>3793473</v>
      </c>
      <c r="N2290" s="8" t="s">
        <v>9</v>
      </c>
      <c r="O2290" s="8">
        <v>1622818</v>
      </c>
      <c r="P2290" s="8">
        <v>1622841</v>
      </c>
      <c r="Q2290" s="8" t="s">
        <v>9</v>
      </c>
      <c r="R2290" s="8">
        <v>506</v>
      </c>
      <c r="S2290" s="8">
        <v>395858</v>
      </c>
      <c r="T2290" s="8">
        <v>40736765</v>
      </c>
      <c r="U2290" s="8">
        <v>11</v>
      </c>
      <c r="V2290" s="8">
        <v>3759</v>
      </c>
      <c r="W2290" s="8" t="s">
        <v>1605</v>
      </c>
      <c r="X2290" s="11" t="s">
        <v>22</v>
      </c>
    </row>
    <row r="2291" spans="1:24">
      <c r="A2291" s="7" t="s">
        <v>3700</v>
      </c>
      <c r="B2291" s="7" t="s">
        <v>24</v>
      </c>
      <c r="C2291" s="8">
        <v>32</v>
      </c>
      <c r="D2291" s="8">
        <v>1</v>
      </c>
      <c r="E2291" s="9">
        <v>0.99761188542742396</v>
      </c>
      <c r="F2291" s="9">
        <v>3.6067992717381498</v>
      </c>
      <c r="G2291" s="10">
        <v>1.18501218424384E-2</v>
      </c>
      <c r="H2291" s="10" t="s">
        <v>8369</v>
      </c>
      <c r="I2291" s="10" t="s">
        <v>8367</v>
      </c>
      <c r="J2291" s="12" t="s">
        <v>3701</v>
      </c>
      <c r="K2291" s="12" t="s">
        <v>25</v>
      </c>
      <c r="L2291" s="8">
        <v>3336359</v>
      </c>
      <c r="M2291" s="8">
        <v>3336497</v>
      </c>
      <c r="N2291" s="8" t="s">
        <v>9</v>
      </c>
      <c r="O2291" s="8">
        <v>1622817</v>
      </c>
      <c r="P2291" s="8">
        <v>1622871</v>
      </c>
      <c r="Q2291" s="8" t="s">
        <v>9</v>
      </c>
      <c r="R2291" s="8">
        <v>913</v>
      </c>
      <c r="S2291" s="8">
        <v>395858</v>
      </c>
      <c r="T2291" s="8">
        <v>40736358</v>
      </c>
      <c r="U2291" s="8">
        <v>54</v>
      </c>
      <c r="V2291" s="8">
        <v>3759</v>
      </c>
      <c r="W2291" s="8" t="s">
        <v>3699</v>
      </c>
      <c r="X2291" s="11" t="s">
        <v>22</v>
      </c>
    </row>
    <row r="2292" spans="1:24">
      <c r="A2292" s="7" t="s">
        <v>2321</v>
      </c>
      <c r="B2292" s="7" t="s">
        <v>24</v>
      </c>
      <c r="C2292" s="8">
        <v>32</v>
      </c>
      <c r="D2292" s="8" t="s">
        <v>6</v>
      </c>
      <c r="E2292" s="9">
        <v>1.57533040707449</v>
      </c>
      <c r="F2292" s="9">
        <v>4.1265877585961501</v>
      </c>
      <c r="G2292" s="10">
        <v>1.5100601796940599E-3</v>
      </c>
      <c r="H2292" s="10" t="s">
        <v>8369</v>
      </c>
      <c r="I2292" s="10" t="s">
        <v>8367</v>
      </c>
      <c r="J2292" s="12" t="s">
        <v>936</v>
      </c>
      <c r="K2292" s="12" t="s">
        <v>25</v>
      </c>
      <c r="L2292" s="8">
        <v>1922084</v>
      </c>
      <c r="M2292" s="8">
        <v>1922171</v>
      </c>
      <c r="N2292" s="8" t="s">
        <v>5</v>
      </c>
      <c r="O2292" s="8">
        <v>1622818</v>
      </c>
      <c r="P2292" s="8">
        <v>1622883</v>
      </c>
      <c r="Q2292" s="8" t="s">
        <v>9</v>
      </c>
      <c r="R2292" s="8">
        <v>798</v>
      </c>
      <c r="S2292" s="8">
        <v>395858</v>
      </c>
      <c r="T2292" s="8">
        <v>40736473</v>
      </c>
      <c r="U2292" s="8">
        <v>34</v>
      </c>
      <c r="V2292" s="8">
        <v>3759</v>
      </c>
      <c r="W2292" s="8" t="s">
        <v>2320</v>
      </c>
      <c r="X2292" s="11" t="s">
        <v>22</v>
      </c>
    </row>
    <row r="2293" spans="1:24">
      <c r="A2293" s="7" t="s">
        <v>2107</v>
      </c>
      <c r="B2293" s="7" t="s">
        <v>5397</v>
      </c>
      <c r="C2293" s="8">
        <v>32</v>
      </c>
      <c r="D2293" s="8">
        <v>1</v>
      </c>
      <c r="E2293" s="9">
        <v>4.7038865225157798</v>
      </c>
      <c r="F2293" s="9">
        <v>8.3292826813643295</v>
      </c>
      <c r="G2293" s="10">
        <v>8.3485016974060892E-12</v>
      </c>
      <c r="H2293" s="10" t="s">
        <v>8369</v>
      </c>
      <c r="I2293" s="10" t="s">
        <v>8367</v>
      </c>
      <c r="J2293" s="12" t="s">
        <v>2107</v>
      </c>
      <c r="K2293" s="12" t="s">
        <v>5397</v>
      </c>
      <c r="L2293" s="8">
        <v>2000372</v>
      </c>
      <c r="M2293" s="8">
        <v>2000396</v>
      </c>
      <c r="N2293" s="8" t="s">
        <v>9</v>
      </c>
      <c r="O2293" s="8">
        <v>1958441</v>
      </c>
      <c r="P2293" s="8">
        <v>1958493</v>
      </c>
      <c r="Q2293" s="8" t="s">
        <v>9</v>
      </c>
      <c r="R2293" s="8">
        <v>8142</v>
      </c>
      <c r="S2293" s="8">
        <v>19396</v>
      </c>
      <c r="T2293" s="8">
        <v>41105591</v>
      </c>
      <c r="U2293" s="8">
        <v>232</v>
      </c>
      <c r="V2293" s="8">
        <v>39</v>
      </c>
      <c r="W2293" s="8" t="s">
        <v>2106</v>
      </c>
      <c r="X2293" s="11" t="s">
        <v>5396</v>
      </c>
    </row>
    <row r="2294" spans="1:24">
      <c r="A2294" s="7" t="s">
        <v>3220</v>
      </c>
      <c r="B2294" s="7" t="s">
        <v>4065</v>
      </c>
      <c r="C2294" s="8">
        <v>32</v>
      </c>
      <c r="D2294" s="8">
        <v>2</v>
      </c>
      <c r="E2294" s="9">
        <v>1.05427381750857</v>
      </c>
      <c r="F2294" s="9">
        <v>14.044731272700499</v>
      </c>
      <c r="G2294" s="10">
        <v>5.9221381725856501E-18</v>
      </c>
      <c r="H2294" s="11" t="s">
        <v>8364</v>
      </c>
      <c r="I2294" s="10" t="s">
        <v>8367</v>
      </c>
      <c r="J2294" s="12" t="s">
        <v>3221</v>
      </c>
      <c r="K2294" s="12" t="s">
        <v>4067</v>
      </c>
      <c r="L2294" s="8">
        <v>1298254</v>
      </c>
      <c r="M2294" s="8">
        <v>1298411</v>
      </c>
      <c r="N2294" s="8" t="s">
        <v>9</v>
      </c>
      <c r="O2294" s="8">
        <v>2976100</v>
      </c>
      <c r="P2294" s="8">
        <v>2976359</v>
      </c>
      <c r="Q2294" s="8" t="s">
        <v>9</v>
      </c>
      <c r="R2294" s="8">
        <v>397</v>
      </c>
      <c r="S2294" s="8">
        <v>234719</v>
      </c>
      <c r="T2294" s="8">
        <v>40898013</v>
      </c>
      <c r="U2294" s="8">
        <v>91</v>
      </c>
      <c r="V2294" s="8">
        <v>704</v>
      </c>
      <c r="W2294" s="8" t="s">
        <v>3219</v>
      </c>
      <c r="X2294" s="11" t="s">
        <v>4063</v>
      </c>
    </row>
    <row r="2295" spans="1:24">
      <c r="A2295" s="7" t="s">
        <v>1337</v>
      </c>
      <c r="B2295" s="7" t="s">
        <v>4065</v>
      </c>
      <c r="C2295" s="8">
        <v>32</v>
      </c>
      <c r="D2295" s="8" t="s">
        <v>6</v>
      </c>
      <c r="E2295" s="9">
        <v>2.7769738124699299</v>
      </c>
      <c r="F2295" s="9">
        <v>3.5446198147497499</v>
      </c>
      <c r="G2295" s="10">
        <v>4.69749503089412E-2</v>
      </c>
      <c r="H2295" s="10" t="s">
        <v>8369</v>
      </c>
      <c r="I2295" s="10" t="s">
        <v>8367</v>
      </c>
      <c r="J2295" s="12" t="s">
        <v>1338</v>
      </c>
      <c r="K2295" s="12" t="s">
        <v>4067</v>
      </c>
      <c r="L2295" s="8">
        <v>400824</v>
      </c>
      <c r="M2295" s="8">
        <v>400952</v>
      </c>
      <c r="N2295" s="8" t="s">
        <v>9</v>
      </c>
      <c r="O2295" s="8">
        <v>2976102</v>
      </c>
      <c r="P2295" s="8">
        <v>2976305</v>
      </c>
      <c r="Q2295" s="8" t="s">
        <v>9</v>
      </c>
      <c r="R2295" s="8">
        <v>1574</v>
      </c>
      <c r="S2295" s="8">
        <v>234567</v>
      </c>
      <c r="T2295" s="8">
        <v>40896988</v>
      </c>
      <c r="U2295" s="8">
        <v>32</v>
      </c>
      <c r="V2295" s="8">
        <v>699</v>
      </c>
      <c r="W2295" s="8" t="s">
        <v>1336</v>
      </c>
      <c r="X2295" s="11" t="s">
        <v>4063</v>
      </c>
    </row>
    <row r="2296" spans="1:24">
      <c r="A2296" s="7" t="s">
        <v>1560</v>
      </c>
      <c r="B2296" s="7" t="s">
        <v>4089</v>
      </c>
      <c r="C2296" s="8">
        <v>32</v>
      </c>
      <c r="D2296" s="8">
        <v>2</v>
      </c>
      <c r="E2296" s="9">
        <v>40.501395675781097</v>
      </c>
      <c r="F2296" s="9">
        <v>47.075712296925303</v>
      </c>
      <c r="G2296" s="10">
        <v>4.2726035483796104E-34</v>
      </c>
      <c r="H2296" s="10" t="s">
        <v>8369</v>
      </c>
      <c r="I2296" s="10" t="s">
        <v>8367</v>
      </c>
      <c r="J2296" s="12" t="s">
        <v>1561</v>
      </c>
      <c r="K2296" s="12" t="s">
        <v>4067</v>
      </c>
      <c r="L2296" s="8">
        <v>4551216</v>
      </c>
      <c r="M2296" s="8">
        <v>4551330</v>
      </c>
      <c r="N2296" s="8" t="s">
        <v>9</v>
      </c>
      <c r="O2296" s="8">
        <v>2976304</v>
      </c>
      <c r="P2296" s="8">
        <v>2976348</v>
      </c>
      <c r="Q2296" s="8" t="s">
        <v>9</v>
      </c>
      <c r="R2296" s="8">
        <v>449</v>
      </c>
      <c r="S2296" s="8">
        <v>62178</v>
      </c>
      <c r="T2296" s="8">
        <v>41070502</v>
      </c>
      <c r="U2296" s="8">
        <v>8</v>
      </c>
      <c r="V2296" s="8">
        <v>584</v>
      </c>
      <c r="W2296" s="8" t="s">
        <v>1559</v>
      </c>
      <c r="X2296" s="11" t="s">
        <v>4088</v>
      </c>
    </row>
    <row r="2297" spans="1:24">
      <c r="A2297" s="7" t="s">
        <v>3267</v>
      </c>
      <c r="B2297" s="7" t="s">
        <v>4181</v>
      </c>
      <c r="C2297" s="8">
        <v>32</v>
      </c>
      <c r="D2297" s="8">
        <v>2</v>
      </c>
      <c r="E2297" s="9">
        <v>4.6440317695750801</v>
      </c>
      <c r="F2297" s="9">
        <v>49.476821354911799</v>
      </c>
      <c r="G2297" s="10">
        <v>3.8842675078950901E-35</v>
      </c>
      <c r="H2297" s="10" t="s">
        <v>8369</v>
      </c>
      <c r="I2297" s="10" t="s">
        <v>8367</v>
      </c>
      <c r="J2297" s="12" t="s">
        <v>3268</v>
      </c>
      <c r="K2297" s="12" t="s">
        <v>4182</v>
      </c>
      <c r="L2297" s="8">
        <v>710341</v>
      </c>
      <c r="M2297" s="8">
        <v>710491</v>
      </c>
      <c r="N2297" s="8" t="s">
        <v>9</v>
      </c>
      <c r="O2297" s="8">
        <v>1770454</v>
      </c>
      <c r="P2297" s="8">
        <v>1770477</v>
      </c>
      <c r="Q2297" s="8" t="s">
        <v>5</v>
      </c>
      <c r="R2297" s="8">
        <v>2207</v>
      </c>
      <c r="S2297" s="8">
        <v>12050</v>
      </c>
      <c r="T2297" s="8">
        <v>41118872</v>
      </c>
      <c r="U2297" s="8">
        <v>383</v>
      </c>
      <c r="V2297" s="8">
        <v>16</v>
      </c>
      <c r="W2297" s="8" t="s">
        <v>3266</v>
      </c>
      <c r="X2297" s="11" t="s">
        <v>4180</v>
      </c>
    </row>
    <row r="2298" spans="1:24">
      <c r="A2298" s="7" t="s">
        <v>4211</v>
      </c>
      <c r="B2298" s="7" t="s">
        <v>4181</v>
      </c>
      <c r="C2298" s="8">
        <v>32</v>
      </c>
      <c r="D2298" s="8">
        <v>2</v>
      </c>
      <c r="E2298" s="9">
        <v>8.92363948488447</v>
      </c>
      <c r="F2298" s="9">
        <v>207.99964086149001</v>
      </c>
      <c r="G2298" s="10">
        <v>1.4616492064373701E-54</v>
      </c>
      <c r="H2298" s="10" t="s">
        <v>8369</v>
      </c>
      <c r="I2298" s="10" t="s">
        <v>8367</v>
      </c>
      <c r="J2298" s="12" t="s">
        <v>4212</v>
      </c>
      <c r="K2298" s="12" t="s">
        <v>4182</v>
      </c>
      <c r="L2298" s="8">
        <v>4133951</v>
      </c>
      <c r="M2298" s="8">
        <v>4133994</v>
      </c>
      <c r="N2298" s="8" t="s">
        <v>5</v>
      </c>
      <c r="O2298" s="8">
        <v>1770456</v>
      </c>
      <c r="P2298" s="8">
        <v>1770478</v>
      </c>
      <c r="Q2298" s="8" t="s">
        <v>5</v>
      </c>
      <c r="R2298" s="8">
        <v>525</v>
      </c>
      <c r="S2298" s="8">
        <v>12050</v>
      </c>
      <c r="T2298" s="8">
        <v>41120554</v>
      </c>
      <c r="U2298" s="8">
        <v>208</v>
      </c>
      <c r="V2298" s="8">
        <v>16</v>
      </c>
      <c r="W2298" s="8" t="s">
        <v>4210</v>
      </c>
      <c r="X2298" s="11" t="s">
        <v>4180</v>
      </c>
    </row>
    <row r="2299" spans="1:24">
      <c r="A2299" s="7" t="s">
        <v>2975</v>
      </c>
      <c r="B2299" s="7" t="s">
        <v>4181</v>
      </c>
      <c r="C2299" s="8">
        <v>32</v>
      </c>
      <c r="D2299" s="8">
        <v>2</v>
      </c>
      <c r="E2299" s="9">
        <v>2.45219122119155</v>
      </c>
      <c r="F2299" s="9">
        <v>20.085866407750402</v>
      </c>
      <c r="G2299" s="10">
        <v>4.5418555991536502E-23</v>
      </c>
      <c r="H2299" s="10" t="s">
        <v>8369</v>
      </c>
      <c r="I2299" s="10" t="s">
        <v>8367</v>
      </c>
      <c r="J2299" s="12" t="s">
        <v>2976</v>
      </c>
      <c r="K2299" s="12" t="s">
        <v>4182</v>
      </c>
      <c r="L2299" s="8">
        <v>4249004</v>
      </c>
      <c r="M2299" s="8">
        <v>4249156</v>
      </c>
      <c r="N2299" s="8" t="s">
        <v>5</v>
      </c>
      <c r="O2299" s="8">
        <v>1770455</v>
      </c>
      <c r="P2299" s="8">
        <v>1770478</v>
      </c>
      <c r="Q2299" s="8" t="s">
        <v>5</v>
      </c>
      <c r="R2299" s="8">
        <v>5436</v>
      </c>
      <c r="S2299" s="8">
        <v>12050</v>
      </c>
      <c r="T2299" s="8">
        <v>41115643</v>
      </c>
      <c r="U2299" s="8">
        <v>720</v>
      </c>
      <c r="V2299" s="8">
        <v>16</v>
      </c>
      <c r="W2299" s="8" t="s">
        <v>2974</v>
      </c>
      <c r="X2299" s="11" t="s">
        <v>4180</v>
      </c>
    </row>
    <row r="2300" spans="1:24">
      <c r="A2300" s="7" t="s">
        <v>4497</v>
      </c>
      <c r="B2300" s="7" t="s">
        <v>58</v>
      </c>
      <c r="C2300" s="8">
        <v>32</v>
      </c>
      <c r="D2300" s="8">
        <v>1</v>
      </c>
      <c r="E2300" s="9">
        <v>0.84943421789662299</v>
      </c>
      <c r="F2300" s="9">
        <v>5.4474719964499201</v>
      </c>
      <c r="G2300" s="10">
        <v>1.02283383866883E-6</v>
      </c>
      <c r="H2300" s="10" t="s">
        <v>8369</v>
      </c>
      <c r="I2300" s="10" t="s">
        <v>8367</v>
      </c>
      <c r="J2300" s="12" t="s">
        <v>4498</v>
      </c>
      <c r="K2300" s="12" t="s">
        <v>59</v>
      </c>
      <c r="L2300" s="8">
        <v>182447</v>
      </c>
      <c r="M2300" s="8">
        <v>182873</v>
      </c>
      <c r="N2300" s="8" t="s">
        <v>5</v>
      </c>
      <c r="O2300" s="8">
        <v>4106355</v>
      </c>
      <c r="P2300" s="8">
        <v>4106387</v>
      </c>
      <c r="Q2300" s="8" t="s">
        <v>5</v>
      </c>
      <c r="R2300" s="8">
        <v>2254</v>
      </c>
      <c r="S2300" s="8">
        <v>106915</v>
      </c>
      <c r="T2300" s="8">
        <v>41023960</v>
      </c>
      <c r="U2300" s="8">
        <v>235</v>
      </c>
      <c r="V2300" s="8">
        <v>602</v>
      </c>
      <c r="W2300" s="8" t="s">
        <v>4496</v>
      </c>
      <c r="X2300" s="11" t="s">
        <v>56</v>
      </c>
    </row>
    <row r="2301" spans="1:24">
      <c r="A2301" s="7" t="s">
        <v>3031</v>
      </c>
      <c r="B2301" s="7" t="s">
        <v>58</v>
      </c>
      <c r="C2301" s="8">
        <v>32</v>
      </c>
      <c r="D2301" s="8">
        <v>2</v>
      </c>
      <c r="E2301" s="9">
        <v>1.91457195031401</v>
      </c>
      <c r="F2301" s="9">
        <v>28.824293441830701</v>
      </c>
      <c r="G2301" s="10">
        <v>1.8914801086150901E-27</v>
      </c>
      <c r="H2301" s="10" t="s">
        <v>8369</v>
      </c>
      <c r="I2301" s="10" t="s">
        <v>8367</v>
      </c>
      <c r="J2301" s="12" t="s">
        <v>3032</v>
      </c>
      <c r="K2301" s="12" t="s">
        <v>59</v>
      </c>
      <c r="L2301" s="8">
        <v>2373301</v>
      </c>
      <c r="M2301" s="8">
        <v>2373378</v>
      </c>
      <c r="N2301" s="8" t="s">
        <v>9</v>
      </c>
      <c r="O2301" s="8">
        <v>4106367</v>
      </c>
      <c r="P2301" s="8">
        <v>4106388</v>
      </c>
      <c r="Q2301" s="8" t="s">
        <v>5</v>
      </c>
      <c r="R2301" s="8">
        <v>426</v>
      </c>
      <c r="S2301" s="8">
        <v>106915</v>
      </c>
      <c r="T2301" s="8">
        <v>41025788</v>
      </c>
      <c r="U2301" s="8">
        <v>110</v>
      </c>
      <c r="V2301" s="8">
        <v>602</v>
      </c>
      <c r="W2301" s="8" t="s">
        <v>3030</v>
      </c>
      <c r="X2301" s="11" t="s">
        <v>56</v>
      </c>
    </row>
    <row r="2302" spans="1:24">
      <c r="A2302" s="7" t="s">
        <v>3110</v>
      </c>
      <c r="B2302" s="7" t="s">
        <v>58</v>
      </c>
      <c r="C2302" s="8">
        <v>32</v>
      </c>
      <c r="D2302" s="8">
        <v>1</v>
      </c>
      <c r="E2302" s="9">
        <v>2.5663460162134601</v>
      </c>
      <c r="F2302" s="9">
        <v>4.88405889465795</v>
      </c>
      <c r="G2302" s="10">
        <v>1.02708364365911E-5</v>
      </c>
      <c r="H2302" s="10" t="s">
        <v>8369</v>
      </c>
      <c r="I2302" s="10" t="s">
        <v>8367</v>
      </c>
      <c r="J2302" s="12" t="s">
        <v>3111</v>
      </c>
      <c r="K2302" s="12" t="s">
        <v>59</v>
      </c>
      <c r="L2302" s="8">
        <v>3805214</v>
      </c>
      <c r="M2302" s="8">
        <v>3805572</v>
      </c>
      <c r="N2302" s="8" t="s">
        <v>9</v>
      </c>
      <c r="O2302" s="8">
        <v>4106355</v>
      </c>
      <c r="P2302" s="8">
        <v>4106387</v>
      </c>
      <c r="Q2302" s="8" t="s">
        <v>5</v>
      </c>
      <c r="R2302" s="8">
        <v>2514</v>
      </c>
      <c r="S2302" s="8">
        <v>106915</v>
      </c>
      <c r="T2302" s="8">
        <v>41023700</v>
      </c>
      <c r="U2302" s="8">
        <v>77</v>
      </c>
      <c r="V2302" s="8">
        <v>602</v>
      </c>
      <c r="W2302" s="8" t="s">
        <v>3109</v>
      </c>
      <c r="X2302" s="11" t="s">
        <v>56</v>
      </c>
    </row>
    <row r="2303" spans="1:24">
      <c r="A2303" s="7" t="s">
        <v>2202</v>
      </c>
      <c r="B2303" s="7" t="s">
        <v>58</v>
      </c>
      <c r="C2303" s="8">
        <v>32</v>
      </c>
      <c r="D2303" s="8">
        <v>1</v>
      </c>
      <c r="E2303" s="9">
        <v>2.3853005276664199</v>
      </c>
      <c r="F2303" s="9">
        <v>5.2517436862834099</v>
      </c>
      <c r="G2303" s="10">
        <v>2.6497040879195198E-6</v>
      </c>
      <c r="H2303" s="10" t="s">
        <v>8369</v>
      </c>
      <c r="I2303" s="10" t="s">
        <v>8367</v>
      </c>
      <c r="J2303" s="12" t="s">
        <v>2203</v>
      </c>
      <c r="K2303" s="12" t="s">
        <v>59</v>
      </c>
      <c r="L2303" s="8">
        <v>71423</v>
      </c>
      <c r="M2303" s="8">
        <v>71898</v>
      </c>
      <c r="N2303" s="8" t="s">
        <v>5</v>
      </c>
      <c r="O2303" s="8">
        <v>4106321</v>
      </c>
      <c r="P2303" s="8">
        <v>4106387</v>
      </c>
      <c r="Q2303" s="8" t="s">
        <v>5</v>
      </c>
      <c r="R2303" s="8">
        <v>2338</v>
      </c>
      <c r="S2303" s="8">
        <v>106915</v>
      </c>
      <c r="T2303" s="8">
        <v>41023876</v>
      </c>
      <c r="U2303" s="8">
        <v>83</v>
      </c>
      <c r="V2303" s="8">
        <v>602</v>
      </c>
      <c r="W2303" s="8" t="s">
        <v>2201</v>
      </c>
      <c r="X2303" s="11" t="s">
        <v>56</v>
      </c>
    </row>
    <row r="2304" spans="1:24">
      <c r="A2304" s="7" t="s">
        <v>2395</v>
      </c>
      <c r="B2304" s="7" t="s">
        <v>58</v>
      </c>
      <c r="C2304" s="8">
        <v>32</v>
      </c>
      <c r="D2304" s="8">
        <v>1</v>
      </c>
      <c r="E2304" s="9">
        <v>5.1417376735437097</v>
      </c>
      <c r="F2304" s="9">
        <v>5.5660091779469596</v>
      </c>
      <c r="G2304" s="10">
        <v>5.8228732706094201E-7</v>
      </c>
      <c r="H2304" s="10" t="s">
        <v>8369</v>
      </c>
      <c r="I2304" s="10" t="s">
        <v>8367</v>
      </c>
      <c r="J2304" s="12" t="s">
        <v>2396</v>
      </c>
      <c r="K2304" s="12" t="s">
        <v>59</v>
      </c>
      <c r="L2304" s="8">
        <v>2810245</v>
      </c>
      <c r="M2304" s="8">
        <v>2810394</v>
      </c>
      <c r="N2304" s="8" t="s">
        <v>5</v>
      </c>
      <c r="O2304" s="8">
        <v>4106367</v>
      </c>
      <c r="P2304" s="8">
        <v>4106388</v>
      </c>
      <c r="Q2304" s="8" t="s">
        <v>5</v>
      </c>
      <c r="R2304" s="8">
        <v>2206</v>
      </c>
      <c r="S2304" s="8">
        <v>106915</v>
      </c>
      <c r="T2304" s="8">
        <v>41024008</v>
      </c>
      <c r="U2304" s="8">
        <v>38</v>
      </c>
      <c r="V2304" s="8">
        <v>602</v>
      </c>
      <c r="W2304" s="8" t="s">
        <v>2394</v>
      </c>
      <c r="X2304" s="11" t="s">
        <v>56</v>
      </c>
    </row>
    <row r="2305" spans="1:24">
      <c r="A2305" s="7" t="s">
        <v>5071</v>
      </c>
      <c r="B2305" s="7" t="s">
        <v>4423</v>
      </c>
      <c r="C2305" s="8">
        <v>32</v>
      </c>
      <c r="D2305" s="8">
        <v>2</v>
      </c>
      <c r="E2305" s="9">
        <v>0.16943608961677101</v>
      </c>
      <c r="F2305" s="9">
        <v>4.30919071901672</v>
      </c>
      <c r="G2305" s="10">
        <v>5.1850338541387596E-4</v>
      </c>
      <c r="H2305" s="10" t="s">
        <v>8369</v>
      </c>
      <c r="I2305" s="10" t="s">
        <v>8367</v>
      </c>
      <c r="J2305" s="12" t="s">
        <v>5072</v>
      </c>
      <c r="K2305" s="12" t="s">
        <v>712</v>
      </c>
      <c r="L2305" s="8">
        <v>4083105</v>
      </c>
      <c r="M2305" s="8">
        <v>4083198</v>
      </c>
      <c r="N2305" s="8" t="s">
        <v>9</v>
      </c>
      <c r="O2305" s="8">
        <v>765084</v>
      </c>
      <c r="P2305" s="8">
        <v>765149</v>
      </c>
      <c r="Q2305" s="8" t="s">
        <v>5</v>
      </c>
      <c r="R2305" s="8">
        <v>818</v>
      </c>
      <c r="S2305" s="8">
        <v>370049</v>
      </c>
      <c r="T2305" s="8">
        <v>40762262</v>
      </c>
      <c r="U2305" s="8">
        <v>347</v>
      </c>
      <c r="V2305" s="8">
        <v>4234</v>
      </c>
      <c r="W2305" s="8" t="s">
        <v>5070</v>
      </c>
      <c r="X2305" s="11" t="s">
        <v>4422</v>
      </c>
    </row>
    <row r="2306" spans="1:24">
      <c r="A2306" s="7" t="s">
        <v>3744</v>
      </c>
      <c r="B2306" s="7" t="s">
        <v>2656</v>
      </c>
      <c r="C2306" s="8">
        <v>32</v>
      </c>
      <c r="D2306" s="8">
        <v>1</v>
      </c>
      <c r="E2306" s="9">
        <v>8.3151305253682803</v>
      </c>
      <c r="F2306" s="9">
        <v>175.51722411494799</v>
      </c>
      <c r="G2306" s="10">
        <v>1.93477774700033E-52</v>
      </c>
      <c r="H2306" s="10" t="s">
        <v>8369</v>
      </c>
      <c r="I2306" s="10" t="s">
        <v>8361</v>
      </c>
      <c r="J2306" s="12" t="s">
        <v>3745</v>
      </c>
      <c r="K2306" s="12" t="s">
        <v>2657</v>
      </c>
      <c r="L2306" s="8">
        <v>3309726</v>
      </c>
      <c r="M2306" s="8">
        <v>3309892</v>
      </c>
      <c r="N2306" s="8" t="s">
        <v>9</v>
      </c>
      <c r="O2306" s="8">
        <v>1121201</v>
      </c>
      <c r="P2306" s="8">
        <v>1121286</v>
      </c>
      <c r="Q2306" s="8" t="s">
        <v>9</v>
      </c>
      <c r="R2306" s="8">
        <v>1257</v>
      </c>
      <c r="S2306" s="8">
        <v>5965</v>
      </c>
      <c r="T2306" s="8">
        <v>41125907</v>
      </c>
      <c r="U2306" s="8">
        <v>437</v>
      </c>
      <c r="V2306" s="8">
        <v>25</v>
      </c>
      <c r="W2306" s="8" t="s">
        <v>3743</v>
      </c>
      <c r="X2306" s="11" t="s">
        <v>4813</v>
      </c>
    </row>
    <row r="2307" spans="1:24">
      <c r="A2307" s="7" t="s">
        <v>4254</v>
      </c>
      <c r="B2307" s="7" t="s">
        <v>4195</v>
      </c>
      <c r="C2307" s="8">
        <v>32</v>
      </c>
      <c r="D2307" s="8">
        <v>2</v>
      </c>
      <c r="E2307" s="9">
        <v>3.2759699936376898</v>
      </c>
      <c r="F2307" s="9">
        <v>14.555497516066399</v>
      </c>
      <c r="G2307" s="10">
        <v>1.2637471930921501E-18</v>
      </c>
      <c r="H2307" s="10" t="s">
        <v>8367</v>
      </c>
      <c r="I2307" s="10" t="s">
        <v>8369</v>
      </c>
      <c r="J2307" s="12" t="s">
        <v>4255</v>
      </c>
      <c r="K2307" s="12" t="s">
        <v>4196</v>
      </c>
      <c r="L2307" s="8">
        <v>888027</v>
      </c>
      <c r="M2307" s="8">
        <v>888057</v>
      </c>
      <c r="N2307" s="8" t="s">
        <v>9</v>
      </c>
      <c r="O2307" s="8">
        <v>2461299</v>
      </c>
      <c r="P2307" s="8">
        <v>2461393</v>
      </c>
      <c r="Q2307" s="8" t="s">
        <v>5</v>
      </c>
      <c r="R2307" s="8">
        <v>127150</v>
      </c>
      <c r="S2307" s="8">
        <v>709</v>
      </c>
      <c r="T2307" s="8">
        <v>41005270</v>
      </c>
      <c r="U2307" s="8">
        <v>137</v>
      </c>
      <c r="V2307" s="8">
        <v>52</v>
      </c>
      <c r="W2307" s="8" t="s">
        <v>4253</v>
      </c>
      <c r="X2307" s="11" t="s">
        <v>4194</v>
      </c>
    </row>
    <row r="2308" spans="1:24">
      <c r="A2308" s="7" t="s">
        <v>5714</v>
      </c>
      <c r="B2308" s="7" t="s">
        <v>1446</v>
      </c>
      <c r="C2308" s="8">
        <v>32</v>
      </c>
      <c r="D2308" s="8">
        <v>1</v>
      </c>
      <c r="E2308" s="9">
        <v>2.59938596270172E-2</v>
      </c>
      <c r="F2308" s="9">
        <v>3.8248611338182199</v>
      </c>
      <c r="G2308" s="10">
        <v>8.1251302998758407E-3</v>
      </c>
      <c r="H2308" s="10" t="s">
        <v>8369</v>
      </c>
      <c r="I2308" s="10" t="s">
        <v>8369</v>
      </c>
      <c r="J2308" s="12" t="s">
        <v>5715</v>
      </c>
      <c r="K2308" s="12" t="s">
        <v>1447</v>
      </c>
      <c r="L2308" s="8">
        <v>3950289</v>
      </c>
      <c r="M2308" s="8">
        <v>3950356</v>
      </c>
      <c r="N2308" s="8" t="s">
        <v>5</v>
      </c>
      <c r="O2308" s="8">
        <v>2003445</v>
      </c>
      <c r="P2308" s="8">
        <v>2003589</v>
      </c>
      <c r="Q2308" s="8" t="s">
        <v>9</v>
      </c>
      <c r="R2308" s="8">
        <v>1318</v>
      </c>
      <c r="S2308" s="8">
        <v>259447</v>
      </c>
      <c r="T2308" s="8">
        <v>40872364</v>
      </c>
      <c r="U2308" s="8">
        <v>811</v>
      </c>
      <c r="V2308" s="8">
        <v>16449</v>
      </c>
      <c r="W2308" s="8" t="s">
        <v>5713</v>
      </c>
      <c r="X2308" s="11" t="s">
        <v>1445</v>
      </c>
    </row>
    <row r="2309" spans="1:24">
      <c r="A2309" s="7" t="s">
        <v>2704</v>
      </c>
      <c r="B2309" s="7" t="s">
        <v>4560</v>
      </c>
      <c r="C2309" s="8">
        <v>32</v>
      </c>
      <c r="D2309" s="8" t="s">
        <v>6</v>
      </c>
      <c r="E2309" s="9">
        <v>0.42123460302655202</v>
      </c>
      <c r="F2309" s="9">
        <v>4.86035713386116</v>
      </c>
      <c r="G2309" s="10">
        <v>1.76203747329904E-5</v>
      </c>
      <c r="H2309" s="11" t="s">
        <v>8364</v>
      </c>
      <c r="I2309" s="10" t="s">
        <v>8369</v>
      </c>
      <c r="J2309" s="12" t="s">
        <v>2705</v>
      </c>
      <c r="K2309" s="12" t="s">
        <v>4561</v>
      </c>
      <c r="L2309" s="8">
        <v>461330</v>
      </c>
      <c r="M2309" s="8">
        <v>461400</v>
      </c>
      <c r="N2309" s="8" t="s">
        <v>5</v>
      </c>
      <c r="O2309" s="8">
        <v>2174627</v>
      </c>
      <c r="P2309" s="8">
        <v>2174759</v>
      </c>
      <c r="Q2309" s="8" t="s">
        <v>9</v>
      </c>
      <c r="R2309" s="8">
        <v>18768</v>
      </c>
      <c r="S2309" s="8">
        <v>14418</v>
      </c>
      <c r="T2309" s="8">
        <v>41099943</v>
      </c>
      <c r="U2309" s="8">
        <v>274</v>
      </c>
      <c r="V2309" s="8">
        <v>2683</v>
      </c>
      <c r="W2309" s="8" t="s">
        <v>2703</v>
      </c>
      <c r="X2309" s="11" t="s">
        <v>4559</v>
      </c>
    </row>
    <row r="2310" spans="1:24">
      <c r="A2310" s="7" t="s">
        <v>4811</v>
      </c>
      <c r="B2310" s="7" t="s">
        <v>5799</v>
      </c>
      <c r="C2310" s="8">
        <v>32</v>
      </c>
      <c r="D2310" s="8">
        <v>2</v>
      </c>
      <c r="E2310" s="9">
        <v>0.64105019078877401</v>
      </c>
      <c r="F2310" s="9">
        <v>23.449282497384601</v>
      </c>
      <c r="G2310" s="10">
        <v>4.0516417510373E-25</v>
      </c>
      <c r="H2310" s="10" t="s">
        <v>8369</v>
      </c>
      <c r="I2310" s="11" t="s">
        <v>8362</v>
      </c>
      <c r="J2310" s="12" t="s">
        <v>4449</v>
      </c>
      <c r="K2310" s="12" t="s">
        <v>5799</v>
      </c>
      <c r="L2310" s="8">
        <v>3845842</v>
      </c>
      <c r="M2310" s="8">
        <v>3845995</v>
      </c>
      <c r="N2310" s="8" t="s">
        <v>9</v>
      </c>
      <c r="O2310" s="8">
        <v>4115638</v>
      </c>
      <c r="P2310" s="8">
        <v>4115692</v>
      </c>
      <c r="Q2310" s="8" t="s">
        <v>9</v>
      </c>
      <c r="R2310" s="8">
        <v>11451</v>
      </c>
      <c r="S2310" s="8">
        <v>4900</v>
      </c>
      <c r="T2310" s="8">
        <v>41116778</v>
      </c>
      <c r="U2310" s="8">
        <v>214</v>
      </c>
      <c r="V2310" s="8">
        <v>2496</v>
      </c>
      <c r="W2310" s="8" t="s">
        <v>4809</v>
      </c>
      <c r="X2310" s="11" t="s">
        <v>5798</v>
      </c>
    </row>
    <row r="2311" spans="1:24">
      <c r="A2311" s="7" t="s">
        <v>1501</v>
      </c>
      <c r="B2311" s="7" t="s">
        <v>4935</v>
      </c>
      <c r="C2311" s="8">
        <v>32</v>
      </c>
      <c r="D2311" s="8">
        <v>1</v>
      </c>
      <c r="E2311" s="9">
        <v>2.0051616403949599</v>
      </c>
      <c r="F2311" s="9">
        <v>9.0776178444416704</v>
      </c>
      <c r="G2311" s="10">
        <v>2.4310370163958901E-13</v>
      </c>
      <c r="H2311" s="10" t="s">
        <v>8369</v>
      </c>
      <c r="I2311" s="11" t="s">
        <v>8361</v>
      </c>
      <c r="J2311" s="12" t="s">
        <v>1502</v>
      </c>
      <c r="K2311" s="12" t="s">
        <v>412</v>
      </c>
      <c r="L2311" s="8">
        <v>105606</v>
      </c>
      <c r="M2311" s="8">
        <v>105957</v>
      </c>
      <c r="N2311" s="8" t="s">
        <v>5</v>
      </c>
      <c r="O2311" s="8">
        <v>4242530</v>
      </c>
      <c r="P2311" s="8">
        <v>4242538</v>
      </c>
      <c r="Q2311" s="8" t="s">
        <v>9</v>
      </c>
      <c r="R2311" s="8">
        <v>6870</v>
      </c>
      <c r="S2311" s="8">
        <v>21092</v>
      </c>
      <c r="T2311" s="8">
        <v>41105167</v>
      </c>
      <c r="U2311" s="8">
        <v>502</v>
      </c>
      <c r="V2311" s="8">
        <v>151</v>
      </c>
      <c r="W2311" s="8" t="s">
        <v>1500</v>
      </c>
      <c r="X2311" s="11" t="s">
        <v>4934</v>
      </c>
    </row>
    <row r="2312" spans="1:24">
      <c r="A2312" s="7" t="s">
        <v>4437</v>
      </c>
      <c r="B2312" s="7" t="s">
        <v>4935</v>
      </c>
      <c r="C2312" s="8">
        <v>32</v>
      </c>
      <c r="D2312" s="8" t="s">
        <v>6</v>
      </c>
      <c r="E2312" s="9">
        <v>0.246220900688295</v>
      </c>
      <c r="F2312" s="9">
        <v>3.6442820154120898</v>
      </c>
      <c r="G2312" s="10">
        <v>2.1179973690061998E-2</v>
      </c>
      <c r="H2312" s="10" t="s">
        <v>8369</v>
      </c>
      <c r="I2312" s="11" t="s">
        <v>8361</v>
      </c>
      <c r="J2312" s="12" t="s">
        <v>4438</v>
      </c>
      <c r="K2312" s="12" t="s">
        <v>412</v>
      </c>
      <c r="L2312" s="8">
        <v>3451704</v>
      </c>
      <c r="M2312" s="8">
        <v>3451792</v>
      </c>
      <c r="N2312" s="8" t="s">
        <v>9</v>
      </c>
      <c r="O2312" s="8">
        <v>4242530</v>
      </c>
      <c r="P2312" s="8">
        <v>4242810</v>
      </c>
      <c r="Q2312" s="8" t="s">
        <v>9</v>
      </c>
      <c r="R2312" s="8">
        <v>14964</v>
      </c>
      <c r="S2312" s="8">
        <v>24114</v>
      </c>
      <c r="T2312" s="8">
        <v>41094051</v>
      </c>
      <c r="U2312" s="8">
        <v>3572</v>
      </c>
      <c r="V2312" s="8">
        <v>242</v>
      </c>
      <c r="W2312" s="8" t="s">
        <v>4435</v>
      </c>
      <c r="X2312" s="11" t="s">
        <v>4934</v>
      </c>
    </row>
    <row r="2313" spans="1:24">
      <c r="A2313" s="7" t="s">
        <v>2594</v>
      </c>
      <c r="B2313" s="7" t="s">
        <v>4935</v>
      </c>
      <c r="C2313" s="8">
        <v>32</v>
      </c>
      <c r="D2313" s="8">
        <v>1</v>
      </c>
      <c r="E2313" s="9">
        <v>0.230379524650242</v>
      </c>
      <c r="F2313" s="9">
        <v>3.8778010889947101</v>
      </c>
      <c r="G2313" s="10">
        <v>4.8323305635196703E-3</v>
      </c>
      <c r="H2313" s="10" t="s">
        <v>8369</v>
      </c>
      <c r="I2313" s="11" t="s">
        <v>8361</v>
      </c>
      <c r="J2313" s="12" t="s">
        <v>2595</v>
      </c>
      <c r="K2313" s="12" t="s">
        <v>412</v>
      </c>
      <c r="L2313" s="8">
        <v>4425808</v>
      </c>
      <c r="M2313" s="8">
        <v>4426094</v>
      </c>
      <c r="N2313" s="8" t="s">
        <v>5</v>
      </c>
      <c r="O2313" s="8">
        <v>4242530</v>
      </c>
      <c r="P2313" s="8">
        <v>4242691</v>
      </c>
      <c r="Q2313" s="8" t="s">
        <v>9</v>
      </c>
      <c r="R2313" s="8">
        <v>15232</v>
      </c>
      <c r="S2313" s="8">
        <v>22264</v>
      </c>
      <c r="T2313" s="8">
        <v>41095633</v>
      </c>
      <c r="U2313" s="8">
        <v>4135</v>
      </c>
      <c r="V2313" s="8">
        <v>206</v>
      </c>
      <c r="W2313" s="8" t="s">
        <v>2593</v>
      </c>
      <c r="X2313" s="11" t="s">
        <v>4934</v>
      </c>
    </row>
    <row r="2314" spans="1:24">
      <c r="A2314" s="7" t="s">
        <v>4074</v>
      </c>
      <c r="B2314" s="7" t="s">
        <v>4448</v>
      </c>
      <c r="C2314" s="8">
        <v>32</v>
      </c>
      <c r="D2314" s="8" t="s">
        <v>6</v>
      </c>
      <c r="E2314" s="9">
        <v>3.9507728273217899</v>
      </c>
      <c r="F2314" s="9">
        <v>3.9507728273217899</v>
      </c>
      <c r="G2314" s="10">
        <v>3.1358566074700901E-3</v>
      </c>
      <c r="H2314" s="10" t="s">
        <v>8369</v>
      </c>
      <c r="I2314" s="10" t="s">
        <v>8361</v>
      </c>
      <c r="J2314" s="12" t="s">
        <v>2203</v>
      </c>
      <c r="K2314" s="12" t="s">
        <v>4449</v>
      </c>
      <c r="L2314" s="8">
        <v>2434516</v>
      </c>
      <c r="M2314" s="8">
        <v>2434784</v>
      </c>
      <c r="N2314" s="8" t="s">
        <v>9</v>
      </c>
      <c r="O2314" s="8">
        <v>3845731</v>
      </c>
      <c r="P2314" s="8">
        <v>3845751</v>
      </c>
      <c r="Q2314" s="8" t="s">
        <v>9</v>
      </c>
      <c r="R2314" s="8">
        <v>6759</v>
      </c>
      <c r="S2314" s="8">
        <v>49225</v>
      </c>
      <c r="T2314" s="8">
        <v>41077145</v>
      </c>
      <c r="U2314" s="8">
        <v>70</v>
      </c>
      <c r="V2314" s="8">
        <v>269</v>
      </c>
      <c r="W2314" s="8" t="s">
        <v>4073</v>
      </c>
      <c r="X2314" s="11" t="s">
        <v>5150</v>
      </c>
    </row>
    <row r="2315" spans="1:24">
      <c r="A2315" s="7" t="s">
        <v>4665</v>
      </c>
      <c r="B2315" s="7" t="s">
        <v>4448</v>
      </c>
      <c r="C2315" s="8">
        <v>32</v>
      </c>
      <c r="D2315" s="8">
        <v>2</v>
      </c>
      <c r="E2315" s="9">
        <v>3.47073857909335</v>
      </c>
      <c r="F2315" s="9">
        <v>21.078803281967598</v>
      </c>
      <c r="G2315" s="10">
        <v>1.34995383515329E-23</v>
      </c>
      <c r="H2315" s="10" t="s">
        <v>8369</v>
      </c>
      <c r="I2315" s="10" t="s">
        <v>8361</v>
      </c>
      <c r="J2315" s="12" t="s">
        <v>4666</v>
      </c>
      <c r="K2315" s="12" t="s">
        <v>4449</v>
      </c>
      <c r="L2315" s="8">
        <v>401748</v>
      </c>
      <c r="M2315" s="8">
        <v>402183</v>
      </c>
      <c r="N2315" s="8" t="s">
        <v>5</v>
      </c>
      <c r="O2315" s="8">
        <v>3845732</v>
      </c>
      <c r="P2315" s="8">
        <v>3845753</v>
      </c>
      <c r="Q2315" s="8" t="s">
        <v>9</v>
      </c>
      <c r="R2315" s="8">
        <v>1267</v>
      </c>
      <c r="S2315" s="8">
        <v>49225</v>
      </c>
      <c r="T2315" s="8">
        <v>41082637</v>
      </c>
      <c r="U2315" s="8">
        <v>126</v>
      </c>
      <c r="V2315" s="8">
        <v>269</v>
      </c>
      <c r="W2315" s="8" t="s">
        <v>4664</v>
      </c>
      <c r="X2315" s="11" t="s">
        <v>5185</v>
      </c>
    </row>
    <row r="2316" spans="1:24">
      <c r="A2316" s="7" t="s">
        <v>3</v>
      </c>
      <c r="B2316" s="7" t="s">
        <v>782</v>
      </c>
      <c r="C2316" s="8">
        <v>32</v>
      </c>
      <c r="D2316" s="8">
        <v>1</v>
      </c>
      <c r="E2316" s="9">
        <v>1.82213170251009</v>
      </c>
      <c r="F2316" s="9">
        <v>5.5692039881455599</v>
      </c>
      <c r="G2316" s="10">
        <v>7.9480432980120701E-7</v>
      </c>
      <c r="H2316" s="10" t="s">
        <v>8367</v>
      </c>
      <c r="I2316" s="10" t="s">
        <v>8369</v>
      </c>
      <c r="J2316" s="12" t="s">
        <v>4</v>
      </c>
      <c r="K2316" s="12" t="s">
        <v>783</v>
      </c>
      <c r="L2316" s="8">
        <v>3350612</v>
      </c>
      <c r="M2316" s="8">
        <v>3350664</v>
      </c>
      <c r="N2316" s="8" t="s">
        <v>5</v>
      </c>
      <c r="O2316" s="8">
        <v>2717418</v>
      </c>
      <c r="P2316" s="8">
        <v>2717492</v>
      </c>
      <c r="Q2316" s="8" t="s">
        <v>5</v>
      </c>
      <c r="R2316" s="8">
        <v>325654</v>
      </c>
      <c r="S2316" s="8">
        <v>720</v>
      </c>
      <c r="T2316" s="8">
        <v>40806755</v>
      </c>
      <c r="U2316" s="8">
        <v>1630</v>
      </c>
      <c r="V2316" s="8">
        <v>36</v>
      </c>
      <c r="W2316" s="8" t="s">
        <v>1</v>
      </c>
      <c r="X2316" s="11" t="s">
        <v>781</v>
      </c>
    </row>
    <row r="2317" spans="1:24">
      <c r="A2317" s="7" t="s">
        <v>519</v>
      </c>
      <c r="B2317" s="7" t="s">
        <v>4995</v>
      </c>
      <c r="C2317" s="8">
        <v>32</v>
      </c>
      <c r="D2317" s="8" t="s">
        <v>6</v>
      </c>
      <c r="E2317" s="9">
        <v>1.23530455845273</v>
      </c>
      <c r="F2317" s="9">
        <v>4.6728634272619001</v>
      </c>
      <c r="G2317" s="10">
        <v>4.8328659346415298E-5</v>
      </c>
      <c r="H2317" s="10" t="s">
        <v>8369</v>
      </c>
      <c r="I2317" s="11" t="s">
        <v>8365</v>
      </c>
      <c r="J2317" s="12" t="s">
        <v>520</v>
      </c>
      <c r="K2317" s="12" t="s">
        <v>4995</v>
      </c>
      <c r="L2317" s="8">
        <v>986810</v>
      </c>
      <c r="M2317" s="8">
        <v>986892</v>
      </c>
      <c r="N2317" s="8" t="s">
        <v>9</v>
      </c>
      <c r="O2317" s="8">
        <v>2043154</v>
      </c>
      <c r="P2317" s="8">
        <v>2043181</v>
      </c>
      <c r="Q2317" s="8" t="s">
        <v>5</v>
      </c>
      <c r="R2317" s="8">
        <v>29363</v>
      </c>
      <c r="S2317" s="8">
        <v>9584</v>
      </c>
      <c r="T2317" s="8">
        <v>41094182</v>
      </c>
      <c r="U2317" s="8">
        <v>1789</v>
      </c>
      <c r="V2317" s="8">
        <v>35</v>
      </c>
      <c r="W2317" s="8" t="s">
        <v>518</v>
      </c>
      <c r="X2317" s="11" t="s">
        <v>4994</v>
      </c>
    </row>
    <row r="2318" spans="1:24">
      <c r="A2318" s="7" t="s">
        <v>3</v>
      </c>
      <c r="B2318" s="7" t="s">
        <v>1021</v>
      </c>
      <c r="C2318" s="8">
        <v>32</v>
      </c>
      <c r="D2318" s="8">
        <v>1</v>
      </c>
      <c r="E2318" s="9">
        <v>1.8870252025180501</v>
      </c>
      <c r="F2318" s="9">
        <v>10.229232403039999</v>
      </c>
      <c r="G2318" s="10">
        <v>6.2993853433683703E-14</v>
      </c>
      <c r="H2318" s="10" t="s">
        <v>8367</v>
      </c>
      <c r="I2318" s="10" t="s">
        <v>8369</v>
      </c>
      <c r="J2318" s="12" t="s">
        <v>4</v>
      </c>
      <c r="K2318" s="12" t="s">
        <v>1022</v>
      </c>
      <c r="L2318" s="8">
        <v>3350641</v>
      </c>
      <c r="M2318" s="8">
        <v>3350642</v>
      </c>
      <c r="N2318" s="8" t="s">
        <v>5</v>
      </c>
      <c r="O2318" s="8">
        <v>2596208</v>
      </c>
      <c r="P2318" s="8">
        <v>2596294</v>
      </c>
      <c r="Q2318" s="8" t="s">
        <v>9</v>
      </c>
      <c r="R2318" s="8">
        <v>325654</v>
      </c>
      <c r="S2318" s="8">
        <v>392</v>
      </c>
      <c r="T2318" s="8">
        <v>40807083</v>
      </c>
      <c r="U2318" s="8">
        <v>1630</v>
      </c>
      <c r="V2318" s="8">
        <v>36</v>
      </c>
      <c r="W2318" s="8" t="s">
        <v>1</v>
      </c>
      <c r="X2318" s="11" t="s">
        <v>1020</v>
      </c>
    </row>
    <row r="2319" spans="1:24">
      <c r="A2319" s="7" t="s">
        <v>310</v>
      </c>
      <c r="B2319" s="7" t="s">
        <v>3</v>
      </c>
      <c r="C2319" s="8">
        <v>31</v>
      </c>
      <c r="D2319" s="8">
        <v>1</v>
      </c>
      <c r="E2319" s="9">
        <v>0.64151377042247404</v>
      </c>
      <c r="F2319" s="9">
        <v>6.7337671394540797</v>
      </c>
      <c r="G2319" s="10">
        <v>2.4524832651523002E-8</v>
      </c>
      <c r="H2319" s="10" t="s">
        <v>8369</v>
      </c>
      <c r="I2319" s="10" t="s">
        <v>8367</v>
      </c>
      <c r="J2319" s="12" t="s">
        <v>311</v>
      </c>
      <c r="K2319" s="12" t="s">
        <v>4</v>
      </c>
      <c r="L2319" s="8">
        <v>2816104</v>
      </c>
      <c r="M2319" s="8">
        <v>2816161</v>
      </c>
      <c r="N2319" s="8" t="s">
        <v>9</v>
      </c>
      <c r="O2319" s="8">
        <v>3350678</v>
      </c>
      <c r="P2319" s="8">
        <v>3350697</v>
      </c>
      <c r="Q2319" s="8" t="s">
        <v>5</v>
      </c>
      <c r="R2319" s="8">
        <v>330</v>
      </c>
      <c r="S2319" s="8">
        <v>565928</v>
      </c>
      <c r="T2319" s="8">
        <v>40566872</v>
      </c>
      <c r="U2319" s="8">
        <v>60</v>
      </c>
      <c r="V2319" s="8">
        <v>1630</v>
      </c>
      <c r="W2319" s="8" t="s">
        <v>309</v>
      </c>
      <c r="X2319" s="11" t="s">
        <v>1</v>
      </c>
    </row>
    <row r="2320" spans="1:24">
      <c r="A2320" s="7" t="s">
        <v>428</v>
      </c>
      <c r="B2320" s="7" t="s">
        <v>3</v>
      </c>
      <c r="C2320" s="8">
        <v>31</v>
      </c>
      <c r="D2320" s="8">
        <v>1</v>
      </c>
      <c r="E2320" s="9">
        <v>21.402171988881001</v>
      </c>
      <c r="F2320" s="9">
        <v>56.978438364361999</v>
      </c>
      <c r="G2320" s="10">
        <v>1.3893703578861401E-31</v>
      </c>
      <c r="H2320" s="11" t="s">
        <v>8364</v>
      </c>
      <c r="I2320" s="10" t="s">
        <v>8367</v>
      </c>
      <c r="J2320" s="12" t="s">
        <v>429</v>
      </c>
      <c r="K2320" s="12" t="s">
        <v>4</v>
      </c>
      <c r="L2320" s="8">
        <v>4128620</v>
      </c>
      <c r="M2320" s="8">
        <v>4128641</v>
      </c>
      <c r="N2320" s="8" t="s">
        <v>5</v>
      </c>
      <c r="O2320" s="8">
        <v>3350677</v>
      </c>
      <c r="P2320" s="8">
        <v>3350698</v>
      </c>
      <c r="Q2320" s="8" t="s">
        <v>5</v>
      </c>
      <c r="R2320" s="8">
        <v>39</v>
      </c>
      <c r="S2320" s="8">
        <v>565928</v>
      </c>
      <c r="T2320" s="8">
        <v>40567163</v>
      </c>
      <c r="U2320" s="8">
        <v>2</v>
      </c>
      <c r="V2320" s="8">
        <v>1630</v>
      </c>
      <c r="W2320" s="8" t="s">
        <v>427</v>
      </c>
      <c r="X2320" s="11" t="s">
        <v>1</v>
      </c>
    </row>
    <row r="2321" spans="1:24">
      <c r="A2321" s="7" t="s">
        <v>760</v>
      </c>
      <c r="B2321" s="7" t="s">
        <v>3</v>
      </c>
      <c r="C2321" s="8">
        <v>31</v>
      </c>
      <c r="D2321" s="8">
        <v>1</v>
      </c>
      <c r="E2321" s="9">
        <v>1.1174214250772601</v>
      </c>
      <c r="F2321" s="9">
        <v>11.1665845821323</v>
      </c>
      <c r="G2321" s="10">
        <v>5.45861898348504E-14</v>
      </c>
      <c r="H2321" s="10" t="s">
        <v>8369</v>
      </c>
      <c r="I2321" s="10" t="s">
        <v>8367</v>
      </c>
      <c r="J2321" s="12" t="s">
        <v>761</v>
      </c>
      <c r="K2321" s="12" t="s">
        <v>4</v>
      </c>
      <c r="L2321" s="8">
        <v>3102731</v>
      </c>
      <c r="M2321" s="8">
        <v>3102887</v>
      </c>
      <c r="N2321" s="8" t="s">
        <v>9</v>
      </c>
      <c r="O2321" s="8">
        <v>3350660</v>
      </c>
      <c r="P2321" s="8">
        <v>3350698</v>
      </c>
      <c r="Q2321" s="8" t="s">
        <v>5</v>
      </c>
      <c r="R2321" s="8">
        <v>199</v>
      </c>
      <c r="S2321" s="8">
        <v>565928</v>
      </c>
      <c r="T2321" s="8">
        <v>40567003</v>
      </c>
      <c r="U2321" s="8">
        <v>36</v>
      </c>
      <c r="V2321" s="8">
        <v>1630</v>
      </c>
      <c r="W2321" s="8" t="s">
        <v>759</v>
      </c>
      <c r="X2321" s="11" t="s">
        <v>1</v>
      </c>
    </row>
    <row r="2322" spans="1:24">
      <c r="A2322" s="7" t="s">
        <v>933</v>
      </c>
      <c r="B2322" s="7" t="s">
        <v>3</v>
      </c>
      <c r="C2322" s="8">
        <v>31</v>
      </c>
      <c r="D2322" s="8">
        <v>1</v>
      </c>
      <c r="E2322" s="9">
        <v>8.1622988854210003</v>
      </c>
      <c r="F2322" s="9">
        <v>26.454245609907598</v>
      </c>
      <c r="G2322" s="10">
        <v>1.1421884666166499E-23</v>
      </c>
      <c r="H2322" s="11" t="s">
        <v>8365</v>
      </c>
      <c r="I2322" s="10" t="s">
        <v>8367</v>
      </c>
      <c r="J2322" s="12" t="s">
        <v>933</v>
      </c>
      <c r="K2322" s="12" t="s">
        <v>4</v>
      </c>
      <c r="L2322" s="8">
        <v>2771570</v>
      </c>
      <c r="M2322" s="8">
        <v>2771640</v>
      </c>
      <c r="N2322" s="8" t="s">
        <v>9</v>
      </c>
      <c r="O2322" s="8">
        <v>3350679</v>
      </c>
      <c r="P2322" s="8">
        <v>3350697</v>
      </c>
      <c r="Q2322" s="8" t="s">
        <v>5</v>
      </c>
      <c r="R2322" s="8">
        <v>84</v>
      </c>
      <c r="S2322" s="8">
        <v>565928</v>
      </c>
      <c r="T2322" s="8">
        <v>40567118</v>
      </c>
      <c r="U2322" s="8">
        <v>5</v>
      </c>
      <c r="V2322" s="8">
        <v>1630</v>
      </c>
      <c r="W2322" s="8" t="s">
        <v>932</v>
      </c>
      <c r="X2322" s="11" t="s">
        <v>1</v>
      </c>
    </row>
    <row r="2323" spans="1:24">
      <c r="A2323" s="7" t="s">
        <v>961</v>
      </c>
      <c r="B2323" s="7" t="s">
        <v>3</v>
      </c>
      <c r="C2323" s="8">
        <v>31</v>
      </c>
      <c r="D2323" s="8">
        <v>2</v>
      </c>
      <c r="E2323" s="9">
        <v>2.10867788367575</v>
      </c>
      <c r="F2323" s="9">
        <v>88.886394523684999</v>
      </c>
      <c r="G2323" s="10">
        <v>1.30848992288401E-35</v>
      </c>
      <c r="H2323" s="11" t="s">
        <v>8364</v>
      </c>
      <c r="I2323" s="10" t="s">
        <v>8367</v>
      </c>
      <c r="J2323" s="12" t="s">
        <v>962</v>
      </c>
      <c r="K2323" s="12" t="s">
        <v>4</v>
      </c>
      <c r="L2323" s="8">
        <v>3407308</v>
      </c>
      <c r="M2323" s="8">
        <v>3407355</v>
      </c>
      <c r="N2323" s="8" t="s">
        <v>5</v>
      </c>
      <c r="O2323" s="8">
        <v>3350678</v>
      </c>
      <c r="P2323" s="8">
        <v>3350697</v>
      </c>
      <c r="Q2323" s="8" t="s">
        <v>5</v>
      </c>
      <c r="R2323" s="8">
        <v>25</v>
      </c>
      <c r="S2323" s="8">
        <v>565928</v>
      </c>
      <c r="T2323" s="8">
        <v>40567177</v>
      </c>
      <c r="U2323" s="8">
        <v>37</v>
      </c>
      <c r="V2323" s="8">
        <v>1630</v>
      </c>
      <c r="W2323" s="8" t="s">
        <v>960</v>
      </c>
      <c r="X2323" s="11" t="s">
        <v>1</v>
      </c>
    </row>
    <row r="2324" spans="1:24">
      <c r="A2324" s="7" t="s">
        <v>1223</v>
      </c>
      <c r="B2324" s="7" t="s">
        <v>1131</v>
      </c>
      <c r="C2324" s="8">
        <v>31</v>
      </c>
      <c r="D2324" s="8">
        <v>2</v>
      </c>
      <c r="E2324" s="9">
        <v>0.62849649816012298</v>
      </c>
      <c r="F2324" s="9">
        <v>9.2724810383044503</v>
      </c>
      <c r="G2324" s="10">
        <v>2.3587882079036301E-11</v>
      </c>
      <c r="H2324" s="11" t="s">
        <v>8365</v>
      </c>
      <c r="I2324" s="10" t="s">
        <v>8367</v>
      </c>
      <c r="J2324" s="12" t="s">
        <v>1223</v>
      </c>
      <c r="K2324" s="12" t="s">
        <v>1133</v>
      </c>
      <c r="L2324" s="8">
        <v>3737242</v>
      </c>
      <c r="M2324" s="8">
        <v>3737292</v>
      </c>
      <c r="N2324" s="8" t="s">
        <v>9</v>
      </c>
      <c r="O2324" s="8">
        <v>2167146</v>
      </c>
      <c r="P2324" s="8">
        <v>2167200</v>
      </c>
      <c r="Q2324" s="8" t="s">
        <v>5</v>
      </c>
      <c r="R2324" s="8">
        <v>129</v>
      </c>
      <c r="S2324" s="8">
        <v>1039093</v>
      </c>
      <c r="T2324" s="8">
        <v>40093908</v>
      </c>
      <c r="U2324" s="8">
        <v>37</v>
      </c>
      <c r="V2324" s="8">
        <v>2896</v>
      </c>
      <c r="W2324" s="8" t="s">
        <v>1222</v>
      </c>
      <c r="X2324" s="11" t="s">
        <v>1129</v>
      </c>
    </row>
    <row r="2325" spans="1:24">
      <c r="A2325" s="7" t="s">
        <v>1230</v>
      </c>
      <c r="B2325" s="7" t="s">
        <v>1131</v>
      </c>
      <c r="C2325" s="8">
        <v>31</v>
      </c>
      <c r="D2325" s="8" t="s">
        <v>6</v>
      </c>
      <c r="E2325" s="9">
        <v>2.1569144798442101</v>
      </c>
      <c r="F2325" s="9">
        <v>4.6362256022968502</v>
      </c>
      <c r="G2325" s="10">
        <v>3.79069560080643E-4</v>
      </c>
      <c r="H2325" s="10" t="s">
        <v>8369</v>
      </c>
      <c r="I2325" s="10" t="s">
        <v>8367</v>
      </c>
      <c r="J2325" s="12" t="s">
        <v>1231</v>
      </c>
      <c r="K2325" s="12" t="s">
        <v>1133</v>
      </c>
      <c r="L2325" s="8">
        <v>1169204</v>
      </c>
      <c r="M2325" s="8">
        <v>1169220</v>
      </c>
      <c r="N2325" s="8" t="s">
        <v>5</v>
      </c>
      <c r="O2325" s="8">
        <v>2167161</v>
      </c>
      <c r="P2325" s="8">
        <v>2167200</v>
      </c>
      <c r="Q2325" s="8" t="s">
        <v>5</v>
      </c>
      <c r="R2325" s="8">
        <v>258</v>
      </c>
      <c r="S2325" s="8">
        <v>1039093</v>
      </c>
      <c r="T2325" s="8">
        <v>40093779</v>
      </c>
      <c r="U2325" s="8">
        <v>9</v>
      </c>
      <c r="V2325" s="8">
        <v>2896</v>
      </c>
      <c r="W2325" s="8" t="s">
        <v>1229</v>
      </c>
      <c r="X2325" s="11" t="s">
        <v>1129</v>
      </c>
    </row>
    <row r="2326" spans="1:24">
      <c r="A2326" s="7" t="s">
        <v>1368</v>
      </c>
      <c r="B2326" s="7" t="s">
        <v>1131</v>
      </c>
      <c r="C2326" s="8">
        <v>31</v>
      </c>
      <c r="D2326" s="8">
        <v>2</v>
      </c>
      <c r="E2326" s="9">
        <v>16.411024674383999</v>
      </c>
      <c r="F2326" s="9">
        <v>27.185286131970201</v>
      </c>
      <c r="G2326" s="10">
        <v>1.8990636519684901E-22</v>
      </c>
      <c r="H2326" s="10" t="s">
        <v>8363</v>
      </c>
      <c r="I2326" s="10" t="s">
        <v>8367</v>
      </c>
      <c r="J2326" s="12" t="s">
        <v>183</v>
      </c>
      <c r="K2326" s="12" t="s">
        <v>1133</v>
      </c>
      <c r="L2326" s="8">
        <v>13821</v>
      </c>
      <c r="M2326" s="8">
        <v>13960</v>
      </c>
      <c r="N2326" s="8" t="s">
        <v>9</v>
      </c>
      <c r="O2326" s="8">
        <v>2167174</v>
      </c>
      <c r="P2326" s="8">
        <v>2167200</v>
      </c>
      <c r="Q2326" s="8" t="s">
        <v>5</v>
      </c>
      <c r="R2326" s="8">
        <v>44</v>
      </c>
      <c r="S2326" s="8">
        <v>1039093</v>
      </c>
      <c r="T2326" s="8">
        <v>40093993</v>
      </c>
      <c r="U2326" s="8">
        <v>1</v>
      </c>
      <c r="V2326" s="8">
        <v>2896</v>
      </c>
      <c r="W2326" s="8" t="s">
        <v>1367</v>
      </c>
      <c r="X2326" s="11" t="s">
        <v>1129</v>
      </c>
    </row>
    <row r="2327" spans="1:24">
      <c r="A2327" s="7" t="s">
        <v>1475</v>
      </c>
      <c r="B2327" s="7" t="s">
        <v>1131</v>
      </c>
      <c r="C2327" s="8">
        <v>31</v>
      </c>
      <c r="D2327" s="8" t="s">
        <v>6</v>
      </c>
      <c r="E2327" s="9">
        <v>0.63713065735783803</v>
      </c>
      <c r="F2327" s="9">
        <v>4.8231713860068304</v>
      </c>
      <c r="G2327" s="10">
        <v>1.5289856574458499E-4</v>
      </c>
      <c r="H2327" s="10" t="s">
        <v>8369</v>
      </c>
      <c r="I2327" s="10" t="s">
        <v>8367</v>
      </c>
      <c r="J2327" s="12" t="s">
        <v>1476</v>
      </c>
      <c r="K2327" s="12" t="s">
        <v>1133</v>
      </c>
      <c r="L2327" s="8">
        <v>863613</v>
      </c>
      <c r="M2327" s="8">
        <v>864071</v>
      </c>
      <c r="N2327" s="8" t="s">
        <v>5</v>
      </c>
      <c r="O2327" s="8">
        <v>2167156</v>
      </c>
      <c r="P2327" s="8">
        <v>2167200</v>
      </c>
      <c r="Q2327" s="8" t="s">
        <v>5</v>
      </c>
      <c r="R2327" s="8">
        <v>248</v>
      </c>
      <c r="S2327" s="8">
        <v>1039093</v>
      </c>
      <c r="T2327" s="8">
        <v>40093789</v>
      </c>
      <c r="U2327" s="8">
        <v>33</v>
      </c>
      <c r="V2327" s="8">
        <v>2896</v>
      </c>
      <c r="W2327" s="8" t="s">
        <v>1474</v>
      </c>
      <c r="X2327" s="11" t="s">
        <v>1129</v>
      </c>
    </row>
    <row r="2328" spans="1:24">
      <c r="A2328" s="7" t="s">
        <v>1630</v>
      </c>
      <c r="B2328" s="7" t="s">
        <v>1131</v>
      </c>
      <c r="C2328" s="8">
        <v>31</v>
      </c>
      <c r="D2328" s="8">
        <v>1</v>
      </c>
      <c r="E2328" s="9">
        <v>0.89128465152681202</v>
      </c>
      <c r="F2328" s="9">
        <v>6.4081425331882604</v>
      </c>
      <c r="G2328" s="10">
        <v>1.9119638322010601E-7</v>
      </c>
      <c r="H2328" s="11" t="s">
        <v>8365</v>
      </c>
      <c r="I2328" s="10" t="s">
        <v>8367</v>
      </c>
      <c r="J2328" s="12" t="s">
        <v>1630</v>
      </c>
      <c r="K2328" s="12" t="s">
        <v>1133</v>
      </c>
      <c r="L2328" s="8">
        <v>1910119</v>
      </c>
      <c r="M2328" s="8">
        <v>1910242</v>
      </c>
      <c r="N2328" s="8" t="s">
        <v>9</v>
      </c>
      <c r="O2328" s="8">
        <v>2167161</v>
      </c>
      <c r="P2328" s="8">
        <v>2167201</v>
      </c>
      <c r="Q2328" s="8" t="s">
        <v>5</v>
      </c>
      <c r="R2328" s="8">
        <v>185</v>
      </c>
      <c r="S2328" s="8">
        <v>1048183</v>
      </c>
      <c r="T2328" s="8">
        <v>40084762</v>
      </c>
      <c r="U2328" s="8">
        <v>24</v>
      </c>
      <c r="V2328" s="8">
        <v>2920</v>
      </c>
      <c r="W2328" s="8" t="s">
        <v>1629</v>
      </c>
      <c r="X2328" s="11" t="s">
        <v>1129</v>
      </c>
    </row>
    <row r="2329" spans="1:24">
      <c r="A2329" s="7" t="s">
        <v>2066</v>
      </c>
      <c r="B2329" s="7" t="s">
        <v>1131</v>
      </c>
      <c r="C2329" s="8">
        <v>31</v>
      </c>
      <c r="D2329" s="8">
        <v>1</v>
      </c>
      <c r="E2329" s="9">
        <v>4.72253092001238</v>
      </c>
      <c r="F2329" s="9">
        <v>8.7310205494276492</v>
      </c>
      <c r="G2329" s="10">
        <v>1.029365822521E-10</v>
      </c>
      <c r="H2329" s="10" t="s">
        <v>8369</v>
      </c>
      <c r="I2329" s="10" t="s">
        <v>8367</v>
      </c>
      <c r="J2329" s="12" t="s">
        <v>2067</v>
      </c>
      <c r="K2329" s="12" t="s">
        <v>1133</v>
      </c>
      <c r="L2329" s="8">
        <v>77613</v>
      </c>
      <c r="M2329" s="8">
        <v>77795</v>
      </c>
      <c r="N2329" s="8" t="s">
        <v>5</v>
      </c>
      <c r="O2329" s="8">
        <v>2167149</v>
      </c>
      <c r="P2329" s="8">
        <v>2167200</v>
      </c>
      <c r="Q2329" s="8" t="s">
        <v>5</v>
      </c>
      <c r="R2329" s="8">
        <v>137</v>
      </c>
      <c r="S2329" s="8">
        <v>1039093</v>
      </c>
      <c r="T2329" s="8">
        <v>40093900</v>
      </c>
      <c r="U2329" s="8">
        <v>4</v>
      </c>
      <c r="V2329" s="8">
        <v>2896</v>
      </c>
      <c r="W2329" s="8" t="s">
        <v>2065</v>
      </c>
      <c r="X2329" s="11" t="s">
        <v>1129</v>
      </c>
    </row>
    <row r="2330" spans="1:24">
      <c r="A2330" s="7" t="s">
        <v>2465</v>
      </c>
      <c r="B2330" s="7" t="s">
        <v>1131</v>
      </c>
      <c r="C2330" s="8">
        <v>31</v>
      </c>
      <c r="D2330" s="8" t="s">
        <v>6</v>
      </c>
      <c r="E2330" s="9">
        <v>1.24855942876263</v>
      </c>
      <c r="F2330" s="9">
        <v>3.9476728147709701</v>
      </c>
      <c r="G2330" s="10">
        <v>1.40544721444312E-2</v>
      </c>
      <c r="H2330" s="10" t="s">
        <v>8369</v>
      </c>
      <c r="I2330" s="10" t="s">
        <v>8367</v>
      </c>
      <c r="J2330" s="12" t="s">
        <v>2466</v>
      </c>
      <c r="K2330" s="12" t="s">
        <v>1133</v>
      </c>
      <c r="L2330" s="8">
        <v>4454050</v>
      </c>
      <c r="M2330" s="8">
        <v>4454500</v>
      </c>
      <c r="N2330" s="8" t="s">
        <v>5</v>
      </c>
      <c r="O2330" s="8">
        <v>2167176</v>
      </c>
      <c r="P2330" s="8">
        <v>2167200</v>
      </c>
      <c r="Q2330" s="8" t="s">
        <v>5</v>
      </c>
      <c r="R2330" s="8">
        <v>303</v>
      </c>
      <c r="S2330" s="8">
        <v>1039093</v>
      </c>
      <c r="T2330" s="8">
        <v>40093734</v>
      </c>
      <c r="U2330" s="8">
        <v>16</v>
      </c>
      <c r="V2330" s="8">
        <v>2896</v>
      </c>
      <c r="W2330" s="8" t="s">
        <v>2464</v>
      </c>
      <c r="X2330" s="11" t="s">
        <v>1129</v>
      </c>
    </row>
    <row r="2331" spans="1:24">
      <c r="A2331" s="7" t="s">
        <v>2819</v>
      </c>
      <c r="B2331" s="7" t="s">
        <v>29</v>
      </c>
      <c r="C2331" s="8">
        <v>31</v>
      </c>
      <c r="D2331" s="8" t="s">
        <v>6</v>
      </c>
      <c r="E2331" s="9">
        <v>0.74493779281462902</v>
      </c>
      <c r="F2331" s="9">
        <v>4.82034644250135</v>
      </c>
      <c r="G2331" s="10">
        <v>5.5870590474538804E-4</v>
      </c>
      <c r="H2331" s="10" t="s">
        <v>8363</v>
      </c>
      <c r="I2331" s="10" t="s">
        <v>8367</v>
      </c>
      <c r="J2331" s="12" t="s">
        <v>2820</v>
      </c>
      <c r="K2331" s="12" t="s">
        <v>31</v>
      </c>
      <c r="L2331" s="8">
        <v>3895510</v>
      </c>
      <c r="M2331" s="8">
        <v>3895592</v>
      </c>
      <c r="N2331" s="8" t="s">
        <v>5</v>
      </c>
      <c r="O2331" s="8">
        <v>2942720</v>
      </c>
      <c r="P2331" s="8">
        <v>2942895</v>
      </c>
      <c r="Q2331" s="8" t="s">
        <v>5</v>
      </c>
      <c r="R2331" s="8">
        <v>113</v>
      </c>
      <c r="S2331" s="8">
        <v>2214913</v>
      </c>
      <c r="T2331" s="8">
        <v>38918104</v>
      </c>
      <c r="U2331" s="8">
        <v>14</v>
      </c>
      <c r="V2331" s="8">
        <v>15878</v>
      </c>
      <c r="W2331" s="8" t="s">
        <v>2818</v>
      </c>
      <c r="X2331" s="11" t="s">
        <v>27</v>
      </c>
    </row>
    <row r="2332" spans="1:24">
      <c r="A2332" s="7" t="s">
        <v>2862</v>
      </c>
      <c r="B2332" s="7" t="s">
        <v>29</v>
      </c>
      <c r="C2332" s="8">
        <v>31</v>
      </c>
      <c r="D2332" s="8" t="s">
        <v>6</v>
      </c>
      <c r="E2332" s="9">
        <v>0.44943488683452498</v>
      </c>
      <c r="F2332" s="9">
        <v>4.4456637848382297</v>
      </c>
      <c r="G2332" s="10">
        <v>2.9298607410084602E-3</v>
      </c>
      <c r="H2332" s="11" t="s">
        <v>8365</v>
      </c>
      <c r="I2332" s="10" t="s">
        <v>8367</v>
      </c>
      <c r="J2332" s="12" t="s">
        <v>2862</v>
      </c>
      <c r="K2332" s="12" t="s">
        <v>31</v>
      </c>
      <c r="L2332" s="8">
        <v>922659</v>
      </c>
      <c r="M2332" s="8">
        <v>922776</v>
      </c>
      <c r="N2332" s="8" t="s">
        <v>5</v>
      </c>
      <c r="O2332" s="8">
        <v>2942839</v>
      </c>
      <c r="P2332" s="8">
        <v>2942901</v>
      </c>
      <c r="Q2332" s="8" t="s">
        <v>5</v>
      </c>
      <c r="R2332" s="8">
        <v>126</v>
      </c>
      <c r="S2332" s="8">
        <v>2157008</v>
      </c>
      <c r="T2332" s="8">
        <v>38975996</v>
      </c>
      <c r="U2332" s="8">
        <v>24</v>
      </c>
      <c r="V2332" s="8">
        <v>7296</v>
      </c>
      <c r="W2332" s="8" t="s">
        <v>2861</v>
      </c>
      <c r="X2332" s="11" t="s">
        <v>27</v>
      </c>
    </row>
    <row r="2333" spans="1:24">
      <c r="A2333" s="7" t="s">
        <v>1758</v>
      </c>
      <c r="B2333" s="7" t="s">
        <v>24</v>
      </c>
      <c r="C2333" s="8">
        <v>31</v>
      </c>
      <c r="D2333" s="8">
        <v>1</v>
      </c>
      <c r="E2333" s="9">
        <v>2.4734529621108798</v>
      </c>
      <c r="F2333" s="9">
        <v>6.1348537707773598</v>
      </c>
      <c r="G2333" s="10">
        <v>1.91427522898932E-7</v>
      </c>
      <c r="H2333" s="10" t="s">
        <v>8369</v>
      </c>
      <c r="I2333" s="10" t="s">
        <v>8367</v>
      </c>
      <c r="J2333" s="12" t="s">
        <v>1759</v>
      </c>
      <c r="K2333" s="12" t="s">
        <v>25</v>
      </c>
      <c r="L2333" s="8">
        <v>3438000</v>
      </c>
      <c r="M2333" s="8">
        <v>3438098</v>
      </c>
      <c r="N2333" s="8" t="s">
        <v>5</v>
      </c>
      <c r="O2333" s="8">
        <v>1622817</v>
      </c>
      <c r="P2333" s="8">
        <v>1622849</v>
      </c>
      <c r="Q2333" s="8" t="s">
        <v>9</v>
      </c>
      <c r="R2333" s="8">
        <v>520</v>
      </c>
      <c r="S2333" s="8">
        <v>395859</v>
      </c>
      <c r="T2333" s="8">
        <v>40736751</v>
      </c>
      <c r="U2333" s="8">
        <v>21</v>
      </c>
      <c r="V2333" s="8">
        <v>3759</v>
      </c>
      <c r="W2333" s="8" t="s">
        <v>1757</v>
      </c>
      <c r="X2333" s="11" t="s">
        <v>22</v>
      </c>
    </row>
    <row r="2334" spans="1:24">
      <c r="A2334" s="7" t="s">
        <v>1772</v>
      </c>
      <c r="B2334" s="7" t="s">
        <v>24</v>
      </c>
      <c r="C2334" s="8">
        <v>31</v>
      </c>
      <c r="D2334" s="8">
        <v>1</v>
      </c>
      <c r="E2334" s="9">
        <v>1.09571067405117</v>
      </c>
      <c r="F2334" s="9">
        <v>6.8752766081984404</v>
      </c>
      <c r="G2334" s="10">
        <v>1.05324644302978E-8</v>
      </c>
      <c r="H2334" s="10" t="s">
        <v>8369</v>
      </c>
      <c r="I2334" s="10" t="s">
        <v>8367</v>
      </c>
      <c r="J2334" s="12" t="s">
        <v>1773</v>
      </c>
      <c r="K2334" s="12" t="s">
        <v>25</v>
      </c>
      <c r="L2334" s="8">
        <v>99801</v>
      </c>
      <c r="M2334" s="8">
        <v>99851</v>
      </c>
      <c r="N2334" s="8" t="s">
        <v>5</v>
      </c>
      <c r="O2334" s="8">
        <v>1622817</v>
      </c>
      <c r="P2334" s="8">
        <v>1622835</v>
      </c>
      <c r="Q2334" s="8" t="s">
        <v>9</v>
      </c>
      <c r="R2334" s="8">
        <v>464</v>
      </c>
      <c r="S2334" s="8">
        <v>395859</v>
      </c>
      <c r="T2334" s="8">
        <v>40736807</v>
      </c>
      <c r="U2334" s="8">
        <v>49</v>
      </c>
      <c r="V2334" s="8">
        <v>3759</v>
      </c>
      <c r="W2334" s="8" t="s">
        <v>1771</v>
      </c>
      <c r="X2334" s="11" t="s">
        <v>22</v>
      </c>
    </row>
    <row r="2335" spans="1:24">
      <c r="A2335" s="7" t="s">
        <v>3758</v>
      </c>
      <c r="B2335" s="7" t="s">
        <v>24</v>
      </c>
      <c r="C2335" s="8">
        <v>31</v>
      </c>
      <c r="D2335" s="8">
        <v>2</v>
      </c>
      <c r="E2335" s="9">
        <v>2.7571986361190799</v>
      </c>
      <c r="F2335" s="9">
        <v>24.167835949699601</v>
      </c>
      <c r="G2335" s="10">
        <v>3.2087753801594301E-23</v>
      </c>
      <c r="H2335" s="11" t="s">
        <v>8364</v>
      </c>
      <c r="I2335" s="10" t="s">
        <v>8367</v>
      </c>
      <c r="J2335" s="12" t="s">
        <v>3759</v>
      </c>
      <c r="K2335" s="12" t="s">
        <v>25</v>
      </c>
      <c r="L2335" s="8">
        <v>2804753</v>
      </c>
      <c r="M2335" s="8">
        <v>2804797</v>
      </c>
      <c r="N2335" s="8" t="s">
        <v>5</v>
      </c>
      <c r="O2335" s="8">
        <v>1622817</v>
      </c>
      <c r="P2335" s="8">
        <v>1622840</v>
      </c>
      <c r="Q2335" s="8" t="s">
        <v>9</v>
      </c>
      <c r="R2335" s="8">
        <v>132</v>
      </c>
      <c r="S2335" s="8">
        <v>395859</v>
      </c>
      <c r="T2335" s="8">
        <v>40737139</v>
      </c>
      <c r="U2335" s="8">
        <v>22</v>
      </c>
      <c r="V2335" s="8">
        <v>3759</v>
      </c>
      <c r="W2335" s="8" t="s">
        <v>3757</v>
      </c>
      <c r="X2335" s="11" t="s">
        <v>22</v>
      </c>
    </row>
    <row r="2336" spans="1:24">
      <c r="A2336" s="7" t="s">
        <v>3931</v>
      </c>
      <c r="B2336" s="7" t="s">
        <v>24</v>
      </c>
      <c r="C2336" s="8">
        <v>31</v>
      </c>
      <c r="D2336" s="8">
        <v>2</v>
      </c>
      <c r="E2336" s="9">
        <v>27.7317228886964</v>
      </c>
      <c r="F2336" s="9">
        <v>63.803215336774002</v>
      </c>
      <c r="G2336" s="10">
        <v>7.3505246678456902E-34</v>
      </c>
      <c r="H2336" s="10" t="s">
        <v>8369</v>
      </c>
      <c r="I2336" s="10" t="s">
        <v>8367</v>
      </c>
      <c r="J2336" s="12" t="s">
        <v>3932</v>
      </c>
      <c r="K2336" s="12" t="s">
        <v>25</v>
      </c>
      <c r="L2336" s="8">
        <v>1521000</v>
      </c>
      <c r="M2336" s="8">
        <v>1521072</v>
      </c>
      <c r="N2336" s="8" t="s">
        <v>9</v>
      </c>
      <c r="O2336" s="8">
        <v>1622817</v>
      </c>
      <c r="P2336" s="8">
        <v>1622848</v>
      </c>
      <c r="Q2336" s="8" t="s">
        <v>9</v>
      </c>
      <c r="R2336" s="8">
        <v>50</v>
      </c>
      <c r="S2336" s="8">
        <v>395859</v>
      </c>
      <c r="T2336" s="8">
        <v>40737221</v>
      </c>
      <c r="U2336" s="8">
        <v>2</v>
      </c>
      <c r="V2336" s="8">
        <v>3759</v>
      </c>
      <c r="W2336" s="8" t="s">
        <v>3930</v>
      </c>
      <c r="X2336" s="11" t="s">
        <v>22</v>
      </c>
    </row>
    <row r="2337" spans="1:24">
      <c r="A2337" s="7" t="s">
        <v>2025</v>
      </c>
      <c r="B2337" s="7" t="s">
        <v>4321</v>
      </c>
      <c r="C2337" s="8">
        <v>31</v>
      </c>
      <c r="D2337" s="8">
        <v>1</v>
      </c>
      <c r="E2337" s="9">
        <v>0.504993976839617</v>
      </c>
      <c r="F2337" s="9">
        <v>6.0119046502038698</v>
      </c>
      <c r="G2337" s="10">
        <v>1.8014451047929499E-7</v>
      </c>
      <c r="H2337" s="10" t="s">
        <v>8369</v>
      </c>
      <c r="I2337" s="10" t="s">
        <v>8367</v>
      </c>
      <c r="J2337" s="12" t="s">
        <v>2026</v>
      </c>
      <c r="K2337" s="12" t="s">
        <v>4322</v>
      </c>
      <c r="L2337" s="8">
        <v>90684</v>
      </c>
      <c r="M2337" s="8">
        <v>90966</v>
      </c>
      <c r="N2337" s="8" t="s">
        <v>5</v>
      </c>
      <c r="O2337" s="8">
        <v>4049915</v>
      </c>
      <c r="P2337" s="8">
        <v>4049987</v>
      </c>
      <c r="Q2337" s="8" t="s">
        <v>5</v>
      </c>
      <c r="R2337" s="8">
        <v>5566</v>
      </c>
      <c r="S2337" s="8">
        <v>38066</v>
      </c>
      <c r="T2337" s="8">
        <v>41089498</v>
      </c>
      <c r="U2337" s="8">
        <v>396</v>
      </c>
      <c r="V2337" s="8">
        <v>1656</v>
      </c>
      <c r="W2337" s="8" t="s">
        <v>2024</v>
      </c>
      <c r="X2337" s="11" t="s">
        <v>4320</v>
      </c>
    </row>
    <row r="2338" spans="1:24">
      <c r="A2338" s="7" t="s">
        <v>3202</v>
      </c>
      <c r="B2338" s="7" t="s">
        <v>58</v>
      </c>
      <c r="C2338" s="8">
        <v>31</v>
      </c>
      <c r="D2338" s="8">
        <v>2</v>
      </c>
      <c r="E2338" s="9">
        <v>0.92790193833388002</v>
      </c>
      <c r="F2338" s="9">
        <v>21.627778885038001</v>
      </c>
      <c r="G2338" s="10">
        <v>7.9687713914881405E-23</v>
      </c>
      <c r="H2338" s="11" t="s">
        <v>8367</v>
      </c>
      <c r="I2338" s="10" t="s">
        <v>8367</v>
      </c>
      <c r="J2338" s="12" t="s">
        <v>3202</v>
      </c>
      <c r="K2338" s="12" t="s">
        <v>59</v>
      </c>
      <c r="L2338" s="8">
        <v>607762</v>
      </c>
      <c r="M2338" s="8">
        <v>607793</v>
      </c>
      <c r="N2338" s="8" t="s">
        <v>9</v>
      </c>
      <c r="O2338" s="8">
        <v>4106358</v>
      </c>
      <c r="P2338" s="8">
        <v>4106387</v>
      </c>
      <c r="Q2338" s="8" t="s">
        <v>5</v>
      </c>
      <c r="R2338" s="8">
        <v>550</v>
      </c>
      <c r="S2338" s="8">
        <v>106916</v>
      </c>
      <c r="T2338" s="8">
        <v>41025664</v>
      </c>
      <c r="U2338" s="8">
        <v>217</v>
      </c>
      <c r="V2338" s="8">
        <v>602</v>
      </c>
      <c r="W2338" s="8" t="s">
        <v>3201</v>
      </c>
      <c r="X2338" s="11" t="s">
        <v>56</v>
      </c>
    </row>
    <row r="2339" spans="1:24">
      <c r="A2339" s="7" t="s">
        <v>4550</v>
      </c>
      <c r="B2339" s="7" t="s">
        <v>58</v>
      </c>
      <c r="C2339" s="8">
        <v>31</v>
      </c>
      <c r="D2339" s="8">
        <v>1</v>
      </c>
      <c r="E2339" s="9">
        <v>0.40018837132524698</v>
      </c>
      <c r="F2339" s="9">
        <v>3.6352350704037399</v>
      </c>
      <c r="G2339" s="10">
        <v>4.2343413950468603E-2</v>
      </c>
      <c r="H2339" s="10" t="s">
        <v>8369</v>
      </c>
      <c r="I2339" s="10" t="s">
        <v>8367</v>
      </c>
      <c r="J2339" s="12" t="s">
        <v>4551</v>
      </c>
      <c r="K2339" s="12" t="s">
        <v>59</v>
      </c>
      <c r="L2339" s="8">
        <v>3324015</v>
      </c>
      <c r="M2339" s="8">
        <v>3324319</v>
      </c>
      <c r="N2339" s="8" t="s">
        <v>9</v>
      </c>
      <c r="O2339" s="8">
        <v>4106338</v>
      </c>
      <c r="P2339" s="8">
        <v>4106387</v>
      </c>
      <c r="Q2339" s="8" t="s">
        <v>5</v>
      </c>
      <c r="R2339" s="8">
        <v>3272</v>
      </c>
      <c r="S2339" s="8">
        <v>106916</v>
      </c>
      <c r="T2339" s="8">
        <v>41022942</v>
      </c>
      <c r="U2339" s="8">
        <v>482</v>
      </c>
      <c r="V2339" s="8">
        <v>602</v>
      </c>
      <c r="W2339" s="8" t="s">
        <v>4549</v>
      </c>
      <c r="X2339" s="11" t="s">
        <v>56</v>
      </c>
    </row>
    <row r="2340" spans="1:24">
      <c r="A2340" s="7" t="s">
        <v>4668</v>
      </c>
      <c r="B2340" s="7" t="s">
        <v>58</v>
      </c>
      <c r="C2340" s="8">
        <v>31</v>
      </c>
      <c r="D2340" s="8">
        <v>2</v>
      </c>
      <c r="E2340" s="9">
        <v>1.18532847433738</v>
      </c>
      <c r="F2340" s="9">
        <v>8.2034602994809998</v>
      </c>
      <c r="G2340" s="10">
        <v>5.4053383563392002E-11</v>
      </c>
      <c r="H2340" s="10" t="s">
        <v>8369</v>
      </c>
      <c r="I2340" s="10" t="s">
        <v>8367</v>
      </c>
      <c r="J2340" s="12" t="s">
        <v>1884</v>
      </c>
      <c r="K2340" s="12" t="s">
        <v>59</v>
      </c>
      <c r="L2340" s="8">
        <v>1676432</v>
      </c>
      <c r="M2340" s="8">
        <v>1676772</v>
      </c>
      <c r="N2340" s="8" t="s">
        <v>9</v>
      </c>
      <c r="O2340" s="8">
        <v>4106353</v>
      </c>
      <c r="P2340" s="8">
        <v>4106387</v>
      </c>
      <c r="Q2340" s="8" t="s">
        <v>5</v>
      </c>
      <c r="R2340" s="8">
        <v>1450</v>
      </c>
      <c r="S2340" s="8">
        <v>106916</v>
      </c>
      <c r="T2340" s="8">
        <v>41024764</v>
      </c>
      <c r="U2340" s="8">
        <v>164</v>
      </c>
      <c r="V2340" s="8">
        <v>602</v>
      </c>
      <c r="W2340" s="8" t="s">
        <v>4667</v>
      </c>
      <c r="X2340" s="11" t="s">
        <v>56</v>
      </c>
    </row>
    <row r="2341" spans="1:24">
      <c r="A2341" s="7" t="s">
        <v>711</v>
      </c>
      <c r="B2341" s="7" t="s">
        <v>1429</v>
      </c>
      <c r="C2341" s="8">
        <v>31</v>
      </c>
      <c r="D2341" s="8">
        <v>2</v>
      </c>
      <c r="E2341" s="9">
        <v>0.36488268762591303</v>
      </c>
      <c r="F2341" s="9">
        <v>8.6325262746647304</v>
      </c>
      <c r="G2341" s="10">
        <v>2.4295665980754701E-11</v>
      </c>
      <c r="H2341" s="10" t="s">
        <v>8369</v>
      </c>
      <c r="I2341" s="11" t="s">
        <v>8364</v>
      </c>
      <c r="J2341" s="12" t="s">
        <v>712</v>
      </c>
      <c r="K2341" s="12" t="s">
        <v>1430</v>
      </c>
      <c r="L2341" s="8">
        <v>764961</v>
      </c>
      <c r="M2341" s="8">
        <v>765089</v>
      </c>
      <c r="N2341" s="8" t="s">
        <v>5</v>
      </c>
      <c r="O2341" s="8">
        <v>4543037</v>
      </c>
      <c r="P2341" s="8">
        <v>4543097</v>
      </c>
      <c r="Q2341" s="8" t="s">
        <v>5</v>
      </c>
      <c r="R2341" s="8">
        <v>333740</v>
      </c>
      <c r="S2341" s="8">
        <v>439</v>
      </c>
      <c r="T2341" s="8">
        <v>40798951</v>
      </c>
      <c r="U2341" s="8">
        <v>3092</v>
      </c>
      <c r="V2341" s="8">
        <v>178</v>
      </c>
      <c r="W2341" s="8" t="s">
        <v>710</v>
      </c>
      <c r="X2341" s="11" t="s">
        <v>1428</v>
      </c>
    </row>
    <row r="2342" spans="1:24">
      <c r="A2342" s="7" t="s">
        <v>1519</v>
      </c>
      <c r="B2342" s="7" t="s">
        <v>4265</v>
      </c>
      <c r="C2342" s="8">
        <v>31</v>
      </c>
      <c r="D2342" s="8">
        <v>1</v>
      </c>
      <c r="E2342" s="9">
        <v>0.19032487236474299</v>
      </c>
      <c r="F2342" s="9">
        <v>5.5123473634442499</v>
      </c>
      <c r="G2342" s="10">
        <v>2.0095423239564898E-6</v>
      </c>
      <c r="H2342" s="10" t="s">
        <v>8369</v>
      </c>
      <c r="I2342" s="11" t="s">
        <v>8365</v>
      </c>
      <c r="J2342" s="12" t="s">
        <v>1520</v>
      </c>
      <c r="K2342" s="12" t="s">
        <v>4265</v>
      </c>
      <c r="L2342" s="8">
        <v>2172801</v>
      </c>
      <c r="M2342" s="8">
        <v>2172892</v>
      </c>
      <c r="N2342" s="8" t="s">
        <v>9</v>
      </c>
      <c r="O2342" s="8">
        <v>2001911</v>
      </c>
      <c r="P2342" s="8">
        <v>2001945</v>
      </c>
      <c r="Q2342" s="8" t="s">
        <v>9</v>
      </c>
      <c r="R2342" s="8">
        <v>1378</v>
      </c>
      <c r="S2342" s="8">
        <v>167180</v>
      </c>
      <c r="T2342" s="8">
        <v>40964572</v>
      </c>
      <c r="U2342" s="8">
        <v>403</v>
      </c>
      <c r="V2342" s="8">
        <v>4376</v>
      </c>
      <c r="W2342" s="8" t="s">
        <v>1518</v>
      </c>
      <c r="X2342" s="11" t="s">
        <v>4264</v>
      </c>
    </row>
    <row r="2343" spans="1:24">
      <c r="A2343" s="7" t="s">
        <v>3640</v>
      </c>
      <c r="B2343" s="7" t="s">
        <v>4583</v>
      </c>
      <c r="C2343" s="8">
        <v>31</v>
      </c>
      <c r="D2343" s="8" t="s">
        <v>6</v>
      </c>
      <c r="E2343" s="9">
        <v>3.7880684342495998</v>
      </c>
      <c r="F2343" s="9">
        <v>82.814099269051297</v>
      </c>
      <c r="G2343" s="10">
        <v>1.09876037737447E-40</v>
      </c>
      <c r="H2343" s="11" t="s">
        <v>8365</v>
      </c>
      <c r="I2343" s="11" t="s">
        <v>8365</v>
      </c>
      <c r="J2343" s="12" t="s">
        <v>3640</v>
      </c>
      <c r="K2343" s="12" t="s">
        <v>4583</v>
      </c>
      <c r="L2343" s="8">
        <v>2101321</v>
      </c>
      <c r="M2343" s="8">
        <v>2101751</v>
      </c>
      <c r="N2343" s="8" t="s">
        <v>9</v>
      </c>
      <c r="O2343" s="8">
        <v>2102945</v>
      </c>
      <c r="P2343" s="8">
        <v>2103295</v>
      </c>
      <c r="Q2343" s="8" t="s">
        <v>9</v>
      </c>
      <c r="R2343" s="8">
        <v>6667</v>
      </c>
      <c r="S2343" s="8">
        <v>2309</v>
      </c>
      <c r="T2343" s="8">
        <v>41124154</v>
      </c>
      <c r="U2343" s="8">
        <v>300</v>
      </c>
      <c r="V2343" s="8">
        <v>294</v>
      </c>
      <c r="W2343" s="8" t="s">
        <v>3639</v>
      </c>
      <c r="X2343" s="11" t="s">
        <v>4582</v>
      </c>
    </row>
    <row r="2344" spans="1:24">
      <c r="A2344" s="7" t="s">
        <v>3</v>
      </c>
      <c r="B2344" s="7" t="s">
        <v>411</v>
      </c>
      <c r="C2344" s="8">
        <v>31</v>
      </c>
      <c r="D2344" s="8" t="s">
        <v>6</v>
      </c>
      <c r="E2344" s="9">
        <v>3.0707771344339898</v>
      </c>
      <c r="F2344" s="9">
        <v>3.91580842839815</v>
      </c>
      <c r="G2344" s="10">
        <v>9.2405835323332505E-3</v>
      </c>
      <c r="H2344" s="10" t="s">
        <v>8367</v>
      </c>
      <c r="I2344" s="10" t="s">
        <v>8369</v>
      </c>
      <c r="J2344" s="12" t="s">
        <v>4</v>
      </c>
      <c r="K2344" s="12" t="s">
        <v>412</v>
      </c>
      <c r="L2344" s="8">
        <v>3350641</v>
      </c>
      <c r="M2344" s="8">
        <v>3350659</v>
      </c>
      <c r="N2344" s="8" t="s">
        <v>5</v>
      </c>
      <c r="O2344" s="8">
        <v>4243306</v>
      </c>
      <c r="P2344" s="8">
        <v>4243388</v>
      </c>
      <c r="Q2344" s="8" t="s">
        <v>9</v>
      </c>
      <c r="R2344" s="8">
        <v>325655</v>
      </c>
      <c r="S2344" s="8">
        <v>992</v>
      </c>
      <c r="T2344" s="8">
        <v>40806483</v>
      </c>
      <c r="U2344" s="8">
        <v>1630</v>
      </c>
      <c r="V2344" s="8">
        <v>20</v>
      </c>
      <c r="W2344" s="8" t="s">
        <v>1</v>
      </c>
      <c r="X2344" s="11" t="s">
        <v>410</v>
      </c>
    </row>
    <row r="2345" spans="1:24">
      <c r="A2345" s="7" t="s">
        <v>3675</v>
      </c>
      <c r="B2345" s="7" t="s">
        <v>4935</v>
      </c>
      <c r="C2345" s="8">
        <v>31</v>
      </c>
      <c r="D2345" s="8">
        <v>2</v>
      </c>
      <c r="E2345" s="9">
        <v>5.8035926927569399</v>
      </c>
      <c r="F2345" s="9">
        <v>28.049419841678301</v>
      </c>
      <c r="G2345" s="10">
        <v>1.94656958121159E-26</v>
      </c>
      <c r="H2345" s="10" t="s">
        <v>8369</v>
      </c>
      <c r="I2345" s="11" t="s">
        <v>8361</v>
      </c>
      <c r="J2345" s="12" t="s">
        <v>3676</v>
      </c>
      <c r="K2345" s="12" t="s">
        <v>412</v>
      </c>
      <c r="L2345" s="8">
        <v>2704556</v>
      </c>
      <c r="M2345" s="8">
        <v>2704710</v>
      </c>
      <c r="N2345" s="8" t="s">
        <v>9</v>
      </c>
      <c r="O2345" s="8">
        <v>4242529</v>
      </c>
      <c r="P2345" s="8">
        <v>4242548</v>
      </c>
      <c r="Q2345" s="8" t="s">
        <v>9</v>
      </c>
      <c r="R2345" s="8">
        <v>2154</v>
      </c>
      <c r="S2345" s="8">
        <v>21093</v>
      </c>
      <c r="T2345" s="8">
        <v>41109883</v>
      </c>
      <c r="U2345" s="8">
        <v>169</v>
      </c>
      <c r="V2345" s="8">
        <v>151</v>
      </c>
      <c r="W2345" s="8" t="s">
        <v>3674</v>
      </c>
      <c r="X2345" s="11" t="s">
        <v>4934</v>
      </c>
    </row>
    <row r="2346" spans="1:24">
      <c r="A2346" s="7" t="s">
        <v>4905</v>
      </c>
      <c r="B2346" s="7" t="s">
        <v>3204</v>
      </c>
      <c r="C2346" s="8">
        <v>31</v>
      </c>
      <c r="D2346" s="8">
        <v>1</v>
      </c>
      <c r="E2346" s="9">
        <v>0.564322828629784</v>
      </c>
      <c r="F2346" s="9">
        <v>18.2678951210513</v>
      </c>
      <c r="G2346" s="10">
        <v>6.6820196741332699E-21</v>
      </c>
      <c r="H2346" s="10" t="s">
        <v>8369</v>
      </c>
      <c r="I2346" s="11" t="s">
        <v>8364</v>
      </c>
      <c r="J2346" s="12" t="s">
        <v>4905</v>
      </c>
      <c r="K2346" s="12" t="s">
        <v>3205</v>
      </c>
      <c r="L2346" s="8">
        <v>3966204</v>
      </c>
      <c r="M2346" s="8">
        <v>3966281</v>
      </c>
      <c r="N2346" s="8" t="s">
        <v>5</v>
      </c>
      <c r="O2346" s="8">
        <v>1977208</v>
      </c>
      <c r="P2346" s="8">
        <v>1977270</v>
      </c>
      <c r="Q2346" s="8" t="s">
        <v>9</v>
      </c>
      <c r="R2346" s="8">
        <v>1772</v>
      </c>
      <c r="S2346" s="8">
        <v>39352</v>
      </c>
      <c r="T2346" s="8">
        <v>41092006</v>
      </c>
      <c r="U2346" s="8">
        <v>542</v>
      </c>
      <c r="V2346" s="8">
        <v>1096</v>
      </c>
      <c r="W2346" s="8" t="s">
        <v>4904</v>
      </c>
      <c r="X2346" s="11" t="s">
        <v>3203</v>
      </c>
    </row>
    <row r="2347" spans="1:24">
      <c r="A2347" s="7" t="s">
        <v>4296</v>
      </c>
      <c r="B2347" s="7" t="s">
        <v>516</v>
      </c>
      <c r="C2347" s="8">
        <v>31</v>
      </c>
      <c r="D2347" s="8" t="s">
        <v>6</v>
      </c>
      <c r="E2347" s="9">
        <v>9.3045925054709003E-2</v>
      </c>
      <c r="F2347" s="9">
        <v>4.2987491377418801</v>
      </c>
      <c r="G2347" s="10">
        <v>7.9585999872236197E-4</v>
      </c>
      <c r="H2347" s="10" t="s">
        <v>8369</v>
      </c>
      <c r="I2347" s="10" t="s">
        <v>8369</v>
      </c>
      <c r="J2347" s="12" t="s">
        <v>4297</v>
      </c>
      <c r="K2347" s="12" t="s">
        <v>517</v>
      </c>
      <c r="L2347" s="8">
        <v>4218647</v>
      </c>
      <c r="M2347" s="8">
        <v>4218756</v>
      </c>
      <c r="N2347" s="8" t="s">
        <v>5</v>
      </c>
      <c r="O2347" s="8">
        <v>2311604</v>
      </c>
      <c r="P2347" s="8">
        <v>2311712</v>
      </c>
      <c r="Q2347" s="8" t="s">
        <v>9</v>
      </c>
      <c r="R2347" s="8">
        <v>35351</v>
      </c>
      <c r="S2347" s="8">
        <v>8382</v>
      </c>
      <c r="T2347" s="8">
        <v>41089397</v>
      </c>
      <c r="U2347" s="8">
        <v>189</v>
      </c>
      <c r="V2347" s="8">
        <v>6256</v>
      </c>
      <c r="W2347" s="8" t="s">
        <v>4294</v>
      </c>
      <c r="X2347" s="11" t="s">
        <v>515</v>
      </c>
    </row>
    <row r="2348" spans="1:24">
      <c r="A2348" s="7" t="s">
        <v>1298</v>
      </c>
      <c r="B2348" s="7" t="s">
        <v>4448</v>
      </c>
      <c r="C2348" s="8">
        <v>31</v>
      </c>
      <c r="D2348" s="8" t="s">
        <v>6</v>
      </c>
      <c r="E2348" s="9">
        <v>0.34426889460972698</v>
      </c>
      <c r="F2348" s="9">
        <v>8.4821660551234697</v>
      </c>
      <c r="G2348" s="10">
        <v>1.8947434901574301E-11</v>
      </c>
      <c r="H2348" s="10" t="s">
        <v>8369</v>
      </c>
      <c r="I2348" s="10" t="s">
        <v>8361</v>
      </c>
      <c r="J2348" s="12" t="s">
        <v>1299</v>
      </c>
      <c r="K2348" s="12" t="s">
        <v>4449</v>
      </c>
      <c r="L2348" s="8">
        <v>2818957</v>
      </c>
      <c r="M2348" s="8">
        <v>2819199</v>
      </c>
      <c r="N2348" s="8" t="s">
        <v>9</v>
      </c>
      <c r="O2348" s="8">
        <v>3845731</v>
      </c>
      <c r="P2348" s="8">
        <v>3845751</v>
      </c>
      <c r="Q2348" s="8" t="s">
        <v>9</v>
      </c>
      <c r="R2348" s="8">
        <v>3050</v>
      </c>
      <c r="S2348" s="8">
        <v>49226</v>
      </c>
      <c r="T2348" s="8">
        <v>41080854</v>
      </c>
      <c r="U2348" s="8">
        <v>1221</v>
      </c>
      <c r="V2348" s="8">
        <v>269</v>
      </c>
      <c r="W2348" s="8" t="s">
        <v>1297</v>
      </c>
      <c r="X2348" s="11" t="s">
        <v>5150</v>
      </c>
    </row>
    <row r="2349" spans="1:24">
      <c r="A2349" s="7" t="s">
        <v>869</v>
      </c>
      <c r="B2349" s="7" t="s">
        <v>4448</v>
      </c>
      <c r="C2349" s="8">
        <v>31</v>
      </c>
      <c r="D2349" s="8">
        <v>1</v>
      </c>
      <c r="E2349" s="9">
        <v>1.2796150743721</v>
      </c>
      <c r="F2349" s="9">
        <v>6.5311872676689804</v>
      </c>
      <c r="G2349" s="10">
        <v>2.1044263816650101E-8</v>
      </c>
      <c r="H2349" s="10" t="s">
        <v>8369</v>
      </c>
      <c r="I2349" s="10" t="s">
        <v>8361</v>
      </c>
      <c r="J2349" s="12" t="s">
        <v>870</v>
      </c>
      <c r="K2349" s="12" t="s">
        <v>4449</v>
      </c>
      <c r="L2349" s="8">
        <v>1343958</v>
      </c>
      <c r="M2349" s="8">
        <v>1344372</v>
      </c>
      <c r="N2349" s="8" t="s">
        <v>9</v>
      </c>
      <c r="O2349" s="8">
        <v>3845732</v>
      </c>
      <c r="P2349" s="8">
        <v>3845749</v>
      </c>
      <c r="Q2349" s="8" t="s">
        <v>9</v>
      </c>
      <c r="R2349" s="8">
        <v>3961</v>
      </c>
      <c r="S2349" s="8">
        <v>49226</v>
      </c>
      <c r="T2349" s="8">
        <v>41079943</v>
      </c>
      <c r="U2349" s="8">
        <v>327</v>
      </c>
      <c r="V2349" s="8">
        <v>269</v>
      </c>
      <c r="W2349" s="8" t="s">
        <v>868</v>
      </c>
      <c r="X2349" s="11" t="s">
        <v>5145</v>
      </c>
    </row>
    <row r="2350" spans="1:24">
      <c r="A2350" s="7" t="s">
        <v>29</v>
      </c>
      <c r="B2350" s="7" t="s">
        <v>3153</v>
      </c>
      <c r="C2350" s="8">
        <v>31</v>
      </c>
      <c r="D2350" s="8" t="s">
        <v>6</v>
      </c>
      <c r="E2350" s="9">
        <v>4.2127083210128902</v>
      </c>
      <c r="F2350" s="9">
        <v>4.2127083210128902</v>
      </c>
      <c r="G2350" s="10">
        <v>4.8436323505454196E-3</v>
      </c>
      <c r="H2350" s="10" t="s">
        <v>8367</v>
      </c>
      <c r="I2350" s="10" t="s">
        <v>8369</v>
      </c>
      <c r="J2350" s="12" t="s">
        <v>31</v>
      </c>
      <c r="K2350" s="12" t="s">
        <v>3154</v>
      </c>
      <c r="L2350" s="8">
        <v>2942696</v>
      </c>
      <c r="M2350" s="8">
        <v>2942775</v>
      </c>
      <c r="N2350" s="8" t="s">
        <v>5</v>
      </c>
      <c r="O2350" s="8">
        <v>3674787</v>
      </c>
      <c r="P2350" s="8">
        <v>3674877</v>
      </c>
      <c r="Q2350" s="8" t="s">
        <v>5</v>
      </c>
      <c r="R2350" s="8">
        <v>1452708</v>
      </c>
      <c r="S2350" s="8">
        <v>201</v>
      </c>
      <c r="T2350" s="8">
        <v>39680221</v>
      </c>
      <c r="U2350" s="8">
        <v>13367</v>
      </c>
      <c r="V2350" s="8">
        <v>1</v>
      </c>
      <c r="W2350" s="8" t="s">
        <v>27</v>
      </c>
      <c r="X2350" s="11" t="s">
        <v>3152</v>
      </c>
    </row>
    <row r="2351" spans="1:24">
      <c r="A2351" s="7" t="s">
        <v>5304</v>
      </c>
      <c r="B2351" s="7" t="s">
        <v>4821</v>
      </c>
      <c r="C2351" s="8">
        <v>31</v>
      </c>
      <c r="D2351" s="8">
        <v>2</v>
      </c>
      <c r="E2351" s="9">
        <v>9.6162210672950597</v>
      </c>
      <c r="F2351" s="9">
        <v>37.082887206022001</v>
      </c>
      <c r="G2351" s="10">
        <v>6.7458929967612098E-30</v>
      </c>
      <c r="H2351" s="10" t="s">
        <v>8361</v>
      </c>
      <c r="I2351" s="10" t="s">
        <v>8361</v>
      </c>
      <c r="J2351" s="12" t="s">
        <v>2396</v>
      </c>
      <c r="K2351" s="12" t="s">
        <v>2316</v>
      </c>
      <c r="L2351" s="8">
        <v>2810677</v>
      </c>
      <c r="M2351" s="8">
        <v>2810730</v>
      </c>
      <c r="N2351" s="8" t="s">
        <v>5</v>
      </c>
      <c r="O2351" s="8">
        <v>324603</v>
      </c>
      <c r="P2351" s="8">
        <v>324634</v>
      </c>
      <c r="Q2351" s="8" t="s">
        <v>9</v>
      </c>
      <c r="R2351" s="8">
        <v>710</v>
      </c>
      <c r="S2351" s="8">
        <v>48373</v>
      </c>
      <c r="T2351" s="8">
        <v>41084047</v>
      </c>
      <c r="U2351" s="8">
        <v>45</v>
      </c>
      <c r="V2351" s="8">
        <v>88</v>
      </c>
      <c r="W2351" s="8" t="s">
        <v>5302</v>
      </c>
      <c r="X2351" s="11" t="s">
        <v>5303</v>
      </c>
    </row>
    <row r="2352" spans="1:24">
      <c r="A2352" s="7" t="s">
        <v>2625</v>
      </c>
      <c r="B2352" s="7" t="s">
        <v>2797</v>
      </c>
      <c r="C2352" s="8">
        <v>31</v>
      </c>
      <c r="D2352" s="8">
        <v>1</v>
      </c>
      <c r="E2352" s="9">
        <v>1.19192395528373</v>
      </c>
      <c r="F2352" s="9">
        <v>6.3103960524714502</v>
      </c>
      <c r="G2352" s="10">
        <v>1.36813058788677E-7</v>
      </c>
      <c r="H2352" s="10" t="s">
        <v>8367</v>
      </c>
      <c r="I2352" s="11" t="s">
        <v>8364</v>
      </c>
      <c r="J2352" s="12" t="s">
        <v>2627</v>
      </c>
      <c r="K2352" s="12" t="s">
        <v>1038</v>
      </c>
      <c r="L2352" s="8">
        <v>1409128</v>
      </c>
      <c r="M2352" s="8">
        <v>1409190</v>
      </c>
      <c r="N2352" s="8" t="s">
        <v>5</v>
      </c>
      <c r="O2352" s="8">
        <v>4439202</v>
      </c>
      <c r="P2352" s="8">
        <v>4439284</v>
      </c>
      <c r="Q2352" s="8" t="s">
        <v>9</v>
      </c>
      <c r="R2352" s="8">
        <v>620001</v>
      </c>
      <c r="S2352" s="8">
        <v>321</v>
      </c>
      <c r="T2352" s="8">
        <v>40512808</v>
      </c>
      <c r="U2352" s="8">
        <v>7054</v>
      </c>
      <c r="V2352" s="8">
        <v>29</v>
      </c>
      <c r="W2352" s="8" t="s">
        <v>2623</v>
      </c>
      <c r="X2352" s="11" t="s">
        <v>2796</v>
      </c>
    </row>
    <row r="2353" spans="1:24">
      <c r="A2353" s="7" t="s">
        <v>197</v>
      </c>
      <c r="B2353" s="7" t="s">
        <v>3</v>
      </c>
      <c r="C2353" s="8">
        <v>30</v>
      </c>
      <c r="D2353" s="8">
        <v>2</v>
      </c>
      <c r="E2353" s="9">
        <v>6.3999931616202597</v>
      </c>
      <c r="F2353" s="9">
        <v>21.083033384046399</v>
      </c>
      <c r="G2353" s="10">
        <v>2.6685450727218801E-20</v>
      </c>
      <c r="H2353" s="10" t="s">
        <v>8361</v>
      </c>
      <c r="I2353" s="10" t="s">
        <v>8367</v>
      </c>
      <c r="J2353" s="12" t="s">
        <v>198</v>
      </c>
      <c r="K2353" s="12" t="s">
        <v>4</v>
      </c>
      <c r="L2353" s="8">
        <v>4454183</v>
      </c>
      <c r="M2353" s="8">
        <v>4454538</v>
      </c>
      <c r="N2353" s="8" t="s">
        <v>9</v>
      </c>
      <c r="O2353" s="8">
        <v>3350678</v>
      </c>
      <c r="P2353" s="8">
        <v>3350698</v>
      </c>
      <c r="Q2353" s="8" t="s">
        <v>5</v>
      </c>
      <c r="R2353" s="8">
        <v>102</v>
      </c>
      <c r="S2353" s="8">
        <v>565929</v>
      </c>
      <c r="T2353" s="8">
        <v>40567100</v>
      </c>
      <c r="U2353" s="8">
        <v>6</v>
      </c>
      <c r="V2353" s="8">
        <v>1630</v>
      </c>
      <c r="W2353" s="8" t="s">
        <v>196</v>
      </c>
      <c r="X2353" s="11" t="s">
        <v>1</v>
      </c>
    </row>
    <row r="2354" spans="1:24">
      <c r="A2354" s="7" t="s">
        <v>202</v>
      </c>
      <c r="B2354" s="7" t="s">
        <v>3</v>
      </c>
      <c r="C2354" s="8">
        <v>30</v>
      </c>
      <c r="D2354" s="8" t="s">
        <v>6</v>
      </c>
      <c r="E2354" s="9">
        <v>0.54221509158030401</v>
      </c>
      <c r="F2354" s="9">
        <v>4.6647513547005302</v>
      </c>
      <c r="G2354" s="10">
        <v>4.1690616532760201E-4</v>
      </c>
      <c r="H2354" s="10" t="s">
        <v>8369</v>
      </c>
      <c r="I2354" s="10" t="s">
        <v>8367</v>
      </c>
      <c r="J2354" s="12" t="s">
        <v>203</v>
      </c>
      <c r="K2354" s="12" t="s">
        <v>4</v>
      </c>
      <c r="L2354" s="8">
        <v>3541416</v>
      </c>
      <c r="M2354" s="8">
        <v>3541552</v>
      </c>
      <c r="N2354" s="8" t="s">
        <v>5</v>
      </c>
      <c r="O2354" s="8">
        <v>3350679</v>
      </c>
      <c r="P2354" s="8">
        <v>3350697</v>
      </c>
      <c r="Q2354" s="8" t="s">
        <v>5</v>
      </c>
      <c r="R2354" s="8">
        <v>461</v>
      </c>
      <c r="S2354" s="8">
        <v>565929</v>
      </c>
      <c r="T2354" s="8">
        <v>40566741</v>
      </c>
      <c r="U2354" s="8">
        <v>67</v>
      </c>
      <c r="V2354" s="8">
        <v>1630</v>
      </c>
      <c r="W2354" s="8" t="s">
        <v>201</v>
      </c>
      <c r="X2354" s="11" t="s">
        <v>1</v>
      </c>
    </row>
    <row r="2355" spans="1:24">
      <c r="A2355" s="7" t="s">
        <v>387</v>
      </c>
      <c r="B2355" s="7" t="s">
        <v>3</v>
      </c>
      <c r="C2355" s="8">
        <v>30</v>
      </c>
      <c r="D2355" s="8">
        <v>2</v>
      </c>
      <c r="E2355" s="9">
        <v>0.77366335218502202</v>
      </c>
      <c r="F2355" s="9">
        <v>24.437160764946601</v>
      </c>
      <c r="G2355" s="10">
        <v>6.9889063548285702E-22</v>
      </c>
      <c r="H2355" s="11" t="s">
        <v>8365</v>
      </c>
      <c r="I2355" s="10" t="s">
        <v>8367</v>
      </c>
      <c r="J2355" s="12" t="s">
        <v>387</v>
      </c>
      <c r="K2355" s="12" t="s">
        <v>4</v>
      </c>
      <c r="L2355" s="8">
        <v>3082635</v>
      </c>
      <c r="M2355" s="8">
        <v>3082770</v>
      </c>
      <c r="N2355" s="8" t="s">
        <v>9</v>
      </c>
      <c r="O2355" s="8">
        <v>3350679</v>
      </c>
      <c r="P2355" s="8">
        <v>3350697</v>
      </c>
      <c r="Q2355" s="8" t="s">
        <v>5</v>
      </c>
      <c r="R2355" s="8">
        <v>88</v>
      </c>
      <c r="S2355" s="8">
        <v>565929</v>
      </c>
      <c r="T2355" s="8">
        <v>40567114</v>
      </c>
      <c r="U2355" s="8">
        <v>59</v>
      </c>
      <c r="V2355" s="8">
        <v>1630</v>
      </c>
      <c r="W2355" s="8" t="s">
        <v>386</v>
      </c>
      <c r="X2355" s="11" t="s">
        <v>1</v>
      </c>
    </row>
    <row r="2356" spans="1:24">
      <c r="A2356" s="7" t="s">
        <v>684</v>
      </c>
      <c r="B2356" s="7" t="s">
        <v>3</v>
      </c>
      <c r="C2356" s="8">
        <v>30</v>
      </c>
      <c r="D2356" s="8">
        <v>2</v>
      </c>
      <c r="E2356" s="9">
        <v>19.943100531767701</v>
      </c>
      <c r="F2356" s="9">
        <v>93.498851868574405</v>
      </c>
      <c r="G2356" s="10">
        <v>1.09285182653509E-34</v>
      </c>
      <c r="H2356" s="10" t="s">
        <v>8363</v>
      </c>
      <c r="I2356" s="10" t="s">
        <v>8367</v>
      </c>
      <c r="J2356" s="12" t="s">
        <v>685</v>
      </c>
      <c r="K2356" s="12" t="s">
        <v>4</v>
      </c>
      <c r="L2356" s="8">
        <v>1708227</v>
      </c>
      <c r="M2356" s="8">
        <v>1708266</v>
      </c>
      <c r="N2356" s="8" t="s">
        <v>9</v>
      </c>
      <c r="O2356" s="8">
        <v>3350678</v>
      </c>
      <c r="P2356" s="8">
        <v>3350697</v>
      </c>
      <c r="Q2356" s="8" t="s">
        <v>5</v>
      </c>
      <c r="R2356" s="8">
        <v>23</v>
      </c>
      <c r="S2356" s="8">
        <v>565929</v>
      </c>
      <c r="T2356" s="8">
        <v>40567179</v>
      </c>
      <c r="U2356" s="8">
        <v>3</v>
      </c>
      <c r="V2356" s="8">
        <v>1630</v>
      </c>
      <c r="W2356" s="8" t="s">
        <v>683</v>
      </c>
      <c r="X2356" s="11" t="s">
        <v>1</v>
      </c>
    </row>
    <row r="2357" spans="1:24">
      <c r="A2357" s="7" t="s">
        <v>872</v>
      </c>
      <c r="B2357" s="7" t="s">
        <v>3</v>
      </c>
      <c r="C2357" s="8">
        <v>30</v>
      </c>
      <c r="D2357" s="8">
        <v>2</v>
      </c>
      <c r="E2357" s="9">
        <v>43.2727685048608</v>
      </c>
      <c r="F2357" s="9">
        <v>107.523687600388</v>
      </c>
      <c r="G2357" s="10">
        <v>8.6008315185572294E-36</v>
      </c>
      <c r="H2357" s="10" t="s">
        <v>8369</v>
      </c>
      <c r="I2357" s="10" t="s">
        <v>8367</v>
      </c>
      <c r="J2357" s="12" t="s">
        <v>873</v>
      </c>
      <c r="K2357" s="12" t="s">
        <v>4</v>
      </c>
      <c r="L2357" s="8">
        <v>1349659</v>
      </c>
      <c r="M2357" s="8">
        <v>1349854</v>
      </c>
      <c r="N2357" s="8" t="s">
        <v>9</v>
      </c>
      <c r="O2357" s="8">
        <v>3350662</v>
      </c>
      <c r="P2357" s="8">
        <v>3350697</v>
      </c>
      <c r="Q2357" s="8" t="s">
        <v>5</v>
      </c>
      <c r="R2357" s="8">
        <v>20</v>
      </c>
      <c r="S2357" s="8">
        <v>565929</v>
      </c>
      <c r="T2357" s="8">
        <v>40567182</v>
      </c>
      <c r="U2357" s="8">
        <v>1</v>
      </c>
      <c r="V2357" s="8">
        <v>1630</v>
      </c>
      <c r="W2357" s="8" t="s">
        <v>871</v>
      </c>
      <c r="X2357" s="11" t="s">
        <v>1</v>
      </c>
    </row>
    <row r="2358" spans="1:24">
      <c r="A2358" s="7" t="s">
        <v>1225</v>
      </c>
      <c r="B2358" s="7" t="s">
        <v>1131</v>
      </c>
      <c r="C2358" s="8">
        <v>30</v>
      </c>
      <c r="D2358" s="8" t="s">
        <v>6</v>
      </c>
      <c r="E2358" s="9">
        <v>1.8641376217880099</v>
      </c>
      <c r="F2358" s="9">
        <v>4.21787001165265</v>
      </c>
      <c r="G2358" s="10">
        <v>6.3093611631047904E-3</v>
      </c>
      <c r="H2358" s="10" t="s">
        <v>8369</v>
      </c>
      <c r="I2358" s="10" t="s">
        <v>8367</v>
      </c>
      <c r="J2358" s="12" t="s">
        <v>1226</v>
      </c>
      <c r="K2358" s="12" t="s">
        <v>1133</v>
      </c>
      <c r="L2358" s="8">
        <v>2278733</v>
      </c>
      <c r="M2358" s="8">
        <v>2278894</v>
      </c>
      <c r="N2358" s="8" t="s">
        <v>9</v>
      </c>
      <c r="O2358" s="8">
        <v>2167146</v>
      </c>
      <c r="P2358" s="8">
        <v>2167201</v>
      </c>
      <c r="Q2358" s="8" t="s">
        <v>5</v>
      </c>
      <c r="R2358" s="8">
        <v>272</v>
      </c>
      <c r="S2358" s="8">
        <v>1048184</v>
      </c>
      <c r="T2358" s="8">
        <v>40084675</v>
      </c>
      <c r="U2358" s="8">
        <v>10</v>
      </c>
      <c r="V2358" s="8">
        <v>2920</v>
      </c>
      <c r="W2358" s="8" t="s">
        <v>1224</v>
      </c>
      <c r="X2358" s="11" t="s">
        <v>1129</v>
      </c>
    </row>
    <row r="2359" spans="1:24">
      <c r="A2359" s="7" t="s">
        <v>1743</v>
      </c>
      <c r="B2359" s="7" t="s">
        <v>1131</v>
      </c>
      <c r="C2359" s="8">
        <v>30</v>
      </c>
      <c r="D2359" s="8" t="s">
        <v>6</v>
      </c>
      <c r="E2359" s="9">
        <v>0.364510584406463</v>
      </c>
      <c r="F2359" s="9">
        <v>4.02547463542962</v>
      </c>
      <c r="G2359" s="10">
        <v>1.7259063954076701E-2</v>
      </c>
      <c r="H2359" s="10" t="s">
        <v>8369</v>
      </c>
      <c r="I2359" s="10" t="s">
        <v>8367</v>
      </c>
      <c r="J2359" s="12" t="s">
        <v>1744</v>
      </c>
      <c r="K2359" s="12" t="s">
        <v>1133</v>
      </c>
      <c r="L2359" s="8">
        <v>797432</v>
      </c>
      <c r="M2359" s="8">
        <v>797571</v>
      </c>
      <c r="N2359" s="8" t="s">
        <v>5</v>
      </c>
      <c r="O2359" s="8">
        <v>2167149</v>
      </c>
      <c r="P2359" s="8">
        <v>2167201</v>
      </c>
      <c r="Q2359" s="8" t="s">
        <v>5</v>
      </c>
      <c r="R2359" s="8">
        <v>285</v>
      </c>
      <c r="S2359" s="8">
        <v>1048184</v>
      </c>
      <c r="T2359" s="8">
        <v>40084662</v>
      </c>
      <c r="U2359" s="8">
        <v>55</v>
      </c>
      <c r="V2359" s="8">
        <v>2920</v>
      </c>
      <c r="W2359" s="8" t="s">
        <v>1742</v>
      </c>
      <c r="X2359" s="11" t="s">
        <v>1129</v>
      </c>
    </row>
    <row r="2360" spans="1:24">
      <c r="A2360" s="7" t="s">
        <v>2347</v>
      </c>
      <c r="B2360" s="7" t="s">
        <v>1131</v>
      </c>
      <c r="C2360" s="8">
        <v>30</v>
      </c>
      <c r="D2360" s="8">
        <v>2</v>
      </c>
      <c r="E2360" s="9">
        <v>2.2719356959322501</v>
      </c>
      <c r="F2360" s="9">
        <v>18.2105813483129</v>
      </c>
      <c r="G2360" s="10">
        <v>1.16817415126543E-17</v>
      </c>
      <c r="H2360" s="10" t="s">
        <v>8369</v>
      </c>
      <c r="I2360" s="10" t="s">
        <v>8367</v>
      </c>
      <c r="J2360" s="12" t="s">
        <v>2348</v>
      </c>
      <c r="K2360" s="12" t="s">
        <v>1133</v>
      </c>
      <c r="L2360" s="8">
        <v>2252526</v>
      </c>
      <c r="M2360" s="8">
        <v>2252633</v>
      </c>
      <c r="N2360" s="8" t="s">
        <v>5</v>
      </c>
      <c r="O2360" s="8">
        <v>2167194</v>
      </c>
      <c r="P2360" s="8">
        <v>2167201</v>
      </c>
      <c r="Q2360" s="8" t="s">
        <v>5</v>
      </c>
      <c r="R2360" s="8">
        <v>63</v>
      </c>
      <c r="S2360" s="8">
        <v>1048184</v>
      </c>
      <c r="T2360" s="8">
        <v>40084884</v>
      </c>
      <c r="U2360" s="8">
        <v>11</v>
      </c>
      <c r="V2360" s="8">
        <v>2920</v>
      </c>
      <c r="W2360" s="8" t="s">
        <v>2346</v>
      </c>
      <c r="X2360" s="11" t="s">
        <v>1129</v>
      </c>
    </row>
    <row r="2361" spans="1:24">
      <c r="A2361" s="7" t="s">
        <v>2481</v>
      </c>
      <c r="B2361" s="7" t="s">
        <v>1131</v>
      </c>
      <c r="C2361" s="8">
        <v>30</v>
      </c>
      <c r="D2361" s="8">
        <v>1</v>
      </c>
      <c r="E2361" s="9">
        <v>8.6186954147572603</v>
      </c>
      <c r="F2361" s="9">
        <v>15.2968837532342</v>
      </c>
      <c r="G2361" s="10">
        <v>6.4712571611154999E-16</v>
      </c>
      <c r="H2361" s="10" t="s">
        <v>8369</v>
      </c>
      <c r="I2361" s="10" t="s">
        <v>8367</v>
      </c>
      <c r="J2361" s="12" t="s">
        <v>2482</v>
      </c>
      <c r="K2361" s="12" t="s">
        <v>1133</v>
      </c>
      <c r="L2361" s="8">
        <v>1244678</v>
      </c>
      <c r="M2361" s="8">
        <v>1245075</v>
      </c>
      <c r="N2361" s="8" t="s">
        <v>5</v>
      </c>
      <c r="O2361" s="8">
        <v>2167182</v>
      </c>
      <c r="P2361" s="8">
        <v>2167201</v>
      </c>
      <c r="Q2361" s="8" t="s">
        <v>5</v>
      </c>
      <c r="R2361" s="8">
        <v>75</v>
      </c>
      <c r="S2361" s="8">
        <v>1048184</v>
      </c>
      <c r="T2361" s="8">
        <v>40084872</v>
      </c>
      <c r="U2361" s="8">
        <v>2</v>
      </c>
      <c r="V2361" s="8">
        <v>2920</v>
      </c>
      <c r="W2361" s="8" t="s">
        <v>2480</v>
      </c>
      <c r="X2361" s="11" t="s">
        <v>1129</v>
      </c>
    </row>
    <row r="2362" spans="1:24">
      <c r="A2362" s="7" t="s">
        <v>2494</v>
      </c>
      <c r="B2362" s="7" t="s">
        <v>1131</v>
      </c>
      <c r="C2362" s="8">
        <v>30</v>
      </c>
      <c r="D2362" s="8">
        <v>1</v>
      </c>
      <c r="E2362" s="9">
        <v>4.6991102944708203</v>
      </c>
      <c r="F2362" s="9">
        <v>10.065772682740899</v>
      </c>
      <c r="G2362" s="10">
        <v>1.19123447630989E-11</v>
      </c>
      <c r="H2362" s="10" t="s">
        <v>8369</v>
      </c>
      <c r="I2362" s="10" t="s">
        <v>8367</v>
      </c>
      <c r="J2362" s="12" t="s">
        <v>1496</v>
      </c>
      <c r="K2362" s="12" t="s">
        <v>1133</v>
      </c>
      <c r="L2362" s="8">
        <v>1838011</v>
      </c>
      <c r="M2362" s="8">
        <v>1838299</v>
      </c>
      <c r="N2362" s="8" t="s">
        <v>5</v>
      </c>
      <c r="O2362" s="8">
        <v>2167146</v>
      </c>
      <c r="P2362" s="8">
        <v>2167200</v>
      </c>
      <c r="Q2362" s="8" t="s">
        <v>5</v>
      </c>
      <c r="R2362" s="8">
        <v>115</v>
      </c>
      <c r="S2362" s="8">
        <v>1039094</v>
      </c>
      <c r="T2362" s="8">
        <v>40093922</v>
      </c>
      <c r="U2362" s="8">
        <v>4</v>
      </c>
      <c r="V2362" s="8">
        <v>2896</v>
      </c>
      <c r="W2362" s="8" t="s">
        <v>2493</v>
      </c>
      <c r="X2362" s="11" t="s">
        <v>1129</v>
      </c>
    </row>
    <row r="2363" spans="1:24">
      <c r="A2363" s="7" t="s">
        <v>2594</v>
      </c>
      <c r="B2363" s="7" t="s">
        <v>2539</v>
      </c>
      <c r="C2363" s="8">
        <v>30</v>
      </c>
      <c r="D2363" s="8">
        <v>1</v>
      </c>
      <c r="E2363" s="9">
        <v>0.48026973988348698</v>
      </c>
      <c r="F2363" s="9">
        <v>7.4231282820931899</v>
      </c>
      <c r="G2363" s="10">
        <v>1.9565907285894799E-9</v>
      </c>
      <c r="H2363" s="10" t="s">
        <v>8369</v>
      </c>
      <c r="I2363" s="10" t="s">
        <v>8367</v>
      </c>
      <c r="J2363" s="12" t="s">
        <v>2595</v>
      </c>
      <c r="K2363" s="12" t="s">
        <v>2541</v>
      </c>
      <c r="L2363" s="8">
        <v>4425849</v>
      </c>
      <c r="M2363" s="8">
        <v>4425974</v>
      </c>
      <c r="N2363" s="8" t="s">
        <v>5</v>
      </c>
      <c r="O2363" s="8">
        <v>1649407</v>
      </c>
      <c r="P2363" s="8">
        <v>1649439</v>
      </c>
      <c r="Q2363" s="8" t="s">
        <v>5</v>
      </c>
      <c r="R2363" s="8">
        <v>12602</v>
      </c>
      <c r="S2363" s="8">
        <v>13183</v>
      </c>
      <c r="T2363" s="8">
        <v>41107346</v>
      </c>
      <c r="U2363" s="8">
        <v>3142</v>
      </c>
      <c r="V2363" s="8">
        <v>49</v>
      </c>
      <c r="W2363" s="8" t="s">
        <v>2593</v>
      </c>
      <c r="X2363" s="11" t="s">
        <v>2537</v>
      </c>
    </row>
    <row r="2364" spans="1:24">
      <c r="A2364" s="7" t="s">
        <v>8371</v>
      </c>
      <c r="B2364" s="7" t="s">
        <v>2604</v>
      </c>
      <c r="C2364" s="8">
        <v>30</v>
      </c>
      <c r="D2364" s="8">
        <v>2</v>
      </c>
      <c r="E2364" s="9">
        <v>1.5494723065053699</v>
      </c>
      <c r="F2364" s="9">
        <v>10.9789996351398</v>
      </c>
      <c r="G2364" s="10">
        <v>6.9684871749279601E-14</v>
      </c>
      <c r="H2364" s="10" t="s">
        <v>8367</v>
      </c>
      <c r="I2364" s="10" t="s">
        <v>8367</v>
      </c>
      <c r="J2364" s="12" t="s">
        <v>8371</v>
      </c>
      <c r="K2364" s="12" t="s">
        <v>2605</v>
      </c>
      <c r="L2364" s="8">
        <v>1991746</v>
      </c>
      <c r="M2364" s="8">
        <v>1991788</v>
      </c>
      <c r="N2364" s="8" t="s">
        <v>9</v>
      </c>
      <c r="O2364" s="8">
        <v>2025221</v>
      </c>
      <c r="P2364" s="8">
        <v>2025279</v>
      </c>
      <c r="Q2364" s="8" t="s">
        <v>9</v>
      </c>
      <c r="R2364" s="8">
        <v>1776</v>
      </c>
      <c r="S2364" s="8">
        <v>63186</v>
      </c>
      <c r="T2364" s="8">
        <v>41068169</v>
      </c>
      <c r="U2364" s="8">
        <v>205</v>
      </c>
      <c r="V2364" s="8">
        <v>233</v>
      </c>
      <c r="W2364" s="8" t="s">
        <v>2602</v>
      </c>
      <c r="X2364" s="11" t="s">
        <v>2603</v>
      </c>
    </row>
    <row r="2365" spans="1:24">
      <c r="A2365" s="7" t="s">
        <v>3554</v>
      </c>
      <c r="B2365" s="7" t="s">
        <v>24</v>
      </c>
      <c r="C2365" s="8">
        <v>30</v>
      </c>
      <c r="D2365" s="8">
        <v>1</v>
      </c>
      <c r="E2365" s="9">
        <v>3.9133242261865502</v>
      </c>
      <c r="F2365" s="9">
        <v>10.5366079882414</v>
      </c>
      <c r="G2365" s="10">
        <v>6.0422696492450202E-13</v>
      </c>
      <c r="H2365" s="10" t="s">
        <v>8369</v>
      </c>
      <c r="I2365" s="10" t="s">
        <v>8367</v>
      </c>
      <c r="J2365" s="12" t="s">
        <v>3552</v>
      </c>
      <c r="K2365" s="12" t="s">
        <v>25</v>
      </c>
      <c r="L2365" s="8">
        <v>930703</v>
      </c>
      <c r="M2365" s="8">
        <v>930795</v>
      </c>
      <c r="N2365" s="8" t="s">
        <v>9</v>
      </c>
      <c r="O2365" s="8">
        <v>1622818</v>
      </c>
      <c r="P2365" s="8">
        <v>1622848</v>
      </c>
      <c r="Q2365" s="8" t="s">
        <v>9</v>
      </c>
      <c r="R2365" s="8">
        <v>293</v>
      </c>
      <c r="S2365" s="8">
        <v>395860</v>
      </c>
      <c r="T2365" s="8">
        <v>40736978</v>
      </c>
      <c r="U2365" s="8">
        <v>13</v>
      </c>
      <c r="V2365" s="8">
        <v>3759</v>
      </c>
      <c r="W2365" s="8" t="s">
        <v>3553</v>
      </c>
      <c r="X2365" s="11" t="s">
        <v>22</v>
      </c>
    </row>
    <row r="2366" spans="1:24">
      <c r="A2366" s="7" t="s">
        <v>3717</v>
      </c>
      <c r="B2366" s="7" t="s">
        <v>24</v>
      </c>
      <c r="C2366" s="8">
        <v>30</v>
      </c>
      <c r="D2366" s="8">
        <v>1</v>
      </c>
      <c r="E2366" s="9">
        <v>1.0111555531752501</v>
      </c>
      <c r="F2366" s="9">
        <v>10.155346404364099</v>
      </c>
      <c r="G2366" s="10">
        <v>1.56120446234888E-12</v>
      </c>
      <c r="H2366" s="10" t="s">
        <v>8369</v>
      </c>
      <c r="I2366" s="10" t="s">
        <v>8367</v>
      </c>
      <c r="J2366" s="12" t="s">
        <v>3718</v>
      </c>
      <c r="K2366" s="12" t="s">
        <v>25</v>
      </c>
      <c r="L2366" s="8">
        <v>1111128</v>
      </c>
      <c r="M2366" s="8">
        <v>1111177</v>
      </c>
      <c r="N2366" s="8" t="s">
        <v>5</v>
      </c>
      <c r="O2366" s="8">
        <v>1622817</v>
      </c>
      <c r="P2366" s="8">
        <v>1622855</v>
      </c>
      <c r="Q2366" s="8" t="s">
        <v>9</v>
      </c>
      <c r="R2366" s="8">
        <v>304</v>
      </c>
      <c r="S2366" s="8">
        <v>395860</v>
      </c>
      <c r="T2366" s="8">
        <v>40736967</v>
      </c>
      <c r="U2366" s="8">
        <v>53</v>
      </c>
      <c r="V2366" s="8">
        <v>3759</v>
      </c>
      <c r="W2366" s="8" t="s">
        <v>3716</v>
      </c>
      <c r="X2366" s="11" t="s">
        <v>22</v>
      </c>
    </row>
    <row r="2367" spans="1:24">
      <c r="A2367" s="7" t="s">
        <v>3747</v>
      </c>
      <c r="B2367" s="7" t="s">
        <v>24</v>
      </c>
      <c r="C2367" s="8">
        <v>30</v>
      </c>
      <c r="D2367" s="8">
        <v>2</v>
      </c>
      <c r="E2367" s="9">
        <v>3.64821101816172</v>
      </c>
      <c r="F2367" s="9">
        <v>40.621612970561102</v>
      </c>
      <c r="G2367" s="10">
        <v>5.9249159748547701E-28</v>
      </c>
      <c r="H2367" s="11" t="s">
        <v>8365</v>
      </c>
      <c r="I2367" s="10" t="s">
        <v>8367</v>
      </c>
      <c r="J2367" s="12" t="s">
        <v>3747</v>
      </c>
      <c r="K2367" s="12" t="s">
        <v>25</v>
      </c>
      <c r="L2367" s="8">
        <v>1185736</v>
      </c>
      <c r="M2367" s="8">
        <v>1185764</v>
      </c>
      <c r="N2367" s="8" t="s">
        <v>5</v>
      </c>
      <c r="O2367" s="8">
        <v>1622818</v>
      </c>
      <c r="P2367" s="8">
        <v>1622863</v>
      </c>
      <c r="Q2367" s="8" t="s">
        <v>9</v>
      </c>
      <c r="R2367" s="8">
        <v>76</v>
      </c>
      <c r="S2367" s="8">
        <v>395860</v>
      </c>
      <c r="T2367" s="8">
        <v>40737195</v>
      </c>
      <c r="U2367" s="8">
        <v>18</v>
      </c>
      <c r="V2367" s="8">
        <v>3759</v>
      </c>
      <c r="W2367" s="8" t="s">
        <v>3746</v>
      </c>
      <c r="X2367" s="11" t="s">
        <v>22</v>
      </c>
    </row>
    <row r="2368" spans="1:24">
      <c r="A2368" s="7" t="s">
        <v>1927</v>
      </c>
      <c r="B2368" s="7" t="s">
        <v>24</v>
      </c>
      <c r="C2368" s="8">
        <v>30</v>
      </c>
      <c r="D2368" s="8" t="s">
        <v>6</v>
      </c>
      <c r="E2368" s="9">
        <v>0.92111170820106902</v>
      </c>
      <c r="F2368" s="9">
        <v>3.9028930466995901</v>
      </c>
      <c r="G2368" s="10">
        <v>1.9729453268154201E-2</v>
      </c>
      <c r="H2368" s="10" t="s">
        <v>8369</v>
      </c>
      <c r="I2368" s="10" t="s">
        <v>8367</v>
      </c>
      <c r="J2368" s="12" t="s">
        <v>1928</v>
      </c>
      <c r="K2368" s="12" t="s">
        <v>25</v>
      </c>
      <c r="L2368" s="8">
        <v>464936</v>
      </c>
      <c r="M2368" s="8">
        <v>465165</v>
      </c>
      <c r="N2368" s="8" t="s">
        <v>9</v>
      </c>
      <c r="O2368" s="8">
        <v>1622818</v>
      </c>
      <c r="P2368" s="8">
        <v>1622856</v>
      </c>
      <c r="Q2368" s="8" t="s">
        <v>9</v>
      </c>
      <c r="R2368" s="8">
        <v>791</v>
      </c>
      <c r="S2368" s="8">
        <v>395860</v>
      </c>
      <c r="T2368" s="8">
        <v>40736480</v>
      </c>
      <c r="U2368" s="8">
        <v>55</v>
      </c>
      <c r="V2368" s="8">
        <v>3759</v>
      </c>
      <c r="W2368" s="8" t="s">
        <v>1926</v>
      </c>
      <c r="X2368" s="11" t="s">
        <v>22</v>
      </c>
    </row>
    <row r="2369" spans="1:24">
      <c r="A2369" s="7" t="s">
        <v>3843</v>
      </c>
      <c r="B2369" s="7" t="s">
        <v>24</v>
      </c>
      <c r="C2369" s="8">
        <v>30</v>
      </c>
      <c r="D2369" s="8" t="s">
        <v>6</v>
      </c>
      <c r="E2369" s="9">
        <v>1.47487411468804</v>
      </c>
      <c r="F2369" s="9">
        <v>10.088971095941</v>
      </c>
      <c r="G2369" s="10">
        <v>1.84808384262471E-12</v>
      </c>
      <c r="H2369" s="10" t="s">
        <v>8369</v>
      </c>
      <c r="I2369" s="10" t="s">
        <v>8367</v>
      </c>
      <c r="J2369" s="12" t="s">
        <v>3844</v>
      </c>
      <c r="K2369" s="12" t="s">
        <v>25</v>
      </c>
      <c r="L2369" s="8">
        <v>690901</v>
      </c>
      <c r="M2369" s="8">
        <v>691000</v>
      </c>
      <c r="N2369" s="8" t="s">
        <v>9</v>
      </c>
      <c r="O2369" s="8">
        <v>1622817</v>
      </c>
      <c r="P2369" s="8">
        <v>1622855</v>
      </c>
      <c r="Q2369" s="8" t="s">
        <v>9</v>
      </c>
      <c r="R2369" s="8">
        <v>306</v>
      </c>
      <c r="S2369" s="8">
        <v>395860</v>
      </c>
      <c r="T2369" s="8">
        <v>40736965</v>
      </c>
      <c r="U2369" s="8">
        <v>36</v>
      </c>
      <c r="V2369" s="8">
        <v>3759</v>
      </c>
      <c r="W2369" s="8" t="s">
        <v>3842</v>
      </c>
      <c r="X2369" s="11" t="s">
        <v>22</v>
      </c>
    </row>
    <row r="2370" spans="1:24">
      <c r="A2370" s="7" t="s">
        <v>3942</v>
      </c>
      <c r="B2370" s="7" t="s">
        <v>24</v>
      </c>
      <c r="C2370" s="8">
        <v>30</v>
      </c>
      <c r="D2370" s="8" t="s">
        <v>6</v>
      </c>
      <c r="E2370" s="9">
        <v>2.02215302416923</v>
      </c>
      <c r="F2370" s="9">
        <v>5.9598631063163996</v>
      </c>
      <c r="G2370" s="10">
        <v>1.0250792732844801E-6</v>
      </c>
      <c r="H2370" s="10" t="s">
        <v>8369</v>
      </c>
      <c r="I2370" s="10" t="s">
        <v>8367</v>
      </c>
      <c r="J2370" s="12" t="s">
        <v>3943</v>
      </c>
      <c r="K2370" s="12" t="s">
        <v>25</v>
      </c>
      <c r="L2370" s="8">
        <v>1835604</v>
      </c>
      <c r="M2370" s="8">
        <v>1835985</v>
      </c>
      <c r="N2370" s="8" t="s">
        <v>5</v>
      </c>
      <c r="O2370" s="8">
        <v>1622818</v>
      </c>
      <c r="P2370" s="8">
        <v>1622854</v>
      </c>
      <c r="Q2370" s="8" t="s">
        <v>9</v>
      </c>
      <c r="R2370" s="8">
        <v>518</v>
      </c>
      <c r="S2370" s="8">
        <v>395860</v>
      </c>
      <c r="T2370" s="8">
        <v>40736753</v>
      </c>
      <c r="U2370" s="8">
        <v>25</v>
      </c>
      <c r="V2370" s="8">
        <v>3759</v>
      </c>
      <c r="W2370" s="8" t="s">
        <v>3941</v>
      </c>
      <c r="X2370" s="11" t="s">
        <v>22</v>
      </c>
    </row>
    <row r="2371" spans="1:24">
      <c r="A2371" s="7" t="s">
        <v>2199</v>
      </c>
      <c r="B2371" s="7" t="s">
        <v>4089</v>
      </c>
      <c r="C2371" s="8">
        <v>30</v>
      </c>
      <c r="D2371" s="8">
        <v>2</v>
      </c>
      <c r="E2371" s="9">
        <v>3.5081881604590102</v>
      </c>
      <c r="F2371" s="9">
        <v>15.079815780081701</v>
      </c>
      <c r="G2371" s="10">
        <v>1.14642175761935E-17</v>
      </c>
      <c r="H2371" s="10" t="s">
        <v>8369</v>
      </c>
      <c r="I2371" s="10" t="s">
        <v>8367</v>
      </c>
      <c r="J2371" s="12" t="s">
        <v>2200</v>
      </c>
      <c r="K2371" s="12" t="s">
        <v>4067</v>
      </c>
      <c r="L2371" s="8">
        <v>2105389</v>
      </c>
      <c r="M2371" s="8">
        <v>2105465</v>
      </c>
      <c r="N2371" s="8" t="s">
        <v>9</v>
      </c>
      <c r="O2371" s="8">
        <v>2976304</v>
      </c>
      <c r="P2371" s="8">
        <v>2976357</v>
      </c>
      <c r="Q2371" s="8" t="s">
        <v>9</v>
      </c>
      <c r="R2371" s="8">
        <v>1314</v>
      </c>
      <c r="S2371" s="8">
        <v>62180</v>
      </c>
      <c r="T2371" s="8">
        <v>41069637</v>
      </c>
      <c r="U2371" s="8">
        <v>92</v>
      </c>
      <c r="V2371" s="8">
        <v>584</v>
      </c>
      <c r="W2371" s="8" t="s">
        <v>2198</v>
      </c>
      <c r="X2371" s="11" t="s">
        <v>4088</v>
      </c>
    </row>
    <row r="2372" spans="1:24">
      <c r="A2372" s="7" t="s">
        <v>6050</v>
      </c>
      <c r="B2372" s="7" t="s">
        <v>5039</v>
      </c>
      <c r="C2372" s="8">
        <v>30</v>
      </c>
      <c r="D2372" s="8">
        <v>2</v>
      </c>
      <c r="E2372" s="9">
        <v>961.01178512134197</v>
      </c>
      <c r="F2372" s="9">
        <v>8575.4108056265995</v>
      </c>
      <c r="G2372" s="10">
        <v>6.7069569670924201E-96</v>
      </c>
      <c r="H2372" s="11" t="s">
        <v>8365</v>
      </c>
      <c r="I2372" s="10" t="s">
        <v>8367</v>
      </c>
      <c r="J2372" s="12" t="s">
        <v>6050</v>
      </c>
      <c r="K2372" s="12" t="s">
        <v>5041</v>
      </c>
      <c r="L2372" s="8">
        <v>2775543</v>
      </c>
      <c r="M2372" s="8">
        <v>2775565</v>
      </c>
      <c r="N2372" s="8" t="s">
        <v>9</v>
      </c>
      <c r="O2372" s="8">
        <v>77399</v>
      </c>
      <c r="P2372" s="8">
        <v>77451</v>
      </c>
      <c r="Q2372" s="8" t="s">
        <v>5</v>
      </c>
      <c r="R2372" s="8">
        <v>46</v>
      </c>
      <c r="S2372" s="8">
        <v>3128</v>
      </c>
      <c r="T2372" s="8">
        <v>41129957</v>
      </c>
      <c r="U2372" s="8">
        <v>2</v>
      </c>
      <c r="V2372" s="8">
        <v>184</v>
      </c>
      <c r="W2372" s="8" t="s">
        <v>6049</v>
      </c>
      <c r="X2372" s="11" t="s">
        <v>5037</v>
      </c>
    </row>
    <row r="2373" spans="1:24">
      <c r="A2373" s="7" t="s">
        <v>4824</v>
      </c>
      <c r="B2373" s="7" t="s">
        <v>58</v>
      </c>
      <c r="C2373" s="8">
        <v>30</v>
      </c>
      <c r="D2373" s="8" t="s">
        <v>6</v>
      </c>
      <c r="E2373" s="9">
        <v>5.0318728375240402</v>
      </c>
      <c r="F2373" s="9">
        <v>5.0318728375240402</v>
      </c>
      <c r="G2373" s="10">
        <v>4.1688934718928097E-5</v>
      </c>
      <c r="H2373" s="10" t="s">
        <v>8361</v>
      </c>
      <c r="I2373" s="10" t="s">
        <v>8367</v>
      </c>
      <c r="J2373" s="12" t="s">
        <v>4825</v>
      </c>
      <c r="K2373" s="12" t="s">
        <v>59</v>
      </c>
      <c r="L2373" s="8">
        <v>4516703</v>
      </c>
      <c r="M2373" s="8">
        <v>4516708</v>
      </c>
      <c r="N2373" s="8" t="s">
        <v>9</v>
      </c>
      <c r="O2373" s="8">
        <v>4106278</v>
      </c>
      <c r="P2373" s="8">
        <v>4106387</v>
      </c>
      <c r="Q2373" s="8" t="s">
        <v>5</v>
      </c>
      <c r="R2373" s="8">
        <v>2271</v>
      </c>
      <c r="S2373" s="8">
        <v>107697</v>
      </c>
      <c r="T2373" s="8">
        <v>41023163</v>
      </c>
      <c r="U2373" s="8">
        <v>29</v>
      </c>
      <c r="V2373" s="8">
        <v>666</v>
      </c>
      <c r="W2373" s="8" t="s">
        <v>4823</v>
      </c>
      <c r="X2373" s="11" t="s">
        <v>56</v>
      </c>
    </row>
    <row r="2374" spans="1:24">
      <c r="A2374" s="7" t="s">
        <v>4645</v>
      </c>
      <c r="B2374" s="7" t="s">
        <v>58</v>
      </c>
      <c r="C2374" s="8">
        <v>30</v>
      </c>
      <c r="D2374" s="8">
        <v>1</v>
      </c>
      <c r="E2374" s="9">
        <v>1.4697925030940699</v>
      </c>
      <c r="F2374" s="9">
        <v>5.8580432692063997</v>
      </c>
      <c r="G2374" s="10">
        <v>1.0091184556057901E-6</v>
      </c>
      <c r="H2374" s="10" t="s">
        <v>8369</v>
      </c>
      <c r="I2374" s="10" t="s">
        <v>8367</v>
      </c>
      <c r="J2374" s="12" t="s">
        <v>4645</v>
      </c>
      <c r="K2374" s="12" t="s">
        <v>59</v>
      </c>
      <c r="L2374" s="8">
        <v>3678711</v>
      </c>
      <c r="M2374" s="8">
        <v>3678792</v>
      </c>
      <c r="N2374" s="8" t="s">
        <v>9</v>
      </c>
      <c r="O2374" s="8">
        <v>4106340</v>
      </c>
      <c r="P2374" s="8">
        <v>4106387</v>
      </c>
      <c r="Q2374" s="8" t="s">
        <v>5</v>
      </c>
      <c r="R2374" s="8">
        <v>1965</v>
      </c>
      <c r="S2374" s="8">
        <v>106917</v>
      </c>
      <c r="T2374" s="8">
        <v>41024249</v>
      </c>
      <c r="U2374" s="8">
        <v>127</v>
      </c>
      <c r="V2374" s="8">
        <v>602</v>
      </c>
      <c r="W2374" s="8" t="s">
        <v>4644</v>
      </c>
      <c r="X2374" s="11" t="s">
        <v>56</v>
      </c>
    </row>
    <row r="2375" spans="1:24">
      <c r="A2375" s="7" t="s">
        <v>4653</v>
      </c>
      <c r="B2375" s="7" t="s">
        <v>58</v>
      </c>
      <c r="C2375" s="8">
        <v>30</v>
      </c>
      <c r="D2375" s="8">
        <v>1</v>
      </c>
      <c r="E2375" s="9">
        <v>1.0245284783413999</v>
      </c>
      <c r="F2375" s="9">
        <v>6.6423082061255201</v>
      </c>
      <c r="G2375" s="10">
        <v>4.2951745356467603E-8</v>
      </c>
      <c r="H2375" s="10" t="s">
        <v>8369</v>
      </c>
      <c r="I2375" s="10" t="s">
        <v>8367</v>
      </c>
      <c r="J2375" s="12" t="s">
        <v>4654</v>
      </c>
      <c r="K2375" s="12" t="s">
        <v>59</v>
      </c>
      <c r="L2375" s="8">
        <v>2656053</v>
      </c>
      <c r="M2375" s="8">
        <v>2656267</v>
      </c>
      <c r="N2375" s="8" t="s">
        <v>9</v>
      </c>
      <c r="O2375" s="8">
        <v>4106379</v>
      </c>
      <c r="P2375" s="8">
        <v>4106387</v>
      </c>
      <c r="Q2375" s="8" t="s">
        <v>5</v>
      </c>
      <c r="R2375" s="8">
        <v>1733</v>
      </c>
      <c r="S2375" s="8">
        <v>106917</v>
      </c>
      <c r="T2375" s="8">
        <v>41024481</v>
      </c>
      <c r="U2375" s="8">
        <v>183</v>
      </c>
      <c r="V2375" s="8">
        <v>602</v>
      </c>
      <c r="W2375" s="8" t="s">
        <v>4652</v>
      </c>
      <c r="X2375" s="11" t="s">
        <v>56</v>
      </c>
    </row>
    <row r="2376" spans="1:24">
      <c r="A2376" s="7" t="s">
        <v>1970</v>
      </c>
      <c r="B2376" s="7" t="s">
        <v>58</v>
      </c>
      <c r="C2376" s="8">
        <v>30</v>
      </c>
      <c r="D2376" s="8" t="s">
        <v>6</v>
      </c>
      <c r="E2376" s="9">
        <v>2.1335200193184298</v>
      </c>
      <c r="F2376" s="9">
        <v>5.0664475714806798</v>
      </c>
      <c r="G2376" s="10">
        <v>3.53146777308361E-5</v>
      </c>
      <c r="H2376" s="11" t="s">
        <v>8362</v>
      </c>
      <c r="I2376" s="10" t="s">
        <v>8367</v>
      </c>
      <c r="J2376" s="12" t="s">
        <v>1970</v>
      </c>
      <c r="K2376" s="12" t="s">
        <v>59</v>
      </c>
      <c r="L2376" s="8">
        <v>3318003</v>
      </c>
      <c r="M2376" s="8">
        <v>3318071</v>
      </c>
      <c r="N2376" s="8" t="s">
        <v>9</v>
      </c>
      <c r="O2376" s="8">
        <v>4106366</v>
      </c>
      <c r="P2376" s="8">
        <v>4106387</v>
      </c>
      <c r="Q2376" s="8" t="s">
        <v>5</v>
      </c>
      <c r="R2376" s="8">
        <v>2272</v>
      </c>
      <c r="S2376" s="8">
        <v>106917</v>
      </c>
      <c r="T2376" s="8">
        <v>41023942</v>
      </c>
      <c r="U2376" s="8">
        <v>87</v>
      </c>
      <c r="V2376" s="8">
        <v>602</v>
      </c>
      <c r="W2376" s="8" t="s">
        <v>1969</v>
      </c>
      <c r="X2376" s="11" t="s">
        <v>56</v>
      </c>
    </row>
    <row r="2377" spans="1:24">
      <c r="A2377" s="7" t="s">
        <v>2745</v>
      </c>
      <c r="B2377" s="7" t="s">
        <v>58</v>
      </c>
      <c r="C2377" s="8">
        <v>30</v>
      </c>
      <c r="D2377" s="8" t="s">
        <v>6</v>
      </c>
      <c r="E2377" s="9">
        <v>0.36699805157640703</v>
      </c>
      <c r="F2377" s="9">
        <v>3.8704680252791999</v>
      </c>
      <c r="G2377" s="10">
        <v>1.87830104721332E-2</v>
      </c>
      <c r="H2377" s="11" t="s">
        <v>8365</v>
      </c>
      <c r="I2377" s="10" t="s">
        <v>8367</v>
      </c>
      <c r="J2377" s="12" t="s">
        <v>2745</v>
      </c>
      <c r="K2377" s="12" t="s">
        <v>59</v>
      </c>
      <c r="L2377" s="8">
        <v>3429014</v>
      </c>
      <c r="M2377" s="8">
        <v>3429188</v>
      </c>
      <c r="N2377" s="8" t="s">
        <v>9</v>
      </c>
      <c r="O2377" s="8">
        <v>4106379</v>
      </c>
      <c r="P2377" s="8">
        <v>4106387</v>
      </c>
      <c r="Q2377" s="8" t="s">
        <v>5</v>
      </c>
      <c r="R2377" s="8">
        <v>2974</v>
      </c>
      <c r="S2377" s="8">
        <v>106917</v>
      </c>
      <c r="T2377" s="8">
        <v>41023240</v>
      </c>
      <c r="U2377" s="8">
        <v>509</v>
      </c>
      <c r="V2377" s="8">
        <v>602</v>
      </c>
      <c r="W2377" s="8" t="s">
        <v>2744</v>
      </c>
      <c r="X2377" s="11" t="s">
        <v>56</v>
      </c>
    </row>
    <row r="2378" spans="1:24">
      <c r="A2378" s="7" t="s">
        <v>2101</v>
      </c>
      <c r="B2378" s="7" t="s">
        <v>58</v>
      </c>
      <c r="C2378" s="8">
        <v>30</v>
      </c>
      <c r="D2378" s="8" t="s">
        <v>6</v>
      </c>
      <c r="E2378" s="9">
        <v>0.83977748816944997</v>
      </c>
      <c r="F2378" s="9">
        <v>4.0789562569405904</v>
      </c>
      <c r="G2378" s="10">
        <v>5.7351611329995601E-3</v>
      </c>
      <c r="H2378" s="10" t="s">
        <v>8369</v>
      </c>
      <c r="I2378" s="10" t="s">
        <v>8367</v>
      </c>
      <c r="J2378" s="12" t="s">
        <v>2102</v>
      </c>
      <c r="K2378" s="12" t="s">
        <v>59</v>
      </c>
      <c r="L2378" s="8">
        <v>1970203</v>
      </c>
      <c r="M2378" s="8">
        <v>1970299</v>
      </c>
      <c r="N2378" s="8" t="s">
        <v>9</v>
      </c>
      <c r="O2378" s="8">
        <v>4106370</v>
      </c>
      <c r="P2378" s="8">
        <v>4106387</v>
      </c>
      <c r="Q2378" s="8" t="s">
        <v>5</v>
      </c>
      <c r="R2378" s="8">
        <v>2822</v>
      </c>
      <c r="S2378" s="8">
        <v>106917</v>
      </c>
      <c r="T2378" s="8">
        <v>41023392</v>
      </c>
      <c r="U2378" s="8">
        <v>222</v>
      </c>
      <c r="V2378" s="8">
        <v>602</v>
      </c>
      <c r="W2378" s="8" t="s">
        <v>2100</v>
      </c>
      <c r="X2378" s="11" t="s">
        <v>56</v>
      </c>
    </row>
    <row r="2379" spans="1:24">
      <c r="A2379" s="7" t="s">
        <v>2182</v>
      </c>
      <c r="B2379" s="7" t="s">
        <v>58</v>
      </c>
      <c r="C2379" s="8">
        <v>30</v>
      </c>
      <c r="D2379" s="8">
        <v>1</v>
      </c>
      <c r="E2379" s="9">
        <v>2.2478056195651201</v>
      </c>
      <c r="F2379" s="9">
        <v>7.2671476826686003</v>
      </c>
      <c r="G2379" s="10">
        <v>4.3120563580064298E-9</v>
      </c>
      <c r="H2379" s="10" t="s">
        <v>8369</v>
      </c>
      <c r="I2379" s="10" t="s">
        <v>8367</v>
      </c>
      <c r="J2379" s="12" t="s">
        <v>2183</v>
      </c>
      <c r="K2379" s="12" t="s">
        <v>59</v>
      </c>
      <c r="L2379" s="8">
        <v>1824521</v>
      </c>
      <c r="M2379" s="8">
        <v>1824695</v>
      </c>
      <c r="N2379" s="8" t="s">
        <v>9</v>
      </c>
      <c r="O2379" s="8">
        <v>4106367</v>
      </c>
      <c r="P2379" s="8">
        <v>4106387</v>
      </c>
      <c r="Q2379" s="8" t="s">
        <v>5</v>
      </c>
      <c r="R2379" s="8">
        <v>1584</v>
      </c>
      <c r="S2379" s="8">
        <v>106917</v>
      </c>
      <c r="T2379" s="8">
        <v>41024630</v>
      </c>
      <c r="U2379" s="8">
        <v>83</v>
      </c>
      <c r="V2379" s="8">
        <v>602</v>
      </c>
      <c r="W2379" s="8" t="s">
        <v>2181</v>
      </c>
      <c r="X2379" s="11" t="s">
        <v>56</v>
      </c>
    </row>
    <row r="2380" spans="1:24">
      <c r="A2380" s="7" t="s">
        <v>5098</v>
      </c>
      <c r="B2380" s="7" t="s">
        <v>4423</v>
      </c>
      <c r="C2380" s="8">
        <v>30</v>
      </c>
      <c r="D2380" s="8">
        <v>2</v>
      </c>
      <c r="E2380" s="9">
        <v>9.7605654776767796</v>
      </c>
      <c r="F2380" s="9">
        <v>49.608292746945096</v>
      </c>
      <c r="G2380" s="10">
        <v>1.40104419228368E-30</v>
      </c>
      <c r="H2380" s="11" t="s">
        <v>8365</v>
      </c>
      <c r="I2380" s="10" t="s">
        <v>8367</v>
      </c>
      <c r="J2380" s="12" t="s">
        <v>5098</v>
      </c>
      <c r="K2380" s="12" t="s">
        <v>712</v>
      </c>
      <c r="L2380" s="8">
        <v>4133508</v>
      </c>
      <c r="M2380" s="8">
        <v>4133563</v>
      </c>
      <c r="N2380" s="8" t="s">
        <v>9</v>
      </c>
      <c r="O2380" s="8">
        <v>765115</v>
      </c>
      <c r="P2380" s="8">
        <v>765148</v>
      </c>
      <c r="Q2380" s="8" t="s">
        <v>5</v>
      </c>
      <c r="R2380" s="8">
        <v>80</v>
      </c>
      <c r="S2380" s="8">
        <v>308601</v>
      </c>
      <c r="T2380" s="8">
        <v>40824450</v>
      </c>
      <c r="U2380" s="8">
        <v>8</v>
      </c>
      <c r="V2380" s="8">
        <v>1875</v>
      </c>
      <c r="W2380" s="8" t="s">
        <v>5097</v>
      </c>
      <c r="X2380" s="11" t="s">
        <v>5063</v>
      </c>
    </row>
    <row r="2381" spans="1:24">
      <c r="A2381" s="7" t="s">
        <v>5171</v>
      </c>
      <c r="B2381" s="7" t="s">
        <v>4265</v>
      </c>
      <c r="C2381" s="8">
        <v>30</v>
      </c>
      <c r="D2381" s="8">
        <v>2</v>
      </c>
      <c r="E2381" s="9">
        <v>0.80928211394163596</v>
      </c>
      <c r="F2381" s="9">
        <v>11.104329983290899</v>
      </c>
      <c r="G2381" s="10">
        <v>7.2840871836121899E-14</v>
      </c>
      <c r="H2381" s="10" t="s">
        <v>8369</v>
      </c>
      <c r="I2381" s="11" t="s">
        <v>8365</v>
      </c>
      <c r="J2381" s="12" t="s">
        <v>5172</v>
      </c>
      <c r="K2381" s="12" t="s">
        <v>4265</v>
      </c>
      <c r="L2381" s="8">
        <v>1292017</v>
      </c>
      <c r="M2381" s="8">
        <v>1292192</v>
      </c>
      <c r="N2381" s="8" t="s">
        <v>5</v>
      </c>
      <c r="O2381" s="8">
        <v>2001912</v>
      </c>
      <c r="P2381" s="8">
        <v>2001953</v>
      </c>
      <c r="Q2381" s="8" t="s">
        <v>9</v>
      </c>
      <c r="R2381" s="8">
        <v>662</v>
      </c>
      <c r="S2381" s="8">
        <v>167181</v>
      </c>
      <c r="T2381" s="8">
        <v>40965288</v>
      </c>
      <c r="U2381" s="8">
        <v>93</v>
      </c>
      <c r="V2381" s="8">
        <v>4376</v>
      </c>
      <c r="W2381" s="8" t="s">
        <v>5170</v>
      </c>
      <c r="X2381" s="11" t="s">
        <v>4264</v>
      </c>
    </row>
    <row r="2382" spans="1:24">
      <c r="A2382" s="7" t="s">
        <v>5526</v>
      </c>
      <c r="B2382" s="7" t="s">
        <v>4265</v>
      </c>
      <c r="C2382" s="8">
        <v>30</v>
      </c>
      <c r="D2382" s="8">
        <v>1</v>
      </c>
      <c r="E2382" s="9">
        <v>6.0412031007343998</v>
      </c>
      <c r="F2382" s="9">
        <v>19.396087683961401</v>
      </c>
      <c r="G2382" s="10">
        <v>1.9847539404914001E-20</v>
      </c>
      <c r="H2382" s="11" t="s">
        <v>8365</v>
      </c>
      <c r="I2382" s="11" t="s">
        <v>8365</v>
      </c>
      <c r="J2382" s="12" t="s">
        <v>5526</v>
      </c>
      <c r="K2382" s="12" t="s">
        <v>4265</v>
      </c>
      <c r="L2382" s="8">
        <v>1020305</v>
      </c>
      <c r="M2382" s="8">
        <v>1020353</v>
      </c>
      <c r="N2382" s="8" t="s">
        <v>9</v>
      </c>
      <c r="O2382" s="8">
        <v>2001912</v>
      </c>
      <c r="P2382" s="8">
        <v>2001929</v>
      </c>
      <c r="Q2382" s="8" t="s">
        <v>9</v>
      </c>
      <c r="R2382" s="8">
        <v>379</v>
      </c>
      <c r="S2382" s="8">
        <v>167181</v>
      </c>
      <c r="T2382" s="8">
        <v>40965571</v>
      </c>
      <c r="U2382" s="8">
        <v>12</v>
      </c>
      <c r="V2382" s="8">
        <v>4376</v>
      </c>
      <c r="W2382" s="8" t="s">
        <v>5525</v>
      </c>
      <c r="X2382" s="11" t="s">
        <v>4264</v>
      </c>
    </row>
    <row r="2383" spans="1:24">
      <c r="A2383" s="7" t="s">
        <v>3273</v>
      </c>
      <c r="B2383" s="7" t="s">
        <v>3213</v>
      </c>
      <c r="C2383" s="8">
        <v>30</v>
      </c>
      <c r="D2383" s="8">
        <v>1</v>
      </c>
      <c r="E2383" s="9">
        <v>1.10610754172769</v>
      </c>
      <c r="F2383" s="9">
        <v>5.5194153388757403</v>
      </c>
      <c r="G2383" s="10">
        <v>6.4267861746275896E-6</v>
      </c>
      <c r="H2383" s="11" t="s">
        <v>8362</v>
      </c>
      <c r="I2383" s="11" t="s">
        <v>8361</v>
      </c>
      <c r="J2383" s="12" t="s">
        <v>3273</v>
      </c>
      <c r="K2383" s="12" t="s">
        <v>3214</v>
      </c>
      <c r="L2383" s="8">
        <v>847145</v>
      </c>
      <c r="M2383" s="8">
        <v>847187</v>
      </c>
      <c r="N2383" s="8" t="s">
        <v>9</v>
      </c>
      <c r="O2383" s="8">
        <v>4056427</v>
      </c>
      <c r="P2383" s="8">
        <v>4056561</v>
      </c>
      <c r="Q2383" s="8" t="s">
        <v>9</v>
      </c>
      <c r="R2383" s="8">
        <v>580</v>
      </c>
      <c r="S2383" s="8">
        <v>381887</v>
      </c>
      <c r="T2383" s="8">
        <v>40750664</v>
      </c>
      <c r="U2383" s="8">
        <v>48</v>
      </c>
      <c r="V2383" s="8">
        <v>726</v>
      </c>
      <c r="W2383" s="8" t="s">
        <v>3272</v>
      </c>
      <c r="X2383" s="11" t="s">
        <v>3212</v>
      </c>
    </row>
    <row r="2384" spans="1:24">
      <c r="A2384" s="7" t="s">
        <v>1420</v>
      </c>
      <c r="B2384" s="7" t="s">
        <v>4827</v>
      </c>
      <c r="C2384" s="8">
        <v>30</v>
      </c>
      <c r="D2384" s="8">
        <v>2</v>
      </c>
      <c r="E2384" s="9">
        <v>1.32292125478471</v>
      </c>
      <c r="F2384" s="9">
        <v>16.8158871449819</v>
      </c>
      <c r="G2384" s="10">
        <v>4.5582492653996599E-19</v>
      </c>
      <c r="H2384" s="11" t="s">
        <v>8361</v>
      </c>
      <c r="I2384" s="11" t="s">
        <v>8361</v>
      </c>
      <c r="J2384" s="12" t="s">
        <v>1421</v>
      </c>
      <c r="K2384" s="12" t="s">
        <v>4828</v>
      </c>
      <c r="L2384" s="8">
        <v>2746201</v>
      </c>
      <c r="M2384" s="8">
        <v>2746254</v>
      </c>
      <c r="N2384" s="8" t="s">
        <v>9</v>
      </c>
      <c r="O2384" s="8">
        <v>4114520</v>
      </c>
      <c r="P2384" s="8">
        <v>4114556</v>
      </c>
      <c r="Q2384" s="8" t="s">
        <v>9</v>
      </c>
      <c r="R2384" s="8">
        <v>2868</v>
      </c>
      <c r="S2384" s="8">
        <v>25569</v>
      </c>
      <c r="T2384" s="8">
        <v>41104694</v>
      </c>
      <c r="U2384" s="8">
        <v>592</v>
      </c>
      <c r="V2384" s="8">
        <v>204</v>
      </c>
      <c r="W2384" s="8" t="s">
        <v>1419</v>
      </c>
      <c r="X2384" s="11" t="s">
        <v>4826</v>
      </c>
    </row>
    <row r="2385" spans="1:24">
      <c r="A2385" s="7" t="s">
        <v>276</v>
      </c>
      <c r="B2385" s="7" t="s">
        <v>4827</v>
      </c>
      <c r="C2385" s="8">
        <v>30</v>
      </c>
      <c r="D2385" s="8">
        <v>2</v>
      </c>
      <c r="E2385" s="9">
        <v>0.52587309155114403</v>
      </c>
      <c r="F2385" s="9">
        <v>5.3094773697183699</v>
      </c>
      <c r="G2385" s="10">
        <v>1.0271435877644E-5</v>
      </c>
      <c r="H2385" s="10" t="s">
        <v>8369</v>
      </c>
      <c r="I2385" s="11" t="s">
        <v>8361</v>
      </c>
      <c r="J2385" s="12" t="s">
        <v>277</v>
      </c>
      <c r="K2385" s="12" t="s">
        <v>4828</v>
      </c>
      <c r="L2385" s="8">
        <v>4116708</v>
      </c>
      <c r="M2385" s="8">
        <v>4116799</v>
      </c>
      <c r="N2385" s="8" t="s">
        <v>9</v>
      </c>
      <c r="O2385" s="8">
        <v>4114520</v>
      </c>
      <c r="P2385" s="8">
        <v>4114526</v>
      </c>
      <c r="Q2385" s="8" t="s">
        <v>9</v>
      </c>
      <c r="R2385" s="8">
        <v>9082</v>
      </c>
      <c r="S2385" s="8">
        <v>25569</v>
      </c>
      <c r="T2385" s="8">
        <v>41098480</v>
      </c>
      <c r="U2385" s="8">
        <v>1480</v>
      </c>
      <c r="V2385" s="8">
        <v>204</v>
      </c>
      <c r="W2385" s="8" t="s">
        <v>275</v>
      </c>
      <c r="X2385" s="11" t="s">
        <v>4826</v>
      </c>
    </row>
    <row r="2386" spans="1:24">
      <c r="A2386" s="7" t="s">
        <v>634</v>
      </c>
      <c r="B2386" s="7" t="s">
        <v>5803</v>
      </c>
      <c r="C2386" s="8">
        <v>30</v>
      </c>
      <c r="D2386" s="8">
        <v>1</v>
      </c>
      <c r="E2386" s="9">
        <v>1.48720054381389</v>
      </c>
      <c r="F2386" s="9">
        <v>147.78222233401499</v>
      </c>
      <c r="G2386" s="10">
        <v>1.22361438136347E-46</v>
      </c>
      <c r="H2386" s="10" t="s">
        <v>8369</v>
      </c>
      <c r="I2386" s="10" t="s">
        <v>8369</v>
      </c>
      <c r="J2386" s="12" t="s">
        <v>46</v>
      </c>
      <c r="K2386" s="12" t="s">
        <v>5804</v>
      </c>
      <c r="L2386" s="8">
        <v>3964634</v>
      </c>
      <c r="M2386" s="8">
        <v>3965075</v>
      </c>
      <c r="N2386" s="8" t="s">
        <v>9</v>
      </c>
      <c r="O2386" s="8">
        <v>3963125</v>
      </c>
      <c r="P2386" s="8">
        <v>3963595</v>
      </c>
      <c r="Q2386" s="8" t="s">
        <v>9</v>
      </c>
      <c r="R2386" s="8">
        <v>4530</v>
      </c>
      <c r="S2386" s="8">
        <v>1843</v>
      </c>
      <c r="T2386" s="8">
        <v>41126758</v>
      </c>
      <c r="U2386" s="8">
        <v>927</v>
      </c>
      <c r="V2386" s="8">
        <v>236</v>
      </c>
      <c r="W2386" s="8" t="s">
        <v>633</v>
      </c>
      <c r="X2386" s="11" t="s">
        <v>5802</v>
      </c>
    </row>
    <row r="2387" spans="1:24">
      <c r="A2387" s="7" t="s">
        <v>2897</v>
      </c>
      <c r="B2387" s="7" t="s">
        <v>4935</v>
      </c>
      <c r="C2387" s="8">
        <v>30</v>
      </c>
      <c r="D2387" s="8" t="s">
        <v>6</v>
      </c>
      <c r="E2387" s="9">
        <v>0.53950497780209705</v>
      </c>
      <c r="F2387" s="9">
        <v>4.3832616826945197</v>
      </c>
      <c r="G2387" s="10">
        <v>1.01431448711163E-3</v>
      </c>
      <c r="H2387" s="10" t="s">
        <v>8369</v>
      </c>
      <c r="I2387" s="11" t="s">
        <v>8361</v>
      </c>
      <c r="J2387" s="12" t="s">
        <v>215</v>
      </c>
      <c r="K2387" s="12" t="s">
        <v>412</v>
      </c>
      <c r="L2387" s="8">
        <v>1129702</v>
      </c>
      <c r="M2387" s="8">
        <v>1129799</v>
      </c>
      <c r="N2387" s="8" t="s">
        <v>9</v>
      </c>
      <c r="O2387" s="8">
        <v>4242530</v>
      </c>
      <c r="P2387" s="8">
        <v>4242571</v>
      </c>
      <c r="Q2387" s="8" t="s">
        <v>9</v>
      </c>
      <c r="R2387" s="8">
        <v>13335</v>
      </c>
      <c r="S2387" s="8">
        <v>21094</v>
      </c>
      <c r="T2387" s="8">
        <v>41098702</v>
      </c>
      <c r="U2387" s="8">
        <v>1747</v>
      </c>
      <c r="V2387" s="8">
        <v>151</v>
      </c>
      <c r="W2387" s="8" t="s">
        <v>2896</v>
      </c>
      <c r="X2387" s="11" t="s">
        <v>4934</v>
      </c>
    </row>
    <row r="2388" spans="1:24">
      <c r="A2388" s="7" t="s">
        <v>2386</v>
      </c>
      <c r="B2388" s="7" t="s">
        <v>4267</v>
      </c>
      <c r="C2388" s="8">
        <v>30</v>
      </c>
      <c r="D2388" s="8">
        <v>1</v>
      </c>
      <c r="E2388" s="9">
        <v>11.484935272628</v>
      </c>
      <c r="F2388" s="9">
        <v>166.07523748952599</v>
      </c>
      <c r="G2388" s="10">
        <v>3.8142830750268899E-48</v>
      </c>
      <c r="H2388" s="10" t="s">
        <v>8369</v>
      </c>
      <c r="I2388" s="11" t="s">
        <v>8365</v>
      </c>
      <c r="J2388" s="12" t="s">
        <v>2387</v>
      </c>
      <c r="K2388" s="12" t="s">
        <v>4267</v>
      </c>
      <c r="L2388" s="8">
        <v>2638764</v>
      </c>
      <c r="M2388" s="8">
        <v>2639195</v>
      </c>
      <c r="N2388" s="8" t="s">
        <v>9</v>
      </c>
      <c r="O2388" s="8">
        <v>2291332</v>
      </c>
      <c r="P2388" s="8">
        <v>2291360</v>
      </c>
      <c r="Q2388" s="8" t="s">
        <v>5</v>
      </c>
      <c r="R2388" s="8">
        <v>3975</v>
      </c>
      <c r="S2388" s="8">
        <v>1869</v>
      </c>
      <c r="T2388" s="8">
        <v>41127287</v>
      </c>
      <c r="U2388" s="8">
        <v>379</v>
      </c>
      <c r="V2388" s="8">
        <v>74</v>
      </c>
      <c r="W2388" s="8" t="s">
        <v>2385</v>
      </c>
      <c r="X2388" s="11" t="s">
        <v>4266</v>
      </c>
    </row>
    <row r="2389" spans="1:24">
      <c r="A2389" s="7" t="s">
        <v>2171</v>
      </c>
      <c r="B2389" s="7" t="s">
        <v>495</v>
      </c>
      <c r="C2389" s="8">
        <v>30</v>
      </c>
      <c r="D2389" s="8" t="s">
        <v>6</v>
      </c>
      <c r="E2389" s="9">
        <v>6.6034069686370698</v>
      </c>
      <c r="F2389" s="9">
        <v>80.315471917629395</v>
      </c>
      <c r="G2389" s="10">
        <v>8.1260516526288699E-39</v>
      </c>
      <c r="H2389" s="10" t="s">
        <v>8369</v>
      </c>
      <c r="I2389" s="10" t="s">
        <v>8369</v>
      </c>
      <c r="J2389" s="12" t="s">
        <v>2172</v>
      </c>
      <c r="K2389" s="12" t="s">
        <v>496</v>
      </c>
      <c r="L2389" s="8">
        <v>2869715</v>
      </c>
      <c r="M2389" s="8">
        <v>2870186</v>
      </c>
      <c r="N2389" s="8" t="s">
        <v>9</v>
      </c>
      <c r="O2389" s="8">
        <v>2868359</v>
      </c>
      <c r="P2389" s="8">
        <v>2868792</v>
      </c>
      <c r="Q2389" s="8" t="s">
        <v>9</v>
      </c>
      <c r="R2389" s="8">
        <v>4247</v>
      </c>
      <c r="S2389" s="8">
        <v>3617</v>
      </c>
      <c r="T2389" s="8">
        <v>41125267</v>
      </c>
      <c r="U2389" s="8">
        <v>240</v>
      </c>
      <c r="V2389" s="8">
        <v>203</v>
      </c>
      <c r="W2389" s="8" t="s">
        <v>2170</v>
      </c>
      <c r="X2389" s="11" t="s">
        <v>494</v>
      </c>
    </row>
    <row r="2390" spans="1:24">
      <c r="A2390" s="7" t="s">
        <v>5748</v>
      </c>
      <c r="B2390" s="7" t="s">
        <v>5939</v>
      </c>
      <c r="C2390" s="8">
        <v>30</v>
      </c>
      <c r="D2390" s="8">
        <v>1</v>
      </c>
      <c r="E2390" s="9">
        <v>0.136818117315643</v>
      </c>
      <c r="F2390" s="9">
        <v>8.6006101651056195</v>
      </c>
      <c r="G2390" s="10">
        <v>4.3639654755912002E-11</v>
      </c>
      <c r="H2390" s="10" t="s">
        <v>8369</v>
      </c>
      <c r="I2390" s="11" t="s">
        <v>8365</v>
      </c>
      <c r="J2390" s="12" t="s">
        <v>5749</v>
      </c>
      <c r="K2390" s="12" t="s">
        <v>5939</v>
      </c>
      <c r="L2390" s="8">
        <v>4463805</v>
      </c>
      <c r="M2390" s="8">
        <v>4464273</v>
      </c>
      <c r="N2390" s="8" t="s">
        <v>9</v>
      </c>
      <c r="O2390" s="8">
        <v>4462536</v>
      </c>
      <c r="P2390" s="8">
        <v>4462933</v>
      </c>
      <c r="Q2390" s="8" t="s">
        <v>9</v>
      </c>
      <c r="R2390" s="8">
        <v>18077</v>
      </c>
      <c r="S2390" s="8">
        <v>7932</v>
      </c>
      <c r="T2390" s="8">
        <v>41107122</v>
      </c>
      <c r="U2390" s="8">
        <v>3053</v>
      </c>
      <c r="V2390" s="8">
        <v>768</v>
      </c>
      <c r="W2390" s="8" t="s">
        <v>5747</v>
      </c>
      <c r="X2390" s="11" t="s">
        <v>5938</v>
      </c>
    </row>
    <row r="2391" spans="1:24">
      <c r="A2391" s="7" t="s">
        <v>53</v>
      </c>
      <c r="B2391" s="7" t="s">
        <v>1097</v>
      </c>
      <c r="C2391" s="8">
        <v>30</v>
      </c>
      <c r="D2391" s="8">
        <v>1</v>
      </c>
      <c r="E2391" s="9">
        <v>15.244216204407699</v>
      </c>
      <c r="F2391" s="9">
        <v>91.742230824090697</v>
      </c>
      <c r="G2391" s="10">
        <v>1.60069064969725E-40</v>
      </c>
      <c r="H2391" s="10" t="s">
        <v>8367</v>
      </c>
      <c r="I2391" s="10" t="s">
        <v>8369</v>
      </c>
      <c r="J2391" s="12" t="s">
        <v>54</v>
      </c>
      <c r="K2391" s="12" t="s">
        <v>1098</v>
      </c>
      <c r="L2391" s="8">
        <v>4158113</v>
      </c>
      <c r="M2391" s="8">
        <v>4158395</v>
      </c>
      <c r="N2391" s="8" t="s">
        <v>9</v>
      </c>
      <c r="O2391" s="8">
        <v>3266110</v>
      </c>
      <c r="P2391" s="8">
        <v>3266137</v>
      </c>
      <c r="Q2391" s="8" t="s">
        <v>9</v>
      </c>
      <c r="R2391" s="8">
        <v>3177</v>
      </c>
      <c r="S2391" s="8">
        <v>4233</v>
      </c>
      <c r="T2391" s="8">
        <v>41125721</v>
      </c>
      <c r="U2391" s="8">
        <v>36</v>
      </c>
      <c r="V2391" s="8">
        <v>412</v>
      </c>
      <c r="W2391" s="8" t="s">
        <v>52</v>
      </c>
      <c r="X2391" s="11" t="s">
        <v>1096</v>
      </c>
    </row>
    <row r="2392" spans="1:24">
      <c r="A2392" s="7" t="s">
        <v>607</v>
      </c>
      <c r="B2392" s="7" t="s">
        <v>4448</v>
      </c>
      <c r="C2392" s="8">
        <v>30</v>
      </c>
      <c r="D2392" s="8">
        <v>1</v>
      </c>
      <c r="E2392" s="9">
        <v>0.80397525938659897</v>
      </c>
      <c r="F2392" s="9">
        <v>4.5682630103739603</v>
      </c>
      <c r="G2392" s="10">
        <v>3.9218220983600603E-4</v>
      </c>
      <c r="H2392" s="10" t="s">
        <v>8369</v>
      </c>
      <c r="I2392" s="10" t="s">
        <v>8361</v>
      </c>
      <c r="J2392" s="12" t="s">
        <v>608</v>
      </c>
      <c r="K2392" s="12" t="s">
        <v>4449</v>
      </c>
      <c r="L2392" s="8">
        <v>3933502</v>
      </c>
      <c r="M2392" s="8">
        <v>3933600</v>
      </c>
      <c r="N2392" s="8" t="s">
        <v>5</v>
      </c>
      <c r="O2392" s="8">
        <v>3845731</v>
      </c>
      <c r="P2392" s="8">
        <v>3845750</v>
      </c>
      <c r="Q2392" s="8" t="s">
        <v>9</v>
      </c>
      <c r="R2392" s="8">
        <v>5480</v>
      </c>
      <c r="S2392" s="8">
        <v>49227</v>
      </c>
      <c r="T2392" s="8">
        <v>41078424</v>
      </c>
      <c r="U2392" s="8">
        <v>503</v>
      </c>
      <c r="V2392" s="8">
        <v>269</v>
      </c>
      <c r="W2392" s="8" t="s">
        <v>606</v>
      </c>
      <c r="X2392" s="11" t="s">
        <v>5145</v>
      </c>
    </row>
    <row r="2393" spans="1:24">
      <c r="A2393" s="7" t="s">
        <v>5823</v>
      </c>
      <c r="B2393" s="7" t="s">
        <v>2386</v>
      </c>
      <c r="C2393" s="8">
        <v>30</v>
      </c>
      <c r="D2393" s="8" t="s">
        <v>6</v>
      </c>
      <c r="E2393" s="9">
        <v>0.95967698842041804</v>
      </c>
      <c r="F2393" s="9">
        <v>147.60651477956301</v>
      </c>
      <c r="G2393" s="10">
        <v>1.23009967206236E-46</v>
      </c>
      <c r="H2393" s="10" t="s">
        <v>8369</v>
      </c>
      <c r="I2393" s="10" t="s">
        <v>8369</v>
      </c>
      <c r="J2393" s="12" t="s">
        <v>5824</v>
      </c>
      <c r="K2393" s="12" t="s">
        <v>2387</v>
      </c>
      <c r="L2393" s="8">
        <v>2639927</v>
      </c>
      <c r="M2393" s="8">
        <v>2640341</v>
      </c>
      <c r="N2393" s="8" t="s">
        <v>9</v>
      </c>
      <c r="O2393" s="8">
        <v>2638603</v>
      </c>
      <c r="P2393" s="8">
        <v>2639083</v>
      </c>
      <c r="Q2393" s="8" t="s">
        <v>9</v>
      </c>
      <c r="R2393" s="8">
        <v>2568</v>
      </c>
      <c r="S2393" s="8">
        <v>3255</v>
      </c>
      <c r="T2393" s="8">
        <v>41127308</v>
      </c>
      <c r="U2393" s="8">
        <v>985</v>
      </c>
      <c r="V2393" s="8">
        <v>344</v>
      </c>
      <c r="W2393" s="8" t="s">
        <v>5822</v>
      </c>
      <c r="X2393" s="11" t="s">
        <v>2385</v>
      </c>
    </row>
    <row r="2394" spans="1:24">
      <c r="A2394" s="7" t="s">
        <v>2625</v>
      </c>
      <c r="B2394" s="7" t="s">
        <v>2778</v>
      </c>
      <c r="C2394" s="8">
        <v>30</v>
      </c>
      <c r="D2394" s="8">
        <v>1</v>
      </c>
      <c r="E2394" s="9">
        <v>2.6542985151957499</v>
      </c>
      <c r="F2394" s="9">
        <v>6.10682503978658</v>
      </c>
      <c r="G2394" s="10">
        <v>8.0397134509861197E-7</v>
      </c>
      <c r="H2394" s="10" t="s">
        <v>8367</v>
      </c>
      <c r="I2394" s="11" t="s">
        <v>8364</v>
      </c>
      <c r="J2394" s="12" t="s">
        <v>2627</v>
      </c>
      <c r="K2394" s="12" t="s">
        <v>2779</v>
      </c>
      <c r="L2394" s="8">
        <v>1409127</v>
      </c>
      <c r="M2394" s="8">
        <v>1409173</v>
      </c>
      <c r="N2394" s="8" t="s">
        <v>5</v>
      </c>
      <c r="O2394" s="8">
        <v>4227626</v>
      </c>
      <c r="P2394" s="8">
        <v>4227694</v>
      </c>
      <c r="Q2394" s="8" t="s">
        <v>5</v>
      </c>
      <c r="R2394" s="8">
        <v>620002</v>
      </c>
      <c r="S2394" s="8">
        <v>321</v>
      </c>
      <c r="T2394" s="8">
        <v>40512808</v>
      </c>
      <c r="U2394" s="8">
        <v>7054</v>
      </c>
      <c r="V2394" s="8">
        <v>12</v>
      </c>
      <c r="W2394" s="8" t="s">
        <v>2623</v>
      </c>
      <c r="X2394" s="11" t="s">
        <v>2777</v>
      </c>
    </row>
    <row r="2395" spans="1:24">
      <c r="A2395" s="7" t="s">
        <v>97</v>
      </c>
      <c r="B2395" s="7" t="s">
        <v>3</v>
      </c>
      <c r="C2395" s="8">
        <v>29</v>
      </c>
      <c r="D2395" s="8" t="s">
        <v>6</v>
      </c>
      <c r="E2395" s="9">
        <v>0.62417766638081096</v>
      </c>
      <c r="F2395" s="9">
        <v>4.5289000537299797</v>
      </c>
      <c r="G2395" s="10">
        <v>1.6970008905172801E-3</v>
      </c>
      <c r="H2395" s="10" t="s">
        <v>8369</v>
      </c>
      <c r="I2395" s="10" t="s">
        <v>8367</v>
      </c>
      <c r="J2395" s="12" t="s">
        <v>98</v>
      </c>
      <c r="K2395" s="12" t="s">
        <v>4</v>
      </c>
      <c r="L2395" s="8">
        <v>3384703</v>
      </c>
      <c r="M2395" s="8">
        <v>3384756</v>
      </c>
      <c r="N2395" s="8" t="s">
        <v>5</v>
      </c>
      <c r="O2395" s="8">
        <v>3350680</v>
      </c>
      <c r="P2395" s="8">
        <v>3350698</v>
      </c>
      <c r="Q2395" s="8" t="s">
        <v>5</v>
      </c>
      <c r="R2395" s="8">
        <v>459</v>
      </c>
      <c r="S2395" s="8">
        <v>565930</v>
      </c>
      <c r="T2395" s="8">
        <v>40566743</v>
      </c>
      <c r="U2395" s="8">
        <v>56</v>
      </c>
      <c r="V2395" s="8">
        <v>1630</v>
      </c>
      <c r="W2395" s="8" t="s">
        <v>96</v>
      </c>
      <c r="X2395" s="11" t="s">
        <v>1</v>
      </c>
    </row>
    <row r="2396" spans="1:24">
      <c r="A2396" s="7" t="s">
        <v>142</v>
      </c>
      <c r="B2396" s="7" t="s">
        <v>3</v>
      </c>
      <c r="C2396" s="8">
        <v>29</v>
      </c>
      <c r="D2396" s="8">
        <v>1</v>
      </c>
      <c r="E2396" s="9">
        <v>3.2455751636874299</v>
      </c>
      <c r="F2396" s="9">
        <v>11.7445173740818</v>
      </c>
      <c r="G2396" s="10">
        <v>2.9411617368115798E-13</v>
      </c>
      <c r="H2396" s="10" t="s">
        <v>8369</v>
      </c>
      <c r="I2396" s="10" t="s">
        <v>8367</v>
      </c>
      <c r="J2396" s="12" t="s">
        <v>143</v>
      </c>
      <c r="K2396" s="12" t="s">
        <v>4</v>
      </c>
      <c r="L2396" s="8">
        <v>112943</v>
      </c>
      <c r="M2396" s="8">
        <v>112992</v>
      </c>
      <c r="N2396" s="8" t="s">
        <v>9</v>
      </c>
      <c r="O2396" s="8">
        <v>3350662</v>
      </c>
      <c r="P2396" s="8">
        <v>3350698</v>
      </c>
      <c r="Q2396" s="8" t="s">
        <v>5</v>
      </c>
      <c r="R2396" s="8">
        <v>177</v>
      </c>
      <c r="S2396" s="8">
        <v>565930</v>
      </c>
      <c r="T2396" s="8">
        <v>40567025</v>
      </c>
      <c r="U2396" s="8">
        <v>11</v>
      </c>
      <c r="V2396" s="8">
        <v>1630</v>
      </c>
      <c r="W2396" s="8" t="s">
        <v>141</v>
      </c>
      <c r="X2396" s="11" t="s">
        <v>1</v>
      </c>
    </row>
    <row r="2397" spans="1:24">
      <c r="A2397" s="7" t="s">
        <v>330</v>
      </c>
      <c r="B2397" s="7" t="s">
        <v>3</v>
      </c>
      <c r="C2397" s="8">
        <v>29</v>
      </c>
      <c r="D2397" s="8">
        <v>2</v>
      </c>
      <c r="E2397" s="9">
        <v>0.25316939673833799</v>
      </c>
      <c r="F2397" s="9">
        <v>3.6988609370536301</v>
      </c>
      <c r="G2397" s="10">
        <v>4.3309688835826997E-2</v>
      </c>
      <c r="H2397" s="10" t="s">
        <v>8369</v>
      </c>
      <c r="I2397" s="10" t="s">
        <v>8367</v>
      </c>
      <c r="J2397" s="12" t="s">
        <v>331</v>
      </c>
      <c r="K2397" s="12" t="s">
        <v>4</v>
      </c>
      <c r="L2397" s="8">
        <v>1024452</v>
      </c>
      <c r="M2397" s="8">
        <v>1024691</v>
      </c>
      <c r="N2397" s="8" t="s">
        <v>5</v>
      </c>
      <c r="O2397" s="8">
        <v>3350659</v>
      </c>
      <c r="P2397" s="8">
        <v>3350697</v>
      </c>
      <c r="Q2397" s="8" t="s">
        <v>5</v>
      </c>
      <c r="R2397" s="8">
        <v>562</v>
      </c>
      <c r="S2397" s="8">
        <v>565930</v>
      </c>
      <c r="T2397" s="8">
        <v>40566640</v>
      </c>
      <c r="U2397" s="8">
        <v>138</v>
      </c>
      <c r="V2397" s="8">
        <v>1630</v>
      </c>
      <c r="W2397" s="8" t="s">
        <v>329</v>
      </c>
      <c r="X2397" s="11" t="s">
        <v>1</v>
      </c>
    </row>
    <row r="2398" spans="1:24">
      <c r="A2398" s="7" t="s">
        <v>339</v>
      </c>
      <c r="B2398" s="7" t="s">
        <v>3</v>
      </c>
      <c r="C2398" s="8">
        <v>29</v>
      </c>
      <c r="D2398" s="8">
        <v>2</v>
      </c>
      <c r="E2398" s="9">
        <v>49.080854978460501</v>
      </c>
      <c r="F2398" s="9">
        <v>138.58585843950101</v>
      </c>
      <c r="G2398" s="10">
        <v>3.2616540697794598E-36</v>
      </c>
      <c r="H2398" s="10" t="s">
        <v>8363</v>
      </c>
      <c r="I2398" s="10" t="s">
        <v>8367</v>
      </c>
      <c r="J2398" s="12" t="s">
        <v>340</v>
      </c>
      <c r="K2398" s="12" t="s">
        <v>4</v>
      </c>
      <c r="L2398" s="8">
        <v>3520404</v>
      </c>
      <c r="M2398" s="8">
        <v>3520490</v>
      </c>
      <c r="N2398" s="8" t="s">
        <v>5</v>
      </c>
      <c r="O2398" s="8">
        <v>3350677</v>
      </c>
      <c r="P2398" s="8">
        <v>3350698</v>
      </c>
      <c r="Q2398" s="8" t="s">
        <v>5</v>
      </c>
      <c r="R2398" s="8">
        <v>15</v>
      </c>
      <c r="S2398" s="8">
        <v>565930</v>
      </c>
      <c r="T2398" s="8">
        <v>40567187</v>
      </c>
      <c r="U2398" s="8">
        <v>1</v>
      </c>
      <c r="V2398" s="8">
        <v>1630</v>
      </c>
      <c r="W2398" s="8" t="s">
        <v>338</v>
      </c>
      <c r="X2398" s="11" t="s">
        <v>1</v>
      </c>
    </row>
    <row r="2399" spans="1:24">
      <c r="A2399" s="7" t="s">
        <v>548</v>
      </c>
      <c r="B2399" s="7" t="s">
        <v>3</v>
      </c>
      <c r="C2399" s="8">
        <v>29</v>
      </c>
      <c r="D2399" s="8">
        <v>2</v>
      </c>
      <c r="E2399" s="9">
        <v>75.658220026948996</v>
      </c>
      <c r="F2399" s="9">
        <v>90.382063767296501</v>
      </c>
      <c r="G2399" s="10">
        <v>4.4976600156851998E-33</v>
      </c>
      <c r="H2399" s="11" t="s">
        <v>8365</v>
      </c>
      <c r="I2399" s="10" t="s">
        <v>8367</v>
      </c>
      <c r="J2399" s="12" t="s">
        <v>548</v>
      </c>
      <c r="K2399" s="12" t="s">
        <v>4</v>
      </c>
      <c r="L2399" s="8">
        <v>419549</v>
      </c>
      <c r="M2399" s="8">
        <v>419554</v>
      </c>
      <c r="N2399" s="8" t="s">
        <v>9</v>
      </c>
      <c r="O2399" s="8">
        <v>3350671</v>
      </c>
      <c r="P2399" s="8">
        <v>3350698</v>
      </c>
      <c r="Q2399" s="8" t="s">
        <v>5</v>
      </c>
      <c r="R2399" s="8">
        <v>23</v>
      </c>
      <c r="S2399" s="8">
        <v>565930</v>
      </c>
      <c r="T2399" s="8">
        <v>40567179</v>
      </c>
      <c r="U2399" s="8">
        <v>0</v>
      </c>
      <c r="V2399" s="8">
        <v>1630</v>
      </c>
      <c r="W2399" s="8" t="s">
        <v>547</v>
      </c>
      <c r="X2399" s="11" t="s">
        <v>1</v>
      </c>
    </row>
    <row r="2400" spans="1:24">
      <c r="A2400" s="7" t="s">
        <v>1010</v>
      </c>
      <c r="B2400" s="7" t="s">
        <v>3</v>
      </c>
      <c r="C2400" s="8">
        <v>29</v>
      </c>
      <c r="D2400" s="8">
        <v>2</v>
      </c>
      <c r="E2400" s="9">
        <v>154.77204098508199</v>
      </c>
      <c r="F2400" s="9">
        <v>259.84852941176501</v>
      </c>
      <c r="G2400" s="10">
        <v>6.0152190869358803E-40</v>
      </c>
      <c r="H2400" s="10" t="s">
        <v>8363</v>
      </c>
      <c r="I2400" s="10" t="s">
        <v>8367</v>
      </c>
      <c r="J2400" s="12" t="s">
        <v>1010</v>
      </c>
      <c r="K2400" s="12" t="s">
        <v>4</v>
      </c>
      <c r="L2400" s="8">
        <v>1223696</v>
      </c>
      <c r="M2400" s="8">
        <v>1223709</v>
      </c>
      <c r="N2400" s="8" t="s">
        <v>9</v>
      </c>
      <c r="O2400" s="8">
        <v>3350672</v>
      </c>
      <c r="P2400" s="8">
        <v>3350697</v>
      </c>
      <c r="Q2400" s="8" t="s">
        <v>5</v>
      </c>
      <c r="R2400" s="8">
        <v>8</v>
      </c>
      <c r="S2400" s="8">
        <v>565930</v>
      </c>
      <c r="T2400" s="8">
        <v>40567194</v>
      </c>
      <c r="U2400" s="8">
        <v>0</v>
      </c>
      <c r="V2400" s="8">
        <v>1630</v>
      </c>
      <c r="W2400" s="8" t="s">
        <v>1009</v>
      </c>
      <c r="X2400" s="11" t="s">
        <v>1</v>
      </c>
    </row>
    <row r="2401" spans="1:24">
      <c r="A2401" s="7" t="s">
        <v>1037</v>
      </c>
      <c r="B2401" s="7" t="s">
        <v>3</v>
      </c>
      <c r="C2401" s="8">
        <v>29</v>
      </c>
      <c r="D2401" s="8" t="s">
        <v>6</v>
      </c>
      <c r="E2401" s="9">
        <v>4.4432951712772901</v>
      </c>
      <c r="F2401" s="9">
        <v>4.4608685964816601</v>
      </c>
      <c r="G2401" s="10">
        <v>2.36601766213391E-3</v>
      </c>
      <c r="H2401" s="10" t="s">
        <v>8369</v>
      </c>
      <c r="I2401" s="10" t="s">
        <v>8367</v>
      </c>
      <c r="J2401" s="12" t="s">
        <v>1038</v>
      </c>
      <c r="K2401" s="12" t="s">
        <v>4</v>
      </c>
      <c r="L2401" s="8">
        <v>2989063</v>
      </c>
      <c r="M2401" s="8">
        <v>2989196</v>
      </c>
      <c r="N2401" s="8" t="s">
        <v>5</v>
      </c>
      <c r="O2401" s="8">
        <v>3350679</v>
      </c>
      <c r="P2401" s="8">
        <v>3350697</v>
      </c>
      <c r="Q2401" s="8" t="s">
        <v>5</v>
      </c>
      <c r="R2401" s="8">
        <v>466</v>
      </c>
      <c r="S2401" s="8">
        <v>565930</v>
      </c>
      <c r="T2401" s="8">
        <v>40566736</v>
      </c>
      <c r="U2401" s="8">
        <v>7</v>
      </c>
      <c r="V2401" s="8">
        <v>1630</v>
      </c>
      <c r="W2401" s="8" t="s">
        <v>1036</v>
      </c>
      <c r="X2401" s="11" t="s">
        <v>1</v>
      </c>
    </row>
    <row r="2402" spans="1:24">
      <c r="A2402" s="7" t="s">
        <v>1149</v>
      </c>
      <c r="B2402" s="7" t="s">
        <v>1131</v>
      </c>
      <c r="C2402" s="8">
        <v>29</v>
      </c>
      <c r="D2402" s="8">
        <v>2</v>
      </c>
      <c r="E2402" s="9">
        <v>1.0736747948732701</v>
      </c>
      <c r="F2402" s="9">
        <v>7.7553925365027396</v>
      </c>
      <c r="G2402" s="10">
        <v>1.7894179892930101E-8</v>
      </c>
      <c r="H2402" s="10" t="s">
        <v>8369</v>
      </c>
      <c r="I2402" s="10" t="s">
        <v>8367</v>
      </c>
      <c r="J2402" s="12" t="s">
        <v>1150</v>
      </c>
      <c r="K2402" s="12" t="s">
        <v>1133</v>
      </c>
      <c r="L2402" s="8">
        <v>2590125</v>
      </c>
      <c r="M2402" s="8">
        <v>2590530</v>
      </c>
      <c r="N2402" s="8" t="s">
        <v>5</v>
      </c>
      <c r="O2402" s="8">
        <v>2167149</v>
      </c>
      <c r="P2402" s="8">
        <v>2167201</v>
      </c>
      <c r="Q2402" s="8" t="s">
        <v>5</v>
      </c>
      <c r="R2402" s="8">
        <v>143</v>
      </c>
      <c r="S2402" s="8">
        <v>1048185</v>
      </c>
      <c r="T2402" s="8">
        <v>40084804</v>
      </c>
      <c r="U2402" s="8">
        <v>19</v>
      </c>
      <c r="V2402" s="8">
        <v>2920</v>
      </c>
      <c r="W2402" s="8" t="s">
        <v>1148</v>
      </c>
      <c r="X2402" s="11" t="s">
        <v>1129</v>
      </c>
    </row>
    <row r="2403" spans="1:24">
      <c r="A2403" s="7" t="s">
        <v>1195</v>
      </c>
      <c r="B2403" s="7" t="s">
        <v>1131</v>
      </c>
      <c r="C2403" s="8">
        <v>29</v>
      </c>
      <c r="D2403" s="8" t="s">
        <v>6</v>
      </c>
      <c r="E2403" s="9">
        <v>0.53670644438328396</v>
      </c>
      <c r="F2403" s="9">
        <v>6.2512599637829496</v>
      </c>
      <c r="G2403" s="10">
        <v>2.3076665548013499E-6</v>
      </c>
      <c r="H2403" s="11" t="s">
        <v>8364</v>
      </c>
      <c r="I2403" s="10" t="s">
        <v>8367</v>
      </c>
      <c r="J2403" s="12" t="s">
        <v>1196</v>
      </c>
      <c r="K2403" s="12" t="s">
        <v>1133</v>
      </c>
      <c r="L2403" s="8">
        <v>4640656</v>
      </c>
      <c r="M2403" s="8">
        <v>4640680</v>
      </c>
      <c r="N2403" s="8" t="s">
        <v>9</v>
      </c>
      <c r="O2403" s="8">
        <v>2167176</v>
      </c>
      <c r="P2403" s="8">
        <v>2167200</v>
      </c>
      <c r="Q2403" s="8" t="s">
        <v>5</v>
      </c>
      <c r="R2403" s="8">
        <v>179</v>
      </c>
      <c r="S2403" s="8">
        <v>1039095</v>
      </c>
      <c r="T2403" s="8">
        <v>40093858</v>
      </c>
      <c r="U2403" s="8">
        <v>38</v>
      </c>
      <c r="V2403" s="8">
        <v>2896</v>
      </c>
      <c r="W2403" s="8" t="s">
        <v>1194</v>
      </c>
      <c r="X2403" s="11" t="s">
        <v>1129</v>
      </c>
    </row>
    <row r="2404" spans="1:24">
      <c r="A2404" s="7" t="s">
        <v>2182</v>
      </c>
      <c r="B2404" s="7" t="s">
        <v>1131</v>
      </c>
      <c r="C2404" s="8">
        <v>29</v>
      </c>
      <c r="D2404" s="8">
        <v>2</v>
      </c>
      <c r="E2404" s="9">
        <v>0.43708571237498001</v>
      </c>
      <c r="F2404" s="9">
        <v>8.2277700999993506</v>
      </c>
      <c r="G2404" s="10">
        <v>2.7360745156077499E-9</v>
      </c>
      <c r="H2404" s="10" t="s">
        <v>8369</v>
      </c>
      <c r="I2404" s="10" t="s">
        <v>8367</v>
      </c>
      <c r="J2404" s="12" t="s">
        <v>2183</v>
      </c>
      <c r="K2404" s="12" t="s">
        <v>1133</v>
      </c>
      <c r="L2404" s="8">
        <v>1824320</v>
      </c>
      <c r="M2404" s="8">
        <v>1824400</v>
      </c>
      <c r="N2404" s="8" t="s">
        <v>9</v>
      </c>
      <c r="O2404" s="8">
        <v>2167155</v>
      </c>
      <c r="P2404" s="8">
        <v>2167200</v>
      </c>
      <c r="Q2404" s="8" t="s">
        <v>5</v>
      </c>
      <c r="R2404" s="8">
        <v>136</v>
      </c>
      <c r="S2404" s="8">
        <v>1039095</v>
      </c>
      <c r="T2404" s="8">
        <v>40093901</v>
      </c>
      <c r="U2404" s="8">
        <v>49</v>
      </c>
      <c r="V2404" s="8">
        <v>2896</v>
      </c>
      <c r="W2404" s="8" t="s">
        <v>2181</v>
      </c>
      <c r="X2404" s="11" t="s">
        <v>1129</v>
      </c>
    </row>
    <row r="2405" spans="1:24">
      <c r="A2405" s="7" t="s">
        <v>3095</v>
      </c>
      <c r="B2405" s="7" t="s">
        <v>29</v>
      </c>
      <c r="C2405" s="8">
        <v>29</v>
      </c>
      <c r="D2405" s="8" t="s">
        <v>6</v>
      </c>
      <c r="E2405" s="9">
        <v>0.62617543026880496</v>
      </c>
      <c r="F2405" s="9">
        <v>4.2871276746639104</v>
      </c>
      <c r="G2405" s="10">
        <v>1.4091590432579299E-3</v>
      </c>
      <c r="H2405" s="10" t="s">
        <v>8369</v>
      </c>
      <c r="I2405" s="10" t="s">
        <v>8367</v>
      </c>
      <c r="J2405" s="12" t="s">
        <v>3096</v>
      </c>
      <c r="K2405" s="12" t="s">
        <v>31</v>
      </c>
      <c r="L2405" s="8">
        <v>208</v>
      </c>
      <c r="M2405" s="8">
        <v>240</v>
      </c>
      <c r="N2405" s="8" t="s">
        <v>5</v>
      </c>
      <c r="O2405" s="8">
        <v>2942901</v>
      </c>
      <c r="P2405" s="8">
        <v>2943110</v>
      </c>
      <c r="Q2405" s="8" t="s">
        <v>5</v>
      </c>
      <c r="R2405" s="8">
        <v>1087</v>
      </c>
      <c r="S2405" s="8">
        <v>254383</v>
      </c>
      <c r="T2405" s="8">
        <v>40877662</v>
      </c>
      <c r="U2405" s="8">
        <v>122</v>
      </c>
      <c r="V2405" s="8">
        <v>98</v>
      </c>
      <c r="W2405" s="8" t="s">
        <v>3094</v>
      </c>
      <c r="X2405" s="11" t="s">
        <v>27</v>
      </c>
    </row>
    <row r="2406" spans="1:24">
      <c r="A2406" s="7" t="s">
        <v>3138</v>
      </c>
      <c r="B2406" s="7" t="s">
        <v>29</v>
      </c>
      <c r="C2406" s="8">
        <v>29</v>
      </c>
      <c r="D2406" s="8" t="s">
        <v>6</v>
      </c>
      <c r="E2406" s="9">
        <v>0.84834297119895696</v>
      </c>
      <c r="F2406" s="9">
        <v>4.3260230627709699</v>
      </c>
      <c r="G2406" s="10">
        <v>2.48004973378224E-2</v>
      </c>
      <c r="H2406" s="10" t="s">
        <v>8369</v>
      </c>
      <c r="I2406" s="10" t="s">
        <v>8367</v>
      </c>
      <c r="J2406" s="12" t="s">
        <v>360</v>
      </c>
      <c r="K2406" s="12" t="s">
        <v>31</v>
      </c>
      <c r="L2406" s="8">
        <v>2454255</v>
      </c>
      <c r="M2406" s="8">
        <v>2454496</v>
      </c>
      <c r="N2406" s="8" t="s">
        <v>9</v>
      </c>
      <c r="O2406" s="8">
        <v>2942732</v>
      </c>
      <c r="P2406" s="8">
        <v>2942901</v>
      </c>
      <c r="Q2406" s="8" t="s">
        <v>5</v>
      </c>
      <c r="R2406" s="8">
        <v>105</v>
      </c>
      <c r="S2406" s="8">
        <v>2468497</v>
      </c>
      <c r="T2406" s="8">
        <v>38664530</v>
      </c>
      <c r="U2406" s="8">
        <v>10</v>
      </c>
      <c r="V2406" s="8">
        <v>15913</v>
      </c>
      <c r="W2406" s="8" t="s">
        <v>3137</v>
      </c>
      <c r="X2406" s="11" t="s">
        <v>27</v>
      </c>
    </row>
    <row r="2407" spans="1:24">
      <c r="A2407" s="7" t="s">
        <v>3150</v>
      </c>
      <c r="B2407" s="7" t="s">
        <v>29</v>
      </c>
      <c r="C2407" s="8">
        <v>29</v>
      </c>
      <c r="D2407" s="8" t="s">
        <v>6</v>
      </c>
      <c r="E2407" s="9">
        <v>3.1303907720383499</v>
      </c>
      <c r="F2407" s="9">
        <v>4.4532593807359797</v>
      </c>
      <c r="G2407" s="10">
        <v>1.41631158326088E-2</v>
      </c>
      <c r="H2407" s="10" t="s">
        <v>8369</v>
      </c>
      <c r="I2407" s="10" t="s">
        <v>8367</v>
      </c>
      <c r="J2407" s="12" t="s">
        <v>3151</v>
      </c>
      <c r="K2407" s="12" t="s">
        <v>31</v>
      </c>
      <c r="L2407" s="8">
        <v>3623430</v>
      </c>
      <c r="M2407" s="8">
        <v>3623616</v>
      </c>
      <c r="N2407" s="8" t="s">
        <v>5</v>
      </c>
      <c r="O2407" s="8">
        <v>2942755</v>
      </c>
      <c r="P2407" s="8">
        <v>2942901</v>
      </c>
      <c r="Q2407" s="8" t="s">
        <v>5</v>
      </c>
      <c r="R2407" s="8">
        <v>102</v>
      </c>
      <c r="S2407" s="8">
        <v>2468497</v>
      </c>
      <c r="T2407" s="8">
        <v>38664533</v>
      </c>
      <c r="U2407" s="8">
        <v>2</v>
      </c>
      <c r="V2407" s="8">
        <v>15913</v>
      </c>
      <c r="W2407" s="8" t="s">
        <v>3149</v>
      </c>
      <c r="X2407" s="11" t="s">
        <v>27</v>
      </c>
    </row>
    <row r="2408" spans="1:24">
      <c r="A2408" s="7" t="s">
        <v>3354</v>
      </c>
      <c r="B2408" s="7" t="s">
        <v>45</v>
      </c>
      <c r="C2408" s="8">
        <v>29</v>
      </c>
      <c r="D2408" s="8" t="s">
        <v>6</v>
      </c>
      <c r="E2408" s="9">
        <v>0.30475837888122398</v>
      </c>
      <c r="F2408" s="9">
        <v>4.1275082809602397</v>
      </c>
      <c r="G2408" s="10">
        <v>1.1397011397301499E-2</v>
      </c>
      <c r="H2408" s="10" t="s">
        <v>8369</v>
      </c>
      <c r="I2408" s="10" t="s">
        <v>8367</v>
      </c>
      <c r="J2408" s="12" t="s">
        <v>3355</v>
      </c>
      <c r="K2408" s="12" t="s">
        <v>47</v>
      </c>
      <c r="L2408" s="8">
        <v>2908308</v>
      </c>
      <c r="M2408" s="8">
        <v>2908397</v>
      </c>
      <c r="N2408" s="8" t="s">
        <v>9</v>
      </c>
      <c r="O2408" s="8">
        <v>1405658</v>
      </c>
      <c r="P2408" s="8">
        <v>1405697</v>
      </c>
      <c r="Q2408" s="8" t="s">
        <v>9</v>
      </c>
      <c r="R2408" s="8">
        <v>659</v>
      </c>
      <c r="S2408" s="8">
        <v>433914</v>
      </c>
      <c r="T2408" s="8">
        <v>40698559</v>
      </c>
      <c r="U2408" s="8">
        <v>149</v>
      </c>
      <c r="V2408" s="8">
        <v>2357</v>
      </c>
      <c r="W2408" s="8" t="s">
        <v>3353</v>
      </c>
      <c r="X2408" s="11" t="s">
        <v>43</v>
      </c>
    </row>
    <row r="2409" spans="1:24">
      <c r="A2409" s="7" t="s">
        <v>3575</v>
      </c>
      <c r="B2409" s="7" t="s">
        <v>24</v>
      </c>
      <c r="C2409" s="8">
        <v>29</v>
      </c>
      <c r="D2409" s="8">
        <v>1</v>
      </c>
      <c r="E2409" s="9">
        <v>1.09028591043803</v>
      </c>
      <c r="F2409" s="9">
        <v>18.536153626042999</v>
      </c>
      <c r="G2409" s="10">
        <v>1.7537034773085401E-18</v>
      </c>
      <c r="H2409" s="10" t="s">
        <v>8369</v>
      </c>
      <c r="I2409" s="10" t="s">
        <v>8367</v>
      </c>
      <c r="J2409" s="12" t="s">
        <v>3576</v>
      </c>
      <c r="K2409" s="12" t="s">
        <v>25</v>
      </c>
      <c r="L2409" s="8">
        <v>1260719</v>
      </c>
      <c r="M2409" s="8">
        <v>1260844</v>
      </c>
      <c r="N2409" s="8" t="s">
        <v>9</v>
      </c>
      <c r="O2409" s="8">
        <v>1622818</v>
      </c>
      <c r="P2409" s="8">
        <v>1622848</v>
      </c>
      <c r="Q2409" s="8" t="s">
        <v>9</v>
      </c>
      <c r="R2409" s="8">
        <v>161</v>
      </c>
      <c r="S2409" s="8">
        <v>395861</v>
      </c>
      <c r="T2409" s="8">
        <v>40737110</v>
      </c>
      <c r="U2409" s="8">
        <v>51</v>
      </c>
      <c r="V2409" s="8">
        <v>3759</v>
      </c>
      <c r="W2409" s="8" t="s">
        <v>3574</v>
      </c>
      <c r="X2409" s="11" t="s">
        <v>22</v>
      </c>
    </row>
    <row r="2410" spans="1:24">
      <c r="A2410" s="7" t="s">
        <v>3963</v>
      </c>
      <c r="B2410" s="7" t="s">
        <v>24</v>
      </c>
      <c r="C2410" s="8">
        <v>29</v>
      </c>
      <c r="D2410" s="8" t="s">
        <v>6</v>
      </c>
      <c r="E2410" s="9">
        <v>0.20770853300137601</v>
      </c>
      <c r="F2410" s="9">
        <v>3.8756832722702099</v>
      </c>
      <c r="G2410" s="10">
        <v>4.2754051586451597E-2</v>
      </c>
      <c r="H2410" s="10" t="s">
        <v>8369</v>
      </c>
      <c r="I2410" s="10" t="s">
        <v>8367</v>
      </c>
      <c r="J2410" s="12" t="s">
        <v>3964</v>
      </c>
      <c r="K2410" s="12" t="s">
        <v>25</v>
      </c>
      <c r="L2410" s="8">
        <v>4447906</v>
      </c>
      <c r="M2410" s="8">
        <v>4448202</v>
      </c>
      <c r="N2410" s="8" t="s">
        <v>5</v>
      </c>
      <c r="O2410" s="8">
        <v>1622817</v>
      </c>
      <c r="P2410" s="8">
        <v>1622848</v>
      </c>
      <c r="Q2410" s="8" t="s">
        <v>9</v>
      </c>
      <c r="R2410" s="8">
        <v>770</v>
      </c>
      <c r="S2410" s="8">
        <v>395861</v>
      </c>
      <c r="T2410" s="8">
        <v>40736501</v>
      </c>
      <c r="U2410" s="8">
        <v>239</v>
      </c>
      <c r="V2410" s="8">
        <v>3759</v>
      </c>
      <c r="W2410" s="8" t="s">
        <v>3962</v>
      </c>
      <c r="X2410" s="11" t="s">
        <v>22</v>
      </c>
    </row>
    <row r="2411" spans="1:24">
      <c r="A2411" s="7" t="s">
        <v>4141</v>
      </c>
      <c r="B2411" s="7" t="s">
        <v>4089</v>
      </c>
      <c r="C2411" s="8">
        <v>29</v>
      </c>
      <c r="D2411" s="8">
        <v>2</v>
      </c>
      <c r="E2411" s="9">
        <v>3.1362855623500598</v>
      </c>
      <c r="F2411" s="9">
        <v>20.470761211961801</v>
      </c>
      <c r="G2411" s="10">
        <v>5.4025571603346401E-20</v>
      </c>
      <c r="H2411" s="11" t="s">
        <v>8362</v>
      </c>
      <c r="I2411" s="10" t="s">
        <v>8367</v>
      </c>
      <c r="J2411" s="12" t="s">
        <v>4141</v>
      </c>
      <c r="K2411" s="12" t="s">
        <v>4067</v>
      </c>
      <c r="L2411" s="8">
        <v>1257801</v>
      </c>
      <c r="M2411" s="8">
        <v>1257874</v>
      </c>
      <c r="N2411" s="8" t="s">
        <v>9</v>
      </c>
      <c r="O2411" s="8">
        <v>2976102</v>
      </c>
      <c r="P2411" s="8">
        <v>2976339</v>
      </c>
      <c r="Q2411" s="8" t="s">
        <v>9</v>
      </c>
      <c r="R2411" s="8">
        <v>247</v>
      </c>
      <c r="S2411" s="8">
        <v>234570</v>
      </c>
      <c r="T2411" s="8">
        <v>40898315</v>
      </c>
      <c r="U2411" s="8">
        <v>28</v>
      </c>
      <c r="V2411" s="8">
        <v>699</v>
      </c>
      <c r="W2411" s="8" t="s">
        <v>4140</v>
      </c>
      <c r="X2411" s="11" t="s">
        <v>4088</v>
      </c>
    </row>
    <row r="2412" spans="1:24">
      <c r="A2412" s="7" t="s">
        <v>5600</v>
      </c>
      <c r="B2412" s="7" t="s">
        <v>5039</v>
      </c>
      <c r="C2412" s="8">
        <v>29</v>
      </c>
      <c r="D2412" s="8">
        <v>1</v>
      </c>
      <c r="E2412" s="9">
        <v>0.65829910815345305</v>
      </c>
      <c r="F2412" s="9">
        <v>5.6682490940856498</v>
      </c>
      <c r="G2412" s="10">
        <v>5.15258191341928E-6</v>
      </c>
      <c r="H2412" s="11" t="s">
        <v>8362</v>
      </c>
      <c r="I2412" s="10" t="s">
        <v>8367</v>
      </c>
      <c r="J2412" s="12" t="s">
        <v>5600</v>
      </c>
      <c r="K2412" s="12" t="s">
        <v>5041</v>
      </c>
      <c r="L2412" s="8">
        <v>1130120</v>
      </c>
      <c r="M2412" s="8">
        <v>1130193</v>
      </c>
      <c r="N2412" s="8" t="s">
        <v>9</v>
      </c>
      <c r="O2412" s="8">
        <v>77397</v>
      </c>
      <c r="P2412" s="8">
        <v>77594</v>
      </c>
      <c r="Q2412" s="8" t="s">
        <v>5</v>
      </c>
      <c r="R2412" s="8">
        <v>8852</v>
      </c>
      <c r="S2412" s="8">
        <v>23755</v>
      </c>
      <c r="T2412" s="8">
        <v>41100525</v>
      </c>
      <c r="U2412" s="8">
        <v>1230</v>
      </c>
      <c r="V2412" s="8">
        <v>287</v>
      </c>
      <c r="W2412" s="8" t="s">
        <v>5599</v>
      </c>
      <c r="X2412" s="11" t="s">
        <v>5037</v>
      </c>
    </row>
    <row r="2413" spans="1:24">
      <c r="A2413" s="7" t="s">
        <v>1126</v>
      </c>
      <c r="B2413" s="7" t="s">
        <v>58</v>
      </c>
      <c r="C2413" s="8">
        <v>29</v>
      </c>
      <c r="D2413" s="8" t="s">
        <v>6</v>
      </c>
      <c r="E2413" s="9">
        <v>8.88538448603714E-2</v>
      </c>
      <c r="F2413" s="9">
        <v>4.9586334408773904</v>
      </c>
      <c r="G2413" s="10">
        <v>1.33858342577914E-4</v>
      </c>
      <c r="H2413" s="10" t="s">
        <v>8367</v>
      </c>
      <c r="I2413" s="10" t="s">
        <v>8367</v>
      </c>
      <c r="J2413" s="12" t="s">
        <v>1127</v>
      </c>
      <c r="K2413" s="12" t="s">
        <v>59</v>
      </c>
      <c r="L2413" s="8">
        <v>4051035</v>
      </c>
      <c r="M2413" s="8">
        <v>4051347</v>
      </c>
      <c r="N2413" s="8" t="s">
        <v>5</v>
      </c>
      <c r="O2413" s="8">
        <v>4106369</v>
      </c>
      <c r="P2413" s="8">
        <v>4106387</v>
      </c>
      <c r="Q2413" s="8" t="s">
        <v>5</v>
      </c>
      <c r="R2413" s="8">
        <v>2244</v>
      </c>
      <c r="S2413" s="8">
        <v>106918</v>
      </c>
      <c r="T2413" s="8">
        <v>41023970</v>
      </c>
      <c r="U2413" s="8">
        <v>2041</v>
      </c>
      <c r="V2413" s="8">
        <v>602</v>
      </c>
      <c r="W2413" s="8" t="s">
        <v>1125</v>
      </c>
      <c r="X2413" s="11" t="s">
        <v>56</v>
      </c>
    </row>
    <row r="2414" spans="1:24">
      <c r="A2414" s="7" t="s">
        <v>4524</v>
      </c>
      <c r="B2414" s="7" t="s">
        <v>58</v>
      </c>
      <c r="C2414" s="8">
        <v>29</v>
      </c>
      <c r="D2414" s="8" t="s">
        <v>6</v>
      </c>
      <c r="E2414" s="9">
        <v>0.272469702733171</v>
      </c>
      <c r="F2414" s="9">
        <v>3.85150519009107</v>
      </c>
      <c r="G2414" s="10">
        <v>3.9040994811555499E-2</v>
      </c>
      <c r="H2414" s="10" t="s">
        <v>8369</v>
      </c>
      <c r="I2414" s="10" t="s">
        <v>8367</v>
      </c>
      <c r="J2414" s="12" t="s">
        <v>4525</v>
      </c>
      <c r="K2414" s="12" t="s">
        <v>59</v>
      </c>
      <c r="L2414" s="8">
        <v>185058</v>
      </c>
      <c r="M2414" s="8">
        <v>185416</v>
      </c>
      <c r="N2414" s="8" t="s">
        <v>9</v>
      </c>
      <c r="O2414" s="8">
        <v>4106367</v>
      </c>
      <c r="P2414" s="8">
        <v>4106387</v>
      </c>
      <c r="Q2414" s="8" t="s">
        <v>5</v>
      </c>
      <c r="R2414" s="8">
        <v>2889</v>
      </c>
      <c r="S2414" s="8">
        <v>106918</v>
      </c>
      <c r="T2414" s="8">
        <v>41023325</v>
      </c>
      <c r="U2414" s="8">
        <v>663</v>
      </c>
      <c r="V2414" s="8">
        <v>602</v>
      </c>
      <c r="W2414" s="8" t="s">
        <v>4523</v>
      </c>
      <c r="X2414" s="11" t="s">
        <v>56</v>
      </c>
    </row>
    <row r="2415" spans="1:24">
      <c r="A2415" s="7" t="s">
        <v>4046</v>
      </c>
      <c r="B2415" s="7" t="s">
        <v>58</v>
      </c>
      <c r="C2415" s="8">
        <v>29</v>
      </c>
      <c r="D2415" s="8">
        <v>1</v>
      </c>
      <c r="E2415" s="9">
        <v>1.08290576935405</v>
      </c>
      <c r="F2415" s="9">
        <v>8.3164567870363495</v>
      </c>
      <c r="G2415" s="10">
        <v>4.5158272322491998E-10</v>
      </c>
      <c r="H2415" s="10" t="s">
        <v>8369</v>
      </c>
      <c r="I2415" s="10" t="s">
        <v>8367</v>
      </c>
      <c r="J2415" s="12" t="s">
        <v>4047</v>
      </c>
      <c r="K2415" s="12" t="s">
        <v>59</v>
      </c>
      <c r="L2415" s="8">
        <v>1686325</v>
      </c>
      <c r="M2415" s="8">
        <v>1686656</v>
      </c>
      <c r="N2415" s="8" t="s">
        <v>9</v>
      </c>
      <c r="O2415" s="8">
        <v>4106342</v>
      </c>
      <c r="P2415" s="8">
        <v>4106388</v>
      </c>
      <c r="Q2415" s="8" t="s">
        <v>5</v>
      </c>
      <c r="R2415" s="8">
        <v>1338</v>
      </c>
      <c r="S2415" s="8">
        <v>106918</v>
      </c>
      <c r="T2415" s="8">
        <v>41024876</v>
      </c>
      <c r="U2415" s="8">
        <v>168</v>
      </c>
      <c r="V2415" s="8">
        <v>602</v>
      </c>
      <c r="W2415" s="8" t="s">
        <v>4045</v>
      </c>
      <c r="X2415" s="11" t="s">
        <v>56</v>
      </c>
    </row>
    <row r="2416" spans="1:24">
      <c r="A2416" s="7" t="s">
        <v>282</v>
      </c>
      <c r="B2416" s="7" t="s">
        <v>58</v>
      </c>
      <c r="C2416" s="8">
        <v>29</v>
      </c>
      <c r="D2416" s="8">
        <v>1</v>
      </c>
      <c r="E2416" s="9">
        <v>5.5391418179273204</v>
      </c>
      <c r="F2416" s="9">
        <v>7.8472478717789897</v>
      </c>
      <c r="G2416" s="10">
        <v>1.95538394848287E-9</v>
      </c>
      <c r="H2416" s="10" t="s">
        <v>8369</v>
      </c>
      <c r="I2416" s="10" t="s">
        <v>8367</v>
      </c>
      <c r="J2416" s="12" t="s">
        <v>283</v>
      </c>
      <c r="K2416" s="12" t="s">
        <v>59</v>
      </c>
      <c r="L2416" s="8">
        <v>3354708</v>
      </c>
      <c r="M2416" s="8">
        <v>3354784</v>
      </c>
      <c r="N2416" s="8" t="s">
        <v>5</v>
      </c>
      <c r="O2416" s="8">
        <v>4106357</v>
      </c>
      <c r="P2416" s="8">
        <v>4106388</v>
      </c>
      <c r="Q2416" s="8" t="s">
        <v>5</v>
      </c>
      <c r="R2416" s="8">
        <v>1418</v>
      </c>
      <c r="S2416" s="8">
        <v>106918</v>
      </c>
      <c r="T2416" s="8">
        <v>41024796</v>
      </c>
      <c r="U2416" s="8">
        <v>32</v>
      </c>
      <c r="V2416" s="8">
        <v>602</v>
      </c>
      <c r="W2416" s="8" t="s">
        <v>281</v>
      </c>
      <c r="X2416" s="11" t="s">
        <v>56</v>
      </c>
    </row>
    <row r="2417" spans="1:24">
      <c r="A2417" s="7" t="s">
        <v>4164</v>
      </c>
      <c r="B2417" s="7" t="s">
        <v>58</v>
      </c>
      <c r="C2417" s="8">
        <v>29</v>
      </c>
      <c r="D2417" s="8">
        <v>1</v>
      </c>
      <c r="E2417" s="9">
        <v>1.60566891751233</v>
      </c>
      <c r="F2417" s="9">
        <v>4.9608442766673102</v>
      </c>
      <c r="G2417" s="10">
        <v>4.41603007677992E-5</v>
      </c>
      <c r="H2417" s="10" t="s">
        <v>8369</v>
      </c>
      <c r="I2417" s="10" t="s">
        <v>8367</v>
      </c>
      <c r="J2417" s="12" t="s">
        <v>4165</v>
      </c>
      <c r="K2417" s="12" t="s">
        <v>59</v>
      </c>
      <c r="L2417" s="8">
        <v>4287818</v>
      </c>
      <c r="M2417" s="8">
        <v>4287877</v>
      </c>
      <c r="N2417" s="8" t="s">
        <v>5</v>
      </c>
      <c r="O2417" s="8">
        <v>4106369</v>
      </c>
      <c r="P2417" s="8">
        <v>4106387</v>
      </c>
      <c r="Q2417" s="8" t="s">
        <v>5</v>
      </c>
      <c r="R2417" s="8">
        <v>2243</v>
      </c>
      <c r="S2417" s="8">
        <v>106918</v>
      </c>
      <c r="T2417" s="8">
        <v>41023971</v>
      </c>
      <c r="U2417" s="8">
        <v>112</v>
      </c>
      <c r="V2417" s="8">
        <v>602</v>
      </c>
      <c r="W2417" s="8" t="s">
        <v>4163</v>
      </c>
      <c r="X2417" s="11" t="s">
        <v>56</v>
      </c>
    </row>
    <row r="2418" spans="1:24">
      <c r="A2418" s="7" t="s">
        <v>754</v>
      </c>
      <c r="B2418" s="7" t="s">
        <v>58</v>
      </c>
      <c r="C2418" s="8">
        <v>29</v>
      </c>
      <c r="D2418" s="8">
        <v>1</v>
      </c>
      <c r="E2418" s="9">
        <v>0.86213682244645795</v>
      </c>
      <c r="F2418" s="9">
        <v>4.1257139679147103</v>
      </c>
      <c r="G2418" s="10">
        <v>8.6642486260233992E-3</v>
      </c>
      <c r="H2418" s="10" t="s">
        <v>8369</v>
      </c>
      <c r="I2418" s="10" t="s">
        <v>8367</v>
      </c>
      <c r="J2418" s="12" t="s">
        <v>755</v>
      </c>
      <c r="K2418" s="12" t="s">
        <v>59</v>
      </c>
      <c r="L2418" s="8">
        <v>1493726</v>
      </c>
      <c r="M2418" s="8">
        <v>1493791</v>
      </c>
      <c r="N2418" s="8" t="s">
        <v>5</v>
      </c>
      <c r="O2418" s="8">
        <v>4106354</v>
      </c>
      <c r="P2418" s="8">
        <v>4106387</v>
      </c>
      <c r="Q2418" s="8" t="s">
        <v>5</v>
      </c>
      <c r="R2418" s="8">
        <v>2697</v>
      </c>
      <c r="S2418" s="8">
        <v>106918</v>
      </c>
      <c r="T2418" s="8">
        <v>41023517</v>
      </c>
      <c r="U2418" s="8">
        <v>209</v>
      </c>
      <c r="V2418" s="8">
        <v>602</v>
      </c>
      <c r="W2418" s="8" t="s">
        <v>753</v>
      </c>
      <c r="X2418" s="11" t="s">
        <v>56</v>
      </c>
    </row>
    <row r="2419" spans="1:24">
      <c r="A2419" s="7" t="s">
        <v>4702</v>
      </c>
      <c r="B2419" s="7" t="s">
        <v>58</v>
      </c>
      <c r="C2419" s="8">
        <v>29</v>
      </c>
      <c r="D2419" s="8">
        <v>2</v>
      </c>
      <c r="E2419" s="9">
        <v>1.65950356208345</v>
      </c>
      <c r="F2419" s="9">
        <v>7.3206380369215598</v>
      </c>
      <c r="G2419" s="10">
        <v>1.11257449133502E-8</v>
      </c>
      <c r="H2419" s="10" t="s">
        <v>8369</v>
      </c>
      <c r="I2419" s="10" t="s">
        <v>8367</v>
      </c>
      <c r="J2419" s="12" t="s">
        <v>4703</v>
      </c>
      <c r="K2419" s="12" t="s">
        <v>59</v>
      </c>
      <c r="L2419" s="8">
        <v>3969017</v>
      </c>
      <c r="M2419" s="8">
        <v>3969379</v>
      </c>
      <c r="N2419" s="8" t="s">
        <v>5</v>
      </c>
      <c r="O2419" s="8">
        <v>4106370</v>
      </c>
      <c r="P2419" s="8">
        <v>4106388</v>
      </c>
      <c r="Q2419" s="8" t="s">
        <v>5</v>
      </c>
      <c r="R2419" s="8">
        <v>1520</v>
      </c>
      <c r="S2419" s="8">
        <v>106918</v>
      </c>
      <c r="T2419" s="8">
        <v>41024694</v>
      </c>
      <c r="U2419" s="8">
        <v>109</v>
      </c>
      <c r="V2419" s="8">
        <v>602</v>
      </c>
      <c r="W2419" s="8" t="s">
        <v>4701</v>
      </c>
      <c r="X2419" s="11" t="s">
        <v>56</v>
      </c>
    </row>
    <row r="2420" spans="1:24">
      <c r="A2420" s="7" t="s">
        <v>1534</v>
      </c>
      <c r="B2420" s="7" t="s">
        <v>3234</v>
      </c>
      <c r="C2420" s="8">
        <v>29</v>
      </c>
      <c r="D2420" s="8">
        <v>1</v>
      </c>
      <c r="E2420" s="9">
        <v>10.998699120607499</v>
      </c>
      <c r="F2420" s="9">
        <v>200.17549138982201</v>
      </c>
      <c r="G2420" s="10">
        <v>1.08875562018839E-48</v>
      </c>
      <c r="H2420" s="10" t="s">
        <v>8369</v>
      </c>
      <c r="I2420" s="10" t="s">
        <v>8369</v>
      </c>
      <c r="J2420" s="12" t="s">
        <v>1535</v>
      </c>
      <c r="K2420" s="12" t="s">
        <v>3235</v>
      </c>
      <c r="L2420" s="8">
        <v>3572152</v>
      </c>
      <c r="M2420" s="8">
        <v>3572593</v>
      </c>
      <c r="N2420" s="8" t="s">
        <v>9</v>
      </c>
      <c r="O2420" s="8">
        <v>3573662</v>
      </c>
      <c r="P2420" s="8">
        <v>3574085</v>
      </c>
      <c r="Q2420" s="8" t="s">
        <v>9</v>
      </c>
      <c r="R2420" s="8">
        <v>2015</v>
      </c>
      <c r="S2420" s="8">
        <v>2957</v>
      </c>
      <c r="T2420" s="8">
        <v>41128160</v>
      </c>
      <c r="U2420" s="8">
        <v>73</v>
      </c>
      <c r="V2420" s="8">
        <v>388</v>
      </c>
      <c r="W2420" s="8" t="s">
        <v>1533</v>
      </c>
      <c r="X2420" s="11" t="s">
        <v>3233</v>
      </c>
    </row>
    <row r="2421" spans="1:24">
      <c r="A2421" s="7" t="s">
        <v>2575</v>
      </c>
      <c r="B2421" s="7" t="s">
        <v>5446</v>
      </c>
      <c r="C2421" s="8">
        <v>29</v>
      </c>
      <c r="D2421" s="8">
        <v>1</v>
      </c>
      <c r="E2421" s="9">
        <v>6.1541376498624594E-5</v>
      </c>
      <c r="F2421" s="9">
        <v>10.4200550661532</v>
      </c>
      <c r="G2421" s="10">
        <v>1.073836162847E-12</v>
      </c>
      <c r="H2421" s="10" t="s">
        <v>8369</v>
      </c>
      <c r="I2421" s="10" t="s">
        <v>8368</v>
      </c>
      <c r="J2421" s="12" t="s">
        <v>2576</v>
      </c>
      <c r="K2421" s="12" t="s">
        <v>5447</v>
      </c>
      <c r="L2421" s="8">
        <v>3448051</v>
      </c>
      <c r="M2421" s="8">
        <v>3448171</v>
      </c>
      <c r="N2421" s="8" t="s">
        <v>9</v>
      </c>
      <c r="O2421" s="8">
        <v>3946951</v>
      </c>
      <c r="P2421" s="8">
        <v>3946955</v>
      </c>
      <c r="Q2421" s="8" t="s">
        <v>5</v>
      </c>
      <c r="R2421" s="8">
        <v>17356</v>
      </c>
      <c r="S2421" s="8">
        <v>6592</v>
      </c>
      <c r="T2421" s="8">
        <v>41109184</v>
      </c>
      <c r="U2421" s="8">
        <v>8345</v>
      </c>
      <c r="V2421" s="8">
        <v>605150</v>
      </c>
      <c r="W2421" s="8" t="s">
        <v>2574</v>
      </c>
      <c r="X2421" s="11" t="s">
        <v>5445</v>
      </c>
    </row>
    <row r="2422" spans="1:24">
      <c r="A2422" s="7" t="s">
        <v>5604</v>
      </c>
      <c r="B2422" s="7" t="s">
        <v>4265</v>
      </c>
      <c r="C2422" s="8">
        <v>29</v>
      </c>
      <c r="D2422" s="8" t="s">
        <v>6</v>
      </c>
      <c r="E2422" s="9">
        <v>0.17856824782853001</v>
      </c>
      <c r="F2422" s="9">
        <v>4.9593803294255903</v>
      </c>
      <c r="G2422" s="10">
        <v>1.59194598736463E-4</v>
      </c>
      <c r="H2422" s="11" t="s">
        <v>8364</v>
      </c>
      <c r="I2422" s="11" t="s">
        <v>8365</v>
      </c>
      <c r="J2422" s="12" t="s">
        <v>224</v>
      </c>
      <c r="K2422" s="12" t="s">
        <v>4265</v>
      </c>
      <c r="L2422" s="8">
        <v>2012712</v>
      </c>
      <c r="M2422" s="8">
        <v>2013197</v>
      </c>
      <c r="N2422" s="8" t="s">
        <v>5</v>
      </c>
      <c r="O2422" s="8">
        <v>2001912</v>
      </c>
      <c r="P2422" s="8">
        <v>2002030</v>
      </c>
      <c r="Q2422" s="8" t="s">
        <v>9</v>
      </c>
      <c r="R2422" s="8">
        <v>917</v>
      </c>
      <c r="S2422" s="8">
        <v>260629</v>
      </c>
      <c r="T2422" s="8">
        <v>40871586</v>
      </c>
      <c r="U2422" s="8">
        <v>165</v>
      </c>
      <c r="V2422" s="8">
        <v>10690</v>
      </c>
      <c r="W2422" s="8" t="s">
        <v>5603</v>
      </c>
      <c r="X2422" s="11" t="s">
        <v>4264</v>
      </c>
    </row>
    <row r="2423" spans="1:24">
      <c r="A2423" s="7" t="s">
        <v>5220</v>
      </c>
      <c r="B2423" s="7" t="s">
        <v>244</v>
      </c>
      <c r="C2423" s="8">
        <v>29</v>
      </c>
      <c r="D2423" s="8">
        <v>1</v>
      </c>
      <c r="E2423" s="9">
        <v>1.11106347563914</v>
      </c>
      <c r="F2423" s="9">
        <v>138.96125686280399</v>
      </c>
      <c r="G2423" s="10">
        <v>3.8245420898951402E-44</v>
      </c>
      <c r="H2423" s="10" t="s">
        <v>8369</v>
      </c>
      <c r="I2423" s="10" t="s">
        <v>8369</v>
      </c>
      <c r="J2423" s="12" t="s">
        <v>5221</v>
      </c>
      <c r="K2423" s="12" t="s">
        <v>245</v>
      </c>
      <c r="L2423" s="8">
        <v>4025607</v>
      </c>
      <c r="M2423" s="8">
        <v>4026093</v>
      </c>
      <c r="N2423" s="8" t="s">
        <v>5</v>
      </c>
      <c r="O2423" s="8">
        <v>4027003</v>
      </c>
      <c r="P2423" s="8">
        <v>4027304</v>
      </c>
      <c r="Q2423" s="8" t="s">
        <v>5</v>
      </c>
      <c r="R2423" s="8">
        <v>2267</v>
      </c>
      <c r="S2423" s="8">
        <v>3786</v>
      </c>
      <c r="T2423" s="8">
        <v>41127079</v>
      </c>
      <c r="U2423" s="8">
        <v>481</v>
      </c>
      <c r="V2423" s="8">
        <v>588</v>
      </c>
      <c r="W2423" s="8" t="s">
        <v>5219</v>
      </c>
      <c r="X2423" s="11" t="s">
        <v>243</v>
      </c>
    </row>
    <row r="2424" spans="1:24">
      <c r="A2424" s="7" t="s">
        <v>2829</v>
      </c>
      <c r="B2424" s="7" t="s">
        <v>5429</v>
      </c>
      <c r="C2424" s="8">
        <v>29</v>
      </c>
      <c r="D2424" s="8">
        <v>1</v>
      </c>
      <c r="E2424" s="9">
        <v>133.23225925604501</v>
      </c>
      <c r="F2424" s="9">
        <v>220.115702520523</v>
      </c>
      <c r="G2424" s="10">
        <v>9.3647444231419504E-50</v>
      </c>
      <c r="H2424" s="11" t="s">
        <v>8365</v>
      </c>
      <c r="I2424" s="10" t="s">
        <v>8369</v>
      </c>
      <c r="J2424" s="12" t="s">
        <v>2829</v>
      </c>
      <c r="K2424" s="12" t="s">
        <v>337</v>
      </c>
      <c r="L2424" s="8">
        <v>2427905</v>
      </c>
      <c r="M2424" s="8">
        <v>2427938</v>
      </c>
      <c r="N2424" s="8" t="s">
        <v>9</v>
      </c>
      <c r="O2424" s="8">
        <v>2425872</v>
      </c>
      <c r="P2424" s="8">
        <v>2426021</v>
      </c>
      <c r="Q2424" s="8" t="s">
        <v>9</v>
      </c>
      <c r="R2424" s="8">
        <v>723</v>
      </c>
      <c r="S2424" s="8">
        <v>7494</v>
      </c>
      <c r="T2424" s="8">
        <v>41124915</v>
      </c>
      <c r="U2424" s="8">
        <v>19</v>
      </c>
      <c r="V2424" s="8">
        <v>90</v>
      </c>
      <c r="W2424" s="8" t="s">
        <v>2828</v>
      </c>
      <c r="X2424" s="11" t="s">
        <v>5428</v>
      </c>
    </row>
    <row r="2425" spans="1:24">
      <c r="A2425" s="7" t="s">
        <v>3658</v>
      </c>
      <c r="B2425" s="7" t="s">
        <v>4583</v>
      </c>
      <c r="C2425" s="8">
        <v>29</v>
      </c>
      <c r="D2425" s="8">
        <v>1</v>
      </c>
      <c r="E2425" s="9">
        <v>2.5852390588210699</v>
      </c>
      <c r="F2425" s="9">
        <v>22.452236491608002</v>
      </c>
      <c r="G2425" s="10">
        <v>1.05712829741808E-21</v>
      </c>
      <c r="H2425" s="10" t="s">
        <v>8369</v>
      </c>
      <c r="I2425" s="11" t="s">
        <v>8365</v>
      </c>
      <c r="J2425" s="12" t="s">
        <v>3658</v>
      </c>
      <c r="K2425" s="12" t="s">
        <v>4583</v>
      </c>
      <c r="L2425" s="8">
        <v>273977</v>
      </c>
      <c r="M2425" s="8">
        <v>274390</v>
      </c>
      <c r="N2425" s="8" t="s">
        <v>9</v>
      </c>
      <c r="O2425" s="8">
        <v>2102926</v>
      </c>
      <c r="P2425" s="8">
        <v>2103349</v>
      </c>
      <c r="Q2425" s="8" t="s">
        <v>9</v>
      </c>
      <c r="R2425" s="8">
        <v>18470</v>
      </c>
      <c r="S2425" s="8">
        <v>2875</v>
      </c>
      <c r="T2425" s="8">
        <v>41111787</v>
      </c>
      <c r="U2425" s="8">
        <v>256</v>
      </c>
      <c r="V2425" s="8">
        <v>405</v>
      </c>
      <c r="W2425" s="8" t="s">
        <v>3657</v>
      </c>
      <c r="X2425" s="11" t="s">
        <v>4582</v>
      </c>
    </row>
    <row r="2426" spans="1:24">
      <c r="A2426" s="7" t="s">
        <v>4977</v>
      </c>
      <c r="B2426" s="7" t="s">
        <v>4935</v>
      </c>
      <c r="C2426" s="8">
        <v>29</v>
      </c>
      <c r="D2426" s="8">
        <v>1</v>
      </c>
      <c r="E2426" s="9">
        <v>5.3096419335031202</v>
      </c>
      <c r="F2426" s="9">
        <v>30.189911759581701</v>
      </c>
      <c r="G2426" s="10">
        <v>2.9280259422418102E-25</v>
      </c>
      <c r="H2426" s="10" t="s">
        <v>8364</v>
      </c>
      <c r="I2426" s="11" t="s">
        <v>8361</v>
      </c>
      <c r="J2426" s="12" t="s">
        <v>4686</v>
      </c>
      <c r="K2426" s="12" t="s">
        <v>412</v>
      </c>
      <c r="L2426" s="8">
        <v>107649</v>
      </c>
      <c r="M2426" s="8">
        <v>107681</v>
      </c>
      <c r="N2426" s="8" t="s">
        <v>5</v>
      </c>
      <c r="O2426" s="8">
        <v>4242530</v>
      </c>
      <c r="P2426" s="8">
        <v>4242565</v>
      </c>
      <c r="Q2426" s="8" t="s">
        <v>9</v>
      </c>
      <c r="R2426" s="8">
        <v>1872</v>
      </c>
      <c r="S2426" s="8">
        <v>21095</v>
      </c>
      <c r="T2426" s="8">
        <v>41110165</v>
      </c>
      <c r="U2426" s="8">
        <v>173</v>
      </c>
      <c r="V2426" s="8">
        <v>151</v>
      </c>
      <c r="W2426" s="8" t="s">
        <v>4976</v>
      </c>
      <c r="X2426" s="11" t="s">
        <v>4934</v>
      </c>
    </row>
    <row r="2427" spans="1:24">
      <c r="A2427" s="7" t="s">
        <v>4089</v>
      </c>
      <c r="B2427" s="7" t="s">
        <v>4118</v>
      </c>
      <c r="C2427" s="8">
        <v>29</v>
      </c>
      <c r="D2427" s="8">
        <v>1</v>
      </c>
      <c r="E2427" s="9">
        <v>0.63478745408840398</v>
      </c>
      <c r="F2427" s="9">
        <v>4.7691608590524401</v>
      </c>
      <c r="G2427" s="10">
        <v>3.2431965687590398E-4</v>
      </c>
      <c r="H2427" s="10" t="s">
        <v>8367</v>
      </c>
      <c r="I2427" s="10" t="s">
        <v>8369</v>
      </c>
      <c r="J2427" s="12" t="s">
        <v>4067</v>
      </c>
      <c r="K2427" s="12" t="s">
        <v>4119</v>
      </c>
      <c r="L2427" s="8">
        <v>2976370</v>
      </c>
      <c r="M2427" s="8">
        <v>2976386</v>
      </c>
      <c r="N2427" s="8" t="s">
        <v>9</v>
      </c>
      <c r="O2427" s="8">
        <v>2302010</v>
      </c>
      <c r="P2427" s="8">
        <v>2302197</v>
      </c>
      <c r="Q2427" s="8" t="s">
        <v>9</v>
      </c>
      <c r="R2427" s="8">
        <v>93007</v>
      </c>
      <c r="S2427" s="8">
        <v>2683</v>
      </c>
      <c r="T2427" s="8">
        <v>41037442</v>
      </c>
      <c r="U2427" s="8">
        <v>584</v>
      </c>
      <c r="V2427" s="8">
        <v>327</v>
      </c>
      <c r="W2427" s="8" t="s">
        <v>4088</v>
      </c>
      <c r="X2427" s="11" t="s">
        <v>4117</v>
      </c>
    </row>
    <row r="2428" spans="1:24">
      <c r="A2428" s="7" t="s">
        <v>4811</v>
      </c>
      <c r="B2428" s="7" t="s">
        <v>516</v>
      </c>
      <c r="C2428" s="8">
        <v>29</v>
      </c>
      <c r="D2428" s="8">
        <v>1</v>
      </c>
      <c r="E2428" s="9">
        <v>0.183938667957844</v>
      </c>
      <c r="F2428" s="9">
        <v>11.2433189886703</v>
      </c>
      <c r="G2428" s="10">
        <v>1.43640594296092E-13</v>
      </c>
      <c r="H2428" s="10" t="s">
        <v>8369</v>
      </c>
      <c r="I2428" s="10" t="s">
        <v>8369</v>
      </c>
      <c r="J2428" s="12" t="s">
        <v>4449</v>
      </c>
      <c r="K2428" s="12" t="s">
        <v>517</v>
      </c>
      <c r="L2428" s="8">
        <v>3845773</v>
      </c>
      <c r="M2428" s="8">
        <v>3845795</v>
      </c>
      <c r="N2428" s="8" t="s">
        <v>9</v>
      </c>
      <c r="O2428" s="8">
        <v>2311657</v>
      </c>
      <c r="P2428" s="8">
        <v>2311782</v>
      </c>
      <c r="Q2428" s="8" t="s">
        <v>9</v>
      </c>
      <c r="R2428" s="8">
        <v>12648</v>
      </c>
      <c r="S2428" s="8">
        <v>8384</v>
      </c>
      <c r="T2428" s="8">
        <v>41112100</v>
      </c>
      <c r="U2428" s="8">
        <v>269</v>
      </c>
      <c r="V2428" s="8">
        <v>6256</v>
      </c>
      <c r="W2428" s="8" t="s">
        <v>4809</v>
      </c>
      <c r="X2428" s="11" t="s">
        <v>515</v>
      </c>
    </row>
    <row r="2429" spans="1:24">
      <c r="A2429" s="7" t="s">
        <v>5465</v>
      </c>
      <c r="B2429" s="7" t="s">
        <v>3050</v>
      </c>
      <c r="C2429" s="8">
        <v>29</v>
      </c>
      <c r="D2429" s="8" t="s">
        <v>6</v>
      </c>
      <c r="E2429" s="9">
        <v>2.9165519252432801E-2</v>
      </c>
      <c r="F2429" s="9">
        <v>5.6190854144040099</v>
      </c>
      <c r="G2429" s="10">
        <v>5.2170638897893104E-6</v>
      </c>
      <c r="H2429" s="10" t="s">
        <v>8369</v>
      </c>
      <c r="I2429" s="10" t="s">
        <v>8369</v>
      </c>
      <c r="J2429" s="12" t="s">
        <v>5466</v>
      </c>
      <c r="K2429" s="12" t="s">
        <v>3051</v>
      </c>
      <c r="L2429" s="8">
        <v>1967311</v>
      </c>
      <c r="M2429" s="8">
        <v>1967714</v>
      </c>
      <c r="N2429" s="8" t="s">
        <v>9</v>
      </c>
      <c r="O2429" s="8">
        <v>2737310</v>
      </c>
      <c r="P2429" s="8">
        <v>2737544</v>
      </c>
      <c r="Q2429" s="8" t="s">
        <v>5</v>
      </c>
      <c r="R2429" s="8">
        <v>4511</v>
      </c>
      <c r="S2429" s="8">
        <v>47001</v>
      </c>
      <c r="T2429" s="8">
        <v>41081620</v>
      </c>
      <c r="U2429" s="8">
        <v>779</v>
      </c>
      <c r="V2429" s="8">
        <v>13666</v>
      </c>
      <c r="W2429" s="8" t="s">
        <v>5464</v>
      </c>
      <c r="X2429" s="11" t="s">
        <v>3049</v>
      </c>
    </row>
    <row r="2430" spans="1:24">
      <c r="A2430" s="7" t="s">
        <v>3</v>
      </c>
      <c r="B2430" s="7" t="s">
        <v>632</v>
      </c>
      <c r="C2430" s="8">
        <v>29</v>
      </c>
      <c r="D2430" s="8" t="s">
        <v>6</v>
      </c>
      <c r="E2430" s="9">
        <v>0.976920831301339</v>
      </c>
      <c r="F2430" s="9">
        <v>4.4369515386689899</v>
      </c>
      <c r="G2430" s="10">
        <v>2.11002206901154E-3</v>
      </c>
      <c r="H2430" s="10" t="s">
        <v>8367</v>
      </c>
      <c r="I2430" s="10" t="s">
        <v>8369</v>
      </c>
      <c r="J2430" s="12" t="s">
        <v>4</v>
      </c>
      <c r="K2430" s="12" t="s">
        <v>632</v>
      </c>
      <c r="L2430" s="8">
        <v>3350641</v>
      </c>
      <c r="M2430" s="8">
        <v>3350646</v>
      </c>
      <c r="N2430" s="8" t="s">
        <v>5</v>
      </c>
      <c r="O2430" s="8">
        <v>3968006</v>
      </c>
      <c r="P2430" s="8">
        <v>3968098</v>
      </c>
      <c r="Q2430" s="8" t="s">
        <v>5</v>
      </c>
      <c r="R2430" s="8">
        <v>325657</v>
      </c>
      <c r="S2430" s="8">
        <v>819</v>
      </c>
      <c r="T2430" s="8">
        <v>40806656</v>
      </c>
      <c r="U2430" s="8">
        <v>1630</v>
      </c>
      <c r="V2430" s="8">
        <v>61</v>
      </c>
      <c r="W2430" s="8" t="s">
        <v>1</v>
      </c>
      <c r="X2430" s="11" t="s">
        <v>631</v>
      </c>
    </row>
    <row r="2431" spans="1:24">
      <c r="A2431" s="7" t="s">
        <v>24</v>
      </c>
      <c r="B2431" s="7" t="s">
        <v>3798</v>
      </c>
      <c r="C2431" s="8">
        <v>29</v>
      </c>
      <c r="D2431" s="8">
        <v>1</v>
      </c>
      <c r="E2431" s="9">
        <v>0.26024531956985297</v>
      </c>
      <c r="F2431" s="9">
        <v>6.4738758160353198</v>
      </c>
      <c r="G2431" s="10">
        <v>2.86863342207245E-7</v>
      </c>
      <c r="H2431" s="10" t="s">
        <v>8367</v>
      </c>
      <c r="I2431" s="11" t="s">
        <v>8364</v>
      </c>
      <c r="J2431" s="12" t="s">
        <v>25</v>
      </c>
      <c r="K2431" s="12" t="s">
        <v>2076</v>
      </c>
      <c r="L2431" s="8">
        <v>1622859</v>
      </c>
      <c r="M2431" s="8">
        <v>1622915</v>
      </c>
      <c r="N2431" s="8" t="s">
        <v>9</v>
      </c>
      <c r="O2431" s="8">
        <v>1719805</v>
      </c>
      <c r="P2431" s="8">
        <v>1719896</v>
      </c>
      <c r="Q2431" s="8" t="s">
        <v>5</v>
      </c>
      <c r="R2431" s="8">
        <v>235776</v>
      </c>
      <c r="S2431" s="8">
        <v>777</v>
      </c>
      <c r="T2431" s="8">
        <v>40896579</v>
      </c>
      <c r="U2431" s="8">
        <v>5326</v>
      </c>
      <c r="V2431" s="8">
        <v>229</v>
      </c>
      <c r="W2431" s="8" t="s">
        <v>22</v>
      </c>
      <c r="X2431" s="11" t="s">
        <v>3797</v>
      </c>
    </row>
    <row r="2432" spans="1:24">
      <c r="A2432" s="7" t="s">
        <v>4238</v>
      </c>
      <c r="B2432" s="7" t="s">
        <v>711</v>
      </c>
      <c r="C2432" s="8">
        <v>29</v>
      </c>
      <c r="D2432" s="8">
        <v>1</v>
      </c>
      <c r="E2432" s="9">
        <v>0.225288346109</v>
      </c>
      <c r="F2432" s="9">
        <v>5.2014187292151304</v>
      </c>
      <c r="G2432" s="10">
        <v>6.27819510936761E-5</v>
      </c>
      <c r="H2432" s="10" t="s">
        <v>8369</v>
      </c>
      <c r="I2432" s="10" t="s">
        <v>8369</v>
      </c>
      <c r="J2432" s="12" t="s">
        <v>749</v>
      </c>
      <c r="K2432" s="12" t="s">
        <v>712</v>
      </c>
      <c r="L2432" s="8">
        <v>3178701</v>
      </c>
      <c r="M2432" s="8">
        <v>3178783</v>
      </c>
      <c r="N2432" s="8" t="s">
        <v>5</v>
      </c>
      <c r="O2432" s="8">
        <v>764839</v>
      </c>
      <c r="P2432" s="8">
        <v>765149</v>
      </c>
      <c r="Q2432" s="8" t="s">
        <v>5</v>
      </c>
      <c r="R2432" s="8">
        <v>571</v>
      </c>
      <c r="S2432" s="8">
        <v>397746</v>
      </c>
      <c r="T2432" s="8">
        <v>40734815</v>
      </c>
      <c r="U2432" s="8">
        <v>222</v>
      </c>
      <c r="V2432" s="8">
        <v>5705</v>
      </c>
      <c r="W2432" s="8" t="s">
        <v>4237</v>
      </c>
      <c r="X2432" s="11" t="s">
        <v>710</v>
      </c>
    </row>
    <row r="2433" spans="1:24">
      <c r="A2433" s="7" t="s">
        <v>2704</v>
      </c>
      <c r="B2433" s="7" t="s">
        <v>2095</v>
      </c>
      <c r="C2433" s="8">
        <v>29</v>
      </c>
      <c r="D2433" s="8">
        <v>2</v>
      </c>
      <c r="E2433" s="9">
        <v>0.74823657589438297</v>
      </c>
      <c r="F2433" s="9">
        <v>13.7382496388816</v>
      </c>
      <c r="G2433" s="10">
        <v>6.9499388319750003E-16</v>
      </c>
      <c r="H2433" s="11" t="s">
        <v>8364</v>
      </c>
      <c r="I2433" s="10" t="s">
        <v>8369</v>
      </c>
      <c r="J2433" s="12" t="s">
        <v>2705</v>
      </c>
      <c r="K2433" s="12" t="s">
        <v>2096</v>
      </c>
      <c r="L2433" s="8">
        <v>461351</v>
      </c>
      <c r="M2433" s="8">
        <v>461400</v>
      </c>
      <c r="N2433" s="8" t="s">
        <v>5</v>
      </c>
      <c r="O2433" s="8">
        <v>8425</v>
      </c>
      <c r="P2433" s="8">
        <v>8600</v>
      </c>
      <c r="Q2433" s="8" t="s">
        <v>5</v>
      </c>
      <c r="R2433" s="8">
        <v>18771</v>
      </c>
      <c r="S2433" s="8">
        <v>4623</v>
      </c>
      <c r="T2433" s="8">
        <v>41109738</v>
      </c>
      <c r="U2433" s="8">
        <v>274</v>
      </c>
      <c r="V2433" s="8">
        <v>1374</v>
      </c>
      <c r="W2433" s="8" t="s">
        <v>2703</v>
      </c>
      <c r="X2433" s="11" t="s">
        <v>2094</v>
      </c>
    </row>
    <row r="2434" spans="1:24">
      <c r="A2434" s="7" t="s">
        <v>4419</v>
      </c>
      <c r="B2434" s="7" t="s">
        <v>4811</v>
      </c>
      <c r="C2434" s="8">
        <v>29</v>
      </c>
      <c r="D2434" s="8">
        <v>1</v>
      </c>
      <c r="E2434" s="9">
        <v>3.8446280994669899</v>
      </c>
      <c r="F2434" s="9">
        <v>3.8446280994669899</v>
      </c>
      <c r="G2434" s="10">
        <v>3.9038135611545302E-2</v>
      </c>
      <c r="H2434" s="10" t="s">
        <v>8364</v>
      </c>
      <c r="I2434" s="10" t="s">
        <v>8369</v>
      </c>
      <c r="J2434" s="12" t="s">
        <v>4421</v>
      </c>
      <c r="K2434" s="12" t="s">
        <v>4449</v>
      </c>
      <c r="L2434" s="8">
        <v>4326747</v>
      </c>
      <c r="M2434" s="8">
        <v>4326796</v>
      </c>
      <c r="N2434" s="8" t="s">
        <v>9</v>
      </c>
      <c r="O2434" s="8">
        <v>3845732</v>
      </c>
      <c r="P2434" s="8">
        <v>3845901</v>
      </c>
      <c r="Q2434" s="8" t="s">
        <v>9</v>
      </c>
      <c r="R2434" s="8">
        <v>5654</v>
      </c>
      <c r="S2434" s="8">
        <v>54795</v>
      </c>
      <c r="T2434" s="8">
        <v>41072683</v>
      </c>
      <c r="U2434" s="8">
        <v>72</v>
      </c>
      <c r="V2434" s="8">
        <v>483</v>
      </c>
      <c r="W2434" s="8" t="s">
        <v>4417</v>
      </c>
      <c r="X2434" s="11" t="s">
        <v>4809</v>
      </c>
    </row>
    <row r="2435" spans="1:24">
      <c r="A2435" s="7" t="s">
        <v>2562</v>
      </c>
      <c r="B2435" s="7" t="s">
        <v>4448</v>
      </c>
      <c r="C2435" s="8">
        <v>29</v>
      </c>
      <c r="D2435" s="8" t="s">
        <v>6</v>
      </c>
      <c r="E2435" s="9">
        <v>0.39447193311017398</v>
      </c>
      <c r="F2435" s="9">
        <v>4.6102603198916103</v>
      </c>
      <c r="G2435" s="10">
        <v>6.7520051709761596E-4</v>
      </c>
      <c r="H2435" s="10" t="s">
        <v>8369</v>
      </c>
      <c r="I2435" s="10" t="s">
        <v>8361</v>
      </c>
      <c r="J2435" s="12" t="s">
        <v>2563</v>
      </c>
      <c r="K2435" s="12" t="s">
        <v>4449</v>
      </c>
      <c r="L2435" s="8">
        <v>1948134</v>
      </c>
      <c r="M2435" s="8">
        <v>1948517</v>
      </c>
      <c r="N2435" s="8" t="s">
        <v>9</v>
      </c>
      <c r="O2435" s="8">
        <v>3845732</v>
      </c>
      <c r="P2435" s="8">
        <v>3845751</v>
      </c>
      <c r="Q2435" s="8" t="s">
        <v>9</v>
      </c>
      <c r="R2435" s="8">
        <v>5249</v>
      </c>
      <c r="S2435" s="8">
        <v>49228</v>
      </c>
      <c r="T2435" s="8">
        <v>41078655</v>
      </c>
      <c r="U2435" s="8">
        <v>992</v>
      </c>
      <c r="V2435" s="8">
        <v>269</v>
      </c>
      <c r="W2435" s="8" t="s">
        <v>2561</v>
      </c>
      <c r="X2435" s="11" t="s">
        <v>5150</v>
      </c>
    </row>
    <row r="2436" spans="1:24">
      <c r="A2436" s="7" t="s">
        <v>5203</v>
      </c>
      <c r="B2436" s="7" t="s">
        <v>4448</v>
      </c>
      <c r="C2436" s="8">
        <v>29</v>
      </c>
      <c r="D2436" s="8">
        <v>1</v>
      </c>
      <c r="E2436" s="9">
        <v>2.8060054968158799</v>
      </c>
      <c r="F2436" s="9">
        <v>24.976034828107199</v>
      </c>
      <c r="G2436" s="10">
        <v>7.0738157636842803E-23</v>
      </c>
      <c r="H2436" s="10" t="s">
        <v>8369</v>
      </c>
      <c r="I2436" s="10" t="s">
        <v>8361</v>
      </c>
      <c r="J2436" s="12" t="s">
        <v>5204</v>
      </c>
      <c r="K2436" s="12" t="s">
        <v>4449</v>
      </c>
      <c r="L2436" s="8">
        <v>1188074</v>
      </c>
      <c r="M2436" s="8">
        <v>1188266</v>
      </c>
      <c r="N2436" s="8" t="s">
        <v>9</v>
      </c>
      <c r="O2436" s="8">
        <v>3845732</v>
      </c>
      <c r="P2436" s="8">
        <v>3845748</v>
      </c>
      <c r="Q2436" s="8" t="s">
        <v>9</v>
      </c>
      <c r="R2436" s="8">
        <v>969</v>
      </c>
      <c r="S2436" s="8">
        <v>49228</v>
      </c>
      <c r="T2436" s="8">
        <v>41082935</v>
      </c>
      <c r="U2436" s="8">
        <v>142</v>
      </c>
      <c r="V2436" s="8">
        <v>269</v>
      </c>
      <c r="W2436" s="8" t="s">
        <v>5202</v>
      </c>
      <c r="X2436" s="11" t="s">
        <v>5145</v>
      </c>
    </row>
    <row r="2437" spans="1:24">
      <c r="A2437" s="7" t="s">
        <v>4789</v>
      </c>
      <c r="B2437" s="7" t="s">
        <v>4448</v>
      </c>
      <c r="C2437" s="8">
        <v>29</v>
      </c>
      <c r="D2437" s="8">
        <v>1</v>
      </c>
      <c r="E2437" s="9">
        <v>0.85509353336757699</v>
      </c>
      <c r="F2437" s="9">
        <v>20.845533714102999</v>
      </c>
      <c r="G2437" s="10">
        <v>9.9622235367041007E-21</v>
      </c>
      <c r="H2437" s="10" t="s">
        <v>8369</v>
      </c>
      <c r="I2437" s="10" t="s">
        <v>8361</v>
      </c>
      <c r="J2437" s="12" t="s">
        <v>2527</v>
      </c>
      <c r="K2437" s="12" t="s">
        <v>4449</v>
      </c>
      <c r="L2437" s="8">
        <v>2530927</v>
      </c>
      <c r="M2437" s="8">
        <v>2531172</v>
      </c>
      <c r="N2437" s="8" t="s">
        <v>9</v>
      </c>
      <c r="O2437" s="8">
        <v>3845731</v>
      </c>
      <c r="P2437" s="8">
        <v>3845751</v>
      </c>
      <c r="Q2437" s="8" t="s">
        <v>9</v>
      </c>
      <c r="R2437" s="8">
        <v>1161</v>
      </c>
      <c r="S2437" s="8">
        <v>49228</v>
      </c>
      <c r="T2437" s="8">
        <v>41082743</v>
      </c>
      <c r="U2437" s="8">
        <v>466</v>
      </c>
      <c r="V2437" s="8">
        <v>269</v>
      </c>
      <c r="W2437" s="8" t="s">
        <v>4788</v>
      </c>
      <c r="X2437" s="11" t="s">
        <v>5150</v>
      </c>
    </row>
    <row r="2438" spans="1:24">
      <c r="A2438" s="7" t="s">
        <v>2039</v>
      </c>
      <c r="B2438" s="7" t="s">
        <v>5309</v>
      </c>
      <c r="C2438" s="8">
        <v>29</v>
      </c>
      <c r="D2438" s="8">
        <v>1</v>
      </c>
      <c r="E2438" s="9">
        <v>451.14779956759901</v>
      </c>
      <c r="F2438" s="9">
        <v>451.14779956759901</v>
      </c>
      <c r="G2438" s="10">
        <v>8.2418813066501504E-59</v>
      </c>
      <c r="H2438" s="10" t="s">
        <v>8369</v>
      </c>
      <c r="I2438" s="10" t="s">
        <v>8361</v>
      </c>
      <c r="J2438" s="12" t="s">
        <v>2040</v>
      </c>
      <c r="K2438" s="12" t="s">
        <v>5310</v>
      </c>
      <c r="L2438" s="8">
        <v>396674</v>
      </c>
      <c r="M2438" s="8">
        <v>396706</v>
      </c>
      <c r="N2438" s="8" t="s">
        <v>5</v>
      </c>
      <c r="O2438" s="8">
        <v>3385835</v>
      </c>
      <c r="P2438" s="8">
        <v>3385853</v>
      </c>
      <c r="Q2438" s="8" t="s">
        <v>5</v>
      </c>
      <c r="R2438" s="8">
        <v>2009</v>
      </c>
      <c r="S2438" s="8">
        <v>1316</v>
      </c>
      <c r="T2438" s="8">
        <v>41129807</v>
      </c>
      <c r="U2438" s="8">
        <v>16</v>
      </c>
      <c r="V2438" s="8">
        <v>10</v>
      </c>
      <c r="W2438" s="8" t="s">
        <v>2038</v>
      </c>
      <c r="X2438" s="11" t="s">
        <v>5308</v>
      </c>
    </row>
    <row r="2439" spans="1:24">
      <c r="A2439" s="7" t="s">
        <v>2852</v>
      </c>
      <c r="B2439" s="7" t="s">
        <v>4995</v>
      </c>
      <c r="C2439" s="8">
        <v>29</v>
      </c>
      <c r="D2439" s="8" t="s">
        <v>6</v>
      </c>
      <c r="E2439" s="9">
        <v>5.39352308155099</v>
      </c>
      <c r="F2439" s="9">
        <v>5.39352308155099</v>
      </c>
      <c r="G2439" s="10">
        <v>1.6893056612272401E-5</v>
      </c>
      <c r="H2439" s="11" t="s">
        <v>8364</v>
      </c>
      <c r="I2439" s="11" t="s">
        <v>8365</v>
      </c>
      <c r="J2439" s="12" t="s">
        <v>1260</v>
      </c>
      <c r="K2439" s="12" t="s">
        <v>4995</v>
      </c>
      <c r="L2439" s="8">
        <v>1741205</v>
      </c>
      <c r="M2439" s="8">
        <v>1741337</v>
      </c>
      <c r="N2439" s="8" t="s">
        <v>5</v>
      </c>
      <c r="O2439" s="8">
        <v>2043176</v>
      </c>
      <c r="P2439" s="8">
        <v>2043181</v>
      </c>
      <c r="Q2439" s="8" t="s">
        <v>5</v>
      </c>
      <c r="R2439" s="8">
        <v>23051</v>
      </c>
      <c r="S2439" s="8">
        <v>9587</v>
      </c>
      <c r="T2439" s="8">
        <v>41100494</v>
      </c>
      <c r="U2439" s="8">
        <v>166</v>
      </c>
      <c r="V2439" s="8">
        <v>35</v>
      </c>
      <c r="W2439" s="8" t="s">
        <v>2851</v>
      </c>
      <c r="X2439" s="11" t="s">
        <v>4994</v>
      </c>
    </row>
    <row r="2440" spans="1:24">
      <c r="A2440" s="7" t="s">
        <v>170</v>
      </c>
      <c r="B2440" s="7" t="s">
        <v>3</v>
      </c>
      <c r="C2440" s="8">
        <v>28</v>
      </c>
      <c r="D2440" s="8">
        <v>2</v>
      </c>
      <c r="E2440" s="9">
        <v>2.94767327463145</v>
      </c>
      <c r="F2440" s="9">
        <v>19.872254797321499</v>
      </c>
      <c r="G2440" s="10">
        <v>5.6583997942960802E-18</v>
      </c>
      <c r="H2440" s="10" t="s">
        <v>8369</v>
      </c>
      <c r="I2440" s="10" t="s">
        <v>8367</v>
      </c>
      <c r="J2440" s="12" t="s">
        <v>171</v>
      </c>
      <c r="K2440" s="12" t="s">
        <v>4</v>
      </c>
      <c r="L2440" s="8">
        <v>4351003</v>
      </c>
      <c r="M2440" s="8">
        <v>4351041</v>
      </c>
      <c r="N2440" s="8" t="s">
        <v>9</v>
      </c>
      <c r="O2440" s="8">
        <v>3350679</v>
      </c>
      <c r="P2440" s="8">
        <v>3350697</v>
      </c>
      <c r="Q2440" s="8" t="s">
        <v>5</v>
      </c>
      <c r="R2440" s="8">
        <v>101</v>
      </c>
      <c r="S2440" s="8">
        <v>565931</v>
      </c>
      <c r="T2440" s="8">
        <v>40567101</v>
      </c>
      <c r="U2440" s="8">
        <v>13</v>
      </c>
      <c r="V2440" s="8">
        <v>1630</v>
      </c>
      <c r="W2440" s="8" t="s">
        <v>169</v>
      </c>
      <c r="X2440" s="11" t="s">
        <v>1</v>
      </c>
    </row>
    <row r="2441" spans="1:24">
      <c r="A2441" s="7" t="s">
        <v>258</v>
      </c>
      <c r="B2441" s="7" t="s">
        <v>3</v>
      </c>
      <c r="C2441" s="8">
        <v>28</v>
      </c>
      <c r="D2441" s="8">
        <v>1</v>
      </c>
      <c r="E2441" s="9">
        <v>1.2431806851296701</v>
      </c>
      <c r="F2441" s="9">
        <v>5.5444332079957697</v>
      </c>
      <c r="G2441" s="10">
        <v>4.3586271255887299E-5</v>
      </c>
      <c r="H2441" s="10" t="s">
        <v>8369</v>
      </c>
      <c r="I2441" s="10" t="s">
        <v>8367</v>
      </c>
      <c r="J2441" s="12" t="s">
        <v>259</v>
      </c>
      <c r="K2441" s="12" t="s">
        <v>4</v>
      </c>
      <c r="L2441" s="8">
        <v>3274126</v>
      </c>
      <c r="M2441" s="8">
        <v>3274167</v>
      </c>
      <c r="N2441" s="8" t="s">
        <v>9</v>
      </c>
      <c r="O2441" s="8">
        <v>3350677</v>
      </c>
      <c r="P2441" s="8">
        <v>3350698</v>
      </c>
      <c r="Q2441" s="8" t="s">
        <v>5</v>
      </c>
      <c r="R2441" s="8">
        <v>362</v>
      </c>
      <c r="S2441" s="8">
        <v>565931</v>
      </c>
      <c r="T2441" s="8">
        <v>40566840</v>
      </c>
      <c r="U2441" s="8">
        <v>27</v>
      </c>
      <c r="V2441" s="8">
        <v>1630</v>
      </c>
      <c r="W2441" s="8" t="s">
        <v>257</v>
      </c>
      <c r="X2441" s="11" t="s">
        <v>1</v>
      </c>
    </row>
    <row r="2442" spans="1:24">
      <c r="A2442" s="7" t="s">
        <v>1348</v>
      </c>
      <c r="B2442" s="7" t="s">
        <v>1131</v>
      </c>
      <c r="C2442" s="8">
        <v>28</v>
      </c>
      <c r="D2442" s="8">
        <v>1</v>
      </c>
      <c r="E2442" s="9">
        <v>0.67844495656633097</v>
      </c>
      <c r="F2442" s="9">
        <v>5.4079622926048998</v>
      </c>
      <c r="G2442" s="10">
        <v>1.3594308633413499E-4</v>
      </c>
      <c r="H2442" s="10" t="s">
        <v>8369</v>
      </c>
      <c r="I2442" s="10" t="s">
        <v>8367</v>
      </c>
      <c r="J2442" s="12" t="s">
        <v>1348</v>
      </c>
      <c r="K2442" s="12" t="s">
        <v>1133</v>
      </c>
      <c r="L2442" s="8">
        <v>2143346</v>
      </c>
      <c r="M2442" s="8">
        <v>2143399</v>
      </c>
      <c r="N2442" s="8" t="s">
        <v>5</v>
      </c>
      <c r="O2442" s="8">
        <v>2167182</v>
      </c>
      <c r="P2442" s="8">
        <v>2167201</v>
      </c>
      <c r="Q2442" s="8" t="s">
        <v>5</v>
      </c>
      <c r="R2442" s="8">
        <v>198</v>
      </c>
      <c r="S2442" s="8">
        <v>1048186</v>
      </c>
      <c r="T2442" s="8">
        <v>40084749</v>
      </c>
      <c r="U2442" s="8">
        <v>28</v>
      </c>
      <c r="V2442" s="8">
        <v>2920</v>
      </c>
      <c r="W2442" s="8" t="s">
        <v>1347</v>
      </c>
      <c r="X2442" s="11" t="s">
        <v>1129</v>
      </c>
    </row>
    <row r="2443" spans="1:24">
      <c r="A2443" s="7" t="s">
        <v>2036</v>
      </c>
      <c r="B2443" s="7" t="s">
        <v>1131</v>
      </c>
      <c r="C2443" s="8">
        <v>28</v>
      </c>
      <c r="D2443" s="8" t="s">
        <v>6</v>
      </c>
      <c r="E2443" s="9">
        <v>0.407663113449375</v>
      </c>
      <c r="F2443" s="9">
        <v>4.2660363273167698</v>
      </c>
      <c r="G2443" s="10">
        <v>1.88619911274664E-2</v>
      </c>
      <c r="H2443" s="10" t="s">
        <v>8369</v>
      </c>
      <c r="I2443" s="10" t="s">
        <v>8367</v>
      </c>
      <c r="J2443" s="12" t="s">
        <v>2037</v>
      </c>
      <c r="K2443" s="12" t="s">
        <v>1133</v>
      </c>
      <c r="L2443" s="8">
        <v>1353518</v>
      </c>
      <c r="M2443" s="8">
        <v>1353796</v>
      </c>
      <c r="N2443" s="8" t="s">
        <v>9</v>
      </c>
      <c r="O2443" s="8">
        <v>2167148</v>
      </c>
      <c r="P2443" s="8">
        <v>2167201</v>
      </c>
      <c r="Q2443" s="8" t="s">
        <v>5</v>
      </c>
      <c r="R2443" s="8">
        <v>251</v>
      </c>
      <c r="S2443" s="8">
        <v>1048186</v>
      </c>
      <c r="T2443" s="8">
        <v>40084696</v>
      </c>
      <c r="U2443" s="8">
        <v>46</v>
      </c>
      <c r="V2443" s="8">
        <v>2920</v>
      </c>
      <c r="W2443" s="8" t="s">
        <v>2035</v>
      </c>
      <c r="X2443" s="11" t="s">
        <v>1129</v>
      </c>
    </row>
    <row r="2444" spans="1:24">
      <c r="A2444" s="7" t="s">
        <v>2174</v>
      </c>
      <c r="B2444" s="7" t="s">
        <v>1131</v>
      </c>
      <c r="C2444" s="8">
        <v>28</v>
      </c>
      <c r="D2444" s="8" t="s">
        <v>6</v>
      </c>
      <c r="E2444" s="9">
        <v>0.65740228423779301</v>
      </c>
      <c r="F2444" s="9">
        <v>5.1693221155835003</v>
      </c>
      <c r="G2444" s="10">
        <v>3.4960123024661702E-4</v>
      </c>
      <c r="H2444" s="10" t="s">
        <v>8369</v>
      </c>
      <c r="I2444" s="10" t="s">
        <v>8367</v>
      </c>
      <c r="J2444" s="12" t="s">
        <v>2175</v>
      </c>
      <c r="K2444" s="12" t="s">
        <v>1133</v>
      </c>
      <c r="L2444" s="8">
        <v>2618801</v>
      </c>
      <c r="M2444" s="8">
        <v>2618994</v>
      </c>
      <c r="N2444" s="8" t="s">
        <v>9</v>
      </c>
      <c r="O2444" s="8">
        <v>2167161</v>
      </c>
      <c r="P2444" s="8">
        <v>2167200</v>
      </c>
      <c r="Q2444" s="8" t="s">
        <v>5</v>
      </c>
      <c r="R2444" s="8">
        <v>209</v>
      </c>
      <c r="S2444" s="8">
        <v>1039096</v>
      </c>
      <c r="T2444" s="8">
        <v>40093828</v>
      </c>
      <c r="U2444" s="8">
        <v>29</v>
      </c>
      <c r="V2444" s="8">
        <v>2896</v>
      </c>
      <c r="W2444" s="8" t="s">
        <v>2173</v>
      </c>
      <c r="X2444" s="11" t="s">
        <v>1129</v>
      </c>
    </row>
    <row r="2445" spans="1:24">
      <c r="A2445" s="7" t="s">
        <v>2265</v>
      </c>
      <c r="B2445" s="7" t="s">
        <v>1131</v>
      </c>
      <c r="C2445" s="8">
        <v>28</v>
      </c>
      <c r="D2445" s="8">
        <v>2</v>
      </c>
      <c r="E2445" s="9">
        <v>1.8084681584487201</v>
      </c>
      <c r="F2445" s="9">
        <v>9.5609814957603394</v>
      </c>
      <c r="G2445" s="10">
        <v>5.3132264239329796E-10</v>
      </c>
      <c r="H2445" s="10" t="s">
        <v>8369</v>
      </c>
      <c r="I2445" s="10" t="s">
        <v>8367</v>
      </c>
      <c r="J2445" s="12" t="s">
        <v>2266</v>
      </c>
      <c r="K2445" s="12" t="s">
        <v>1133</v>
      </c>
      <c r="L2445" s="8">
        <v>1024039</v>
      </c>
      <c r="M2445" s="8">
        <v>1024099</v>
      </c>
      <c r="N2445" s="8" t="s">
        <v>9</v>
      </c>
      <c r="O2445" s="8">
        <v>2167176</v>
      </c>
      <c r="P2445" s="8">
        <v>2167200</v>
      </c>
      <c r="Q2445" s="8" t="s">
        <v>5</v>
      </c>
      <c r="R2445" s="8">
        <v>113</v>
      </c>
      <c r="S2445" s="8">
        <v>1039096</v>
      </c>
      <c r="T2445" s="8">
        <v>40093924</v>
      </c>
      <c r="U2445" s="8">
        <v>11</v>
      </c>
      <c r="V2445" s="8">
        <v>2896</v>
      </c>
      <c r="W2445" s="8" t="s">
        <v>2264</v>
      </c>
      <c r="X2445" s="11" t="s">
        <v>1129</v>
      </c>
    </row>
    <row r="2446" spans="1:24">
      <c r="A2446" s="7" t="s">
        <v>2489</v>
      </c>
      <c r="B2446" s="7" t="s">
        <v>1131</v>
      </c>
      <c r="C2446" s="8">
        <v>28</v>
      </c>
      <c r="D2446" s="8" t="s">
        <v>6</v>
      </c>
      <c r="E2446" s="9">
        <v>0.43128609959719399</v>
      </c>
      <c r="F2446" s="9">
        <v>5.4290884001102899</v>
      </c>
      <c r="G2446" s="10">
        <v>1.2377765823937901E-4</v>
      </c>
      <c r="H2446" s="10" t="s">
        <v>8369</v>
      </c>
      <c r="I2446" s="10" t="s">
        <v>8367</v>
      </c>
      <c r="J2446" s="12" t="s">
        <v>2490</v>
      </c>
      <c r="K2446" s="12" t="s">
        <v>1133</v>
      </c>
      <c r="L2446" s="8">
        <v>1808613</v>
      </c>
      <c r="M2446" s="8">
        <v>1808667</v>
      </c>
      <c r="N2446" s="8" t="s">
        <v>5</v>
      </c>
      <c r="O2446" s="8">
        <v>2167143</v>
      </c>
      <c r="P2446" s="8">
        <v>2167200</v>
      </c>
      <c r="Q2446" s="8" t="s">
        <v>5</v>
      </c>
      <c r="R2446" s="8">
        <v>199</v>
      </c>
      <c r="S2446" s="8">
        <v>1039096</v>
      </c>
      <c r="T2446" s="8">
        <v>40093838</v>
      </c>
      <c r="U2446" s="8">
        <v>45</v>
      </c>
      <c r="V2446" s="8">
        <v>2896</v>
      </c>
      <c r="W2446" s="8" t="s">
        <v>2488</v>
      </c>
      <c r="X2446" s="11" t="s">
        <v>1129</v>
      </c>
    </row>
    <row r="2447" spans="1:24">
      <c r="A2447" s="7" t="s">
        <v>3237</v>
      </c>
      <c r="B2447" s="7" t="s">
        <v>45</v>
      </c>
      <c r="C2447" s="8">
        <v>28</v>
      </c>
      <c r="D2447" s="8">
        <v>1</v>
      </c>
      <c r="E2447" s="9">
        <v>1.06785377620944</v>
      </c>
      <c r="F2447" s="9">
        <v>6.6496963490079297</v>
      </c>
      <c r="G2447" s="10">
        <v>6.1005037866683705E-7</v>
      </c>
      <c r="H2447" s="10" t="s">
        <v>8361</v>
      </c>
      <c r="I2447" s="10" t="s">
        <v>8367</v>
      </c>
      <c r="J2447" s="12" t="s">
        <v>3238</v>
      </c>
      <c r="K2447" s="12" t="s">
        <v>47</v>
      </c>
      <c r="L2447" s="8">
        <v>987582</v>
      </c>
      <c r="M2447" s="8">
        <v>987589</v>
      </c>
      <c r="N2447" s="8" t="s">
        <v>9</v>
      </c>
      <c r="O2447" s="8">
        <v>1405657</v>
      </c>
      <c r="P2447" s="8">
        <v>1405704</v>
      </c>
      <c r="Q2447" s="8" t="s">
        <v>9</v>
      </c>
      <c r="R2447" s="8">
        <v>381</v>
      </c>
      <c r="S2447" s="8">
        <v>449620</v>
      </c>
      <c r="T2447" s="8">
        <v>40683132</v>
      </c>
      <c r="U2447" s="8">
        <v>40</v>
      </c>
      <c r="V2447" s="8">
        <v>4752</v>
      </c>
      <c r="W2447" s="8" t="s">
        <v>3236</v>
      </c>
      <c r="X2447" s="11" t="s">
        <v>43</v>
      </c>
    </row>
    <row r="2448" spans="1:24">
      <c r="A2448" s="7" t="s">
        <v>3332</v>
      </c>
      <c r="B2448" s="7" t="s">
        <v>45</v>
      </c>
      <c r="C2448" s="8">
        <v>28</v>
      </c>
      <c r="D2448" s="8">
        <v>2</v>
      </c>
      <c r="E2448" s="9">
        <v>0.25169847626892899</v>
      </c>
      <c r="F2448" s="9">
        <v>16.211480913867302</v>
      </c>
      <c r="G2448" s="10">
        <v>3.6558559807263398E-16</v>
      </c>
      <c r="H2448" s="10" t="s">
        <v>8361</v>
      </c>
      <c r="I2448" s="10" t="s">
        <v>8367</v>
      </c>
      <c r="J2448" s="12" t="s">
        <v>3333</v>
      </c>
      <c r="K2448" s="12" t="s">
        <v>47</v>
      </c>
      <c r="L2448" s="8">
        <v>3534501</v>
      </c>
      <c r="M2448" s="8">
        <v>3534576</v>
      </c>
      <c r="N2448" s="8" t="s">
        <v>5</v>
      </c>
      <c r="O2448" s="8">
        <v>1405658</v>
      </c>
      <c r="P2448" s="8">
        <v>1405700</v>
      </c>
      <c r="Q2448" s="8" t="s">
        <v>9</v>
      </c>
      <c r="R2448" s="8">
        <v>162</v>
      </c>
      <c r="S2448" s="8">
        <v>433915</v>
      </c>
      <c r="T2448" s="8">
        <v>40699056</v>
      </c>
      <c r="U2448" s="8">
        <v>196</v>
      </c>
      <c r="V2448" s="8">
        <v>2357</v>
      </c>
      <c r="W2448" s="8" t="s">
        <v>3331</v>
      </c>
      <c r="X2448" s="11" t="s">
        <v>43</v>
      </c>
    </row>
    <row r="2449" spans="1:24">
      <c r="A2449" s="7" t="s">
        <v>3380</v>
      </c>
      <c r="B2449" s="7" t="s">
        <v>45</v>
      </c>
      <c r="C2449" s="8">
        <v>28</v>
      </c>
      <c r="D2449" s="8">
        <v>1</v>
      </c>
      <c r="E2449" s="9">
        <v>0.206525026673786</v>
      </c>
      <c r="F2449" s="9">
        <v>6.1944561498223596</v>
      </c>
      <c r="G2449" s="10">
        <v>3.0846708271443802E-6</v>
      </c>
      <c r="H2449" s="10" t="s">
        <v>8369</v>
      </c>
      <c r="I2449" s="10" t="s">
        <v>8367</v>
      </c>
      <c r="J2449" s="12" t="s">
        <v>3381</v>
      </c>
      <c r="K2449" s="12" t="s">
        <v>47</v>
      </c>
      <c r="L2449" s="8">
        <v>197495</v>
      </c>
      <c r="M2449" s="8">
        <v>197498</v>
      </c>
      <c r="N2449" s="8" t="s">
        <v>5</v>
      </c>
      <c r="O2449" s="8">
        <v>1405657</v>
      </c>
      <c r="P2449" s="8">
        <v>1405710</v>
      </c>
      <c r="Q2449" s="8" t="s">
        <v>9</v>
      </c>
      <c r="R2449" s="8">
        <v>409</v>
      </c>
      <c r="S2449" s="8">
        <v>449620</v>
      </c>
      <c r="T2449" s="8">
        <v>40683104</v>
      </c>
      <c r="U2449" s="8">
        <v>210</v>
      </c>
      <c r="V2449" s="8">
        <v>4752</v>
      </c>
      <c r="W2449" s="8" t="s">
        <v>3379</v>
      </c>
      <c r="X2449" s="11" t="s">
        <v>43</v>
      </c>
    </row>
    <row r="2450" spans="1:24">
      <c r="A2450" s="7" t="s">
        <v>3428</v>
      </c>
      <c r="B2450" s="7" t="s">
        <v>45</v>
      </c>
      <c r="C2450" s="8">
        <v>28</v>
      </c>
      <c r="D2450" s="8">
        <v>1</v>
      </c>
      <c r="E2450" s="9">
        <v>52.290646756234402</v>
      </c>
      <c r="F2450" s="9">
        <v>138.224691350537</v>
      </c>
      <c r="G2450" s="10">
        <v>4.2611995608041999E-36</v>
      </c>
      <c r="H2450" s="10" t="s">
        <v>8363</v>
      </c>
      <c r="I2450" s="10" t="s">
        <v>8367</v>
      </c>
      <c r="J2450" s="12" t="s">
        <v>3429</v>
      </c>
      <c r="K2450" s="12" t="s">
        <v>47</v>
      </c>
      <c r="L2450" s="8">
        <v>835925</v>
      </c>
      <c r="M2450" s="8">
        <v>836069</v>
      </c>
      <c r="N2450" s="8" t="s">
        <v>9</v>
      </c>
      <c r="O2450" s="8">
        <v>1405658</v>
      </c>
      <c r="P2450" s="8">
        <v>1405685</v>
      </c>
      <c r="Q2450" s="8" t="s">
        <v>9</v>
      </c>
      <c r="R2450" s="8">
        <v>19</v>
      </c>
      <c r="S2450" s="8">
        <v>433915</v>
      </c>
      <c r="T2450" s="8">
        <v>40699199</v>
      </c>
      <c r="U2450" s="8">
        <v>1</v>
      </c>
      <c r="V2450" s="8">
        <v>2357</v>
      </c>
      <c r="W2450" s="8" t="s">
        <v>3427</v>
      </c>
      <c r="X2450" s="11" t="s">
        <v>43</v>
      </c>
    </row>
    <row r="2451" spans="1:24">
      <c r="A2451" s="7" t="s">
        <v>3482</v>
      </c>
      <c r="B2451" s="7" t="s">
        <v>45</v>
      </c>
      <c r="C2451" s="8">
        <v>28</v>
      </c>
      <c r="D2451" s="8">
        <v>1</v>
      </c>
      <c r="E2451" s="9">
        <v>1.4597143653603499</v>
      </c>
      <c r="F2451" s="9">
        <v>9.8361540544043304</v>
      </c>
      <c r="G2451" s="10">
        <v>6.0500777998030801E-11</v>
      </c>
      <c r="H2451" s="10" t="s">
        <v>8369</v>
      </c>
      <c r="I2451" s="10" t="s">
        <v>8367</v>
      </c>
      <c r="J2451" s="12" t="s">
        <v>3483</v>
      </c>
      <c r="K2451" s="12" t="s">
        <v>47</v>
      </c>
      <c r="L2451" s="8">
        <v>2498646</v>
      </c>
      <c r="M2451" s="8">
        <v>2498681</v>
      </c>
      <c r="N2451" s="8" t="s">
        <v>5</v>
      </c>
      <c r="O2451" s="8">
        <v>1405657</v>
      </c>
      <c r="P2451" s="8">
        <v>1405695</v>
      </c>
      <c r="Q2451" s="8" t="s">
        <v>9</v>
      </c>
      <c r="R2451" s="8">
        <v>267</v>
      </c>
      <c r="S2451" s="8">
        <v>433915</v>
      </c>
      <c r="T2451" s="8">
        <v>40698951</v>
      </c>
      <c r="U2451" s="8">
        <v>31</v>
      </c>
      <c r="V2451" s="8">
        <v>2357</v>
      </c>
      <c r="W2451" s="8" t="s">
        <v>3481</v>
      </c>
      <c r="X2451" s="11" t="s">
        <v>43</v>
      </c>
    </row>
    <row r="2452" spans="1:24">
      <c r="A2452" s="7" t="s">
        <v>3520</v>
      </c>
      <c r="B2452" s="7" t="s">
        <v>24</v>
      </c>
      <c r="C2452" s="8">
        <v>28</v>
      </c>
      <c r="D2452" s="8">
        <v>1</v>
      </c>
      <c r="E2452" s="9">
        <v>11.0398420317185</v>
      </c>
      <c r="F2452" s="9">
        <v>11.0398420317185</v>
      </c>
      <c r="G2452" s="10">
        <v>3.4038409750955999E-12</v>
      </c>
      <c r="H2452" s="10" t="s">
        <v>8369</v>
      </c>
      <c r="I2452" s="10" t="s">
        <v>8367</v>
      </c>
      <c r="J2452" s="12" t="s">
        <v>81</v>
      </c>
      <c r="K2452" s="12" t="s">
        <v>25</v>
      </c>
      <c r="L2452" s="8">
        <v>1525502</v>
      </c>
      <c r="M2452" s="8">
        <v>1525778</v>
      </c>
      <c r="N2452" s="8" t="s">
        <v>9</v>
      </c>
      <c r="O2452" s="8">
        <v>1622818</v>
      </c>
      <c r="P2452" s="8">
        <v>1622866</v>
      </c>
      <c r="Q2452" s="8" t="s">
        <v>9</v>
      </c>
      <c r="R2452" s="8">
        <v>261</v>
      </c>
      <c r="S2452" s="8">
        <v>395862</v>
      </c>
      <c r="T2452" s="8">
        <v>40737010</v>
      </c>
      <c r="U2452" s="8">
        <v>0</v>
      </c>
      <c r="V2452" s="8">
        <v>3759</v>
      </c>
      <c r="W2452" s="8" t="s">
        <v>3519</v>
      </c>
      <c r="X2452" s="11" t="s">
        <v>22</v>
      </c>
    </row>
    <row r="2453" spans="1:24">
      <c r="A2453" s="7" t="s">
        <v>3841</v>
      </c>
      <c r="B2453" s="7" t="s">
        <v>24</v>
      </c>
      <c r="C2453" s="8">
        <v>28</v>
      </c>
      <c r="D2453" s="8">
        <v>2</v>
      </c>
      <c r="E2453" s="9">
        <v>6.0446480790208499</v>
      </c>
      <c r="F2453" s="9">
        <v>17.786455387152898</v>
      </c>
      <c r="G2453" s="10">
        <v>3.2378622524717499E-17</v>
      </c>
      <c r="H2453" s="10" t="s">
        <v>8369</v>
      </c>
      <c r="I2453" s="10" t="s">
        <v>8367</v>
      </c>
      <c r="J2453" s="12" t="s">
        <v>360</v>
      </c>
      <c r="K2453" s="12" t="s">
        <v>25</v>
      </c>
      <c r="L2453" s="8">
        <v>582547</v>
      </c>
      <c r="M2453" s="8">
        <v>582799</v>
      </c>
      <c r="N2453" s="8" t="s">
        <v>9</v>
      </c>
      <c r="O2453" s="8">
        <v>1622817</v>
      </c>
      <c r="P2453" s="8">
        <v>1622848</v>
      </c>
      <c r="Q2453" s="8" t="s">
        <v>9</v>
      </c>
      <c r="R2453" s="8">
        <v>162</v>
      </c>
      <c r="S2453" s="8">
        <v>395862</v>
      </c>
      <c r="T2453" s="8">
        <v>40737109</v>
      </c>
      <c r="U2453" s="8">
        <v>8</v>
      </c>
      <c r="V2453" s="8">
        <v>3759</v>
      </c>
      <c r="W2453" s="8" t="s">
        <v>3840</v>
      </c>
      <c r="X2453" s="11" t="s">
        <v>22</v>
      </c>
    </row>
    <row r="2454" spans="1:24">
      <c r="A2454" s="7" t="s">
        <v>3861</v>
      </c>
      <c r="B2454" s="7" t="s">
        <v>24</v>
      </c>
      <c r="C2454" s="8">
        <v>28</v>
      </c>
      <c r="D2454" s="8">
        <v>1</v>
      </c>
      <c r="E2454" s="9">
        <v>111.323717300205</v>
      </c>
      <c r="F2454" s="9">
        <v>144.070790831148</v>
      </c>
      <c r="G2454" s="10">
        <v>7.8898044408848003E-37</v>
      </c>
      <c r="H2454" s="11" t="s">
        <v>8365</v>
      </c>
      <c r="I2454" s="10" t="s">
        <v>8367</v>
      </c>
      <c r="J2454" s="12" t="s">
        <v>3861</v>
      </c>
      <c r="K2454" s="12" t="s">
        <v>25</v>
      </c>
      <c r="L2454" s="8">
        <v>1755205</v>
      </c>
      <c r="M2454" s="8">
        <v>1755263</v>
      </c>
      <c r="N2454" s="8" t="s">
        <v>9</v>
      </c>
      <c r="O2454" s="8">
        <v>1622818</v>
      </c>
      <c r="P2454" s="8">
        <v>1622845</v>
      </c>
      <c r="Q2454" s="8" t="s">
        <v>9</v>
      </c>
      <c r="R2454" s="8">
        <v>20</v>
      </c>
      <c r="S2454" s="8">
        <v>395862</v>
      </c>
      <c r="T2454" s="8">
        <v>40737251</v>
      </c>
      <c r="U2454" s="8">
        <v>0</v>
      </c>
      <c r="V2454" s="8">
        <v>3759</v>
      </c>
      <c r="W2454" s="8" t="s">
        <v>3860</v>
      </c>
      <c r="X2454" s="11" t="s">
        <v>22</v>
      </c>
    </row>
    <row r="2455" spans="1:24">
      <c r="A2455" s="7" t="s">
        <v>3866</v>
      </c>
      <c r="B2455" s="7" t="s">
        <v>24</v>
      </c>
      <c r="C2455" s="8">
        <v>28</v>
      </c>
      <c r="D2455" s="8">
        <v>2</v>
      </c>
      <c r="E2455" s="9">
        <v>7.1856751125124898</v>
      </c>
      <c r="F2455" s="9">
        <v>24.6274269713347</v>
      </c>
      <c r="G2455" s="10">
        <v>1.2682831165261499E-20</v>
      </c>
      <c r="H2455" s="11" t="s">
        <v>8364</v>
      </c>
      <c r="I2455" s="10" t="s">
        <v>8367</v>
      </c>
      <c r="J2455" s="12" t="s">
        <v>881</v>
      </c>
      <c r="K2455" s="12" t="s">
        <v>25</v>
      </c>
      <c r="L2455" s="8">
        <v>1779158</v>
      </c>
      <c r="M2455" s="8">
        <v>1779339</v>
      </c>
      <c r="N2455" s="8" t="s">
        <v>9</v>
      </c>
      <c r="O2455" s="8">
        <v>1622818</v>
      </c>
      <c r="P2455" s="8">
        <v>1622866</v>
      </c>
      <c r="Q2455" s="8" t="s">
        <v>9</v>
      </c>
      <c r="R2455" s="8">
        <v>117</v>
      </c>
      <c r="S2455" s="8">
        <v>395862</v>
      </c>
      <c r="T2455" s="8">
        <v>40737154</v>
      </c>
      <c r="U2455" s="8">
        <v>7</v>
      </c>
      <c r="V2455" s="8">
        <v>3759</v>
      </c>
      <c r="W2455" s="8" t="s">
        <v>3865</v>
      </c>
      <c r="X2455" s="11" t="s">
        <v>22</v>
      </c>
    </row>
    <row r="2456" spans="1:24">
      <c r="A2456" s="7" t="s">
        <v>911</v>
      </c>
      <c r="B2456" s="7" t="s">
        <v>24</v>
      </c>
      <c r="C2456" s="8">
        <v>28</v>
      </c>
      <c r="D2456" s="8" t="s">
        <v>6</v>
      </c>
      <c r="E2456" s="9">
        <v>2.5394810528833598</v>
      </c>
      <c r="F2456" s="9">
        <v>4.1398965545696704</v>
      </c>
      <c r="G2456" s="10">
        <v>2.0148397113244999E-2</v>
      </c>
      <c r="H2456" s="10" t="s">
        <v>8369</v>
      </c>
      <c r="I2456" s="10" t="s">
        <v>8367</v>
      </c>
      <c r="J2456" s="12" t="s">
        <v>912</v>
      </c>
      <c r="K2456" s="12" t="s">
        <v>25</v>
      </c>
      <c r="L2456" s="8">
        <v>2214604</v>
      </c>
      <c r="M2456" s="8">
        <v>2214672</v>
      </c>
      <c r="N2456" s="8" t="s">
        <v>9</v>
      </c>
      <c r="O2456" s="8">
        <v>1622818</v>
      </c>
      <c r="P2456" s="8">
        <v>1622868</v>
      </c>
      <c r="Q2456" s="8" t="s">
        <v>9</v>
      </c>
      <c r="R2456" s="8">
        <v>696</v>
      </c>
      <c r="S2456" s="8">
        <v>395862</v>
      </c>
      <c r="T2456" s="8">
        <v>40736575</v>
      </c>
      <c r="U2456" s="8">
        <v>18</v>
      </c>
      <c r="V2456" s="8">
        <v>3759</v>
      </c>
      <c r="W2456" s="8" t="s">
        <v>910</v>
      </c>
      <c r="X2456" s="11" t="s">
        <v>22</v>
      </c>
    </row>
    <row r="2457" spans="1:24">
      <c r="A2457" s="7" t="s">
        <v>3515</v>
      </c>
      <c r="B2457" s="7" t="s">
        <v>40</v>
      </c>
      <c r="C2457" s="8">
        <v>28</v>
      </c>
      <c r="D2457" s="8">
        <v>1</v>
      </c>
      <c r="E2457" s="9">
        <v>0.47620029072762898</v>
      </c>
      <c r="F2457" s="9">
        <v>5.7992367683075496</v>
      </c>
      <c r="G2457" s="10">
        <v>9.4685441737249493E-6</v>
      </c>
      <c r="H2457" s="10" t="s">
        <v>8369</v>
      </c>
      <c r="I2457" s="10" t="s">
        <v>8367</v>
      </c>
      <c r="J2457" s="12" t="s">
        <v>3516</v>
      </c>
      <c r="K2457" s="12" t="s">
        <v>41</v>
      </c>
      <c r="L2457" s="8">
        <v>1489650</v>
      </c>
      <c r="M2457" s="8">
        <v>1489694</v>
      </c>
      <c r="N2457" s="8" t="s">
        <v>5</v>
      </c>
      <c r="O2457" s="8">
        <v>2814825</v>
      </c>
      <c r="P2457" s="8">
        <v>2814878</v>
      </c>
      <c r="Q2457" s="8" t="s">
        <v>5</v>
      </c>
      <c r="R2457" s="8">
        <v>1084</v>
      </c>
      <c r="S2457" s="8">
        <v>182393</v>
      </c>
      <c r="T2457" s="8">
        <v>40949656</v>
      </c>
      <c r="U2457" s="8">
        <v>217</v>
      </c>
      <c r="V2457" s="8">
        <v>1128</v>
      </c>
      <c r="W2457" s="8" t="s">
        <v>3514</v>
      </c>
      <c r="X2457" s="11" t="s">
        <v>38</v>
      </c>
    </row>
    <row r="2458" spans="1:24">
      <c r="A2458" s="7" t="s">
        <v>3065</v>
      </c>
      <c r="B2458" s="7" t="s">
        <v>58</v>
      </c>
      <c r="C2458" s="8">
        <v>28</v>
      </c>
      <c r="D2458" s="8">
        <v>2</v>
      </c>
      <c r="E2458" s="9">
        <v>24.755417803468301</v>
      </c>
      <c r="F2458" s="9">
        <v>24.755417803468301</v>
      </c>
      <c r="G2458" s="10">
        <v>1.3425432604494901E-21</v>
      </c>
      <c r="H2458" s="11" t="s">
        <v>8364</v>
      </c>
      <c r="I2458" s="10" t="s">
        <v>8367</v>
      </c>
      <c r="J2458" s="12" t="s">
        <v>1987</v>
      </c>
      <c r="K2458" s="12" t="s">
        <v>59</v>
      </c>
      <c r="L2458" s="8">
        <v>4312990</v>
      </c>
      <c r="M2458" s="8">
        <v>4313367</v>
      </c>
      <c r="N2458" s="8" t="s">
        <v>5</v>
      </c>
      <c r="O2458" s="8">
        <v>4106365</v>
      </c>
      <c r="P2458" s="8">
        <v>4106387</v>
      </c>
      <c r="Q2458" s="8" t="s">
        <v>5</v>
      </c>
      <c r="R2458" s="8">
        <v>434</v>
      </c>
      <c r="S2458" s="8">
        <v>106919</v>
      </c>
      <c r="T2458" s="8">
        <v>41025780</v>
      </c>
      <c r="U2458" s="8">
        <v>5</v>
      </c>
      <c r="V2458" s="8">
        <v>602</v>
      </c>
      <c r="W2458" s="8" t="s">
        <v>3064</v>
      </c>
      <c r="X2458" s="11" t="s">
        <v>56</v>
      </c>
    </row>
    <row r="2459" spans="1:24">
      <c r="A2459" s="7" t="s">
        <v>4736</v>
      </c>
      <c r="B2459" s="7" t="s">
        <v>58</v>
      </c>
      <c r="C2459" s="8">
        <v>28</v>
      </c>
      <c r="D2459" s="8">
        <v>1</v>
      </c>
      <c r="E2459" s="9">
        <v>4.0833946042835301</v>
      </c>
      <c r="F2459" s="9">
        <v>14.9012152108251</v>
      </c>
      <c r="G2459" s="10">
        <v>6.7840415038788397E-16</v>
      </c>
      <c r="H2459" s="10" t="s">
        <v>8369</v>
      </c>
      <c r="I2459" s="10" t="s">
        <v>8367</v>
      </c>
      <c r="J2459" s="12" t="s">
        <v>4737</v>
      </c>
      <c r="K2459" s="12" t="s">
        <v>59</v>
      </c>
      <c r="L2459" s="8">
        <v>1929310</v>
      </c>
      <c r="M2459" s="8">
        <v>1929728</v>
      </c>
      <c r="N2459" s="8" t="s">
        <v>9</v>
      </c>
      <c r="O2459" s="8">
        <v>4106356</v>
      </c>
      <c r="P2459" s="8">
        <v>4106387</v>
      </c>
      <c r="Q2459" s="8" t="s">
        <v>5</v>
      </c>
      <c r="R2459" s="8">
        <v>721</v>
      </c>
      <c r="S2459" s="8">
        <v>106919</v>
      </c>
      <c r="T2459" s="8">
        <v>41025493</v>
      </c>
      <c r="U2459" s="8">
        <v>43</v>
      </c>
      <c r="V2459" s="8">
        <v>602</v>
      </c>
      <c r="W2459" s="8" t="s">
        <v>4735</v>
      </c>
      <c r="X2459" s="11" t="s">
        <v>56</v>
      </c>
    </row>
    <row r="2460" spans="1:24">
      <c r="A2460" s="7" t="s">
        <v>495</v>
      </c>
      <c r="B2460" s="7" t="s">
        <v>5431</v>
      </c>
      <c r="C2460" s="8">
        <v>28</v>
      </c>
      <c r="D2460" s="8">
        <v>1</v>
      </c>
      <c r="E2460" s="9">
        <v>50.244334385394801</v>
      </c>
      <c r="F2460" s="9">
        <v>50.244334385394801</v>
      </c>
      <c r="G2460" s="10">
        <v>1.4779443105318699E-29</v>
      </c>
      <c r="H2460" s="10" t="s">
        <v>8369</v>
      </c>
      <c r="I2460" s="10" t="s">
        <v>8367</v>
      </c>
      <c r="J2460" s="12" t="s">
        <v>496</v>
      </c>
      <c r="K2460" s="12" t="s">
        <v>5432</v>
      </c>
      <c r="L2460" s="8">
        <v>2867619</v>
      </c>
      <c r="M2460" s="8">
        <v>2867800</v>
      </c>
      <c r="N2460" s="8" t="s">
        <v>9</v>
      </c>
      <c r="O2460" s="8">
        <v>3657984</v>
      </c>
      <c r="P2460" s="8">
        <v>3658006</v>
      </c>
      <c r="Q2460" s="8" t="s">
        <v>9</v>
      </c>
      <c r="R2460" s="8">
        <v>109385</v>
      </c>
      <c r="S2460" s="8">
        <v>209</v>
      </c>
      <c r="T2460" s="8">
        <v>41023539</v>
      </c>
      <c r="U2460" s="8">
        <v>633</v>
      </c>
      <c r="V2460" s="8">
        <v>2</v>
      </c>
      <c r="W2460" s="8" t="s">
        <v>494</v>
      </c>
      <c r="X2460" s="11" t="s">
        <v>5430</v>
      </c>
    </row>
    <row r="2461" spans="1:24">
      <c r="A2461" s="7" t="s">
        <v>5105</v>
      </c>
      <c r="B2461" s="7" t="s">
        <v>4423</v>
      </c>
      <c r="C2461" s="8">
        <v>28</v>
      </c>
      <c r="D2461" s="8">
        <v>1</v>
      </c>
      <c r="E2461" s="9">
        <v>0.86821249022481695</v>
      </c>
      <c r="F2461" s="9">
        <v>7.3435715064238503</v>
      </c>
      <c r="G2461" s="10">
        <v>5.3041381401573599E-8</v>
      </c>
      <c r="H2461" s="10" t="s">
        <v>8369</v>
      </c>
      <c r="I2461" s="10" t="s">
        <v>8367</v>
      </c>
      <c r="J2461" s="12" t="s">
        <v>5106</v>
      </c>
      <c r="K2461" s="12" t="s">
        <v>712</v>
      </c>
      <c r="L2461" s="8">
        <v>3934202</v>
      </c>
      <c r="M2461" s="8">
        <v>3934280</v>
      </c>
      <c r="N2461" s="8" t="s">
        <v>5</v>
      </c>
      <c r="O2461" s="8">
        <v>765081</v>
      </c>
      <c r="P2461" s="8">
        <v>765149</v>
      </c>
      <c r="Q2461" s="8" t="s">
        <v>5</v>
      </c>
      <c r="R2461" s="8">
        <v>420</v>
      </c>
      <c r="S2461" s="8">
        <v>370053</v>
      </c>
      <c r="T2461" s="8">
        <v>40762660</v>
      </c>
      <c r="U2461" s="8">
        <v>60</v>
      </c>
      <c r="V2461" s="8">
        <v>4234</v>
      </c>
      <c r="W2461" s="8" t="s">
        <v>5103</v>
      </c>
      <c r="X2461" s="11" t="s">
        <v>5104</v>
      </c>
    </row>
    <row r="2462" spans="1:24">
      <c r="A2462" s="7" t="s">
        <v>2452</v>
      </c>
      <c r="B2462" s="7" t="s">
        <v>4423</v>
      </c>
      <c r="C2462" s="8">
        <v>28</v>
      </c>
      <c r="D2462" s="8" t="s">
        <v>6</v>
      </c>
      <c r="E2462" s="9">
        <v>0.88830328912902101</v>
      </c>
      <c r="F2462" s="9">
        <v>4.1511111614476501</v>
      </c>
      <c r="G2462" s="10">
        <v>1.8624237260519001E-2</v>
      </c>
      <c r="H2462" s="10" t="s">
        <v>8369</v>
      </c>
      <c r="I2462" s="10" t="s">
        <v>8367</v>
      </c>
      <c r="J2462" s="12" t="s">
        <v>2453</v>
      </c>
      <c r="K2462" s="12" t="s">
        <v>712</v>
      </c>
      <c r="L2462" s="8">
        <v>4076210</v>
      </c>
      <c r="M2462" s="8">
        <v>4076366</v>
      </c>
      <c r="N2462" s="8" t="s">
        <v>5</v>
      </c>
      <c r="O2462" s="8">
        <v>765085</v>
      </c>
      <c r="P2462" s="8">
        <v>765149</v>
      </c>
      <c r="Q2462" s="8" t="s">
        <v>5</v>
      </c>
      <c r="R2462" s="8">
        <v>743</v>
      </c>
      <c r="S2462" s="8">
        <v>370053</v>
      </c>
      <c r="T2462" s="8">
        <v>40762337</v>
      </c>
      <c r="U2462" s="8">
        <v>57</v>
      </c>
      <c r="V2462" s="8">
        <v>4234</v>
      </c>
      <c r="W2462" s="8" t="s">
        <v>2451</v>
      </c>
      <c r="X2462" s="11" t="s">
        <v>5063</v>
      </c>
    </row>
    <row r="2463" spans="1:24">
      <c r="A2463" s="7" t="s">
        <v>5397</v>
      </c>
      <c r="B2463" s="7" t="s">
        <v>5139</v>
      </c>
      <c r="C2463" s="8">
        <v>28</v>
      </c>
      <c r="D2463" s="8">
        <v>2</v>
      </c>
      <c r="E2463" s="9">
        <v>0.305077701551486</v>
      </c>
      <c r="F2463" s="9">
        <v>6.88964376626154</v>
      </c>
      <c r="G2463" s="10">
        <v>4.2679516418190298E-8</v>
      </c>
      <c r="H2463" s="10" t="s">
        <v>8367</v>
      </c>
      <c r="I2463" s="10" t="s">
        <v>8369</v>
      </c>
      <c r="J2463" s="12" t="s">
        <v>5397</v>
      </c>
      <c r="K2463" s="12" t="s">
        <v>5140</v>
      </c>
      <c r="L2463" s="8">
        <v>1958491</v>
      </c>
      <c r="M2463" s="8">
        <v>1958578</v>
      </c>
      <c r="N2463" s="8" t="s">
        <v>9</v>
      </c>
      <c r="O2463" s="8">
        <v>1151711</v>
      </c>
      <c r="P2463" s="8">
        <v>1151784</v>
      </c>
      <c r="Q2463" s="8" t="s">
        <v>5</v>
      </c>
      <c r="R2463" s="8">
        <v>13104</v>
      </c>
      <c r="S2463" s="8">
        <v>12749</v>
      </c>
      <c r="T2463" s="8">
        <v>41107280</v>
      </c>
      <c r="U2463" s="8">
        <v>142</v>
      </c>
      <c r="V2463" s="8">
        <v>4644</v>
      </c>
      <c r="W2463" s="8" t="s">
        <v>5396</v>
      </c>
      <c r="X2463" s="11" t="s">
        <v>5137</v>
      </c>
    </row>
    <row r="2464" spans="1:24">
      <c r="A2464" s="7" t="s">
        <v>516</v>
      </c>
      <c r="B2464" s="7" t="s">
        <v>1230</v>
      </c>
      <c r="C2464" s="8">
        <v>28</v>
      </c>
      <c r="D2464" s="8">
        <v>1</v>
      </c>
      <c r="E2464" s="9">
        <v>0.56503777866168203</v>
      </c>
      <c r="F2464" s="9">
        <v>11.0387900552115</v>
      </c>
      <c r="G2464" s="10">
        <v>1.2504698663837E-12</v>
      </c>
      <c r="H2464" s="10" t="s">
        <v>8369</v>
      </c>
      <c r="I2464" s="10" t="s">
        <v>8369</v>
      </c>
      <c r="J2464" s="12" t="s">
        <v>517</v>
      </c>
      <c r="K2464" s="12" t="s">
        <v>1231</v>
      </c>
      <c r="L2464" s="8">
        <v>2312117</v>
      </c>
      <c r="M2464" s="8">
        <v>2312600</v>
      </c>
      <c r="N2464" s="8" t="s">
        <v>9</v>
      </c>
      <c r="O2464" s="8">
        <v>1169058</v>
      </c>
      <c r="P2464" s="8">
        <v>1169402</v>
      </c>
      <c r="Q2464" s="8" t="s">
        <v>5</v>
      </c>
      <c r="R2464" s="8">
        <v>95060</v>
      </c>
      <c r="S2464" s="8">
        <v>1095</v>
      </c>
      <c r="T2464" s="8">
        <v>41036978</v>
      </c>
      <c r="U2464" s="8">
        <v>18641</v>
      </c>
      <c r="V2464" s="8">
        <v>28</v>
      </c>
      <c r="W2464" s="8" t="s">
        <v>515</v>
      </c>
      <c r="X2464" s="11" t="s">
        <v>1229</v>
      </c>
    </row>
    <row r="2465" spans="1:24">
      <c r="A2465" s="7" t="s">
        <v>3</v>
      </c>
      <c r="B2465" s="7" t="s">
        <v>136</v>
      </c>
      <c r="C2465" s="8">
        <v>28</v>
      </c>
      <c r="D2465" s="8">
        <v>1</v>
      </c>
      <c r="E2465" s="9">
        <v>0.20822870270222099</v>
      </c>
      <c r="F2465" s="9">
        <v>5.4312101850396104</v>
      </c>
      <c r="G2465" s="10">
        <v>5.0857867572317499E-5</v>
      </c>
      <c r="H2465" s="10" t="s">
        <v>8367</v>
      </c>
      <c r="I2465" s="10" t="s">
        <v>8369</v>
      </c>
      <c r="J2465" s="12" t="s">
        <v>4</v>
      </c>
      <c r="K2465" s="12" t="s">
        <v>137</v>
      </c>
      <c r="L2465" s="8">
        <v>3350641</v>
      </c>
      <c r="M2465" s="8">
        <v>3350644</v>
      </c>
      <c r="N2465" s="8" t="s">
        <v>5</v>
      </c>
      <c r="O2465" s="8">
        <v>457104</v>
      </c>
      <c r="P2465" s="8">
        <v>457277</v>
      </c>
      <c r="Q2465" s="8" t="s">
        <v>5</v>
      </c>
      <c r="R2465" s="8">
        <v>325658</v>
      </c>
      <c r="S2465" s="8">
        <v>646</v>
      </c>
      <c r="T2465" s="8">
        <v>40806829</v>
      </c>
      <c r="U2465" s="8">
        <v>1630</v>
      </c>
      <c r="V2465" s="8">
        <v>282</v>
      </c>
      <c r="W2465" s="8" t="s">
        <v>1</v>
      </c>
      <c r="X2465" s="11" t="s">
        <v>135</v>
      </c>
    </row>
    <row r="2466" spans="1:24">
      <c r="A2466" s="7" t="s">
        <v>5487</v>
      </c>
      <c r="B2466" s="7" t="s">
        <v>148</v>
      </c>
      <c r="C2466" s="8">
        <v>28</v>
      </c>
      <c r="D2466" s="8" t="s">
        <v>6</v>
      </c>
      <c r="E2466" s="9">
        <v>0.839634997825774</v>
      </c>
      <c r="F2466" s="9">
        <v>40.686105589330097</v>
      </c>
      <c r="G2466" s="10">
        <v>9.4023602370493507E-28</v>
      </c>
      <c r="H2466" s="10" t="s">
        <v>8369</v>
      </c>
      <c r="I2466" s="10" t="s">
        <v>8369</v>
      </c>
      <c r="J2466" s="12" t="s">
        <v>4724</v>
      </c>
      <c r="K2466" s="12" t="s">
        <v>149</v>
      </c>
      <c r="L2466" s="8">
        <v>3487121</v>
      </c>
      <c r="M2466" s="8">
        <v>3487594</v>
      </c>
      <c r="N2466" s="8" t="s">
        <v>5</v>
      </c>
      <c r="O2466" s="8">
        <v>3486010</v>
      </c>
      <c r="P2466" s="8">
        <v>3486387</v>
      </c>
      <c r="Q2466" s="8" t="s">
        <v>5</v>
      </c>
      <c r="R2466" s="8">
        <v>3371</v>
      </c>
      <c r="S2466" s="8">
        <v>8395</v>
      </c>
      <c r="T2466" s="8">
        <v>41121367</v>
      </c>
      <c r="U2466" s="8">
        <v>202</v>
      </c>
      <c r="V2466" s="8">
        <v>1770</v>
      </c>
      <c r="W2466" s="8" t="s">
        <v>5486</v>
      </c>
      <c r="X2466" s="11" t="s">
        <v>147</v>
      </c>
    </row>
    <row r="2467" spans="1:24">
      <c r="A2467" s="7" t="s">
        <v>2565</v>
      </c>
      <c r="B2467" s="7" t="s">
        <v>5518</v>
      </c>
      <c r="C2467" s="8">
        <v>28</v>
      </c>
      <c r="D2467" s="8">
        <v>2</v>
      </c>
      <c r="E2467" s="9">
        <v>0.28181347867985101</v>
      </c>
      <c r="F2467" s="9">
        <v>20.1945149622454</v>
      </c>
      <c r="G2467" s="10">
        <v>2.2920819829261602E-19</v>
      </c>
      <c r="H2467" s="11" t="s">
        <v>8364</v>
      </c>
      <c r="I2467" s="11" t="s">
        <v>8362</v>
      </c>
      <c r="J2467" s="12" t="s">
        <v>514</v>
      </c>
      <c r="K2467" s="12" t="s">
        <v>5518</v>
      </c>
      <c r="L2467" s="8">
        <v>1020076</v>
      </c>
      <c r="M2467" s="8">
        <v>1020185</v>
      </c>
      <c r="N2467" s="8" t="s">
        <v>9</v>
      </c>
      <c r="O2467" s="8">
        <v>2637415</v>
      </c>
      <c r="P2467" s="8">
        <v>2637438</v>
      </c>
      <c r="Q2467" s="8" t="s">
        <v>9</v>
      </c>
      <c r="R2467" s="8">
        <v>82847</v>
      </c>
      <c r="S2467" s="8">
        <v>687</v>
      </c>
      <c r="T2467" s="8">
        <v>41049599</v>
      </c>
      <c r="U2467" s="8">
        <v>6012</v>
      </c>
      <c r="V2467" s="8">
        <v>182</v>
      </c>
      <c r="W2467" s="8" t="s">
        <v>2564</v>
      </c>
      <c r="X2467" s="11" t="s">
        <v>5517</v>
      </c>
    </row>
    <row r="2468" spans="1:24">
      <c r="A2468" s="7" t="s">
        <v>4413</v>
      </c>
      <c r="B2468" s="7" t="s">
        <v>5524</v>
      </c>
      <c r="C2468" s="8">
        <v>28</v>
      </c>
      <c r="D2468" s="8">
        <v>1</v>
      </c>
      <c r="E2468" s="9">
        <v>3.6382309599367701</v>
      </c>
      <c r="F2468" s="9">
        <v>8.5881530393480396</v>
      </c>
      <c r="G2468" s="10">
        <v>5.8890006356307104E-10</v>
      </c>
      <c r="H2468" s="11" t="s">
        <v>8362</v>
      </c>
      <c r="I2468" s="10" t="s">
        <v>8369</v>
      </c>
      <c r="J2468" s="12" t="s">
        <v>4413</v>
      </c>
      <c r="K2468" s="12" t="s">
        <v>2657</v>
      </c>
      <c r="L2468" s="8">
        <v>105110</v>
      </c>
      <c r="M2468" s="8">
        <v>105600</v>
      </c>
      <c r="N2468" s="8" t="s">
        <v>5</v>
      </c>
      <c r="O2468" s="8">
        <v>1121201</v>
      </c>
      <c r="P2468" s="8">
        <v>1121339</v>
      </c>
      <c r="Q2468" s="8" t="s">
        <v>9</v>
      </c>
      <c r="R2468" s="8">
        <v>19209</v>
      </c>
      <c r="S2468" s="8">
        <v>6977</v>
      </c>
      <c r="T2468" s="8">
        <v>41106947</v>
      </c>
      <c r="U2468" s="8">
        <v>730</v>
      </c>
      <c r="V2468" s="8">
        <v>65</v>
      </c>
      <c r="W2468" s="8" t="s">
        <v>4412</v>
      </c>
      <c r="X2468" s="11" t="s">
        <v>5523</v>
      </c>
    </row>
    <row r="2469" spans="1:24">
      <c r="A2469" s="7" t="s">
        <v>2546</v>
      </c>
      <c r="B2469" s="7" t="s">
        <v>3211</v>
      </c>
      <c r="C2469" s="8">
        <v>28</v>
      </c>
      <c r="D2469" s="8">
        <v>2</v>
      </c>
      <c r="E2469" s="9">
        <v>3.1863308493953202</v>
      </c>
      <c r="F2469" s="9">
        <v>37.3679291086288</v>
      </c>
      <c r="G2469" s="10">
        <v>9.4369734443327301E-27</v>
      </c>
      <c r="H2469" s="10" t="s">
        <v>8369</v>
      </c>
      <c r="I2469" s="11" t="s">
        <v>8365</v>
      </c>
      <c r="J2469" s="12" t="s">
        <v>2547</v>
      </c>
      <c r="K2469" s="12" t="s">
        <v>3211</v>
      </c>
      <c r="L2469" s="8">
        <v>1132415</v>
      </c>
      <c r="M2469" s="8">
        <v>1132489</v>
      </c>
      <c r="N2469" s="8" t="s">
        <v>5</v>
      </c>
      <c r="O2469" s="8">
        <v>4027234</v>
      </c>
      <c r="P2469" s="8">
        <v>4027254</v>
      </c>
      <c r="Q2469" s="8" t="s">
        <v>9</v>
      </c>
      <c r="R2469" s="8">
        <v>4236</v>
      </c>
      <c r="S2469" s="8">
        <v>7274</v>
      </c>
      <c r="T2469" s="8">
        <v>41121623</v>
      </c>
      <c r="U2469" s="8">
        <v>804</v>
      </c>
      <c r="V2469" s="8">
        <v>10</v>
      </c>
      <c r="W2469" s="8" t="s">
        <v>2545</v>
      </c>
      <c r="X2469" s="11" t="s">
        <v>3209</v>
      </c>
    </row>
    <row r="2470" spans="1:24">
      <c r="A2470" s="7" t="s">
        <v>53</v>
      </c>
      <c r="B2470" s="7" t="s">
        <v>1531</v>
      </c>
      <c r="C2470" s="8">
        <v>28</v>
      </c>
      <c r="D2470" s="8">
        <v>2</v>
      </c>
      <c r="E2470" s="9">
        <v>33.263398450565496</v>
      </c>
      <c r="F2470" s="9">
        <v>120.904922543689</v>
      </c>
      <c r="G2470" s="10">
        <v>9.1855073970938703E-41</v>
      </c>
      <c r="H2470" s="10" t="s">
        <v>8367</v>
      </c>
      <c r="I2470" s="10" t="s">
        <v>8369</v>
      </c>
      <c r="J2470" s="12" t="s">
        <v>54</v>
      </c>
      <c r="K2470" s="12" t="s">
        <v>1532</v>
      </c>
      <c r="L2470" s="8">
        <v>4158325</v>
      </c>
      <c r="M2470" s="8">
        <v>4158396</v>
      </c>
      <c r="N2470" s="8" t="s">
        <v>9</v>
      </c>
      <c r="O2470" s="8">
        <v>2108185</v>
      </c>
      <c r="P2470" s="8">
        <v>2108298</v>
      </c>
      <c r="Q2470" s="8" t="s">
        <v>9</v>
      </c>
      <c r="R2470" s="8">
        <v>3178</v>
      </c>
      <c r="S2470" s="8">
        <v>2997</v>
      </c>
      <c r="T2470" s="8">
        <v>41126958</v>
      </c>
      <c r="U2470" s="8">
        <v>22</v>
      </c>
      <c r="V2470" s="8">
        <v>176</v>
      </c>
      <c r="W2470" s="8" t="s">
        <v>52</v>
      </c>
      <c r="X2470" s="11" t="s">
        <v>1530</v>
      </c>
    </row>
    <row r="2471" spans="1:24">
      <c r="A2471" s="7" t="s">
        <v>522</v>
      </c>
      <c r="B2471" s="7" t="s">
        <v>4161</v>
      </c>
      <c r="C2471" s="8">
        <v>28</v>
      </c>
      <c r="D2471" s="8">
        <v>2</v>
      </c>
      <c r="E2471" s="9">
        <v>2.2587849965356201</v>
      </c>
      <c r="F2471" s="9">
        <v>737.55043319209597</v>
      </c>
      <c r="G2471" s="10">
        <v>2.0450330607246E-62</v>
      </c>
      <c r="H2471" s="10" t="s">
        <v>8369</v>
      </c>
      <c r="I2471" s="11" t="s">
        <v>8364</v>
      </c>
      <c r="J2471" s="12" t="s">
        <v>523</v>
      </c>
      <c r="K2471" s="12" t="s">
        <v>4162</v>
      </c>
      <c r="L2471" s="8">
        <v>584664</v>
      </c>
      <c r="M2471" s="8">
        <v>584691</v>
      </c>
      <c r="N2471" s="8" t="s">
        <v>9</v>
      </c>
      <c r="O2471" s="8">
        <v>194817</v>
      </c>
      <c r="P2471" s="8">
        <v>194840</v>
      </c>
      <c r="Q2471" s="8" t="s">
        <v>5</v>
      </c>
      <c r="R2471" s="8">
        <v>568</v>
      </c>
      <c r="S2471" s="8">
        <v>2749</v>
      </c>
      <c r="T2471" s="8">
        <v>41129816</v>
      </c>
      <c r="U2471" s="8">
        <v>512</v>
      </c>
      <c r="V2471" s="8">
        <v>272</v>
      </c>
      <c r="W2471" s="8" t="s">
        <v>521</v>
      </c>
      <c r="X2471" s="11" t="s">
        <v>4160</v>
      </c>
    </row>
    <row r="2472" spans="1:24">
      <c r="A2472" s="7" t="s">
        <v>4321</v>
      </c>
      <c r="B2472" s="7" t="s">
        <v>3678</v>
      </c>
      <c r="C2472" s="8">
        <v>28</v>
      </c>
      <c r="D2472" s="8" t="s">
        <v>6</v>
      </c>
      <c r="E2472" s="9">
        <v>0.17523422916461801</v>
      </c>
      <c r="F2472" s="9">
        <v>4.9514409887414201</v>
      </c>
      <c r="G2472" s="10">
        <v>3.1140747217102302E-4</v>
      </c>
      <c r="H2472" s="10" t="s">
        <v>8367</v>
      </c>
      <c r="I2472" s="10" t="s">
        <v>8369</v>
      </c>
      <c r="J2472" s="12" t="s">
        <v>4322</v>
      </c>
      <c r="K2472" s="12" t="s">
        <v>3679</v>
      </c>
      <c r="L2472" s="8">
        <v>4049912</v>
      </c>
      <c r="M2472" s="8">
        <v>4049945</v>
      </c>
      <c r="N2472" s="8" t="s">
        <v>5</v>
      </c>
      <c r="O2472" s="8">
        <v>128004</v>
      </c>
      <c r="P2472" s="8">
        <v>128070</v>
      </c>
      <c r="Q2472" s="8" t="s">
        <v>5</v>
      </c>
      <c r="R2472" s="8">
        <v>103436</v>
      </c>
      <c r="S2472" s="8">
        <v>2243</v>
      </c>
      <c r="T2472" s="8">
        <v>41027454</v>
      </c>
      <c r="U2472" s="8">
        <v>1656</v>
      </c>
      <c r="V2472" s="8">
        <v>1032</v>
      </c>
      <c r="W2472" s="8" t="s">
        <v>4320</v>
      </c>
      <c r="X2472" s="11" t="s">
        <v>3677</v>
      </c>
    </row>
    <row r="2473" spans="1:24">
      <c r="A2473" s="7" t="s">
        <v>4974</v>
      </c>
      <c r="B2473" s="7" t="s">
        <v>4935</v>
      </c>
      <c r="C2473" s="8">
        <v>28</v>
      </c>
      <c r="D2473" s="8" t="s">
        <v>6</v>
      </c>
      <c r="E2473" s="9">
        <v>0.112585318184413</v>
      </c>
      <c r="F2473" s="9">
        <v>4.08605865250916</v>
      </c>
      <c r="G2473" s="10">
        <v>1.56808183472491E-2</v>
      </c>
      <c r="H2473" s="10" t="s">
        <v>8369</v>
      </c>
      <c r="I2473" s="11" t="s">
        <v>8361</v>
      </c>
      <c r="J2473" s="12" t="s">
        <v>4975</v>
      </c>
      <c r="K2473" s="12" t="s">
        <v>412</v>
      </c>
      <c r="L2473" s="8">
        <v>1799805</v>
      </c>
      <c r="M2473" s="8">
        <v>1800098</v>
      </c>
      <c r="N2473" s="8" t="s">
        <v>9</v>
      </c>
      <c r="O2473" s="8">
        <v>4242530</v>
      </c>
      <c r="P2473" s="8">
        <v>4242548</v>
      </c>
      <c r="Q2473" s="8" t="s">
        <v>9</v>
      </c>
      <c r="R2473" s="8">
        <v>13350</v>
      </c>
      <c r="S2473" s="8">
        <v>21096</v>
      </c>
      <c r="T2473" s="8">
        <v>41098687</v>
      </c>
      <c r="U2473" s="8">
        <v>7815</v>
      </c>
      <c r="V2473" s="8">
        <v>151</v>
      </c>
      <c r="W2473" s="8" t="s">
        <v>4973</v>
      </c>
      <c r="X2473" s="11" t="s">
        <v>4934</v>
      </c>
    </row>
    <row r="2474" spans="1:24">
      <c r="A2474" s="7" t="s">
        <v>2168</v>
      </c>
      <c r="B2474" s="7" t="s">
        <v>4935</v>
      </c>
      <c r="C2474" s="8">
        <v>28</v>
      </c>
      <c r="D2474" s="8">
        <v>1</v>
      </c>
      <c r="E2474" s="9">
        <v>7.41930764048944</v>
      </c>
      <c r="F2474" s="9">
        <v>26.513056606791402</v>
      </c>
      <c r="G2474" s="10">
        <v>1.1065434668554699E-22</v>
      </c>
      <c r="H2474" s="10" t="s">
        <v>8369</v>
      </c>
      <c r="I2474" s="11" t="s">
        <v>8361</v>
      </c>
      <c r="J2474" s="12" t="s">
        <v>2169</v>
      </c>
      <c r="K2474" s="12" t="s">
        <v>412</v>
      </c>
      <c r="L2474" s="8">
        <v>4018801</v>
      </c>
      <c r="M2474" s="8">
        <v>4018894</v>
      </c>
      <c r="N2474" s="8" t="s">
        <v>5</v>
      </c>
      <c r="O2474" s="8">
        <v>4242530</v>
      </c>
      <c r="P2474" s="8">
        <v>4242546</v>
      </c>
      <c r="Q2474" s="8" t="s">
        <v>9</v>
      </c>
      <c r="R2474" s="8">
        <v>2058</v>
      </c>
      <c r="S2474" s="8">
        <v>21096</v>
      </c>
      <c r="T2474" s="8">
        <v>41109979</v>
      </c>
      <c r="U2474" s="8">
        <v>119</v>
      </c>
      <c r="V2474" s="8">
        <v>151</v>
      </c>
      <c r="W2474" s="8" t="s">
        <v>2167</v>
      </c>
      <c r="X2474" s="11" t="s">
        <v>4934</v>
      </c>
    </row>
    <row r="2475" spans="1:24">
      <c r="A2475" s="7" t="s">
        <v>5003</v>
      </c>
      <c r="B2475" s="7" t="s">
        <v>5001</v>
      </c>
      <c r="C2475" s="8">
        <v>28</v>
      </c>
      <c r="D2475" s="8">
        <v>2</v>
      </c>
      <c r="E2475" s="9">
        <v>0.10483648728861</v>
      </c>
      <c r="F2475" s="9">
        <v>4.1982444990184398</v>
      </c>
      <c r="G2475" s="10">
        <v>3.6732038951326901E-3</v>
      </c>
      <c r="H2475" s="11" t="s">
        <v>8362</v>
      </c>
      <c r="I2475" s="10" t="s">
        <v>8361</v>
      </c>
      <c r="J2475" s="12" t="s">
        <v>5003</v>
      </c>
      <c r="K2475" s="12" t="s">
        <v>4215</v>
      </c>
      <c r="L2475" s="8">
        <v>1151501</v>
      </c>
      <c r="M2475" s="8">
        <v>1151552</v>
      </c>
      <c r="N2475" s="8" t="s">
        <v>5</v>
      </c>
      <c r="O2475" s="8">
        <v>4250504</v>
      </c>
      <c r="P2475" s="8">
        <v>4250535</v>
      </c>
      <c r="Q2475" s="8" t="s">
        <v>5</v>
      </c>
      <c r="R2475" s="8">
        <v>8267</v>
      </c>
      <c r="S2475" s="8">
        <v>33151</v>
      </c>
      <c r="T2475" s="8">
        <v>41091715</v>
      </c>
      <c r="U2475" s="8">
        <v>1632</v>
      </c>
      <c r="V2475" s="8">
        <v>1748</v>
      </c>
      <c r="W2475" s="8" t="s">
        <v>5002</v>
      </c>
      <c r="X2475" s="11" t="s">
        <v>4999</v>
      </c>
    </row>
    <row r="2476" spans="1:24">
      <c r="A2476" s="7" t="s">
        <v>4411</v>
      </c>
      <c r="B2476" s="7" t="s">
        <v>2565</v>
      </c>
      <c r="C2476" s="8">
        <v>28</v>
      </c>
      <c r="D2476" s="8">
        <v>2</v>
      </c>
      <c r="E2476" s="9">
        <v>1.0348540720821799</v>
      </c>
      <c r="F2476" s="9">
        <v>13.8973099197718</v>
      </c>
      <c r="G2476" s="10">
        <v>3.03191671400604E-15</v>
      </c>
      <c r="H2476" s="10" t="s">
        <v>8367</v>
      </c>
      <c r="I2476" s="11" t="s">
        <v>8364</v>
      </c>
      <c r="J2476" s="12" t="s">
        <v>4411</v>
      </c>
      <c r="K2476" s="12" t="s">
        <v>514</v>
      </c>
      <c r="L2476" s="8">
        <v>1888058</v>
      </c>
      <c r="M2476" s="8">
        <v>1888064</v>
      </c>
      <c r="N2476" s="8" t="s">
        <v>9</v>
      </c>
      <c r="O2476" s="8">
        <v>1020013</v>
      </c>
      <c r="P2476" s="8">
        <v>1020094</v>
      </c>
      <c r="Q2476" s="8" t="s">
        <v>9</v>
      </c>
      <c r="R2476" s="8">
        <v>2271</v>
      </c>
      <c r="S2476" s="8">
        <v>36458</v>
      </c>
      <c r="T2476" s="8">
        <v>41094404</v>
      </c>
      <c r="U2476" s="8">
        <v>91</v>
      </c>
      <c r="V2476" s="8">
        <v>3172</v>
      </c>
      <c r="W2476" s="8" t="s">
        <v>4409</v>
      </c>
      <c r="X2476" s="11" t="s">
        <v>2564</v>
      </c>
    </row>
    <row r="2477" spans="1:24">
      <c r="A2477" s="7" t="s">
        <v>2604</v>
      </c>
      <c r="B2477" s="7" t="s">
        <v>607</v>
      </c>
      <c r="C2477" s="8">
        <v>28</v>
      </c>
      <c r="D2477" s="8">
        <v>2</v>
      </c>
      <c r="E2477" s="9">
        <v>1.0672055788845201</v>
      </c>
      <c r="F2477" s="9">
        <v>8.5893946917453601</v>
      </c>
      <c r="G2477" s="10">
        <v>6.0062572812765303E-10</v>
      </c>
      <c r="H2477" s="10" t="s">
        <v>8367</v>
      </c>
      <c r="I2477" s="10" t="s">
        <v>8369</v>
      </c>
      <c r="J2477" s="12" t="s">
        <v>2605</v>
      </c>
      <c r="K2477" s="12" t="s">
        <v>608</v>
      </c>
      <c r="L2477" s="8">
        <v>2025264</v>
      </c>
      <c r="M2477" s="8">
        <v>2025313</v>
      </c>
      <c r="N2477" s="8" t="s">
        <v>9</v>
      </c>
      <c r="O2477" s="8">
        <v>3933664</v>
      </c>
      <c r="P2477" s="8">
        <v>3933776</v>
      </c>
      <c r="Q2477" s="8" t="s">
        <v>5</v>
      </c>
      <c r="R2477" s="8">
        <v>31769</v>
      </c>
      <c r="S2477" s="8">
        <v>4217</v>
      </c>
      <c r="T2477" s="8">
        <v>41097147</v>
      </c>
      <c r="U2477" s="8">
        <v>405</v>
      </c>
      <c r="V2477" s="8">
        <v>549</v>
      </c>
      <c r="W2477" s="8" t="s">
        <v>2603</v>
      </c>
      <c r="X2477" s="11" t="s">
        <v>606</v>
      </c>
    </row>
    <row r="2478" spans="1:24">
      <c r="A2478" s="7" t="s">
        <v>4347</v>
      </c>
      <c r="B2478" s="7" t="s">
        <v>720</v>
      </c>
      <c r="C2478" s="8">
        <v>28</v>
      </c>
      <c r="D2478" s="8">
        <v>1</v>
      </c>
      <c r="E2478" s="9">
        <v>0.18531050550336001</v>
      </c>
      <c r="F2478" s="9">
        <v>10.551562066729799</v>
      </c>
      <c r="G2478" s="10">
        <v>3.3403266860169599E-12</v>
      </c>
      <c r="H2478" s="10" t="s">
        <v>8369</v>
      </c>
      <c r="I2478" s="10" t="s">
        <v>8369</v>
      </c>
      <c r="J2478" s="12" t="s">
        <v>308</v>
      </c>
      <c r="K2478" s="12" t="s">
        <v>721</v>
      </c>
      <c r="L2478" s="8">
        <v>2716097</v>
      </c>
      <c r="M2478" s="8">
        <v>2716191</v>
      </c>
      <c r="N2478" s="8" t="s">
        <v>9</v>
      </c>
      <c r="O2478" s="8">
        <v>1972602</v>
      </c>
      <c r="P2478" s="8">
        <v>1972692</v>
      </c>
      <c r="Q2478" s="8" t="s">
        <v>9</v>
      </c>
      <c r="R2478" s="8">
        <v>16874</v>
      </c>
      <c r="S2478" s="8">
        <v>6465</v>
      </c>
      <c r="T2478" s="8">
        <v>41109794</v>
      </c>
      <c r="U2478" s="8">
        <v>4535</v>
      </c>
      <c r="V2478" s="8">
        <v>356</v>
      </c>
      <c r="W2478" s="8" t="s">
        <v>4346</v>
      </c>
      <c r="X2478" s="11" t="s">
        <v>719</v>
      </c>
    </row>
    <row r="2479" spans="1:24">
      <c r="A2479" s="7" t="s">
        <v>5231</v>
      </c>
      <c r="B2479" s="7" t="s">
        <v>4448</v>
      </c>
      <c r="C2479" s="8">
        <v>28</v>
      </c>
      <c r="D2479" s="8" t="s">
        <v>6</v>
      </c>
      <c r="E2479" s="9">
        <v>0.30470284757196803</v>
      </c>
      <c r="F2479" s="9">
        <v>4.4776432193468896</v>
      </c>
      <c r="G2479" s="10">
        <v>2.7463287564110299E-3</v>
      </c>
      <c r="H2479" s="10" t="s">
        <v>8369</v>
      </c>
      <c r="I2479" s="10" t="s">
        <v>8361</v>
      </c>
      <c r="J2479" s="12" t="s">
        <v>5232</v>
      </c>
      <c r="K2479" s="12" t="s">
        <v>4449</v>
      </c>
      <c r="L2479" s="8">
        <v>493944</v>
      </c>
      <c r="M2479" s="8">
        <v>494394</v>
      </c>
      <c r="N2479" s="8" t="s">
        <v>5</v>
      </c>
      <c r="O2479" s="8">
        <v>3845731</v>
      </c>
      <c r="P2479" s="8">
        <v>3845791</v>
      </c>
      <c r="Q2479" s="8" t="s">
        <v>9</v>
      </c>
      <c r="R2479" s="8">
        <v>5218</v>
      </c>
      <c r="S2479" s="8">
        <v>49229</v>
      </c>
      <c r="T2479" s="8">
        <v>41078686</v>
      </c>
      <c r="U2479" s="8">
        <v>1240</v>
      </c>
      <c r="V2479" s="8">
        <v>269</v>
      </c>
      <c r="W2479" s="8" t="s">
        <v>5230</v>
      </c>
      <c r="X2479" s="11" t="s">
        <v>5145</v>
      </c>
    </row>
    <row r="2480" spans="1:24">
      <c r="A2480" s="7" t="s">
        <v>29</v>
      </c>
      <c r="B2480" s="7" t="s">
        <v>3140</v>
      </c>
      <c r="C2480" s="8">
        <v>28</v>
      </c>
      <c r="D2480" s="8" t="s">
        <v>6</v>
      </c>
      <c r="E2480" s="9">
        <v>2.0790158144202699</v>
      </c>
      <c r="F2480" s="9">
        <v>6.4252675001756101</v>
      </c>
      <c r="G2480" s="10">
        <v>1.39142918961749E-6</v>
      </c>
      <c r="H2480" s="10" t="s">
        <v>8367</v>
      </c>
      <c r="I2480" s="10" t="s">
        <v>8369</v>
      </c>
      <c r="J2480" s="12" t="s">
        <v>31</v>
      </c>
      <c r="K2480" s="12" t="s">
        <v>3141</v>
      </c>
      <c r="L2480" s="8">
        <v>2942696</v>
      </c>
      <c r="M2480" s="8">
        <v>2942699</v>
      </c>
      <c r="N2480" s="8" t="s">
        <v>5</v>
      </c>
      <c r="O2480" s="8">
        <v>2651733</v>
      </c>
      <c r="P2480" s="8">
        <v>2651781</v>
      </c>
      <c r="Q2480" s="8" t="s">
        <v>9</v>
      </c>
      <c r="R2480" s="8">
        <v>473753</v>
      </c>
      <c r="S2480" s="8">
        <v>374</v>
      </c>
      <c r="T2480" s="8">
        <v>40659006</v>
      </c>
      <c r="U2480" s="8">
        <v>4750</v>
      </c>
      <c r="V2480" s="8">
        <v>19</v>
      </c>
      <c r="W2480" s="8" t="s">
        <v>27</v>
      </c>
      <c r="X2480" s="11" t="s">
        <v>3139</v>
      </c>
    </row>
    <row r="2481" spans="1:24">
      <c r="A2481" s="7" t="s">
        <v>5313</v>
      </c>
      <c r="B2481" s="7" t="s">
        <v>5309</v>
      </c>
      <c r="C2481" s="8">
        <v>28</v>
      </c>
      <c r="D2481" s="8">
        <v>2</v>
      </c>
      <c r="E2481" s="9">
        <v>6.2717918243657502</v>
      </c>
      <c r="F2481" s="9">
        <v>29.089276257321298</v>
      </c>
      <c r="G2481" s="10">
        <v>9.9598490261657695E-24</v>
      </c>
      <c r="H2481" s="11" t="s">
        <v>8364</v>
      </c>
      <c r="I2481" s="10" t="s">
        <v>8361</v>
      </c>
      <c r="J2481" s="12" t="s">
        <v>520</v>
      </c>
      <c r="K2481" s="12" t="s">
        <v>5310</v>
      </c>
      <c r="L2481" s="8">
        <v>987015</v>
      </c>
      <c r="M2481" s="8">
        <v>987093</v>
      </c>
      <c r="N2481" s="8" t="s">
        <v>9</v>
      </c>
      <c r="O2481" s="8">
        <v>3385824</v>
      </c>
      <c r="P2481" s="8">
        <v>3385851</v>
      </c>
      <c r="Q2481" s="8" t="s">
        <v>5</v>
      </c>
      <c r="R2481" s="8">
        <v>30040</v>
      </c>
      <c r="S2481" s="8">
        <v>1317</v>
      </c>
      <c r="T2481" s="8">
        <v>41101776</v>
      </c>
      <c r="U2481" s="8">
        <v>2244</v>
      </c>
      <c r="V2481" s="8">
        <v>10</v>
      </c>
      <c r="W2481" s="8" t="s">
        <v>5311</v>
      </c>
      <c r="X2481" s="11" t="s">
        <v>5312</v>
      </c>
    </row>
    <row r="2482" spans="1:24">
      <c r="A2482" s="7" t="s">
        <v>4423</v>
      </c>
      <c r="B2482" s="7" t="s">
        <v>2449</v>
      </c>
      <c r="C2482" s="8">
        <v>28</v>
      </c>
      <c r="D2482" s="8">
        <v>1</v>
      </c>
      <c r="E2482" s="9">
        <v>2.4806894179432999</v>
      </c>
      <c r="F2482" s="9">
        <v>4.7537191112664203</v>
      </c>
      <c r="G2482" s="10">
        <v>9.6949991120001396E-4</v>
      </c>
      <c r="H2482" s="10" t="s">
        <v>8367</v>
      </c>
      <c r="I2482" s="10" t="s">
        <v>8369</v>
      </c>
      <c r="J2482" s="12" t="s">
        <v>712</v>
      </c>
      <c r="K2482" s="12" t="s">
        <v>2450</v>
      </c>
      <c r="L2482" s="8">
        <v>765051</v>
      </c>
      <c r="M2482" s="8">
        <v>765109</v>
      </c>
      <c r="N2482" s="8" t="s">
        <v>5</v>
      </c>
      <c r="O2482" s="8">
        <v>4075602</v>
      </c>
      <c r="P2482" s="8">
        <v>4075685</v>
      </c>
      <c r="Q2482" s="8" t="s">
        <v>5</v>
      </c>
      <c r="R2482" s="8">
        <v>320516</v>
      </c>
      <c r="S2482" s="8">
        <v>750</v>
      </c>
      <c r="T2482" s="8">
        <v>40811867</v>
      </c>
      <c r="U2482" s="8">
        <v>4234</v>
      </c>
      <c r="V2482" s="8">
        <v>23</v>
      </c>
      <c r="W2482" s="8" t="s">
        <v>5074</v>
      </c>
      <c r="X2482" s="11" t="s">
        <v>2448</v>
      </c>
    </row>
    <row r="2483" spans="1:24">
      <c r="A2483" s="7" t="s">
        <v>5329</v>
      </c>
      <c r="B2483" s="7" t="s">
        <v>4821</v>
      </c>
      <c r="C2483" s="8">
        <v>28</v>
      </c>
      <c r="D2483" s="8">
        <v>2</v>
      </c>
      <c r="E2483" s="9">
        <v>1.8588124890827999</v>
      </c>
      <c r="F2483" s="9">
        <v>25.004503106319099</v>
      </c>
      <c r="G2483" s="10">
        <v>6.5411950844450398E-22</v>
      </c>
      <c r="H2483" s="11" t="s">
        <v>8364</v>
      </c>
      <c r="I2483" s="10" t="s">
        <v>8361</v>
      </c>
      <c r="J2483" s="12" t="s">
        <v>5329</v>
      </c>
      <c r="K2483" s="12" t="s">
        <v>2316</v>
      </c>
      <c r="L2483" s="8">
        <v>2719930</v>
      </c>
      <c r="M2483" s="8">
        <v>2719960</v>
      </c>
      <c r="N2483" s="8" t="s">
        <v>5</v>
      </c>
      <c r="O2483" s="8">
        <v>324603</v>
      </c>
      <c r="P2483" s="8">
        <v>324632</v>
      </c>
      <c r="Q2483" s="8" t="s">
        <v>9</v>
      </c>
      <c r="R2483" s="8">
        <v>951</v>
      </c>
      <c r="S2483" s="8">
        <v>48376</v>
      </c>
      <c r="T2483" s="8">
        <v>41083806</v>
      </c>
      <c r="U2483" s="8">
        <v>211</v>
      </c>
      <c r="V2483" s="8">
        <v>88</v>
      </c>
      <c r="W2483" s="8" t="s">
        <v>5328</v>
      </c>
      <c r="X2483" s="11" t="s">
        <v>4819</v>
      </c>
    </row>
    <row r="2484" spans="1:24">
      <c r="A2484" s="7" t="s">
        <v>114</v>
      </c>
      <c r="B2484" s="7" t="s">
        <v>3</v>
      </c>
      <c r="C2484" s="8">
        <v>27</v>
      </c>
      <c r="D2484" s="8">
        <v>2</v>
      </c>
      <c r="E2484" s="9">
        <v>1.0010475767593701</v>
      </c>
      <c r="F2484" s="9">
        <v>13.5343374051364</v>
      </c>
      <c r="G2484" s="10">
        <v>2.3517501648529102E-13</v>
      </c>
      <c r="H2484" s="10" t="s">
        <v>8369</v>
      </c>
      <c r="I2484" s="10" t="s">
        <v>8367</v>
      </c>
      <c r="J2484" s="12" t="s">
        <v>115</v>
      </c>
      <c r="K2484" s="12" t="s">
        <v>4</v>
      </c>
      <c r="L2484" s="8">
        <v>1213401</v>
      </c>
      <c r="M2484" s="8">
        <v>1213486</v>
      </c>
      <c r="N2484" s="8" t="s">
        <v>9</v>
      </c>
      <c r="O2484" s="8">
        <v>3350680</v>
      </c>
      <c r="P2484" s="8">
        <v>3350698</v>
      </c>
      <c r="Q2484" s="8" t="s">
        <v>5</v>
      </c>
      <c r="R2484" s="8">
        <v>143</v>
      </c>
      <c r="S2484" s="8">
        <v>565932</v>
      </c>
      <c r="T2484" s="8">
        <v>40567059</v>
      </c>
      <c r="U2484" s="8">
        <v>36</v>
      </c>
      <c r="V2484" s="8">
        <v>1630</v>
      </c>
      <c r="W2484" s="8" t="s">
        <v>113</v>
      </c>
      <c r="X2484" s="11" t="s">
        <v>1</v>
      </c>
    </row>
    <row r="2485" spans="1:24">
      <c r="A2485" s="7" t="s">
        <v>342</v>
      </c>
      <c r="B2485" s="7" t="s">
        <v>3</v>
      </c>
      <c r="C2485" s="8">
        <v>27</v>
      </c>
      <c r="D2485" s="8">
        <v>1</v>
      </c>
      <c r="E2485" s="9">
        <v>2.47481357886116</v>
      </c>
      <c r="F2485" s="9">
        <v>13.7263144989527</v>
      </c>
      <c r="G2485" s="10">
        <v>1.7070673955800701E-13</v>
      </c>
      <c r="H2485" s="10" t="s">
        <v>8369</v>
      </c>
      <c r="I2485" s="10" t="s">
        <v>8367</v>
      </c>
      <c r="J2485" s="12" t="s">
        <v>343</v>
      </c>
      <c r="K2485" s="12" t="s">
        <v>4</v>
      </c>
      <c r="L2485" s="8">
        <v>1483306</v>
      </c>
      <c r="M2485" s="8">
        <v>1483343</v>
      </c>
      <c r="N2485" s="8" t="s">
        <v>5</v>
      </c>
      <c r="O2485" s="8">
        <v>3350678</v>
      </c>
      <c r="P2485" s="8">
        <v>3350698</v>
      </c>
      <c r="Q2485" s="8" t="s">
        <v>5</v>
      </c>
      <c r="R2485" s="8">
        <v>141</v>
      </c>
      <c r="S2485" s="8">
        <v>565932</v>
      </c>
      <c r="T2485" s="8">
        <v>40567061</v>
      </c>
      <c r="U2485" s="8">
        <v>14</v>
      </c>
      <c r="V2485" s="8">
        <v>1630</v>
      </c>
      <c r="W2485" s="8" t="s">
        <v>341</v>
      </c>
      <c r="X2485" s="11" t="s">
        <v>1</v>
      </c>
    </row>
    <row r="2486" spans="1:24">
      <c r="A2486" s="7" t="s">
        <v>875</v>
      </c>
      <c r="B2486" s="7" t="s">
        <v>3</v>
      </c>
      <c r="C2486" s="8">
        <v>27</v>
      </c>
      <c r="D2486" s="8" t="s">
        <v>6</v>
      </c>
      <c r="E2486" s="9">
        <v>0.50424557552527405</v>
      </c>
      <c r="F2486" s="9">
        <v>4.8873691378276698</v>
      </c>
      <c r="G2486" s="10">
        <v>1.51315123824277E-3</v>
      </c>
      <c r="H2486" s="10" t="s">
        <v>8369</v>
      </c>
      <c r="I2486" s="10" t="s">
        <v>8367</v>
      </c>
      <c r="J2486" s="12" t="s">
        <v>876</v>
      </c>
      <c r="K2486" s="12" t="s">
        <v>4</v>
      </c>
      <c r="L2486" s="8">
        <v>1389672</v>
      </c>
      <c r="M2486" s="8">
        <v>1389830</v>
      </c>
      <c r="N2486" s="8" t="s">
        <v>5</v>
      </c>
      <c r="O2486" s="8">
        <v>3350665</v>
      </c>
      <c r="P2486" s="8">
        <v>3350697</v>
      </c>
      <c r="Q2486" s="8" t="s">
        <v>5</v>
      </c>
      <c r="R2486" s="8">
        <v>396</v>
      </c>
      <c r="S2486" s="8">
        <v>565932</v>
      </c>
      <c r="T2486" s="8">
        <v>40566806</v>
      </c>
      <c r="U2486" s="8">
        <v>65</v>
      </c>
      <c r="V2486" s="8">
        <v>1630</v>
      </c>
      <c r="W2486" s="8" t="s">
        <v>874</v>
      </c>
      <c r="X2486" s="11" t="s">
        <v>1</v>
      </c>
    </row>
    <row r="2487" spans="1:24">
      <c r="A2487" s="7" t="s">
        <v>908</v>
      </c>
      <c r="B2487" s="7" t="s">
        <v>3</v>
      </c>
      <c r="C2487" s="8">
        <v>27</v>
      </c>
      <c r="D2487" s="8">
        <v>1</v>
      </c>
      <c r="E2487" s="9">
        <v>7.8970084003486898</v>
      </c>
      <c r="F2487" s="9">
        <v>19.162497551572301</v>
      </c>
      <c r="G2487" s="10">
        <v>8.9428557711650401E-17</v>
      </c>
      <c r="H2487" s="10" t="s">
        <v>8369</v>
      </c>
      <c r="I2487" s="10" t="s">
        <v>8367</v>
      </c>
      <c r="J2487" s="12" t="s">
        <v>909</v>
      </c>
      <c r="K2487" s="12" t="s">
        <v>4</v>
      </c>
      <c r="L2487" s="8">
        <v>2179903</v>
      </c>
      <c r="M2487" s="8">
        <v>2180059</v>
      </c>
      <c r="N2487" s="8" t="s">
        <v>5</v>
      </c>
      <c r="O2487" s="8">
        <v>3350679</v>
      </c>
      <c r="P2487" s="8">
        <v>3350697</v>
      </c>
      <c r="Q2487" s="8" t="s">
        <v>5</v>
      </c>
      <c r="R2487" s="8">
        <v>101</v>
      </c>
      <c r="S2487" s="8">
        <v>565932</v>
      </c>
      <c r="T2487" s="8">
        <v>40567101</v>
      </c>
      <c r="U2487" s="8">
        <v>4</v>
      </c>
      <c r="V2487" s="8">
        <v>1630</v>
      </c>
      <c r="W2487" s="8" t="s">
        <v>907</v>
      </c>
      <c r="X2487" s="11" t="s">
        <v>1</v>
      </c>
    </row>
    <row r="2488" spans="1:24">
      <c r="A2488" s="7" t="s">
        <v>911</v>
      </c>
      <c r="B2488" s="7" t="s">
        <v>3</v>
      </c>
      <c r="C2488" s="8">
        <v>27</v>
      </c>
      <c r="D2488" s="8">
        <v>1</v>
      </c>
      <c r="E2488" s="9">
        <v>1.75905157657436</v>
      </c>
      <c r="F2488" s="9">
        <v>9.2603210533316105</v>
      </c>
      <c r="G2488" s="10">
        <v>1.29437744116908E-9</v>
      </c>
      <c r="H2488" s="10" t="s">
        <v>8369</v>
      </c>
      <c r="I2488" s="10" t="s">
        <v>8367</v>
      </c>
      <c r="J2488" s="12" t="s">
        <v>912</v>
      </c>
      <c r="K2488" s="12" t="s">
        <v>4</v>
      </c>
      <c r="L2488" s="8">
        <v>2213464</v>
      </c>
      <c r="M2488" s="8">
        <v>2213500</v>
      </c>
      <c r="N2488" s="8" t="s">
        <v>9</v>
      </c>
      <c r="O2488" s="8">
        <v>3350674</v>
      </c>
      <c r="P2488" s="8">
        <v>3350697</v>
      </c>
      <c r="Q2488" s="8" t="s">
        <v>5</v>
      </c>
      <c r="R2488" s="8">
        <v>209</v>
      </c>
      <c r="S2488" s="8">
        <v>565932</v>
      </c>
      <c r="T2488" s="8">
        <v>40566993</v>
      </c>
      <c r="U2488" s="8">
        <v>19</v>
      </c>
      <c r="V2488" s="8">
        <v>1630</v>
      </c>
      <c r="W2488" s="8" t="s">
        <v>910</v>
      </c>
      <c r="X2488" s="11" t="s">
        <v>1</v>
      </c>
    </row>
    <row r="2489" spans="1:24">
      <c r="A2489" s="7" t="s">
        <v>2218</v>
      </c>
      <c r="B2489" s="7" t="s">
        <v>1131</v>
      </c>
      <c r="C2489" s="8">
        <v>27</v>
      </c>
      <c r="D2489" s="8">
        <v>2</v>
      </c>
      <c r="E2489" s="9">
        <v>2.4335064274489899</v>
      </c>
      <c r="F2489" s="9">
        <v>12.1474875357613</v>
      </c>
      <c r="G2489" s="10">
        <v>1.20386925882808E-11</v>
      </c>
      <c r="H2489" s="10" t="s">
        <v>8369</v>
      </c>
      <c r="I2489" s="10" t="s">
        <v>8367</v>
      </c>
      <c r="J2489" s="12" t="s">
        <v>2219</v>
      </c>
      <c r="K2489" s="12" t="s">
        <v>1133</v>
      </c>
      <c r="L2489" s="8">
        <v>239378</v>
      </c>
      <c r="M2489" s="8">
        <v>239470</v>
      </c>
      <c r="N2489" s="8" t="s">
        <v>9</v>
      </c>
      <c r="O2489" s="8">
        <v>2167163</v>
      </c>
      <c r="P2489" s="8">
        <v>2167201</v>
      </c>
      <c r="Q2489" s="8" t="s">
        <v>5</v>
      </c>
      <c r="R2489" s="8">
        <v>85</v>
      </c>
      <c r="S2489" s="8">
        <v>1048187</v>
      </c>
      <c r="T2489" s="8">
        <v>40084862</v>
      </c>
      <c r="U2489" s="8">
        <v>8</v>
      </c>
      <c r="V2489" s="8">
        <v>2920</v>
      </c>
      <c r="W2489" s="8" t="s">
        <v>2217</v>
      </c>
      <c r="X2489" s="11" t="s">
        <v>1129</v>
      </c>
    </row>
    <row r="2490" spans="1:24">
      <c r="A2490" s="7" t="s">
        <v>2368</v>
      </c>
      <c r="B2490" s="7" t="s">
        <v>1131</v>
      </c>
      <c r="C2490" s="8">
        <v>27</v>
      </c>
      <c r="D2490" s="8">
        <v>1</v>
      </c>
      <c r="E2490" s="9">
        <v>0.99826887564862998</v>
      </c>
      <c r="F2490" s="9">
        <v>9.6463393215455309</v>
      </c>
      <c r="G2490" s="10">
        <v>1.5960746409203601E-9</v>
      </c>
      <c r="H2490" s="10" t="s">
        <v>8369</v>
      </c>
      <c r="I2490" s="10" t="s">
        <v>8367</v>
      </c>
      <c r="J2490" s="12" t="s">
        <v>2368</v>
      </c>
      <c r="K2490" s="12" t="s">
        <v>1133</v>
      </c>
      <c r="L2490" s="8">
        <v>2467902</v>
      </c>
      <c r="M2490" s="8">
        <v>2467986</v>
      </c>
      <c r="N2490" s="8" t="s">
        <v>5</v>
      </c>
      <c r="O2490" s="8">
        <v>2167192</v>
      </c>
      <c r="P2490" s="8">
        <v>2167200</v>
      </c>
      <c r="Q2490" s="8" t="s">
        <v>5</v>
      </c>
      <c r="R2490" s="8">
        <v>108</v>
      </c>
      <c r="S2490" s="8">
        <v>1039097</v>
      </c>
      <c r="T2490" s="8">
        <v>40093929</v>
      </c>
      <c r="U2490" s="8">
        <v>20</v>
      </c>
      <c r="V2490" s="8">
        <v>2896</v>
      </c>
      <c r="W2490" s="8" t="s">
        <v>2367</v>
      </c>
      <c r="X2490" s="11" t="s">
        <v>1129</v>
      </c>
    </row>
    <row r="2491" spans="1:24">
      <c r="A2491" s="7" t="s">
        <v>3042</v>
      </c>
      <c r="B2491" s="7" t="s">
        <v>29</v>
      </c>
      <c r="C2491" s="8">
        <v>27</v>
      </c>
      <c r="D2491" s="8">
        <v>1</v>
      </c>
      <c r="E2491" s="9">
        <v>0.49468709926190602</v>
      </c>
      <c r="F2491" s="9">
        <v>6.96965063576042</v>
      </c>
      <c r="G2491" s="10">
        <v>8.8204970336014902E-6</v>
      </c>
      <c r="H2491" s="10" t="s">
        <v>8369</v>
      </c>
      <c r="I2491" s="10" t="s">
        <v>8367</v>
      </c>
      <c r="J2491" s="12" t="s">
        <v>3043</v>
      </c>
      <c r="K2491" s="12" t="s">
        <v>31</v>
      </c>
      <c r="L2491" s="8">
        <v>3907601</v>
      </c>
      <c r="M2491" s="8">
        <v>3907671</v>
      </c>
      <c r="N2491" s="8" t="s">
        <v>9</v>
      </c>
      <c r="O2491" s="8">
        <v>2942858</v>
      </c>
      <c r="P2491" s="8">
        <v>2942901</v>
      </c>
      <c r="Q2491" s="8" t="s">
        <v>5</v>
      </c>
      <c r="R2491" s="8">
        <v>70</v>
      </c>
      <c r="S2491" s="8">
        <v>2157012</v>
      </c>
      <c r="T2491" s="8">
        <v>38976052</v>
      </c>
      <c r="U2491" s="8">
        <v>21</v>
      </c>
      <c r="V2491" s="8">
        <v>7296</v>
      </c>
      <c r="W2491" s="8" t="s">
        <v>3041</v>
      </c>
      <c r="X2491" s="11" t="s">
        <v>27</v>
      </c>
    </row>
    <row r="2492" spans="1:24">
      <c r="A2492" s="7" t="s">
        <v>3090</v>
      </c>
      <c r="B2492" s="7" t="s">
        <v>29</v>
      </c>
      <c r="C2492" s="8">
        <v>27</v>
      </c>
      <c r="D2492" s="8" t="s">
        <v>6</v>
      </c>
      <c r="E2492" s="9">
        <v>0.238040494753916</v>
      </c>
      <c r="F2492" s="9">
        <v>4.4793685760895796</v>
      </c>
      <c r="G2492" s="10">
        <v>7.2467657975598503E-3</v>
      </c>
      <c r="H2492" s="10" t="s">
        <v>8369</v>
      </c>
      <c r="I2492" s="10" t="s">
        <v>8367</v>
      </c>
      <c r="J2492" s="12" t="s">
        <v>3091</v>
      </c>
      <c r="K2492" s="12" t="s">
        <v>31</v>
      </c>
      <c r="L2492" s="8">
        <v>2971566</v>
      </c>
      <c r="M2492" s="8">
        <v>2971680</v>
      </c>
      <c r="N2492" s="8" t="s">
        <v>5</v>
      </c>
      <c r="O2492" s="8">
        <v>2942722</v>
      </c>
      <c r="P2492" s="8">
        <v>2942798</v>
      </c>
      <c r="Q2492" s="8" t="s">
        <v>5</v>
      </c>
      <c r="R2492" s="8">
        <v>790</v>
      </c>
      <c r="S2492" s="8">
        <v>311460</v>
      </c>
      <c r="T2492" s="8">
        <v>40820884</v>
      </c>
      <c r="U2492" s="8">
        <v>143</v>
      </c>
      <c r="V2492" s="8">
        <v>8617</v>
      </c>
      <c r="W2492" s="8" t="s">
        <v>3089</v>
      </c>
      <c r="X2492" s="11" t="s">
        <v>27</v>
      </c>
    </row>
    <row r="2493" spans="1:24">
      <c r="A2493" s="7" t="s">
        <v>3393</v>
      </c>
      <c r="B2493" s="7" t="s">
        <v>45</v>
      </c>
      <c r="C2493" s="8">
        <v>27</v>
      </c>
      <c r="D2493" s="8">
        <v>1</v>
      </c>
      <c r="E2493" s="9">
        <v>7.33251968094575</v>
      </c>
      <c r="F2493" s="9">
        <v>7.4265335393779601</v>
      </c>
      <c r="G2493" s="10">
        <v>1.42297950897113E-7</v>
      </c>
      <c r="H2493" s="10" t="s">
        <v>8369</v>
      </c>
      <c r="I2493" s="10" t="s">
        <v>8367</v>
      </c>
      <c r="J2493" s="12" t="s">
        <v>3394</v>
      </c>
      <c r="K2493" s="12" t="s">
        <v>47</v>
      </c>
      <c r="L2493" s="8">
        <v>3109043</v>
      </c>
      <c r="M2493" s="8">
        <v>3109070</v>
      </c>
      <c r="N2493" s="8" t="s">
        <v>9</v>
      </c>
      <c r="O2493" s="8">
        <v>1405658</v>
      </c>
      <c r="P2493" s="8">
        <v>1405681</v>
      </c>
      <c r="Q2493" s="8" t="s">
        <v>9</v>
      </c>
      <c r="R2493" s="8">
        <v>341</v>
      </c>
      <c r="S2493" s="8">
        <v>433916</v>
      </c>
      <c r="T2493" s="8">
        <v>40698877</v>
      </c>
      <c r="U2493" s="8">
        <v>5</v>
      </c>
      <c r="V2493" s="8">
        <v>2357</v>
      </c>
      <c r="W2493" s="8" t="s">
        <v>3392</v>
      </c>
      <c r="X2493" s="11" t="s">
        <v>43</v>
      </c>
    </row>
    <row r="2494" spans="1:24">
      <c r="A2494" s="7" t="s">
        <v>3439</v>
      </c>
      <c r="B2494" s="7" t="s">
        <v>45</v>
      </c>
      <c r="C2494" s="8">
        <v>27</v>
      </c>
      <c r="D2494" s="8">
        <v>1</v>
      </c>
      <c r="E2494" s="9">
        <v>1.8229230117206501</v>
      </c>
      <c r="F2494" s="9">
        <v>6.8629978174937296</v>
      </c>
      <c r="G2494" s="10">
        <v>8.3199947112952703E-7</v>
      </c>
      <c r="H2494" s="11" t="s">
        <v>8365</v>
      </c>
      <c r="I2494" s="10" t="s">
        <v>8367</v>
      </c>
      <c r="J2494" s="12" t="s">
        <v>3439</v>
      </c>
      <c r="K2494" s="12" t="s">
        <v>47</v>
      </c>
      <c r="L2494" s="8">
        <v>1329139</v>
      </c>
      <c r="M2494" s="8">
        <v>1329226</v>
      </c>
      <c r="N2494" s="8" t="s">
        <v>9</v>
      </c>
      <c r="O2494" s="8">
        <v>1405658</v>
      </c>
      <c r="P2494" s="8">
        <v>1405696</v>
      </c>
      <c r="Q2494" s="8" t="s">
        <v>9</v>
      </c>
      <c r="R2494" s="8">
        <v>369</v>
      </c>
      <c r="S2494" s="8">
        <v>433916</v>
      </c>
      <c r="T2494" s="8">
        <v>40698849</v>
      </c>
      <c r="U2494" s="8">
        <v>23</v>
      </c>
      <c r="V2494" s="8">
        <v>2357</v>
      </c>
      <c r="W2494" s="8" t="s">
        <v>3438</v>
      </c>
      <c r="X2494" s="11" t="s">
        <v>43</v>
      </c>
    </row>
    <row r="2495" spans="1:24">
      <c r="A2495" s="7" t="s">
        <v>3542</v>
      </c>
      <c r="B2495" s="7" t="s">
        <v>24</v>
      </c>
      <c r="C2495" s="8">
        <v>27</v>
      </c>
      <c r="D2495" s="8">
        <v>1</v>
      </c>
      <c r="E2495" s="9">
        <v>1.8777380839915301</v>
      </c>
      <c r="F2495" s="9">
        <v>5.0981014351944198</v>
      </c>
      <c r="G2495" s="10">
        <v>5.1812271292836401E-4</v>
      </c>
      <c r="H2495" s="10" t="s">
        <v>8369</v>
      </c>
      <c r="I2495" s="10" t="s">
        <v>8367</v>
      </c>
      <c r="J2495" s="12" t="s">
        <v>3543</v>
      </c>
      <c r="K2495" s="12" t="s">
        <v>25</v>
      </c>
      <c r="L2495" s="8">
        <v>1106503</v>
      </c>
      <c r="M2495" s="8">
        <v>1106752</v>
      </c>
      <c r="N2495" s="8" t="s">
        <v>5</v>
      </c>
      <c r="O2495" s="8">
        <v>1622818</v>
      </c>
      <c r="P2495" s="8">
        <v>1622866</v>
      </c>
      <c r="Q2495" s="8" t="s">
        <v>9</v>
      </c>
      <c r="R2495" s="8">
        <v>545</v>
      </c>
      <c r="S2495" s="8">
        <v>395863</v>
      </c>
      <c r="T2495" s="8">
        <v>40736726</v>
      </c>
      <c r="U2495" s="8">
        <v>24</v>
      </c>
      <c r="V2495" s="8">
        <v>3759</v>
      </c>
      <c r="W2495" s="8" t="s">
        <v>3541</v>
      </c>
      <c r="X2495" s="11" t="s">
        <v>22</v>
      </c>
    </row>
    <row r="2496" spans="1:24">
      <c r="A2496" s="7" t="s">
        <v>1699</v>
      </c>
      <c r="B2496" s="7" t="s">
        <v>24</v>
      </c>
      <c r="C2496" s="8">
        <v>27</v>
      </c>
      <c r="D2496" s="8">
        <v>1</v>
      </c>
      <c r="E2496" s="9">
        <v>0.62284196723260898</v>
      </c>
      <c r="F2496" s="9">
        <v>6.0010170086931902</v>
      </c>
      <c r="G2496" s="10">
        <v>1.52601370262956E-5</v>
      </c>
      <c r="H2496" s="10" t="s">
        <v>8369</v>
      </c>
      <c r="I2496" s="10" t="s">
        <v>8367</v>
      </c>
      <c r="J2496" s="12" t="s">
        <v>1700</v>
      </c>
      <c r="K2496" s="12" t="s">
        <v>25</v>
      </c>
      <c r="L2496" s="8">
        <v>1765415</v>
      </c>
      <c r="M2496" s="8">
        <v>1765589</v>
      </c>
      <c r="N2496" s="8" t="s">
        <v>9</v>
      </c>
      <c r="O2496" s="8">
        <v>1622818</v>
      </c>
      <c r="P2496" s="8">
        <v>1622840</v>
      </c>
      <c r="Q2496" s="8" t="s">
        <v>9</v>
      </c>
      <c r="R2496" s="8">
        <v>463</v>
      </c>
      <c r="S2496" s="8">
        <v>395863</v>
      </c>
      <c r="T2496" s="8">
        <v>40736808</v>
      </c>
      <c r="U2496" s="8">
        <v>75</v>
      </c>
      <c r="V2496" s="8">
        <v>3759</v>
      </c>
      <c r="W2496" s="8" t="s">
        <v>1698</v>
      </c>
      <c r="X2496" s="11" t="s">
        <v>22</v>
      </c>
    </row>
    <row r="2497" spans="1:24">
      <c r="A2497" s="7" t="s">
        <v>3776</v>
      </c>
      <c r="B2497" s="7" t="s">
        <v>24</v>
      </c>
      <c r="C2497" s="8">
        <v>27</v>
      </c>
      <c r="D2497" s="8">
        <v>1</v>
      </c>
      <c r="E2497" s="9">
        <v>2.9021920220449799</v>
      </c>
      <c r="F2497" s="9">
        <v>10.604902993562099</v>
      </c>
      <c r="G2497" s="10">
        <v>3.7575737694031801E-11</v>
      </c>
      <c r="H2497" s="10" t="s">
        <v>8369</v>
      </c>
      <c r="I2497" s="10" t="s">
        <v>8367</v>
      </c>
      <c r="J2497" s="12" t="s">
        <v>3777</v>
      </c>
      <c r="K2497" s="12" t="s">
        <v>25</v>
      </c>
      <c r="L2497" s="8">
        <v>4098744</v>
      </c>
      <c r="M2497" s="8">
        <v>4099015</v>
      </c>
      <c r="N2497" s="8" t="s">
        <v>5</v>
      </c>
      <c r="O2497" s="8">
        <v>1622817</v>
      </c>
      <c r="P2497" s="8">
        <v>1622858</v>
      </c>
      <c r="Q2497" s="8" t="s">
        <v>9</v>
      </c>
      <c r="R2497" s="8">
        <v>262</v>
      </c>
      <c r="S2497" s="8">
        <v>395863</v>
      </c>
      <c r="T2497" s="8">
        <v>40737009</v>
      </c>
      <c r="U2497" s="8">
        <v>16</v>
      </c>
      <c r="V2497" s="8">
        <v>3759</v>
      </c>
      <c r="W2497" s="8" t="s">
        <v>3775</v>
      </c>
      <c r="X2497" s="11" t="s">
        <v>22</v>
      </c>
    </row>
    <row r="2498" spans="1:24">
      <c r="A2498" s="7" t="s">
        <v>3888</v>
      </c>
      <c r="B2498" s="7" t="s">
        <v>24</v>
      </c>
      <c r="C2498" s="8">
        <v>27</v>
      </c>
      <c r="D2498" s="8">
        <v>1</v>
      </c>
      <c r="E2498" s="9">
        <v>1.9068434504509</v>
      </c>
      <c r="F2498" s="9">
        <v>11.1585761886894</v>
      </c>
      <c r="G2498" s="10">
        <v>1.15122105939167E-11</v>
      </c>
      <c r="H2498" s="10" t="s">
        <v>8369</v>
      </c>
      <c r="I2498" s="10" t="s">
        <v>8367</v>
      </c>
      <c r="J2498" s="12" t="s">
        <v>3889</v>
      </c>
      <c r="K2498" s="12" t="s">
        <v>25</v>
      </c>
      <c r="L2498" s="8">
        <v>2742206</v>
      </c>
      <c r="M2498" s="8">
        <v>2742354</v>
      </c>
      <c r="N2498" s="8" t="s">
        <v>5</v>
      </c>
      <c r="O2498" s="8">
        <v>1622818</v>
      </c>
      <c r="P2498" s="8">
        <v>1622856</v>
      </c>
      <c r="Q2498" s="8" t="s">
        <v>9</v>
      </c>
      <c r="R2498" s="8">
        <v>249</v>
      </c>
      <c r="S2498" s="8">
        <v>395863</v>
      </c>
      <c r="T2498" s="8">
        <v>40737022</v>
      </c>
      <c r="U2498" s="8">
        <v>25</v>
      </c>
      <c r="V2498" s="8">
        <v>3759</v>
      </c>
      <c r="W2498" s="8" t="s">
        <v>3887</v>
      </c>
      <c r="X2498" s="11" t="s">
        <v>22</v>
      </c>
    </row>
    <row r="2499" spans="1:24">
      <c r="A2499" s="7" t="s">
        <v>3554</v>
      </c>
      <c r="B2499" s="7" t="s">
        <v>40</v>
      </c>
      <c r="C2499" s="8">
        <v>27</v>
      </c>
      <c r="D2499" s="8" t="s">
        <v>6</v>
      </c>
      <c r="E2499" s="9">
        <v>5.0120928833120502</v>
      </c>
      <c r="F2499" s="9">
        <v>6.1168919067621603</v>
      </c>
      <c r="G2499" s="10">
        <v>7.3728370468481899E-6</v>
      </c>
      <c r="H2499" s="10" t="s">
        <v>8369</v>
      </c>
      <c r="I2499" s="10" t="s">
        <v>8367</v>
      </c>
      <c r="J2499" s="12" t="s">
        <v>3552</v>
      </c>
      <c r="K2499" s="12" t="s">
        <v>41</v>
      </c>
      <c r="L2499" s="8">
        <v>929209</v>
      </c>
      <c r="M2499" s="8">
        <v>929279</v>
      </c>
      <c r="N2499" s="8" t="s">
        <v>9</v>
      </c>
      <c r="O2499" s="8">
        <v>2814840</v>
      </c>
      <c r="P2499" s="8">
        <v>2814878</v>
      </c>
      <c r="Q2499" s="8" t="s">
        <v>5</v>
      </c>
      <c r="R2499" s="8">
        <v>991</v>
      </c>
      <c r="S2499" s="8">
        <v>182394</v>
      </c>
      <c r="T2499" s="8">
        <v>40949749</v>
      </c>
      <c r="U2499" s="8">
        <v>19</v>
      </c>
      <c r="V2499" s="8">
        <v>1128</v>
      </c>
      <c r="W2499" s="8" t="s">
        <v>3553</v>
      </c>
      <c r="X2499" s="11" t="s">
        <v>38</v>
      </c>
    </row>
    <row r="2500" spans="1:24">
      <c r="A2500" s="7" t="s">
        <v>4396</v>
      </c>
      <c r="B2500" s="7" t="s">
        <v>4321</v>
      </c>
      <c r="C2500" s="8">
        <v>27</v>
      </c>
      <c r="D2500" s="8">
        <v>1</v>
      </c>
      <c r="E2500" s="9">
        <v>1.386435678959</v>
      </c>
      <c r="F2500" s="9">
        <v>6.6988662449677197</v>
      </c>
      <c r="G2500" s="10">
        <v>8.9337688312000804E-7</v>
      </c>
      <c r="H2500" s="10" t="s">
        <v>8369</v>
      </c>
      <c r="I2500" s="10" t="s">
        <v>8367</v>
      </c>
      <c r="J2500" s="12" t="s">
        <v>4397</v>
      </c>
      <c r="K2500" s="12" t="s">
        <v>4322</v>
      </c>
      <c r="L2500" s="8">
        <v>3104105</v>
      </c>
      <c r="M2500" s="8">
        <v>3104189</v>
      </c>
      <c r="N2500" s="8" t="s">
        <v>5</v>
      </c>
      <c r="O2500" s="8">
        <v>4049963</v>
      </c>
      <c r="P2500" s="8">
        <v>4050007</v>
      </c>
      <c r="Q2500" s="8" t="s">
        <v>5</v>
      </c>
      <c r="R2500" s="8">
        <v>1129</v>
      </c>
      <c r="S2500" s="8">
        <v>146319</v>
      </c>
      <c r="T2500" s="8">
        <v>40985686</v>
      </c>
      <c r="U2500" s="8">
        <v>76</v>
      </c>
      <c r="V2500" s="8">
        <v>2750</v>
      </c>
      <c r="W2500" s="8" t="s">
        <v>4395</v>
      </c>
      <c r="X2500" s="11" t="s">
        <v>4320</v>
      </c>
    </row>
    <row r="2501" spans="1:24">
      <c r="A2501" s="7" t="s">
        <v>4583</v>
      </c>
      <c r="B2501" s="7" t="s">
        <v>58</v>
      </c>
      <c r="C2501" s="8">
        <v>27</v>
      </c>
      <c r="D2501" s="8">
        <v>2</v>
      </c>
      <c r="E2501" s="9">
        <v>1.1760817521821501</v>
      </c>
      <c r="F2501" s="9">
        <v>14.056945643682401</v>
      </c>
      <c r="G2501" s="10">
        <v>1.6807763841684602E-14</v>
      </c>
      <c r="H2501" s="11" t="s">
        <v>8365</v>
      </c>
      <c r="I2501" s="10" t="s">
        <v>8367</v>
      </c>
      <c r="J2501" s="12" t="s">
        <v>4583</v>
      </c>
      <c r="K2501" s="12" t="s">
        <v>59</v>
      </c>
      <c r="L2501" s="8">
        <v>2103186</v>
      </c>
      <c r="M2501" s="8">
        <v>2103229</v>
      </c>
      <c r="N2501" s="8" t="s">
        <v>9</v>
      </c>
      <c r="O2501" s="8">
        <v>4106353</v>
      </c>
      <c r="P2501" s="8">
        <v>4106387</v>
      </c>
      <c r="Q2501" s="8" t="s">
        <v>5</v>
      </c>
      <c r="R2501" s="8">
        <v>737</v>
      </c>
      <c r="S2501" s="8">
        <v>106920</v>
      </c>
      <c r="T2501" s="8">
        <v>41025477</v>
      </c>
      <c r="U2501" s="8">
        <v>146</v>
      </c>
      <c r="V2501" s="8">
        <v>602</v>
      </c>
      <c r="W2501" s="8" t="s">
        <v>4582</v>
      </c>
      <c r="X2501" s="11" t="s">
        <v>56</v>
      </c>
    </row>
    <row r="2502" spans="1:24">
      <c r="A2502" s="7" t="s">
        <v>5078</v>
      </c>
      <c r="B2502" s="7" t="s">
        <v>4423</v>
      </c>
      <c r="C2502" s="8">
        <v>27</v>
      </c>
      <c r="D2502" s="8">
        <v>2</v>
      </c>
      <c r="E2502" s="9">
        <v>0.54575972600881995</v>
      </c>
      <c r="F2502" s="9">
        <v>9.6014430331637008</v>
      </c>
      <c r="G2502" s="10">
        <v>3.0128537109430898E-10</v>
      </c>
      <c r="H2502" s="10" t="s">
        <v>8369</v>
      </c>
      <c r="I2502" s="10" t="s">
        <v>8367</v>
      </c>
      <c r="J2502" s="12" t="s">
        <v>5079</v>
      </c>
      <c r="K2502" s="12" t="s">
        <v>712</v>
      </c>
      <c r="L2502" s="8">
        <v>3275224</v>
      </c>
      <c r="M2502" s="8">
        <v>3275287</v>
      </c>
      <c r="N2502" s="8" t="s">
        <v>5</v>
      </c>
      <c r="O2502" s="8">
        <v>765127</v>
      </c>
      <c r="P2502" s="8">
        <v>765149</v>
      </c>
      <c r="Q2502" s="8" t="s">
        <v>5</v>
      </c>
      <c r="R2502" s="8">
        <v>372</v>
      </c>
      <c r="S2502" s="8">
        <v>308604</v>
      </c>
      <c r="T2502" s="8">
        <v>40824158</v>
      </c>
      <c r="U2502" s="8">
        <v>112</v>
      </c>
      <c r="V2502" s="8">
        <v>1875</v>
      </c>
      <c r="W2502" s="8" t="s">
        <v>5077</v>
      </c>
      <c r="X2502" s="11" t="s">
        <v>5059</v>
      </c>
    </row>
    <row r="2503" spans="1:24">
      <c r="A2503" s="7" t="s">
        <v>5378</v>
      </c>
      <c r="B2503" s="7" t="s">
        <v>4296</v>
      </c>
      <c r="C2503" s="8">
        <v>27</v>
      </c>
      <c r="D2503" s="8">
        <v>1</v>
      </c>
      <c r="E2503" s="9">
        <v>4.2724109799675203</v>
      </c>
      <c r="F2503" s="9">
        <v>17.693397771968801</v>
      </c>
      <c r="G2503" s="10">
        <v>1.4910446822431901E-15</v>
      </c>
      <c r="H2503" s="10" t="s">
        <v>8369</v>
      </c>
      <c r="I2503" s="10" t="s">
        <v>8369</v>
      </c>
      <c r="J2503" s="12" t="s">
        <v>5379</v>
      </c>
      <c r="K2503" s="12" t="s">
        <v>4297</v>
      </c>
      <c r="L2503" s="8">
        <v>499666</v>
      </c>
      <c r="M2503" s="8">
        <v>499786</v>
      </c>
      <c r="N2503" s="8" t="s">
        <v>9</v>
      </c>
      <c r="O2503" s="8">
        <v>4218940</v>
      </c>
      <c r="P2503" s="8">
        <v>4218964</v>
      </c>
      <c r="Q2503" s="8" t="s">
        <v>5</v>
      </c>
      <c r="R2503" s="8">
        <v>78</v>
      </c>
      <c r="S2503" s="8">
        <v>789286</v>
      </c>
      <c r="T2503" s="8">
        <v>40343770</v>
      </c>
      <c r="U2503" s="8">
        <v>6</v>
      </c>
      <c r="V2503" s="8">
        <v>764</v>
      </c>
      <c r="W2503" s="8" t="s">
        <v>5377</v>
      </c>
      <c r="X2503" s="11" t="s">
        <v>4294</v>
      </c>
    </row>
    <row r="2504" spans="1:24">
      <c r="A2504" s="7" t="s">
        <v>4170</v>
      </c>
      <c r="B2504" s="7" t="s">
        <v>4799</v>
      </c>
      <c r="C2504" s="8">
        <v>27</v>
      </c>
      <c r="D2504" s="8" t="s">
        <v>6</v>
      </c>
      <c r="E2504" s="9">
        <v>3.5306507393775402E-2</v>
      </c>
      <c r="F2504" s="9">
        <v>4.51162698108336</v>
      </c>
      <c r="G2504" s="10">
        <v>4.8110467481413399E-3</v>
      </c>
      <c r="H2504" s="10" t="s">
        <v>8369</v>
      </c>
      <c r="I2504" s="10" t="s">
        <v>8361</v>
      </c>
      <c r="J2504" s="12" t="s">
        <v>4171</v>
      </c>
      <c r="K2504" s="12" t="s">
        <v>4800</v>
      </c>
      <c r="L2504" s="8">
        <v>3452651</v>
      </c>
      <c r="M2504" s="8">
        <v>3452784</v>
      </c>
      <c r="N2504" s="8" t="s">
        <v>9</v>
      </c>
      <c r="O2504" s="8">
        <v>657525</v>
      </c>
      <c r="P2504" s="8">
        <v>657549</v>
      </c>
      <c r="Q2504" s="8" t="s">
        <v>5</v>
      </c>
      <c r="R2504" s="8">
        <v>26856</v>
      </c>
      <c r="S2504" s="8">
        <v>9158</v>
      </c>
      <c r="T2504" s="8">
        <v>41097120</v>
      </c>
      <c r="U2504" s="8">
        <v>5701</v>
      </c>
      <c r="V2504" s="8">
        <v>1433</v>
      </c>
      <c r="W2504" s="8" t="s">
        <v>4169</v>
      </c>
      <c r="X2504" s="11" t="s">
        <v>4798</v>
      </c>
    </row>
    <row r="2505" spans="1:24">
      <c r="A2505" s="7" t="s">
        <v>24</v>
      </c>
      <c r="B2505" s="7" t="s">
        <v>1337</v>
      </c>
      <c r="C2505" s="8">
        <v>27</v>
      </c>
      <c r="D2505" s="8">
        <v>1</v>
      </c>
      <c r="E2505" s="9">
        <v>1.7151881469153001</v>
      </c>
      <c r="F2505" s="9">
        <v>9.2922273736917198</v>
      </c>
      <c r="G2505" s="10">
        <v>5.4074944333169998E-10</v>
      </c>
      <c r="H2505" s="10" t="s">
        <v>8367</v>
      </c>
      <c r="I2505" s="10" t="s">
        <v>8369</v>
      </c>
      <c r="J2505" s="12" t="s">
        <v>25</v>
      </c>
      <c r="K2505" s="12" t="s">
        <v>1338</v>
      </c>
      <c r="L2505" s="8">
        <v>1622861</v>
      </c>
      <c r="M2505" s="8">
        <v>1622915</v>
      </c>
      <c r="N2505" s="8" t="s">
        <v>9</v>
      </c>
      <c r="O2505" s="8">
        <v>400829</v>
      </c>
      <c r="P2505" s="8">
        <v>400927</v>
      </c>
      <c r="Q2505" s="8" t="s">
        <v>9</v>
      </c>
      <c r="R2505" s="8">
        <v>235778</v>
      </c>
      <c r="S2505" s="8">
        <v>504</v>
      </c>
      <c r="T2505" s="8">
        <v>40896852</v>
      </c>
      <c r="U2505" s="8">
        <v>5326</v>
      </c>
      <c r="V2505" s="8">
        <v>32</v>
      </c>
      <c r="W2505" s="8" t="s">
        <v>22</v>
      </c>
      <c r="X2505" s="11" t="s">
        <v>1336</v>
      </c>
    </row>
    <row r="2506" spans="1:24">
      <c r="A2506" s="7" t="s">
        <v>3770</v>
      </c>
      <c r="B2506" s="7" t="s">
        <v>2884</v>
      </c>
      <c r="C2506" s="8">
        <v>27</v>
      </c>
      <c r="D2506" s="8">
        <v>2</v>
      </c>
      <c r="E2506" s="9">
        <v>2.2287257559499598</v>
      </c>
      <c r="F2506" s="9">
        <v>29.147006462297899</v>
      </c>
      <c r="G2506" s="10">
        <v>1.0784291422339199E-22</v>
      </c>
      <c r="H2506" s="10" t="s">
        <v>8367</v>
      </c>
      <c r="I2506" s="11" t="s">
        <v>8364</v>
      </c>
      <c r="J2506" s="12" t="s">
        <v>3771</v>
      </c>
      <c r="K2506" s="12" t="s">
        <v>2885</v>
      </c>
      <c r="L2506" s="8">
        <v>1269322</v>
      </c>
      <c r="M2506" s="8">
        <v>1269360</v>
      </c>
      <c r="N2506" s="8" t="s">
        <v>5</v>
      </c>
      <c r="O2506" s="8">
        <v>3707706</v>
      </c>
      <c r="P2506" s="8">
        <v>3707804</v>
      </c>
      <c r="Q2506" s="8" t="s">
        <v>9</v>
      </c>
      <c r="R2506" s="8">
        <v>1173</v>
      </c>
      <c r="S2506" s="8">
        <v>32457</v>
      </c>
      <c r="T2506" s="8">
        <v>41099504</v>
      </c>
      <c r="U2506" s="8">
        <v>201</v>
      </c>
      <c r="V2506" s="8">
        <v>653</v>
      </c>
      <c r="W2506" s="8" t="s">
        <v>3769</v>
      </c>
      <c r="X2506" s="11" t="s">
        <v>2883</v>
      </c>
    </row>
    <row r="2507" spans="1:24">
      <c r="A2507" s="7" t="s">
        <v>58</v>
      </c>
      <c r="B2507" s="7" t="s">
        <v>2670</v>
      </c>
      <c r="C2507" s="8">
        <v>27</v>
      </c>
      <c r="D2507" s="8">
        <v>1</v>
      </c>
      <c r="E2507" s="9">
        <v>2.7948172015387498</v>
      </c>
      <c r="F2507" s="9">
        <v>9.8922347330359592</v>
      </c>
      <c r="G2507" s="10">
        <v>7.7421485662299296E-11</v>
      </c>
      <c r="H2507" s="10" t="s">
        <v>8367</v>
      </c>
      <c r="I2507" s="10" t="s">
        <v>8369</v>
      </c>
      <c r="J2507" s="12" t="s">
        <v>59</v>
      </c>
      <c r="K2507" s="12" t="s">
        <v>2671</v>
      </c>
      <c r="L2507" s="8">
        <v>4106329</v>
      </c>
      <c r="M2507" s="8">
        <v>4106348</v>
      </c>
      <c r="N2507" s="8" t="s">
        <v>5</v>
      </c>
      <c r="O2507" s="8">
        <v>4161113</v>
      </c>
      <c r="P2507" s="8">
        <v>4161190</v>
      </c>
      <c r="Q2507" s="8" t="s">
        <v>5</v>
      </c>
      <c r="R2507" s="8">
        <v>59439</v>
      </c>
      <c r="S2507" s="8">
        <v>1886</v>
      </c>
      <c r="T2507" s="8">
        <v>41071809</v>
      </c>
      <c r="U2507" s="8">
        <v>602</v>
      </c>
      <c r="V2507" s="8">
        <v>108</v>
      </c>
      <c r="W2507" s="8" t="s">
        <v>56</v>
      </c>
      <c r="X2507" s="11" t="s">
        <v>2669</v>
      </c>
    </row>
    <row r="2508" spans="1:24">
      <c r="A2508" s="7" t="s">
        <v>279</v>
      </c>
      <c r="B2508" s="7" t="s">
        <v>3211</v>
      </c>
      <c r="C2508" s="8">
        <v>27</v>
      </c>
      <c r="D2508" s="8">
        <v>1</v>
      </c>
      <c r="E2508" s="9">
        <v>1.1757843078735599</v>
      </c>
      <c r="F2508" s="9">
        <v>4.9694747410755804</v>
      </c>
      <c r="G2508" s="10">
        <v>6.0401948384811101E-4</v>
      </c>
      <c r="H2508" s="10" t="s">
        <v>8369</v>
      </c>
      <c r="I2508" s="11" t="s">
        <v>8365</v>
      </c>
      <c r="J2508" s="12" t="s">
        <v>280</v>
      </c>
      <c r="K2508" s="12" t="s">
        <v>3211</v>
      </c>
      <c r="L2508" s="8">
        <v>2351671</v>
      </c>
      <c r="M2508" s="8">
        <v>2351799</v>
      </c>
      <c r="N2508" s="8" t="s">
        <v>9</v>
      </c>
      <c r="O2508" s="8">
        <v>4027234</v>
      </c>
      <c r="P2508" s="8">
        <v>4027251</v>
      </c>
      <c r="Q2508" s="8" t="s">
        <v>9</v>
      </c>
      <c r="R2508" s="8">
        <v>30691</v>
      </c>
      <c r="S2508" s="8">
        <v>7275</v>
      </c>
      <c r="T2508" s="8">
        <v>41095168</v>
      </c>
      <c r="U2508" s="8">
        <v>2089</v>
      </c>
      <c r="V2508" s="8">
        <v>10</v>
      </c>
      <c r="W2508" s="8" t="s">
        <v>278</v>
      </c>
      <c r="X2508" s="11" t="s">
        <v>3209</v>
      </c>
    </row>
    <row r="2509" spans="1:24">
      <c r="A2509" s="7" t="s">
        <v>3050</v>
      </c>
      <c r="B2509" s="7" t="s">
        <v>3211</v>
      </c>
      <c r="C2509" s="8">
        <v>27</v>
      </c>
      <c r="D2509" s="8">
        <v>1</v>
      </c>
      <c r="E2509" s="9">
        <v>0.598341020667436</v>
      </c>
      <c r="F2509" s="9">
        <v>8.67004293726262</v>
      </c>
      <c r="G2509" s="10">
        <v>1.68713291856768E-9</v>
      </c>
      <c r="H2509" s="10" t="s">
        <v>8369</v>
      </c>
      <c r="I2509" s="11" t="s">
        <v>8365</v>
      </c>
      <c r="J2509" s="12" t="s">
        <v>3051</v>
      </c>
      <c r="K2509" s="12" t="s">
        <v>3211</v>
      </c>
      <c r="L2509" s="8">
        <v>2737349</v>
      </c>
      <c r="M2509" s="8">
        <v>2737391</v>
      </c>
      <c r="N2509" s="8" t="s">
        <v>5</v>
      </c>
      <c r="O2509" s="8">
        <v>4027234</v>
      </c>
      <c r="P2509" s="8">
        <v>4027251</v>
      </c>
      <c r="Q2509" s="8" t="s">
        <v>9</v>
      </c>
      <c r="R2509" s="8">
        <v>17597</v>
      </c>
      <c r="S2509" s="8">
        <v>7275</v>
      </c>
      <c r="T2509" s="8">
        <v>41108262</v>
      </c>
      <c r="U2509" s="8">
        <v>4110</v>
      </c>
      <c r="V2509" s="8">
        <v>10</v>
      </c>
      <c r="W2509" s="8" t="s">
        <v>3049</v>
      </c>
      <c r="X2509" s="11" t="s">
        <v>3209</v>
      </c>
    </row>
    <row r="2510" spans="1:24">
      <c r="A2510" s="7" t="s">
        <v>1652</v>
      </c>
      <c r="B2510" s="7" t="s">
        <v>4935</v>
      </c>
      <c r="C2510" s="8">
        <v>27</v>
      </c>
      <c r="D2510" s="8">
        <v>2</v>
      </c>
      <c r="E2510" s="9">
        <v>4.4523179514100502</v>
      </c>
      <c r="F2510" s="9">
        <v>89.785922767596603</v>
      </c>
      <c r="G2510" s="10">
        <v>1.7578980785263E-35</v>
      </c>
      <c r="H2510" s="10" t="s">
        <v>8369</v>
      </c>
      <c r="I2510" s="11" t="s">
        <v>8361</v>
      </c>
      <c r="J2510" s="12" t="s">
        <v>1653</v>
      </c>
      <c r="K2510" s="12" t="s">
        <v>412</v>
      </c>
      <c r="L2510" s="8">
        <v>54809</v>
      </c>
      <c r="M2510" s="8">
        <v>54996</v>
      </c>
      <c r="N2510" s="8" t="s">
        <v>9</v>
      </c>
      <c r="O2510" s="8">
        <v>4242530</v>
      </c>
      <c r="P2510" s="8">
        <v>4242563</v>
      </c>
      <c r="Q2510" s="8" t="s">
        <v>9</v>
      </c>
      <c r="R2510" s="8">
        <v>586</v>
      </c>
      <c r="S2510" s="8">
        <v>21097</v>
      </c>
      <c r="T2510" s="8">
        <v>41111451</v>
      </c>
      <c r="U2510" s="8">
        <v>198</v>
      </c>
      <c r="V2510" s="8">
        <v>151</v>
      </c>
      <c r="W2510" s="8" t="s">
        <v>1651</v>
      </c>
      <c r="X2510" s="11" t="s">
        <v>4934</v>
      </c>
    </row>
    <row r="2511" spans="1:24">
      <c r="A2511" s="7" t="s">
        <v>3958</v>
      </c>
      <c r="B2511" s="7" t="s">
        <v>4935</v>
      </c>
      <c r="C2511" s="8">
        <v>27</v>
      </c>
      <c r="D2511" s="8">
        <v>1</v>
      </c>
      <c r="E2511" s="9">
        <v>10.545953681871699</v>
      </c>
      <c r="F2511" s="9">
        <v>40.944479501668098</v>
      </c>
      <c r="G2511" s="10">
        <v>1.4224738535662299E-26</v>
      </c>
      <c r="H2511" s="10" t="s">
        <v>8369</v>
      </c>
      <c r="I2511" s="11" t="s">
        <v>8361</v>
      </c>
      <c r="J2511" s="12" t="s">
        <v>3959</v>
      </c>
      <c r="K2511" s="12" t="s">
        <v>412</v>
      </c>
      <c r="L2511" s="8">
        <v>4428536</v>
      </c>
      <c r="M2511" s="8">
        <v>4428686</v>
      </c>
      <c r="N2511" s="8" t="s">
        <v>9</v>
      </c>
      <c r="O2511" s="8">
        <v>4242530</v>
      </c>
      <c r="P2511" s="8">
        <v>4242538</v>
      </c>
      <c r="Q2511" s="8" t="s">
        <v>9</v>
      </c>
      <c r="R2511" s="8">
        <v>1285</v>
      </c>
      <c r="S2511" s="8">
        <v>21097</v>
      </c>
      <c r="T2511" s="8">
        <v>41110752</v>
      </c>
      <c r="U2511" s="8">
        <v>81</v>
      </c>
      <c r="V2511" s="8">
        <v>151</v>
      </c>
      <c r="W2511" s="8" t="s">
        <v>3957</v>
      </c>
      <c r="X2511" s="11" t="s">
        <v>4934</v>
      </c>
    </row>
    <row r="2512" spans="1:24">
      <c r="A2512" s="7" t="s">
        <v>40</v>
      </c>
      <c r="B2512" s="7" t="s">
        <v>1933</v>
      </c>
      <c r="C2512" s="8">
        <v>27</v>
      </c>
      <c r="D2512" s="8">
        <v>1</v>
      </c>
      <c r="E2512" s="9">
        <v>1.0281053634969299</v>
      </c>
      <c r="F2512" s="9">
        <v>4.9688451802198799</v>
      </c>
      <c r="G2512" s="10">
        <v>6.9472696285968597E-4</v>
      </c>
      <c r="H2512" s="10" t="s">
        <v>8367</v>
      </c>
      <c r="I2512" s="10" t="s">
        <v>8369</v>
      </c>
      <c r="J2512" s="12" t="s">
        <v>41</v>
      </c>
      <c r="K2512" s="12" t="s">
        <v>1934</v>
      </c>
      <c r="L2512" s="8">
        <v>2814801</v>
      </c>
      <c r="M2512" s="8">
        <v>2814820</v>
      </c>
      <c r="N2512" s="8" t="s">
        <v>5</v>
      </c>
      <c r="O2512" s="8">
        <v>3935920</v>
      </c>
      <c r="P2512" s="8">
        <v>3936046</v>
      </c>
      <c r="Q2512" s="8" t="s">
        <v>5</v>
      </c>
      <c r="R2512" s="8">
        <v>162026</v>
      </c>
      <c r="S2512" s="8">
        <v>1374</v>
      </c>
      <c r="T2512" s="8">
        <v>40969734</v>
      </c>
      <c r="U2512" s="8">
        <v>1128</v>
      </c>
      <c r="V2512" s="8">
        <v>108</v>
      </c>
      <c r="W2512" s="8" t="s">
        <v>38</v>
      </c>
      <c r="X2512" s="11" t="s">
        <v>1932</v>
      </c>
    </row>
    <row r="2513" spans="1:24">
      <c r="A2513" s="7" t="s">
        <v>2452</v>
      </c>
      <c r="B2513" s="7" t="s">
        <v>4448</v>
      </c>
      <c r="C2513" s="8">
        <v>27</v>
      </c>
      <c r="D2513" s="8">
        <v>1</v>
      </c>
      <c r="E2513" s="9">
        <v>4.7504476263210398</v>
      </c>
      <c r="F2513" s="9">
        <v>17.996500808943299</v>
      </c>
      <c r="G2513" s="10">
        <v>2.70249994077401E-17</v>
      </c>
      <c r="H2513" s="10" t="s">
        <v>8369</v>
      </c>
      <c r="I2513" s="10" t="s">
        <v>8361</v>
      </c>
      <c r="J2513" s="12" t="s">
        <v>2453</v>
      </c>
      <c r="K2513" s="12" t="s">
        <v>4449</v>
      </c>
      <c r="L2513" s="8">
        <v>4076211</v>
      </c>
      <c r="M2513" s="8">
        <v>4076484</v>
      </c>
      <c r="N2513" s="8" t="s">
        <v>5</v>
      </c>
      <c r="O2513" s="8">
        <v>3845731</v>
      </c>
      <c r="P2513" s="8">
        <v>3845775</v>
      </c>
      <c r="Q2513" s="8" t="s">
        <v>9</v>
      </c>
      <c r="R2513" s="8">
        <v>1252</v>
      </c>
      <c r="S2513" s="8">
        <v>49230</v>
      </c>
      <c r="T2513" s="8">
        <v>41082652</v>
      </c>
      <c r="U2513" s="8">
        <v>77</v>
      </c>
      <c r="V2513" s="8">
        <v>269</v>
      </c>
      <c r="W2513" s="8" t="s">
        <v>2451</v>
      </c>
      <c r="X2513" s="11" t="s">
        <v>5145</v>
      </c>
    </row>
    <row r="2514" spans="1:24">
      <c r="A2514" s="7" t="s">
        <v>513</v>
      </c>
      <c r="B2514" s="7" t="s">
        <v>5299</v>
      </c>
      <c r="C2514" s="8">
        <v>27</v>
      </c>
      <c r="D2514" s="8">
        <v>1</v>
      </c>
      <c r="E2514" s="9">
        <v>2.9001792842946599</v>
      </c>
      <c r="F2514" s="9">
        <v>34.321435849506898</v>
      </c>
      <c r="G2514" s="10">
        <v>1.37073095296856E-24</v>
      </c>
      <c r="H2514" s="10" t="s">
        <v>8369</v>
      </c>
      <c r="I2514" s="10" t="s">
        <v>8361</v>
      </c>
      <c r="J2514" s="12" t="s">
        <v>514</v>
      </c>
      <c r="K2514" s="12" t="s">
        <v>5300</v>
      </c>
      <c r="L2514" s="8">
        <v>1019706</v>
      </c>
      <c r="M2514" s="8">
        <v>1019867</v>
      </c>
      <c r="N2514" s="8" t="s">
        <v>9</v>
      </c>
      <c r="O2514" s="8">
        <v>2187297</v>
      </c>
      <c r="P2514" s="8">
        <v>2187316</v>
      </c>
      <c r="Q2514" s="8" t="s">
        <v>9</v>
      </c>
      <c r="R2514" s="8">
        <v>18471</v>
      </c>
      <c r="S2514" s="8">
        <v>1751</v>
      </c>
      <c r="T2514" s="8">
        <v>41112912</v>
      </c>
      <c r="U2514" s="8">
        <v>3523</v>
      </c>
      <c r="V2514" s="8">
        <v>5</v>
      </c>
      <c r="W2514" s="8" t="s">
        <v>512</v>
      </c>
      <c r="X2514" s="11" t="s">
        <v>5301</v>
      </c>
    </row>
    <row r="2515" spans="1:24">
      <c r="A2515" s="7" t="s">
        <v>264</v>
      </c>
      <c r="B2515" s="7" t="s">
        <v>5782</v>
      </c>
      <c r="C2515" s="8">
        <v>27</v>
      </c>
      <c r="D2515" s="8" t="s">
        <v>6</v>
      </c>
      <c r="E2515" s="9">
        <v>0.54238446450202904</v>
      </c>
      <c r="F2515" s="9">
        <v>22.5768969663273</v>
      </c>
      <c r="G2515" s="10">
        <v>8.2980993074540695E-20</v>
      </c>
      <c r="H2515" s="10" t="s">
        <v>8369</v>
      </c>
      <c r="I2515" s="11" t="s">
        <v>8364</v>
      </c>
      <c r="J2515" s="12" t="s">
        <v>265</v>
      </c>
      <c r="K2515" s="12" t="s">
        <v>5783</v>
      </c>
      <c r="L2515" s="8">
        <v>3049211</v>
      </c>
      <c r="M2515" s="8">
        <v>3049605</v>
      </c>
      <c r="N2515" s="8" t="s">
        <v>9</v>
      </c>
      <c r="O2515" s="8">
        <v>3101637</v>
      </c>
      <c r="P2515" s="8">
        <v>3101683</v>
      </c>
      <c r="Q2515" s="8" t="s">
        <v>9</v>
      </c>
      <c r="R2515" s="8">
        <v>44468</v>
      </c>
      <c r="S2515" s="8">
        <v>1105</v>
      </c>
      <c r="T2515" s="8">
        <v>41087561</v>
      </c>
      <c r="U2515" s="8">
        <v>3195</v>
      </c>
      <c r="V2515" s="8">
        <v>169</v>
      </c>
      <c r="W2515" s="8" t="s">
        <v>263</v>
      </c>
      <c r="X2515" s="11" t="s">
        <v>5781</v>
      </c>
    </row>
    <row r="2516" spans="1:24">
      <c r="A2516" s="7" t="s">
        <v>4946</v>
      </c>
      <c r="B2516" s="7" t="s">
        <v>4821</v>
      </c>
      <c r="C2516" s="8">
        <v>27</v>
      </c>
      <c r="D2516" s="8">
        <v>2</v>
      </c>
      <c r="E2516" s="9">
        <v>4.8397251932079799</v>
      </c>
      <c r="F2516" s="9">
        <v>30.410687439484601</v>
      </c>
      <c r="G2516" s="10">
        <v>4.1826676562383003E-23</v>
      </c>
      <c r="H2516" s="11" t="s">
        <v>8362</v>
      </c>
      <c r="I2516" s="10" t="s">
        <v>8361</v>
      </c>
      <c r="J2516" s="12" t="s">
        <v>4946</v>
      </c>
      <c r="K2516" s="12" t="s">
        <v>2316</v>
      </c>
      <c r="L2516" s="8">
        <v>4620820</v>
      </c>
      <c r="M2516" s="8">
        <v>4620857</v>
      </c>
      <c r="N2516" s="8" t="s">
        <v>5</v>
      </c>
      <c r="O2516" s="8">
        <v>324603</v>
      </c>
      <c r="P2516" s="8">
        <v>324609</v>
      </c>
      <c r="Q2516" s="8" t="s">
        <v>9</v>
      </c>
      <c r="R2516" s="8">
        <v>754</v>
      </c>
      <c r="S2516" s="8">
        <v>48377</v>
      </c>
      <c r="T2516" s="8">
        <v>41084003</v>
      </c>
      <c r="U2516" s="8">
        <v>78</v>
      </c>
      <c r="V2516" s="8">
        <v>88</v>
      </c>
      <c r="W2516" s="8" t="s">
        <v>4945</v>
      </c>
      <c r="X2516" s="11" t="s">
        <v>4819</v>
      </c>
    </row>
    <row r="2517" spans="1:24">
      <c r="A2517" s="7" t="s">
        <v>200</v>
      </c>
      <c r="B2517" s="7" t="s">
        <v>3</v>
      </c>
      <c r="C2517" s="8">
        <v>26</v>
      </c>
      <c r="D2517" s="8" t="s">
        <v>6</v>
      </c>
      <c r="E2517" s="9">
        <v>0.56911724453563795</v>
      </c>
      <c r="F2517" s="9">
        <v>5.8241155092563996</v>
      </c>
      <c r="G2517" s="10">
        <v>9.2868851450521301E-5</v>
      </c>
      <c r="H2517" s="10" t="s">
        <v>8364</v>
      </c>
      <c r="I2517" s="10" t="s">
        <v>8367</v>
      </c>
      <c r="J2517" s="12" t="s">
        <v>198</v>
      </c>
      <c r="K2517" s="12" t="s">
        <v>4</v>
      </c>
      <c r="L2517" s="8">
        <v>4455613</v>
      </c>
      <c r="M2517" s="8">
        <v>4455647</v>
      </c>
      <c r="N2517" s="8" t="s">
        <v>9</v>
      </c>
      <c r="O2517" s="8">
        <v>3350677</v>
      </c>
      <c r="P2517" s="8">
        <v>3350698</v>
      </c>
      <c r="Q2517" s="8" t="s">
        <v>5</v>
      </c>
      <c r="R2517" s="8">
        <v>320</v>
      </c>
      <c r="S2517" s="8">
        <v>565933</v>
      </c>
      <c r="T2517" s="8">
        <v>40566882</v>
      </c>
      <c r="U2517" s="8">
        <v>56</v>
      </c>
      <c r="V2517" s="8">
        <v>1630</v>
      </c>
      <c r="W2517" s="8" t="s">
        <v>199</v>
      </c>
      <c r="X2517" s="11" t="s">
        <v>1</v>
      </c>
    </row>
    <row r="2518" spans="1:24">
      <c r="A2518" s="7" t="s">
        <v>479</v>
      </c>
      <c r="B2518" s="7" t="s">
        <v>3</v>
      </c>
      <c r="C2518" s="8">
        <v>26</v>
      </c>
      <c r="D2518" s="8">
        <v>1</v>
      </c>
      <c r="E2518" s="9">
        <v>3.84947981186495</v>
      </c>
      <c r="F2518" s="9">
        <v>11.0935949173859</v>
      </c>
      <c r="G2518" s="10">
        <v>9.2757496212555497E-11</v>
      </c>
      <c r="H2518" s="11" t="s">
        <v>8362</v>
      </c>
      <c r="I2518" s="10" t="s">
        <v>8367</v>
      </c>
      <c r="J2518" s="12" t="s">
        <v>479</v>
      </c>
      <c r="K2518" s="12" t="s">
        <v>4</v>
      </c>
      <c r="L2518" s="8">
        <v>3371066</v>
      </c>
      <c r="M2518" s="8">
        <v>3371099</v>
      </c>
      <c r="N2518" s="8" t="s">
        <v>9</v>
      </c>
      <c r="O2518" s="8">
        <v>3350678</v>
      </c>
      <c r="P2518" s="8">
        <v>3350698</v>
      </c>
      <c r="Q2518" s="8" t="s">
        <v>5</v>
      </c>
      <c r="R2518" s="8">
        <v>168</v>
      </c>
      <c r="S2518" s="8">
        <v>565933</v>
      </c>
      <c r="T2518" s="8">
        <v>40567034</v>
      </c>
      <c r="U2518" s="8">
        <v>8</v>
      </c>
      <c r="V2518" s="8">
        <v>1630</v>
      </c>
      <c r="W2518" s="8" t="s">
        <v>478</v>
      </c>
      <c r="X2518" s="11" t="s">
        <v>1</v>
      </c>
    </row>
    <row r="2519" spans="1:24">
      <c r="A2519" s="7" t="s">
        <v>566</v>
      </c>
      <c r="B2519" s="7" t="s">
        <v>3</v>
      </c>
      <c r="C2519" s="8">
        <v>26</v>
      </c>
      <c r="D2519" s="8">
        <v>1</v>
      </c>
      <c r="E2519" s="9">
        <v>2.3853565784707</v>
      </c>
      <c r="F2519" s="9">
        <v>13.805373794084099</v>
      </c>
      <c r="G2519" s="10">
        <v>7.7133291588797404E-13</v>
      </c>
      <c r="H2519" s="10" t="s">
        <v>8369</v>
      </c>
      <c r="I2519" s="10" t="s">
        <v>8367</v>
      </c>
      <c r="J2519" s="12" t="s">
        <v>567</v>
      </c>
      <c r="K2519" s="12" t="s">
        <v>4</v>
      </c>
      <c r="L2519" s="8">
        <v>2234113</v>
      </c>
      <c r="M2519" s="8">
        <v>2234199</v>
      </c>
      <c r="N2519" s="8" t="s">
        <v>5</v>
      </c>
      <c r="O2519" s="8">
        <v>3350677</v>
      </c>
      <c r="P2519" s="8">
        <v>3350697</v>
      </c>
      <c r="Q2519" s="8" t="s">
        <v>5</v>
      </c>
      <c r="R2519" s="8">
        <v>135</v>
      </c>
      <c r="S2519" s="8">
        <v>565933</v>
      </c>
      <c r="T2519" s="8">
        <v>40567067</v>
      </c>
      <c r="U2519" s="8">
        <v>14</v>
      </c>
      <c r="V2519" s="8">
        <v>1630</v>
      </c>
      <c r="W2519" s="8" t="s">
        <v>565</v>
      </c>
      <c r="X2519" s="11" t="s">
        <v>1</v>
      </c>
    </row>
    <row r="2520" spans="1:24">
      <c r="A2520" s="7" t="s">
        <v>800</v>
      </c>
      <c r="B2520" s="7" t="s">
        <v>3</v>
      </c>
      <c r="C2520" s="8">
        <v>26</v>
      </c>
      <c r="D2520" s="8">
        <v>1</v>
      </c>
      <c r="E2520" s="9">
        <v>1.11582873781083</v>
      </c>
      <c r="F2520" s="9">
        <v>10.9630814955127</v>
      </c>
      <c r="G2520" s="10">
        <v>1.2015957794712701E-10</v>
      </c>
      <c r="H2520" s="10" t="s">
        <v>8369</v>
      </c>
      <c r="I2520" s="10" t="s">
        <v>8367</v>
      </c>
      <c r="J2520" s="12" t="s">
        <v>801</v>
      </c>
      <c r="K2520" s="12" t="s">
        <v>4</v>
      </c>
      <c r="L2520" s="8">
        <v>4000020</v>
      </c>
      <c r="M2520" s="8">
        <v>4000085</v>
      </c>
      <c r="N2520" s="8" t="s">
        <v>5</v>
      </c>
      <c r="O2520" s="8">
        <v>3350679</v>
      </c>
      <c r="P2520" s="8">
        <v>3350698</v>
      </c>
      <c r="Q2520" s="8" t="s">
        <v>5</v>
      </c>
      <c r="R2520" s="8">
        <v>170</v>
      </c>
      <c r="S2520" s="8">
        <v>565933</v>
      </c>
      <c r="T2520" s="8">
        <v>40567032</v>
      </c>
      <c r="U2520" s="8">
        <v>30</v>
      </c>
      <c r="V2520" s="8">
        <v>1630</v>
      </c>
      <c r="W2520" s="8" t="s">
        <v>799</v>
      </c>
      <c r="X2520" s="11" t="s">
        <v>1</v>
      </c>
    </row>
    <row r="2521" spans="1:24">
      <c r="A2521" s="7" t="s">
        <v>943</v>
      </c>
      <c r="B2521" s="7" t="s">
        <v>3</v>
      </c>
      <c r="C2521" s="8">
        <v>26</v>
      </c>
      <c r="D2521" s="8">
        <v>2</v>
      </c>
      <c r="E2521" s="9">
        <v>15.626165528744201</v>
      </c>
      <c r="F2521" s="9">
        <v>77.6554400727059</v>
      </c>
      <c r="G2521" s="10">
        <v>5.8767146898493701E-28</v>
      </c>
      <c r="H2521" s="10" t="s">
        <v>8363</v>
      </c>
      <c r="I2521" s="10" t="s">
        <v>8367</v>
      </c>
      <c r="J2521" s="12" t="s">
        <v>944</v>
      </c>
      <c r="K2521" s="12" t="s">
        <v>4</v>
      </c>
      <c r="L2521" s="8">
        <v>3041924</v>
      </c>
      <c r="M2521" s="8">
        <v>3041989</v>
      </c>
      <c r="N2521" s="8" t="s">
        <v>9</v>
      </c>
      <c r="O2521" s="8">
        <v>3350666</v>
      </c>
      <c r="P2521" s="8">
        <v>3350697</v>
      </c>
      <c r="Q2521" s="8" t="s">
        <v>5</v>
      </c>
      <c r="R2521" s="8">
        <v>24</v>
      </c>
      <c r="S2521" s="8">
        <v>565933</v>
      </c>
      <c r="T2521" s="8">
        <v>40567178</v>
      </c>
      <c r="U2521" s="8">
        <v>3</v>
      </c>
      <c r="V2521" s="8">
        <v>1630</v>
      </c>
      <c r="W2521" s="8" t="s">
        <v>942</v>
      </c>
      <c r="X2521" s="11" t="s">
        <v>1</v>
      </c>
    </row>
    <row r="2522" spans="1:24">
      <c r="A2522" s="7" t="s">
        <v>958</v>
      </c>
      <c r="B2522" s="7" t="s">
        <v>3</v>
      </c>
      <c r="C2522" s="8">
        <v>26</v>
      </c>
      <c r="D2522" s="8">
        <v>1</v>
      </c>
      <c r="E2522" s="9">
        <v>0.81037658998953699</v>
      </c>
      <c r="F2522" s="9">
        <v>7.7013245720045704</v>
      </c>
      <c r="G2522" s="10">
        <v>2.5506794830577999E-7</v>
      </c>
      <c r="H2522" s="10" t="s">
        <v>8369</v>
      </c>
      <c r="I2522" s="10" t="s">
        <v>8367</v>
      </c>
      <c r="J2522" s="12" t="s">
        <v>959</v>
      </c>
      <c r="K2522" s="12" t="s">
        <v>4</v>
      </c>
      <c r="L2522" s="8">
        <v>3301812</v>
      </c>
      <c r="M2522" s="8">
        <v>3301890</v>
      </c>
      <c r="N2522" s="8" t="s">
        <v>5</v>
      </c>
      <c r="O2522" s="8">
        <v>3350666</v>
      </c>
      <c r="P2522" s="8">
        <v>3350697</v>
      </c>
      <c r="Q2522" s="8" t="s">
        <v>5</v>
      </c>
      <c r="R2522" s="8">
        <v>242</v>
      </c>
      <c r="S2522" s="8">
        <v>565933</v>
      </c>
      <c r="T2522" s="8">
        <v>40566960</v>
      </c>
      <c r="U2522" s="8">
        <v>40</v>
      </c>
      <c r="V2522" s="8">
        <v>1630</v>
      </c>
      <c r="W2522" s="8" t="s">
        <v>957</v>
      </c>
      <c r="X2522" s="11" t="s">
        <v>1</v>
      </c>
    </row>
    <row r="2523" spans="1:24">
      <c r="A2523" s="7" t="s">
        <v>800</v>
      </c>
      <c r="B2523" s="7" t="s">
        <v>1131</v>
      </c>
      <c r="C2523" s="8">
        <v>26</v>
      </c>
      <c r="D2523" s="8" t="s">
        <v>6</v>
      </c>
      <c r="E2523" s="9">
        <v>0.60063517596914895</v>
      </c>
      <c r="F2523" s="9">
        <v>5.9012751330820503</v>
      </c>
      <c r="G2523" s="10">
        <v>1.29288203794163E-4</v>
      </c>
      <c r="H2523" s="10" t="s">
        <v>8369</v>
      </c>
      <c r="I2523" s="10" t="s">
        <v>8367</v>
      </c>
      <c r="J2523" s="12" t="s">
        <v>801</v>
      </c>
      <c r="K2523" s="12" t="s">
        <v>1133</v>
      </c>
      <c r="L2523" s="8">
        <v>4000020</v>
      </c>
      <c r="M2523" s="8">
        <v>4000066</v>
      </c>
      <c r="N2523" s="8" t="s">
        <v>5</v>
      </c>
      <c r="O2523" s="8">
        <v>2167154</v>
      </c>
      <c r="P2523" s="8">
        <v>2167200</v>
      </c>
      <c r="Q2523" s="8" t="s">
        <v>5</v>
      </c>
      <c r="R2523" s="8">
        <v>170</v>
      </c>
      <c r="S2523" s="8">
        <v>1039098</v>
      </c>
      <c r="T2523" s="8">
        <v>40093867</v>
      </c>
      <c r="U2523" s="8">
        <v>30</v>
      </c>
      <c r="V2523" s="8">
        <v>2896</v>
      </c>
      <c r="W2523" s="8" t="s">
        <v>799</v>
      </c>
      <c r="X2523" s="11" t="s">
        <v>1129</v>
      </c>
    </row>
    <row r="2524" spans="1:24">
      <c r="A2524" s="7" t="s">
        <v>922</v>
      </c>
      <c r="B2524" s="7" t="s">
        <v>1131</v>
      </c>
      <c r="C2524" s="8">
        <v>26</v>
      </c>
      <c r="D2524" s="8" t="s">
        <v>6</v>
      </c>
      <c r="E2524" s="9">
        <v>0.66877734216462104</v>
      </c>
      <c r="F2524" s="9">
        <v>6.1547052010788903</v>
      </c>
      <c r="G2524" s="10">
        <v>5.5717058066034398E-5</v>
      </c>
      <c r="H2524" s="10" t="s">
        <v>8369</v>
      </c>
      <c r="I2524" s="10" t="s">
        <v>8367</v>
      </c>
      <c r="J2524" s="12" t="s">
        <v>923</v>
      </c>
      <c r="K2524" s="12" t="s">
        <v>1133</v>
      </c>
      <c r="L2524" s="8">
        <v>2362757</v>
      </c>
      <c r="M2524" s="8">
        <v>2362897</v>
      </c>
      <c r="N2524" s="8" t="s">
        <v>9</v>
      </c>
      <c r="O2524" s="8">
        <v>2167176</v>
      </c>
      <c r="P2524" s="8">
        <v>2167200</v>
      </c>
      <c r="Q2524" s="8" t="s">
        <v>5</v>
      </c>
      <c r="R2524" s="8">
        <v>163</v>
      </c>
      <c r="S2524" s="8">
        <v>1039098</v>
      </c>
      <c r="T2524" s="8">
        <v>40093874</v>
      </c>
      <c r="U2524" s="8">
        <v>27</v>
      </c>
      <c r="V2524" s="8">
        <v>2896</v>
      </c>
      <c r="W2524" s="8" t="s">
        <v>921</v>
      </c>
      <c r="X2524" s="11" t="s">
        <v>1129</v>
      </c>
    </row>
    <row r="2525" spans="1:24">
      <c r="A2525" s="7" t="s">
        <v>2420</v>
      </c>
      <c r="B2525" s="7" t="s">
        <v>1131</v>
      </c>
      <c r="C2525" s="8">
        <v>26</v>
      </c>
      <c r="D2525" s="8">
        <v>1</v>
      </c>
      <c r="E2525" s="9">
        <v>2.89322699258057</v>
      </c>
      <c r="F2525" s="9">
        <v>10.1458477459605</v>
      </c>
      <c r="G2525" s="10">
        <v>2.1140766864988701E-9</v>
      </c>
      <c r="H2525" s="10" t="s">
        <v>8369</v>
      </c>
      <c r="I2525" s="10" t="s">
        <v>8367</v>
      </c>
      <c r="J2525" s="12" t="s">
        <v>881</v>
      </c>
      <c r="K2525" s="12" t="s">
        <v>1133</v>
      </c>
      <c r="L2525" s="8">
        <v>3511919</v>
      </c>
      <c r="M2525" s="8">
        <v>3511999</v>
      </c>
      <c r="N2525" s="8" t="s">
        <v>9</v>
      </c>
      <c r="O2525" s="8">
        <v>2167174</v>
      </c>
      <c r="P2525" s="8">
        <v>2167201</v>
      </c>
      <c r="Q2525" s="8" t="s">
        <v>5</v>
      </c>
      <c r="R2525" s="8">
        <v>98</v>
      </c>
      <c r="S2525" s="8">
        <v>1048188</v>
      </c>
      <c r="T2525" s="8">
        <v>40084849</v>
      </c>
      <c r="U2525" s="8">
        <v>6</v>
      </c>
      <c r="V2525" s="8">
        <v>2920</v>
      </c>
      <c r="W2525" s="8" t="s">
        <v>2419</v>
      </c>
      <c r="X2525" s="11" t="s">
        <v>1129</v>
      </c>
    </row>
    <row r="2526" spans="1:24">
      <c r="A2526" s="7" t="s">
        <v>2455</v>
      </c>
      <c r="B2526" s="7" t="s">
        <v>1131</v>
      </c>
      <c r="C2526" s="8">
        <v>26</v>
      </c>
      <c r="D2526" s="8">
        <v>2</v>
      </c>
      <c r="E2526" s="9">
        <v>4.4649371312879698</v>
      </c>
      <c r="F2526" s="9">
        <v>14.7532253652574</v>
      </c>
      <c r="G2526" s="10">
        <v>9.870050343940909E-13</v>
      </c>
      <c r="H2526" s="10" t="s">
        <v>8369</v>
      </c>
      <c r="I2526" s="10" t="s">
        <v>8367</v>
      </c>
      <c r="J2526" s="12" t="s">
        <v>2456</v>
      </c>
      <c r="K2526" s="12" t="s">
        <v>1133</v>
      </c>
      <c r="L2526" s="8">
        <v>4190044</v>
      </c>
      <c r="M2526" s="8">
        <v>4190192</v>
      </c>
      <c r="N2526" s="8" t="s">
        <v>5</v>
      </c>
      <c r="O2526" s="8">
        <v>2167180</v>
      </c>
      <c r="P2526" s="8">
        <v>2167200</v>
      </c>
      <c r="Q2526" s="8" t="s">
        <v>5</v>
      </c>
      <c r="R2526" s="8">
        <v>68</v>
      </c>
      <c r="S2526" s="8">
        <v>1039098</v>
      </c>
      <c r="T2526" s="8">
        <v>40093969</v>
      </c>
      <c r="U2526" s="8">
        <v>4</v>
      </c>
      <c r="V2526" s="8">
        <v>2896</v>
      </c>
      <c r="W2526" s="8" t="s">
        <v>2454</v>
      </c>
      <c r="X2526" s="11" t="s">
        <v>1129</v>
      </c>
    </row>
    <row r="2527" spans="1:24">
      <c r="A2527" s="7" t="s">
        <v>2816</v>
      </c>
      <c r="B2527" s="7" t="s">
        <v>29</v>
      </c>
      <c r="C2527" s="8">
        <v>26</v>
      </c>
      <c r="D2527" s="8" t="s">
        <v>6</v>
      </c>
      <c r="E2527" s="9">
        <v>2.5024876189293899</v>
      </c>
      <c r="F2527" s="9">
        <v>6.3450541208899498</v>
      </c>
      <c r="G2527" s="10">
        <v>1.42022323174435E-4</v>
      </c>
      <c r="H2527" s="10" t="s">
        <v>8369</v>
      </c>
      <c r="I2527" s="10" t="s">
        <v>8367</v>
      </c>
      <c r="J2527" s="12" t="s">
        <v>2817</v>
      </c>
      <c r="K2527" s="12" t="s">
        <v>31</v>
      </c>
      <c r="L2527" s="8">
        <v>4287343</v>
      </c>
      <c r="M2527" s="8">
        <v>4287391</v>
      </c>
      <c r="N2527" s="8" t="s">
        <v>9</v>
      </c>
      <c r="O2527" s="8">
        <v>2942720</v>
      </c>
      <c r="P2527" s="8">
        <v>2942893</v>
      </c>
      <c r="Q2527" s="8" t="s">
        <v>5</v>
      </c>
      <c r="R2527" s="8">
        <v>72</v>
      </c>
      <c r="S2527" s="8">
        <v>2214918</v>
      </c>
      <c r="T2527" s="8">
        <v>38918145</v>
      </c>
      <c r="U2527" s="8">
        <v>3</v>
      </c>
      <c r="V2527" s="8">
        <v>15878</v>
      </c>
      <c r="W2527" s="8" t="s">
        <v>2815</v>
      </c>
      <c r="X2527" s="11" t="s">
        <v>27</v>
      </c>
    </row>
    <row r="2528" spans="1:24">
      <c r="A2528" s="7" t="s">
        <v>3045</v>
      </c>
      <c r="B2528" s="7" t="s">
        <v>29</v>
      </c>
      <c r="C2528" s="8">
        <v>26</v>
      </c>
      <c r="D2528" s="8">
        <v>1</v>
      </c>
      <c r="E2528" s="9">
        <v>1.7977414058597001</v>
      </c>
      <c r="F2528" s="9">
        <v>7.7017372224810003</v>
      </c>
      <c r="G2528" s="10">
        <v>3.7560325243607301E-6</v>
      </c>
      <c r="H2528" s="11" t="s">
        <v>8365</v>
      </c>
      <c r="I2528" s="10" t="s">
        <v>8367</v>
      </c>
      <c r="J2528" s="12" t="s">
        <v>3045</v>
      </c>
      <c r="K2528" s="12" t="s">
        <v>31</v>
      </c>
      <c r="L2528" s="8">
        <v>3911705</v>
      </c>
      <c r="M2528" s="8">
        <v>3911793</v>
      </c>
      <c r="N2528" s="8" t="s">
        <v>5</v>
      </c>
      <c r="O2528" s="8">
        <v>2942871</v>
      </c>
      <c r="P2528" s="8">
        <v>2942902</v>
      </c>
      <c r="Q2528" s="8" t="s">
        <v>5</v>
      </c>
      <c r="R2528" s="8">
        <v>61</v>
      </c>
      <c r="S2528" s="8">
        <v>2157013</v>
      </c>
      <c r="T2528" s="8">
        <v>38976061</v>
      </c>
      <c r="U2528" s="8">
        <v>5</v>
      </c>
      <c r="V2528" s="8">
        <v>7296</v>
      </c>
      <c r="W2528" s="8" t="s">
        <v>3044</v>
      </c>
      <c r="X2528" s="11" t="s">
        <v>27</v>
      </c>
    </row>
    <row r="2529" spans="1:24">
      <c r="A2529" s="7" t="s">
        <v>44</v>
      </c>
      <c r="B2529" s="7" t="s">
        <v>45</v>
      </c>
      <c r="C2529" s="8">
        <v>26</v>
      </c>
      <c r="D2529" s="8">
        <v>2</v>
      </c>
      <c r="E2529" s="9">
        <v>8.3084666444891901</v>
      </c>
      <c r="F2529" s="9">
        <v>45.160465659971301</v>
      </c>
      <c r="G2529" s="10">
        <v>2.9550671259159802E-24</v>
      </c>
      <c r="H2529" s="10" t="s">
        <v>8363</v>
      </c>
      <c r="I2529" s="10" t="s">
        <v>8367</v>
      </c>
      <c r="J2529" s="12" t="s">
        <v>46</v>
      </c>
      <c r="K2529" s="12" t="s">
        <v>47</v>
      </c>
      <c r="L2529" s="8">
        <v>831902</v>
      </c>
      <c r="M2529" s="8">
        <v>831998</v>
      </c>
      <c r="N2529" s="8" t="s">
        <v>9</v>
      </c>
      <c r="O2529" s="8">
        <v>1405658</v>
      </c>
      <c r="P2529" s="8">
        <v>1405683</v>
      </c>
      <c r="Q2529" s="8" t="s">
        <v>9</v>
      </c>
      <c r="R2529" s="8">
        <v>54</v>
      </c>
      <c r="S2529" s="8">
        <v>433917</v>
      </c>
      <c r="T2529" s="8">
        <v>40699164</v>
      </c>
      <c r="U2529" s="8">
        <v>6</v>
      </c>
      <c r="V2529" s="8">
        <v>2357</v>
      </c>
      <c r="W2529" s="8" t="s">
        <v>42</v>
      </c>
      <c r="X2529" s="11" t="s">
        <v>43</v>
      </c>
    </row>
    <row r="2530" spans="1:24">
      <c r="A2530" s="7" t="s">
        <v>3472</v>
      </c>
      <c r="B2530" s="7" t="s">
        <v>45</v>
      </c>
      <c r="C2530" s="8">
        <v>26</v>
      </c>
      <c r="D2530" s="8">
        <v>2</v>
      </c>
      <c r="E2530" s="9">
        <v>7.9874641824022001</v>
      </c>
      <c r="F2530" s="9">
        <v>116.127005855959</v>
      </c>
      <c r="G2530" s="10">
        <v>6.7567087534150498E-32</v>
      </c>
      <c r="H2530" s="10" t="s">
        <v>8369</v>
      </c>
      <c r="I2530" s="10" t="s">
        <v>8367</v>
      </c>
      <c r="J2530" s="12" t="s">
        <v>2479</v>
      </c>
      <c r="K2530" s="12" t="s">
        <v>47</v>
      </c>
      <c r="L2530" s="8">
        <v>1201683</v>
      </c>
      <c r="M2530" s="8">
        <v>1201700</v>
      </c>
      <c r="N2530" s="8" t="s">
        <v>5</v>
      </c>
      <c r="O2530" s="8">
        <v>1405658</v>
      </c>
      <c r="P2530" s="8">
        <v>1405696</v>
      </c>
      <c r="Q2530" s="8" t="s">
        <v>9</v>
      </c>
      <c r="R2530" s="8">
        <v>21</v>
      </c>
      <c r="S2530" s="8">
        <v>433917</v>
      </c>
      <c r="T2530" s="8">
        <v>40699197</v>
      </c>
      <c r="U2530" s="8">
        <v>10</v>
      </c>
      <c r="V2530" s="8">
        <v>2357</v>
      </c>
      <c r="W2530" s="8" t="s">
        <v>3471</v>
      </c>
      <c r="X2530" s="11" t="s">
        <v>43</v>
      </c>
    </row>
    <row r="2531" spans="1:24">
      <c r="A2531" s="7" t="s">
        <v>3614</v>
      </c>
      <c r="B2531" s="7" t="s">
        <v>24</v>
      </c>
      <c r="C2531" s="8">
        <v>26</v>
      </c>
      <c r="D2531" s="8">
        <v>1</v>
      </c>
      <c r="E2531" s="9">
        <v>3.82409330895032</v>
      </c>
      <c r="F2531" s="9">
        <v>25.005431488695901</v>
      </c>
      <c r="G2531" s="10">
        <v>6.8159599014663399E-19</v>
      </c>
      <c r="H2531" s="10" t="s">
        <v>8369</v>
      </c>
      <c r="I2531" s="10" t="s">
        <v>8367</v>
      </c>
      <c r="J2531" s="12" t="s">
        <v>242</v>
      </c>
      <c r="K2531" s="12" t="s">
        <v>25</v>
      </c>
      <c r="L2531" s="8">
        <v>1681108</v>
      </c>
      <c r="M2531" s="8">
        <v>1681273</v>
      </c>
      <c r="N2531" s="8" t="s">
        <v>5</v>
      </c>
      <c r="O2531" s="8">
        <v>1622818</v>
      </c>
      <c r="P2531" s="8">
        <v>1622854</v>
      </c>
      <c r="Q2531" s="8" t="s">
        <v>9</v>
      </c>
      <c r="R2531" s="8">
        <v>107</v>
      </c>
      <c r="S2531" s="8">
        <v>395864</v>
      </c>
      <c r="T2531" s="8">
        <v>40737164</v>
      </c>
      <c r="U2531" s="8">
        <v>13</v>
      </c>
      <c r="V2531" s="8">
        <v>3759</v>
      </c>
      <c r="W2531" s="8" t="s">
        <v>3613</v>
      </c>
      <c r="X2531" s="11" t="s">
        <v>22</v>
      </c>
    </row>
    <row r="2532" spans="1:24">
      <c r="A2532" s="7" t="s">
        <v>3755</v>
      </c>
      <c r="B2532" s="7" t="s">
        <v>24</v>
      </c>
      <c r="C2532" s="8">
        <v>26</v>
      </c>
      <c r="D2532" s="8" t="s">
        <v>6</v>
      </c>
      <c r="E2532" s="9">
        <v>0.77751600403978605</v>
      </c>
      <c r="F2532" s="9">
        <v>4.8382493244159104</v>
      </c>
      <c r="G2532" s="10">
        <v>3.4455032727230498E-3</v>
      </c>
      <c r="H2532" s="10" t="s">
        <v>8369</v>
      </c>
      <c r="I2532" s="10" t="s">
        <v>8367</v>
      </c>
      <c r="J2532" s="12" t="s">
        <v>3756</v>
      </c>
      <c r="K2532" s="12" t="s">
        <v>25</v>
      </c>
      <c r="L2532" s="8">
        <v>218222</v>
      </c>
      <c r="M2532" s="8">
        <v>218291</v>
      </c>
      <c r="N2532" s="8" t="s">
        <v>9</v>
      </c>
      <c r="O2532" s="8">
        <v>1622818</v>
      </c>
      <c r="P2532" s="8">
        <v>1622868</v>
      </c>
      <c r="Q2532" s="8" t="s">
        <v>9</v>
      </c>
      <c r="R2532" s="8">
        <v>553</v>
      </c>
      <c r="S2532" s="8">
        <v>395864</v>
      </c>
      <c r="T2532" s="8">
        <v>40736718</v>
      </c>
      <c r="U2532" s="8">
        <v>57</v>
      </c>
      <c r="V2532" s="8">
        <v>3759</v>
      </c>
      <c r="W2532" s="8" t="s">
        <v>3754</v>
      </c>
      <c r="X2532" s="11" t="s">
        <v>22</v>
      </c>
    </row>
    <row r="2533" spans="1:24">
      <c r="A2533" s="7" t="s">
        <v>3926</v>
      </c>
      <c r="B2533" s="7" t="s">
        <v>24</v>
      </c>
      <c r="C2533" s="8">
        <v>26</v>
      </c>
      <c r="D2533" s="8" t="s">
        <v>6</v>
      </c>
      <c r="E2533" s="9">
        <v>0.59824425775495405</v>
      </c>
      <c r="F2533" s="9">
        <v>4.2946184251419703</v>
      </c>
      <c r="G2533" s="10">
        <v>3.7374739844831299E-2</v>
      </c>
      <c r="H2533" s="10" t="s">
        <v>8369</v>
      </c>
      <c r="I2533" s="10" t="s">
        <v>8367</v>
      </c>
      <c r="J2533" s="12" t="s">
        <v>3927</v>
      </c>
      <c r="K2533" s="12" t="s">
        <v>25</v>
      </c>
      <c r="L2533" s="8">
        <v>1105901</v>
      </c>
      <c r="M2533" s="8">
        <v>1106065</v>
      </c>
      <c r="N2533" s="8" t="s">
        <v>5</v>
      </c>
      <c r="O2533" s="8">
        <v>1622818</v>
      </c>
      <c r="P2533" s="8">
        <v>1622868</v>
      </c>
      <c r="Q2533" s="8" t="s">
        <v>9</v>
      </c>
      <c r="R2533" s="8">
        <v>623</v>
      </c>
      <c r="S2533" s="8">
        <v>395864</v>
      </c>
      <c r="T2533" s="8">
        <v>40736648</v>
      </c>
      <c r="U2533" s="8">
        <v>74</v>
      </c>
      <c r="V2533" s="8">
        <v>3759</v>
      </c>
      <c r="W2533" s="8" t="s">
        <v>3925</v>
      </c>
      <c r="X2533" s="11" t="s">
        <v>22</v>
      </c>
    </row>
    <row r="2534" spans="1:24">
      <c r="A2534" s="7" t="s">
        <v>894</v>
      </c>
      <c r="B2534" s="7" t="s">
        <v>4065</v>
      </c>
      <c r="C2534" s="8">
        <v>26</v>
      </c>
      <c r="D2534" s="8">
        <v>1</v>
      </c>
      <c r="E2534" s="9">
        <v>6.0286547800698198</v>
      </c>
      <c r="F2534" s="9">
        <v>7.0038192786914104</v>
      </c>
      <c r="G2534" s="10">
        <v>1.010198926641E-6</v>
      </c>
      <c r="H2534" s="10" t="s">
        <v>8369</v>
      </c>
      <c r="I2534" s="10" t="s">
        <v>8367</v>
      </c>
      <c r="J2534" s="12" t="s">
        <v>895</v>
      </c>
      <c r="K2534" s="12" t="s">
        <v>4067</v>
      </c>
      <c r="L2534" s="8">
        <v>1768614</v>
      </c>
      <c r="M2534" s="8">
        <v>1768691</v>
      </c>
      <c r="N2534" s="8" t="s">
        <v>9</v>
      </c>
      <c r="O2534" s="8">
        <v>2976102</v>
      </c>
      <c r="P2534" s="8">
        <v>2976154</v>
      </c>
      <c r="Q2534" s="8" t="s">
        <v>9</v>
      </c>
      <c r="R2534" s="8">
        <v>883</v>
      </c>
      <c r="S2534" s="8">
        <v>172202</v>
      </c>
      <c r="T2534" s="8">
        <v>40960050</v>
      </c>
      <c r="U2534" s="8">
        <v>16</v>
      </c>
      <c r="V2534" s="8">
        <v>106</v>
      </c>
      <c r="W2534" s="8" t="s">
        <v>893</v>
      </c>
      <c r="X2534" s="11" t="s">
        <v>4063</v>
      </c>
    </row>
    <row r="2535" spans="1:24">
      <c r="A2535" s="7" t="s">
        <v>4121</v>
      </c>
      <c r="B2535" s="7" t="s">
        <v>4089</v>
      </c>
      <c r="C2535" s="8">
        <v>26</v>
      </c>
      <c r="D2535" s="8" t="s">
        <v>6</v>
      </c>
      <c r="E2535" s="9">
        <v>0.71900261050096603</v>
      </c>
      <c r="F2535" s="9">
        <v>4.3982342840153903</v>
      </c>
      <c r="G2535" s="10">
        <v>1.7490119609460598E-2</v>
      </c>
      <c r="H2535" s="10" t="s">
        <v>8369</v>
      </c>
      <c r="I2535" s="10" t="s">
        <v>8367</v>
      </c>
      <c r="J2535" s="12" t="s">
        <v>3780</v>
      </c>
      <c r="K2535" s="12" t="s">
        <v>4067</v>
      </c>
      <c r="L2535" s="8">
        <v>4177820</v>
      </c>
      <c r="M2535" s="8">
        <v>4178077</v>
      </c>
      <c r="N2535" s="8" t="s">
        <v>5</v>
      </c>
      <c r="O2535" s="8">
        <v>2976303</v>
      </c>
      <c r="P2535" s="8">
        <v>2976344</v>
      </c>
      <c r="Q2535" s="8" t="s">
        <v>9</v>
      </c>
      <c r="R2535" s="8">
        <v>3904</v>
      </c>
      <c r="S2535" s="8">
        <v>62184</v>
      </c>
      <c r="T2535" s="8">
        <v>41067047</v>
      </c>
      <c r="U2535" s="8">
        <v>386</v>
      </c>
      <c r="V2535" s="8">
        <v>584</v>
      </c>
      <c r="W2535" s="8" t="s">
        <v>4120</v>
      </c>
      <c r="X2535" s="11" t="s">
        <v>4088</v>
      </c>
    </row>
    <row r="2536" spans="1:24">
      <c r="A2536" s="7" t="s">
        <v>4188</v>
      </c>
      <c r="B2536" s="7" t="s">
        <v>4181</v>
      </c>
      <c r="C2536" s="8">
        <v>26</v>
      </c>
      <c r="D2536" s="8">
        <v>2</v>
      </c>
      <c r="E2536" s="9">
        <v>4.1015884080973501</v>
      </c>
      <c r="F2536" s="9">
        <v>38.808269069651601</v>
      </c>
      <c r="G2536" s="10">
        <v>7.70908378067461E-25</v>
      </c>
      <c r="H2536" s="10" t="s">
        <v>8369</v>
      </c>
      <c r="I2536" s="10" t="s">
        <v>8367</v>
      </c>
      <c r="J2536" s="12" t="s">
        <v>1327</v>
      </c>
      <c r="K2536" s="12" t="s">
        <v>4182</v>
      </c>
      <c r="L2536" s="8">
        <v>1238439</v>
      </c>
      <c r="M2536" s="8">
        <v>1238868</v>
      </c>
      <c r="N2536" s="8" t="s">
        <v>5</v>
      </c>
      <c r="O2536" s="8">
        <v>1770456</v>
      </c>
      <c r="P2536" s="8">
        <v>1770477</v>
      </c>
      <c r="Q2536" s="8" t="s">
        <v>5</v>
      </c>
      <c r="R2536" s="8">
        <v>2285</v>
      </c>
      <c r="S2536" s="8">
        <v>12056</v>
      </c>
      <c r="T2536" s="8">
        <v>41118794</v>
      </c>
      <c r="U2536" s="8">
        <v>351</v>
      </c>
      <c r="V2536" s="8">
        <v>16</v>
      </c>
      <c r="W2536" s="8" t="s">
        <v>4187</v>
      </c>
      <c r="X2536" s="11" t="s">
        <v>4180</v>
      </c>
    </row>
    <row r="2537" spans="1:24">
      <c r="A2537" s="7" t="s">
        <v>5877</v>
      </c>
      <c r="B2537" s="7" t="s">
        <v>5039</v>
      </c>
      <c r="C2537" s="8">
        <v>26</v>
      </c>
      <c r="D2537" s="8">
        <v>2</v>
      </c>
      <c r="E2537" s="9">
        <v>2.9386137191788899</v>
      </c>
      <c r="F2537" s="9">
        <v>74.520302161194607</v>
      </c>
      <c r="G2537" s="10">
        <v>8.9450708215550401E-33</v>
      </c>
      <c r="H2537" s="10" t="s">
        <v>8369</v>
      </c>
      <c r="I2537" s="10" t="s">
        <v>8367</v>
      </c>
      <c r="J2537" s="12" t="s">
        <v>5878</v>
      </c>
      <c r="K2537" s="12" t="s">
        <v>5041</v>
      </c>
      <c r="L2537" s="8">
        <v>1902407</v>
      </c>
      <c r="M2537" s="8">
        <v>1902477</v>
      </c>
      <c r="N2537" s="8" t="s">
        <v>5</v>
      </c>
      <c r="O2537" s="8">
        <v>77406</v>
      </c>
      <c r="P2537" s="8">
        <v>77594</v>
      </c>
      <c r="Q2537" s="8" t="s">
        <v>5</v>
      </c>
      <c r="R2537" s="8">
        <v>606</v>
      </c>
      <c r="S2537" s="8">
        <v>23668</v>
      </c>
      <c r="T2537" s="8">
        <v>41108861</v>
      </c>
      <c r="U2537" s="8">
        <v>257</v>
      </c>
      <c r="V2537" s="8">
        <v>227</v>
      </c>
      <c r="W2537" s="8" t="s">
        <v>5876</v>
      </c>
      <c r="X2537" s="11" t="s">
        <v>5037</v>
      </c>
    </row>
    <row r="2538" spans="1:24">
      <c r="A2538" s="7" t="s">
        <v>4342</v>
      </c>
      <c r="B2538" s="7" t="s">
        <v>4321</v>
      </c>
      <c r="C2538" s="8">
        <v>26</v>
      </c>
      <c r="D2538" s="8">
        <v>2</v>
      </c>
      <c r="E2538" s="9">
        <v>15.6286726077822</v>
      </c>
      <c r="F2538" s="9">
        <v>68.707925895168998</v>
      </c>
      <c r="G2538" s="10">
        <v>5.9683577675008101E-30</v>
      </c>
      <c r="H2538" s="11" t="s">
        <v>8364</v>
      </c>
      <c r="I2538" s="10" t="s">
        <v>8367</v>
      </c>
      <c r="J2538" s="12" t="s">
        <v>4343</v>
      </c>
      <c r="K2538" s="12" t="s">
        <v>4322</v>
      </c>
      <c r="L2538" s="8">
        <v>3128202</v>
      </c>
      <c r="M2538" s="8">
        <v>3128266</v>
      </c>
      <c r="N2538" s="8" t="s">
        <v>5</v>
      </c>
      <c r="O2538" s="8">
        <v>4049941</v>
      </c>
      <c r="P2538" s="8">
        <v>4050008</v>
      </c>
      <c r="Q2538" s="8" t="s">
        <v>5</v>
      </c>
      <c r="R2538" s="8">
        <v>106</v>
      </c>
      <c r="S2538" s="8">
        <v>146320</v>
      </c>
      <c r="T2538" s="8">
        <v>40986709</v>
      </c>
      <c r="U2538" s="8">
        <v>7</v>
      </c>
      <c r="V2538" s="8">
        <v>2750</v>
      </c>
      <c r="W2538" s="8" t="s">
        <v>4341</v>
      </c>
      <c r="X2538" s="11" t="s">
        <v>4320</v>
      </c>
    </row>
    <row r="2539" spans="1:24">
      <c r="A2539" s="7" t="s">
        <v>4491</v>
      </c>
      <c r="B2539" s="7" t="s">
        <v>58</v>
      </c>
      <c r="C2539" s="8">
        <v>26</v>
      </c>
      <c r="D2539" s="8">
        <v>1</v>
      </c>
      <c r="E2539" s="9">
        <v>2.8586036522274201</v>
      </c>
      <c r="F2539" s="9">
        <v>19.259124199481999</v>
      </c>
      <c r="G2539" s="10">
        <v>5.0270669815887498E-17</v>
      </c>
      <c r="H2539" s="10" t="s">
        <v>8369</v>
      </c>
      <c r="I2539" s="10" t="s">
        <v>8367</v>
      </c>
      <c r="J2539" s="12" t="s">
        <v>4492</v>
      </c>
      <c r="K2539" s="12" t="s">
        <v>59</v>
      </c>
      <c r="L2539" s="8">
        <v>2296501</v>
      </c>
      <c r="M2539" s="8">
        <v>2296781</v>
      </c>
      <c r="N2539" s="8" t="s">
        <v>9</v>
      </c>
      <c r="O2539" s="8">
        <v>4106355</v>
      </c>
      <c r="P2539" s="8">
        <v>4106387</v>
      </c>
      <c r="Q2539" s="8" t="s">
        <v>5</v>
      </c>
      <c r="R2539" s="8">
        <v>518</v>
      </c>
      <c r="S2539" s="8">
        <v>106921</v>
      </c>
      <c r="T2539" s="8">
        <v>41025696</v>
      </c>
      <c r="U2539" s="8">
        <v>58</v>
      </c>
      <c r="V2539" s="8">
        <v>602</v>
      </c>
      <c r="W2539" s="8" t="s">
        <v>4490</v>
      </c>
      <c r="X2539" s="11" t="s">
        <v>56</v>
      </c>
    </row>
    <row r="2540" spans="1:24">
      <c r="A2540" s="7" t="s">
        <v>4688</v>
      </c>
      <c r="B2540" s="7" t="s">
        <v>58</v>
      </c>
      <c r="C2540" s="8">
        <v>26</v>
      </c>
      <c r="D2540" s="8">
        <v>1</v>
      </c>
      <c r="E2540" s="9">
        <v>0.22089156541543101</v>
      </c>
      <c r="F2540" s="9">
        <v>5.2698848263702898</v>
      </c>
      <c r="G2540" s="10">
        <v>1.4409217779204201E-4</v>
      </c>
      <c r="H2540" s="10" t="s">
        <v>8369</v>
      </c>
      <c r="I2540" s="10" t="s">
        <v>8367</v>
      </c>
      <c r="J2540" s="12" t="s">
        <v>4689</v>
      </c>
      <c r="K2540" s="12" t="s">
        <v>59</v>
      </c>
      <c r="L2540" s="8">
        <v>200701</v>
      </c>
      <c r="M2540" s="8">
        <v>200789</v>
      </c>
      <c r="N2540" s="8" t="s">
        <v>5</v>
      </c>
      <c r="O2540" s="8">
        <v>4106368</v>
      </c>
      <c r="P2540" s="8">
        <v>4106387</v>
      </c>
      <c r="Q2540" s="8" t="s">
        <v>5</v>
      </c>
      <c r="R2540" s="8">
        <v>1893</v>
      </c>
      <c r="S2540" s="8">
        <v>106921</v>
      </c>
      <c r="T2540" s="8">
        <v>41024321</v>
      </c>
      <c r="U2540" s="8">
        <v>736</v>
      </c>
      <c r="V2540" s="8">
        <v>602</v>
      </c>
      <c r="W2540" s="8" t="s">
        <v>4687</v>
      </c>
      <c r="X2540" s="11" t="s">
        <v>56</v>
      </c>
    </row>
    <row r="2541" spans="1:24">
      <c r="A2541" s="7" t="s">
        <v>4749</v>
      </c>
      <c r="B2541" s="7" t="s">
        <v>58</v>
      </c>
      <c r="C2541" s="8">
        <v>26</v>
      </c>
      <c r="D2541" s="8">
        <v>1</v>
      </c>
      <c r="E2541" s="9">
        <v>0.44636109917332401</v>
      </c>
      <c r="F2541" s="9">
        <v>5.5669177101050602</v>
      </c>
      <c r="G2541" s="10">
        <v>8.0983335236941296E-5</v>
      </c>
      <c r="H2541" s="10" t="s">
        <v>8369</v>
      </c>
      <c r="I2541" s="10" t="s">
        <v>8367</v>
      </c>
      <c r="J2541" s="12" t="s">
        <v>4750</v>
      </c>
      <c r="K2541" s="12" t="s">
        <v>59</v>
      </c>
      <c r="L2541" s="8">
        <v>3101742</v>
      </c>
      <c r="M2541" s="8">
        <v>3101999</v>
      </c>
      <c r="N2541" s="8" t="s">
        <v>9</v>
      </c>
      <c r="O2541" s="8">
        <v>4106366</v>
      </c>
      <c r="P2541" s="8">
        <v>4106387</v>
      </c>
      <c r="Q2541" s="8" t="s">
        <v>5</v>
      </c>
      <c r="R2541" s="8">
        <v>1792</v>
      </c>
      <c r="S2541" s="8">
        <v>106921</v>
      </c>
      <c r="T2541" s="8">
        <v>41024422</v>
      </c>
      <c r="U2541" s="8">
        <v>364</v>
      </c>
      <c r="V2541" s="8">
        <v>602</v>
      </c>
      <c r="W2541" s="8" t="s">
        <v>4748</v>
      </c>
      <c r="X2541" s="11" t="s">
        <v>56</v>
      </c>
    </row>
    <row r="2542" spans="1:24">
      <c r="A2542" s="7" t="s">
        <v>2484</v>
      </c>
      <c r="B2542" s="7" t="s">
        <v>58</v>
      </c>
      <c r="C2542" s="8">
        <v>26</v>
      </c>
      <c r="D2542" s="8">
        <v>1</v>
      </c>
      <c r="E2542" s="9">
        <v>5.8000800843662503</v>
      </c>
      <c r="F2542" s="9">
        <v>18.171618938170798</v>
      </c>
      <c r="G2542" s="10">
        <v>2.0316941084957599E-16</v>
      </c>
      <c r="H2542" s="10" t="s">
        <v>8369</v>
      </c>
      <c r="I2542" s="10" t="s">
        <v>8367</v>
      </c>
      <c r="J2542" s="12" t="s">
        <v>936</v>
      </c>
      <c r="K2542" s="12" t="s">
        <v>59</v>
      </c>
      <c r="L2542" s="8">
        <v>1335229</v>
      </c>
      <c r="M2542" s="8">
        <v>1335288</v>
      </c>
      <c r="N2542" s="8" t="s">
        <v>5</v>
      </c>
      <c r="O2542" s="8">
        <v>4106358</v>
      </c>
      <c r="P2542" s="8">
        <v>4106386</v>
      </c>
      <c r="Q2542" s="8" t="s">
        <v>5</v>
      </c>
      <c r="R2542" s="8">
        <v>549</v>
      </c>
      <c r="S2542" s="8">
        <v>106921</v>
      </c>
      <c r="T2542" s="8">
        <v>41025665</v>
      </c>
      <c r="U2542" s="8">
        <v>28</v>
      </c>
      <c r="V2542" s="8">
        <v>602</v>
      </c>
      <c r="W2542" s="8" t="s">
        <v>2483</v>
      </c>
      <c r="X2542" s="11" t="s">
        <v>56</v>
      </c>
    </row>
    <row r="2543" spans="1:24">
      <c r="A2543" s="7" t="s">
        <v>1021</v>
      </c>
      <c r="B2543" s="7" t="s">
        <v>58</v>
      </c>
      <c r="C2543" s="8">
        <v>26</v>
      </c>
      <c r="D2543" s="8">
        <v>2</v>
      </c>
      <c r="E2543" s="9">
        <v>9.2367129168382203</v>
      </c>
      <c r="F2543" s="9">
        <v>57.666533115882203</v>
      </c>
      <c r="G2543" s="10">
        <v>1.7495145744726699E-28</v>
      </c>
      <c r="H2543" s="10" t="s">
        <v>8369</v>
      </c>
      <c r="I2543" s="10" t="s">
        <v>8367</v>
      </c>
      <c r="J2543" s="12" t="s">
        <v>1022</v>
      </c>
      <c r="K2543" s="12" t="s">
        <v>59</v>
      </c>
      <c r="L2543" s="8">
        <v>2596713</v>
      </c>
      <c r="M2543" s="8">
        <v>2596785</v>
      </c>
      <c r="N2543" s="8" t="s">
        <v>9</v>
      </c>
      <c r="O2543" s="8">
        <v>4106353</v>
      </c>
      <c r="P2543" s="8">
        <v>4106387</v>
      </c>
      <c r="Q2543" s="8" t="s">
        <v>5</v>
      </c>
      <c r="R2543" s="8">
        <v>173</v>
      </c>
      <c r="S2543" s="8">
        <v>106921</v>
      </c>
      <c r="T2543" s="8">
        <v>41026041</v>
      </c>
      <c r="U2543" s="8">
        <v>19</v>
      </c>
      <c r="V2543" s="8">
        <v>602</v>
      </c>
      <c r="W2543" s="8" t="s">
        <v>1020</v>
      </c>
      <c r="X2543" s="11" t="s">
        <v>56</v>
      </c>
    </row>
    <row r="2544" spans="1:24">
      <c r="A2544" s="7" t="s">
        <v>5067</v>
      </c>
      <c r="B2544" s="7" t="s">
        <v>4423</v>
      </c>
      <c r="C2544" s="8">
        <v>26</v>
      </c>
      <c r="D2544" s="8" t="s">
        <v>6</v>
      </c>
      <c r="E2544" s="9">
        <v>0.87448433165829098</v>
      </c>
      <c r="F2544" s="9">
        <v>5.6107974069388096</v>
      </c>
      <c r="G2544" s="10">
        <v>1.4652118858586501E-4</v>
      </c>
      <c r="H2544" s="10" t="s">
        <v>8369</v>
      </c>
      <c r="I2544" s="10" t="s">
        <v>8367</v>
      </c>
      <c r="J2544" s="12" t="s">
        <v>5068</v>
      </c>
      <c r="K2544" s="12" t="s">
        <v>712</v>
      </c>
      <c r="L2544" s="8">
        <v>1547917</v>
      </c>
      <c r="M2544" s="8">
        <v>1548000</v>
      </c>
      <c r="N2544" s="8" t="s">
        <v>5</v>
      </c>
      <c r="O2544" s="8">
        <v>765121</v>
      </c>
      <c r="P2544" s="8">
        <v>765149</v>
      </c>
      <c r="Q2544" s="8" t="s">
        <v>5</v>
      </c>
      <c r="R2544" s="8">
        <v>613</v>
      </c>
      <c r="S2544" s="8">
        <v>308605</v>
      </c>
      <c r="T2544" s="8">
        <v>40823917</v>
      </c>
      <c r="U2544" s="8">
        <v>65</v>
      </c>
      <c r="V2544" s="8">
        <v>1875</v>
      </c>
      <c r="W2544" s="8" t="s">
        <v>5066</v>
      </c>
      <c r="X2544" s="11" t="s">
        <v>5063</v>
      </c>
    </row>
    <row r="2545" spans="1:24">
      <c r="A2545" s="7" t="s">
        <v>24</v>
      </c>
      <c r="B2545" s="7" t="s">
        <v>3509</v>
      </c>
      <c r="C2545" s="8">
        <v>26</v>
      </c>
      <c r="D2545" s="8" t="s">
        <v>6</v>
      </c>
      <c r="E2545" s="9">
        <v>0.27353531709836898</v>
      </c>
      <c r="F2545" s="9">
        <v>5.0941012322957002</v>
      </c>
      <c r="G2545" s="10">
        <v>8.6845349140453798E-4</v>
      </c>
      <c r="H2545" s="10" t="s">
        <v>8367</v>
      </c>
      <c r="I2545" s="10" t="s">
        <v>8369</v>
      </c>
      <c r="J2545" s="12" t="s">
        <v>25</v>
      </c>
      <c r="K2545" s="12" t="s">
        <v>3510</v>
      </c>
      <c r="L2545" s="8">
        <v>1622857</v>
      </c>
      <c r="M2545" s="8">
        <v>1622898</v>
      </c>
      <c r="N2545" s="8" t="s">
        <v>9</v>
      </c>
      <c r="O2545" s="8">
        <v>2821519</v>
      </c>
      <c r="P2545" s="8">
        <v>2821721</v>
      </c>
      <c r="Q2545" s="8" t="s">
        <v>9</v>
      </c>
      <c r="R2545" s="8">
        <v>92151</v>
      </c>
      <c r="S2545" s="8">
        <v>2273</v>
      </c>
      <c r="T2545" s="8">
        <v>41038711</v>
      </c>
      <c r="U2545" s="8">
        <v>3759</v>
      </c>
      <c r="V2545" s="8">
        <v>271</v>
      </c>
      <c r="W2545" s="8" t="s">
        <v>22</v>
      </c>
      <c r="X2545" s="11" t="s">
        <v>3508</v>
      </c>
    </row>
    <row r="2546" spans="1:24">
      <c r="A2546" s="7" t="s">
        <v>1094</v>
      </c>
      <c r="B2546" s="7" t="s">
        <v>4429</v>
      </c>
      <c r="C2546" s="8">
        <v>26</v>
      </c>
      <c r="D2546" s="8">
        <v>1</v>
      </c>
      <c r="E2546" s="9">
        <v>3.2296292681034</v>
      </c>
      <c r="F2546" s="9">
        <v>6.6495987196212498</v>
      </c>
      <c r="G2546" s="10">
        <v>2.6582922531341999E-6</v>
      </c>
      <c r="H2546" s="11" t="s">
        <v>8364</v>
      </c>
      <c r="I2546" s="10" t="s">
        <v>8361</v>
      </c>
      <c r="J2546" s="12" t="s">
        <v>1095</v>
      </c>
      <c r="K2546" s="12" t="s">
        <v>4430</v>
      </c>
      <c r="L2546" s="8">
        <v>4178354</v>
      </c>
      <c r="M2546" s="8">
        <v>4178434</v>
      </c>
      <c r="N2546" s="8" t="s">
        <v>5</v>
      </c>
      <c r="O2546" s="8">
        <v>543192</v>
      </c>
      <c r="P2546" s="8">
        <v>543212</v>
      </c>
      <c r="Q2546" s="8" t="s">
        <v>9</v>
      </c>
      <c r="R2546" s="8">
        <v>60919</v>
      </c>
      <c r="S2546" s="8">
        <v>2636</v>
      </c>
      <c r="T2546" s="8">
        <v>41069580</v>
      </c>
      <c r="U2546" s="8">
        <v>2019</v>
      </c>
      <c r="V2546" s="8">
        <v>15</v>
      </c>
      <c r="W2546" s="8" t="s">
        <v>1093</v>
      </c>
      <c r="X2546" s="11" t="s">
        <v>4432</v>
      </c>
    </row>
    <row r="2547" spans="1:24">
      <c r="A2547" s="7" t="s">
        <v>3678</v>
      </c>
      <c r="B2547" s="7" t="s">
        <v>4265</v>
      </c>
      <c r="C2547" s="8">
        <v>26</v>
      </c>
      <c r="D2547" s="8">
        <v>1</v>
      </c>
      <c r="E2547" s="9">
        <v>9.5038355448088002E-2</v>
      </c>
      <c r="F2547" s="9">
        <v>4.9423384940793804</v>
      </c>
      <c r="G2547" s="10">
        <v>1.76563005463744E-3</v>
      </c>
      <c r="H2547" s="10" t="s">
        <v>8369</v>
      </c>
      <c r="I2547" s="11" t="s">
        <v>8365</v>
      </c>
      <c r="J2547" s="12" t="s">
        <v>3679</v>
      </c>
      <c r="K2547" s="12" t="s">
        <v>4265</v>
      </c>
      <c r="L2547" s="8">
        <v>128505</v>
      </c>
      <c r="M2547" s="8">
        <v>128581</v>
      </c>
      <c r="N2547" s="8" t="s">
        <v>5</v>
      </c>
      <c r="O2547" s="8">
        <v>2001912</v>
      </c>
      <c r="P2547" s="8">
        <v>2001920</v>
      </c>
      <c r="Q2547" s="8" t="s">
        <v>9</v>
      </c>
      <c r="R2547" s="8">
        <v>1289</v>
      </c>
      <c r="S2547" s="8">
        <v>167185</v>
      </c>
      <c r="T2547" s="8">
        <v>40964661</v>
      </c>
      <c r="U2547" s="8">
        <v>676</v>
      </c>
      <c r="V2547" s="8">
        <v>4376</v>
      </c>
      <c r="W2547" s="8" t="s">
        <v>3677</v>
      </c>
      <c r="X2547" s="11" t="s">
        <v>4264</v>
      </c>
    </row>
    <row r="2548" spans="1:24">
      <c r="A2548" s="7" t="s">
        <v>5742</v>
      </c>
      <c r="B2548" s="7" t="s">
        <v>3211</v>
      </c>
      <c r="C2548" s="8">
        <v>26</v>
      </c>
      <c r="D2548" s="8" t="s">
        <v>6</v>
      </c>
      <c r="E2548" s="9">
        <v>0.258635964244814</v>
      </c>
      <c r="F2548" s="9">
        <v>5.10820933128121</v>
      </c>
      <c r="G2548" s="10">
        <v>7.6788990531951597E-4</v>
      </c>
      <c r="H2548" s="10" t="s">
        <v>8369</v>
      </c>
      <c r="I2548" s="11" t="s">
        <v>8365</v>
      </c>
      <c r="J2548" s="12" t="s">
        <v>5743</v>
      </c>
      <c r="K2548" s="12" t="s">
        <v>3211</v>
      </c>
      <c r="L2548" s="8">
        <v>2744172</v>
      </c>
      <c r="M2548" s="8">
        <v>2744554</v>
      </c>
      <c r="N2548" s="8" t="s">
        <v>9</v>
      </c>
      <c r="O2548" s="8">
        <v>4027234</v>
      </c>
      <c r="P2548" s="8">
        <v>4027617</v>
      </c>
      <c r="Q2548" s="8" t="s">
        <v>9</v>
      </c>
      <c r="R2548" s="8">
        <v>27850</v>
      </c>
      <c r="S2548" s="8">
        <v>7511</v>
      </c>
      <c r="T2548" s="8">
        <v>41097774</v>
      </c>
      <c r="U2548" s="8">
        <v>8862</v>
      </c>
      <c r="V2548" s="8">
        <v>62</v>
      </c>
      <c r="W2548" s="8" t="s">
        <v>5741</v>
      </c>
      <c r="X2548" s="11" t="s">
        <v>3209</v>
      </c>
    </row>
    <row r="2549" spans="1:24">
      <c r="A2549" s="7" t="s">
        <v>4411</v>
      </c>
      <c r="B2549" s="7" t="s">
        <v>2555</v>
      </c>
      <c r="C2549" s="8">
        <v>26</v>
      </c>
      <c r="D2549" s="8">
        <v>2</v>
      </c>
      <c r="E2549" s="9">
        <v>3.30847141648163</v>
      </c>
      <c r="F2549" s="9">
        <v>46.010336155729</v>
      </c>
      <c r="G2549" s="10">
        <v>1.0273547915186001E-26</v>
      </c>
      <c r="H2549" s="10" t="s">
        <v>8367</v>
      </c>
      <c r="I2549" s="11" t="s">
        <v>8362</v>
      </c>
      <c r="J2549" s="12" t="s">
        <v>4411</v>
      </c>
      <c r="K2549" s="12" t="s">
        <v>2555</v>
      </c>
      <c r="L2549" s="8">
        <v>1888058</v>
      </c>
      <c r="M2549" s="8">
        <v>1888064</v>
      </c>
      <c r="N2549" s="8" t="s">
        <v>9</v>
      </c>
      <c r="O2549" s="8">
        <v>3049534</v>
      </c>
      <c r="P2549" s="8">
        <v>3049571</v>
      </c>
      <c r="Q2549" s="8" t="s">
        <v>9</v>
      </c>
      <c r="R2549" s="8">
        <v>2273</v>
      </c>
      <c r="S2549" s="8">
        <v>10223</v>
      </c>
      <c r="T2549" s="8">
        <v>41120639</v>
      </c>
      <c r="U2549" s="8">
        <v>91</v>
      </c>
      <c r="V2549" s="8">
        <v>922</v>
      </c>
      <c r="W2549" s="8" t="s">
        <v>4409</v>
      </c>
      <c r="X2549" s="11" t="s">
        <v>2554</v>
      </c>
    </row>
    <row r="2550" spans="1:24">
      <c r="A2550" s="7" t="s">
        <v>4912</v>
      </c>
      <c r="B2550" s="7" t="s">
        <v>4827</v>
      </c>
      <c r="C2550" s="8">
        <v>26</v>
      </c>
      <c r="D2550" s="8">
        <v>2</v>
      </c>
      <c r="E2550" s="9">
        <v>11.275816782968</v>
      </c>
      <c r="F2550" s="9">
        <v>24.3938006761237</v>
      </c>
      <c r="G2550" s="10">
        <v>9.6083414702537699E-20</v>
      </c>
      <c r="H2550" s="11" t="s">
        <v>8364</v>
      </c>
      <c r="I2550" s="11" t="s">
        <v>8361</v>
      </c>
      <c r="J2550" s="12" t="s">
        <v>4734</v>
      </c>
      <c r="K2550" s="12" t="s">
        <v>4828</v>
      </c>
      <c r="L2550" s="8">
        <v>1440963</v>
      </c>
      <c r="M2550" s="8">
        <v>1441074</v>
      </c>
      <c r="N2550" s="8" t="s">
        <v>5</v>
      </c>
      <c r="O2550" s="8">
        <v>4114520</v>
      </c>
      <c r="P2550" s="8">
        <v>4114676</v>
      </c>
      <c r="Q2550" s="8" t="s">
        <v>9</v>
      </c>
      <c r="R2550" s="8">
        <v>1582</v>
      </c>
      <c r="S2550" s="8">
        <v>27693</v>
      </c>
      <c r="T2550" s="8">
        <v>41103860</v>
      </c>
      <c r="U2550" s="8">
        <v>55</v>
      </c>
      <c r="V2550" s="8">
        <v>344</v>
      </c>
      <c r="W2550" s="8" t="s">
        <v>4911</v>
      </c>
      <c r="X2550" s="11" t="s">
        <v>4826</v>
      </c>
    </row>
    <row r="2551" spans="1:24">
      <c r="A2551" s="7" t="s">
        <v>3978</v>
      </c>
      <c r="B2551" s="7" t="s">
        <v>5294</v>
      </c>
      <c r="C2551" s="8">
        <v>26</v>
      </c>
      <c r="D2551" s="8" t="s">
        <v>6</v>
      </c>
      <c r="E2551" s="9">
        <v>0.115846671135864</v>
      </c>
      <c r="F2551" s="9">
        <v>11.5850632789509</v>
      </c>
      <c r="G2551" s="10">
        <v>3.1489972344302702E-12</v>
      </c>
      <c r="H2551" s="10" t="s">
        <v>8369</v>
      </c>
      <c r="I2551" s="11" t="s">
        <v>8364</v>
      </c>
      <c r="J2551" s="12" t="s">
        <v>2705</v>
      </c>
      <c r="K2551" s="12" t="s">
        <v>2613</v>
      </c>
      <c r="L2551" s="8">
        <v>461404</v>
      </c>
      <c r="M2551" s="8">
        <v>461599</v>
      </c>
      <c r="N2551" s="8" t="s">
        <v>5</v>
      </c>
      <c r="O2551" s="8">
        <v>1292903</v>
      </c>
      <c r="P2551" s="8">
        <v>1292933</v>
      </c>
      <c r="Q2551" s="8" t="s">
        <v>9</v>
      </c>
      <c r="R2551" s="8">
        <v>122879</v>
      </c>
      <c r="S2551" s="8">
        <v>749</v>
      </c>
      <c r="T2551" s="8">
        <v>41009507</v>
      </c>
      <c r="U2551" s="8">
        <v>3561</v>
      </c>
      <c r="V2551" s="8">
        <v>692</v>
      </c>
      <c r="W2551" s="8" t="s">
        <v>3977</v>
      </c>
      <c r="X2551" s="11" t="s">
        <v>5293</v>
      </c>
    </row>
    <row r="2552" spans="1:24">
      <c r="A2552" s="7" t="s">
        <v>3050</v>
      </c>
      <c r="B2552" s="7" t="s">
        <v>4274</v>
      </c>
      <c r="C2552" s="8">
        <v>26</v>
      </c>
      <c r="D2552" s="8" t="s">
        <v>6</v>
      </c>
      <c r="E2552" s="9">
        <v>3.8682234173562E-3</v>
      </c>
      <c r="F2552" s="9">
        <v>4.8316939226068598</v>
      </c>
      <c r="G2552" s="10">
        <v>2.4508311149914301E-3</v>
      </c>
      <c r="H2552" s="10" t="s">
        <v>8369</v>
      </c>
      <c r="I2552" s="11" t="s">
        <v>8364</v>
      </c>
      <c r="J2552" s="12" t="s">
        <v>3051</v>
      </c>
      <c r="K2552" s="12" t="s">
        <v>1650</v>
      </c>
      <c r="L2552" s="8">
        <v>2737401</v>
      </c>
      <c r="M2552" s="8">
        <v>2737485</v>
      </c>
      <c r="N2552" s="8" t="s">
        <v>5</v>
      </c>
      <c r="O2552" s="8">
        <v>1757411</v>
      </c>
      <c r="P2552" s="8">
        <v>1757499</v>
      </c>
      <c r="Q2552" s="8" t="s">
        <v>5</v>
      </c>
      <c r="R2552" s="8">
        <v>18007</v>
      </c>
      <c r="S2552" s="8">
        <v>12283</v>
      </c>
      <c r="T2552" s="8">
        <v>41102845</v>
      </c>
      <c r="U2552" s="8">
        <v>6455</v>
      </c>
      <c r="V2552" s="8">
        <v>11128</v>
      </c>
      <c r="W2552" s="8" t="s">
        <v>3049</v>
      </c>
      <c r="X2552" s="11" t="s">
        <v>4273</v>
      </c>
    </row>
    <row r="2553" spans="1:24">
      <c r="A2553" s="7" t="s">
        <v>2914</v>
      </c>
      <c r="B2553" s="7" t="s">
        <v>2986</v>
      </c>
      <c r="C2553" s="8">
        <v>26</v>
      </c>
      <c r="D2553" s="8">
        <v>2</v>
      </c>
      <c r="E2553" s="9">
        <v>4.9651325282474499</v>
      </c>
      <c r="F2553" s="9">
        <v>25.025102351642801</v>
      </c>
      <c r="G2553" s="10">
        <v>4.5549953970197197E-20</v>
      </c>
      <c r="H2553" s="11" t="s">
        <v>8364</v>
      </c>
      <c r="I2553" s="11" t="s">
        <v>8364</v>
      </c>
      <c r="J2553" s="12" t="s">
        <v>2912</v>
      </c>
      <c r="K2553" s="12" t="s">
        <v>2987</v>
      </c>
      <c r="L2553" s="8">
        <v>3128011</v>
      </c>
      <c r="M2553" s="8">
        <v>3128077</v>
      </c>
      <c r="N2553" s="8" t="s">
        <v>9</v>
      </c>
      <c r="O2553" s="8">
        <v>932447</v>
      </c>
      <c r="P2553" s="8">
        <v>932599</v>
      </c>
      <c r="Q2553" s="8" t="s">
        <v>5</v>
      </c>
      <c r="R2553" s="8">
        <v>9767</v>
      </c>
      <c r="S2553" s="8">
        <v>4374</v>
      </c>
      <c r="T2553" s="8">
        <v>41118994</v>
      </c>
      <c r="U2553" s="8">
        <v>145</v>
      </c>
      <c r="V2553" s="8">
        <v>356</v>
      </c>
      <c r="W2553" s="8" t="s">
        <v>2913</v>
      </c>
      <c r="X2553" s="11" t="s">
        <v>2985</v>
      </c>
    </row>
    <row r="2554" spans="1:24">
      <c r="A2554" s="7" t="s">
        <v>58</v>
      </c>
      <c r="B2554" s="7" t="s">
        <v>3720</v>
      </c>
      <c r="C2554" s="8">
        <v>26</v>
      </c>
      <c r="D2554" s="8">
        <v>1</v>
      </c>
      <c r="E2554" s="9">
        <v>4.8699133413948603</v>
      </c>
      <c r="F2554" s="9">
        <v>7.1489006292447499</v>
      </c>
      <c r="G2554" s="10">
        <v>5.2943888946100605E-7</v>
      </c>
      <c r="H2554" s="10" t="s">
        <v>8367</v>
      </c>
      <c r="I2554" s="10" t="s">
        <v>8369</v>
      </c>
      <c r="J2554" s="12" t="s">
        <v>59</v>
      </c>
      <c r="K2554" s="12" t="s">
        <v>3721</v>
      </c>
      <c r="L2554" s="8">
        <v>4106329</v>
      </c>
      <c r="M2554" s="8">
        <v>4106345</v>
      </c>
      <c r="N2554" s="8" t="s">
        <v>5</v>
      </c>
      <c r="O2554" s="8">
        <v>1463704</v>
      </c>
      <c r="P2554" s="8">
        <v>1463980</v>
      </c>
      <c r="Q2554" s="8" t="s">
        <v>5</v>
      </c>
      <c r="R2554" s="8">
        <v>59440</v>
      </c>
      <c r="S2554" s="8">
        <v>2513</v>
      </c>
      <c r="T2554" s="8">
        <v>41071182</v>
      </c>
      <c r="U2554" s="8">
        <v>602</v>
      </c>
      <c r="V2554" s="8">
        <v>59</v>
      </c>
      <c r="W2554" s="8" t="s">
        <v>56</v>
      </c>
      <c r="X2554" s="11" t="s">
        <v>3719</v>
      </c>
    </row>
    <row r="2555" spans="1:24">
      <c r="A2555" s="7" t="s">
        <v>5803</v>
      </c>
      <c r="B2555" s="7" t="s">
        <v>634</v>
      </c>
      <c r="C2555" s="8">
        <v>26</v>
      </c>
      <c r="D2555" s="8">
        <v>1</v>
      </c>
      <c r="E2555" s="9">
        <v>1.28623889639615</v>
      </c>
      <c r="F2555" s="9">
        <v>170.940111472712</v>
      </c>
      <c r="G2555" s="10">
        <v>2.6135812999905998E-41</v>
      </c>
      <c r="H2555" s="10" t="s">
        <v>8369</v>
      </c>
      <c r="I2555" s="10" t="s">
        <v>8369</v>
      </c>
      <c r="J2555" s="12" t="s">
        <v>5804</v>
      </c>
      <c r="K2555" s="12" t="s">
        <v>46</v>
      </c>
      <c r="L2555" s="8">
        <v>3963417</v>
      </c>
      <c r="M2555" s="8">
        <v>3963780</v>
      </c>
      <c r="N2555" s="8" t="s">
        <v>9</v>
      </c>
      <c r="O2555" s="8">
        <v>3964565</v>
      </c>
      <c r="P2555" s="8">
        <v>3964915</v>
      </c>
      <c r="Q2555" s="8" t="s">
        <v>9</v>
      </c>
      <c r="R2555" s="8">
        <v>1638</v>
      </c>
      <c r="S2555" s="8">
        <v>3819</v>
      </c>
      <c r="T2555" s="8">
        <v>41127678</v>
      </c>
      <c r="U2555" s="8">
        <v>225</v>
      </c>
      <c r="V2555" s="8">
        <v>974</v>
      </c>
      <c r="W2555" s="8" t="s">
        <v>5802</v>
      </c>
      <c r="X2555" s="11" t="s">
        <v>633</v>
      </c>
    </row>
    <row r="2556" spans="1:24">
      <c r="A2556" s="7" t="s">
        <v>154</v>
      </c>
      <c r="B2556" s="7" t="s">
        <v>4448</v>
      </c>
      <c r="C2556" s="8">
        <v>26</v>
      </c>
      <c r="D2556" s="8">
        <v>1</v>
      </c>
      <c r="E2556" s="9">
        <v>4.6939618716289999</v>
      </c>
      <c r="F2556" s="9">
        <v>24.2112438704863</v>
      </c>
      <c r="G2556" s="10">
        <v>1.3989521437923801E-19</v>
      </c>
      <c r="H2556" s="11" t="s">
        <v>8365</v>
      </c>
      <c r="I2556" s="10" t="s">
        <v>8361</v>
      </c>
      <c r="J2556" s="12" t="s">
        <v>154</v>
      </c>
      <c r="K2556" s="12" t="s">
        <v>4449</v>
      </c>
      <c r="L2556" s="8">
        <v>1642205</v>
      </c>
      <c r="M2556" s="8">
        <v>1642486</v>
      </c>
      <c r="N2556" s="8" t="s">
        <v>5</v>
      </c>
      <c r="O2556" s="8">
        <v>3845731</v>
      </c>
      <c r="P2556" s="8">
        <v>3845928</v>
      </c>
      <c r="Q2556" s="8" t="s">
        <v>9</v>
      </c>
      <c r="R2556" s="8">
        <v>805</v>
      </c>
      <c r="S2556" s="8">
        <v>54798</v>
      </c>
      <c r="T2556" s="8">
        <v>41077532</v>
      </c>
      <c r="U2556" s="8">
        <v>68</v>
      </c>
      <c r="V2556" s="8">
        <v>483</v>
      </c>
      <c r="W2556" s="8" t="s">
        <v>153</v>
      </c>
      <c r="X2556" s="11" t="s">
        <v>5145</v>
      </c>
    </row>
    <row r="2557" spans="1:24">
      <c r="A2557" s="7" t="s">
        <v>5217</v>
      </c>
      <c r="B2557" s="7" t="s">
        <v>4448</v>
      </c>
      <c r="C2557" s="8">
        <v>26</v>
      </c>
      <c r="D2557" s="8">
        <v>1</v>
      </c>
      <c r="E2557" s="9">
        <v>2.5971666466752099</v>
      </c>
      <c r="F2557" s="9">
        <v>9.4413061219236791</v>
      </c>
      <c r="G2557" s="10">
        <v>9.1067472483005303E-10</v>
      </c>
      <c r="H2557" s="10" t="s">
        <v>8369</v>
      </c>
      <c r="I2557" s="10" t="s">
        <v>8361</v>
      </c>
      <c r="J2557" s="12" t="s">
        <v>5218</v>
      </c>
      <c r="K2557" s="12" t="s">
        <v>4449</v>
      </c>
      <c r="L2557" s="8">
        <v>2964949</v>
      </c>
      <c r="M2557" s="8">
        <v>2965188</v>
      </c>
      <c r="N2557" s="8" t="s">
        <v>9</v>
      </c>
      <c r="O2557" s="8">
        <v>3845732</v>
      </c>
      <c r="P2557" s="8">
        <v>3845751</v>
      </c>
      <c r="Q2557" s="8" t="s">
        <v>9</v>
      </c>
      <c r="R2557" s="8">
        <v>2298</v>
      </c>
      <c r="S2557" s="8">
        <v>49231</v>
      </c>
      <c r="T2557" s="8">
        <v>41081606</v>
      </c>
      <c r="U2557" s="8">
        <v>135</v>
      </c>
      <c r="V2557" s="8">
        <v>269</v>
      </c>
      <c r="W2557" s="8" t="s">
        <v>5216</v>
      </c>
      <c r="X2557" s="11" t="s">
        <v>5150</v>
      </c>
    </row>
    <row r="2558" spans="1:24">
      <c r="A2558" s="7" t="s">
        <v>128</v>
      </c>
      <c r="B2558" s="7" t="s">
        <v>3</v>
      </c>
      <c r="C2558" s="8">
        <v>25</v>
      </c>
      <c r="D2558" s="8">
        <v>1</v>
      </c>
      <c r="E2558" s="9">
        <v>5.2986301454674196</v>
      </c>
      <c r="F2558" s="9">
        <v>7.3144313792125297</v>
      </c>
      <c r="G2558" s="10">
        <v>2.3286312085477399E-6</v>
      </c>
      <c r="H2558" s="10" t="s">
        <v>8369</v>
      </c>
      <c r="I2558" s="10" t="s">
        <v>8367</v>
      </c>
      <c r="J2558" s="12" t="s">
        <v>129</v>
      </c>
      <c r="K2558" s="12" t="s">
        <v>4</v>
      </c>
      <c r="L2558" s="8">
        <v>1271659</v>
      </c>
      <c r="M2558" s="8">
        <v>1271700</v>
      </c>
      <c r="N2558" s="8" t="s">
        <v>9</v>
      </c>
      <c r="O2558" s="8">
        <v>3350669</v>
      </c>
      <c r="P2558" s="8">
        <v>3350697</v>
      </c>
      <c r="Q2558" s="8" t="s">
        <v>5</v>
      </c>
      <c r="R2558" s="8">
        <v>245</v>
      </c>
      <c r="S2558" s="8">
        <v>565934</v>
      </c>
      <c r="T2558" s="8">
        <v>40566957</v>
      </c>
      <c r="U2558" s="8">
        <v>5</v>
      </c>
      <c r="V2558" s="8">
        <v>1630</v>
      </c>
      <c r="W2558" s="8" t="s">
        <v>127</v>
      </c>
      <c r="X2558" s="11" t="s">
        <v>1</v>
      </c>
    </row>
    <row r="2559" spans="1:24">
      <c r="A2559" s="7" t="s">
        <v>692</v>
      </c>
      <c r="B2559" s="7" t="s">
        <v>3</v>
      </c>
      <c r="C2559" s="8">
        <v>25</v>
      </c>
      <c r="D2559" s="8">
        <v>2</v>
      </c>
      <c r="E2559" s="9">
        <v>8.56432390045895</v>
      </c>
      <c r="F2559" s="9">
        <v>56.001409285358399</v>
      </c>
      <c r="G2559" s="10">
        <v>3.1383472655513401E-24</v>
      </c>
      <c r="H2559" s="11" t="s">
        <v>8364</v>
      </c>
      <c r="I2559" s="10" t="s">
        <v>8367</v>
      </c>
      <c r="J2559" s="12" t="s">
        <v>693</v>
      </c>
      <c r="K2559" s="12" t="s">
        <v>4</v>
      </c>
      <c r="L2559" s="8">
        <v>416975</v>
      </c>
      <c r="M2559" s="8">
        <v>417032</v>
      </c>
      <c r="N2559" s="8" t="s">
        <v>9</v>
      </c>
      <c r="O2559" s="8">
        <v>3350662</v>
      </c>
      <c r="P2559" s="8">
        <v>3350696</v>
      </c>
      <c r="Q2559" s="8" t="s">
        <v>5</v>
      </c>
      <c r="R2559" s="8">
        <v>32</v>
      </c>
      <c r="S2559" s="8">
        <v>565934</v>
      </c>
      <c r="T2559" s="8">
        <v>40567170</v>
      </c>
      <c r="U2559" s="8">
        <v>5</v>
      </c>
      <c r="V2559" s="8">
        <v>1630</v>
      </c>
      <c r="W2559" s="8" t="s">
        <v>691</v>
      </c>
      <c r="X2559" s="11" t="s">
        <v>1</v>
      </c>
    </row>
    <row r="2560" spans="1:24">
      <c r="A2560" s="7" t="s">
        <v>894</v>
      </c>
      <c r="B2560" s="7" t="s">
        <v>3</v>
      </c>
      <c r="C2560" s="8">
        <v>25</v>
      </c>
      <c r="D2560" s="8" t="s">
        <v>6</v>
      </c>
      <c r="E2560" s="9">
        <v>1.14223260871292</v>
      </c>
      <c r="F2560" s="9">
        <v>4.9503605509941098</v>
      </c>
      <c r="G2560" s="10">
        <v>5.72369351864397E-3</v>
      </c>
      <c r="H2560" s="10" t="s">
        <v>8369</v>
      </c>
      <c r="I2560" s="10" t="s">
        <v>8367</v>
      </c>
      <c r="J2560" s="12" t="s">
        <v>895</v>
      </c>
      <c r="K2560" s="12" t="s">
        <v>4</v>
      </c>
      <c r="L2560" s="8">
        <v>1768412</v>
      </c>
      <c r="M2560" s="8">
        <v>1768486</v>
      </c>
      <c r="N2560" s="8" t="s">
        <v>9</v>
      </c>
      <c r="O2560" s="8">
        <v>3350678</v>
      </c>
      <c r="P2560" s="8">
        <v>3350697</v>
      </c>
      <c r="Q2560" s="8" t="s">
        <v>5</v>
      </c>
      <c r="R2560" s="8">
        <v>362</v>
      </c>
      <c r="S2560" s="8">
        <v>565934</v>
      </c>
      <c r="T2560" s="8">
        <v>40566840</v>
      </c>
      <c r="U2560" s="8">
        <v>26</v>
      </c>
      <c r="V2560" s="8">
        <v>1630</v>
      </c>
      <c r="W2560" s="8" t="s">
        <v>893</v>
      </c>
      <c r="X2560" s="11" t="s">
        <v>1</v>
      </c>
    </row>
    <row r="2561" spans="1:24">
      <c r="A2561" s="7" t="s">
        <v>1015</v>
      </c>
      <c r="B2561" s="7" t="s">
        <v>3</v>
      </c>
      <c r="C2561" s="8">
        <v>25</v>
      </c>
      <c r="D2561" s="8">
        <v>1</v>
      </c>
      <c r="E2561" s="9">
        <v>1.4838156369954301</v>
      </c>
      <c r="F2561" s="9">
        <v>9.4317795658894905</v>
      </c>
      <c r="G2561" s="10">
        <v>1.19666915595584E-8</v>
      </c>
      <c r="H2561" s="10" t="s">
        <v>8369</v>
      </c>
      <c r="I2561" s="10" t="s">
        <v>8367</v>
      </c>
      <c r="J2561" s="12" t="s">
        <v>1016</v>
      </c>
      <c r="K2561" s="12" t="s">
        <v>4</v>
      </c>
      <c r="L2561" s="8">
        <v>1657020</v>
      </c>
      <c r="M2561" s="8">
        <v>1657188</v>
      </c>
      <c r="N2561" s="8" t="s">
        <v>9</v>
      </c>
      <c r="O2561" s="8">
        <v>3350671</v>
      </c>
      <c r="P2561" s="8">
        <v>3350697</v>
      </c>
      <c r="Q2561" s="8" t="s">
        <v>5</v>
      </c>
      <c r="R2561" s="8">
        <v>190</v>
      </c>
      <c r="S2561" s="8">
        <v>565934</v>
      </c>
      <c r="T2561" s="8">
        <v>40567012</v>
      </c>
      <c r="U2561" s="8">
        <v>21</v>
      </c>
      <c r="V2561" s="8">
        <v>1630</v>
      </c>
      <c r="W2561" s="8" t="s">
        <v>1014</v>
      </c>
      <c r="X2561" s="11" t="s">
        <v>1</v>
      </c>
    </row>
    <row r="2562" spans="1:24">
      <c r="A2562" s="7" t="s">
        <v>1155</v>
      </c>
      <c r="B2562" s="7" t="s">
        <v>1131</v>
      </c>
      <c r="C2562" s="8">
        <v>25</v>
      </c>
      <c r="D2562" s="8">
        <v>1</v>
      </c>
      <c r="E2562" s="9">
        <v>35.961041451976897</v>
      </c>
      <c r="F2562" s="9">
        <v>50.770221934681203</v>
      </c>
      <c r="G2562" s="10">
        <v>1.6903780098926999E-21</v>
      </c>
      <c r="H2562" s="11" t="s">
        <v>8365</v>
      </c>
      <c r="I2562" s="10" t="s">
        <v>8367</v>
      </c>
      <c r="J2562" s="12" t="s">
        <v>1155</v>
      </c>
      <c r="K2562" s="12" t="s">
        <v>1133</v>
      </c>
      <c r="L2562" s="8">
        <v>500037</v>
      </c>
      <c r="M2562" s="8">
        <v>500145</v>
      </c>
      <c r="N2562" s="8" t="s">
        <v>9</v>
      </c>
      <c r="O2562" s="8">
        <v>2167191</v>
      </c>
      <c r="P2562" s="8">
        <v>2167200</v>
      </c>
      <c r="Q2562" s="8" t="s">
        <v>5</v>
      </c>
      <c r="R2562" s="8">
        <v>19</v>
      </c>
      <c r="S2562" s="8">
        <v>1039099</v>
      </c>
      <c r="T2562" s="8">
        <v>40094018</v>
      </c>
      <c r="U2562" s="8">
        <v>0</v>
      </c>
      <c r="V2562" s="8">
        <v>2896</v>
      </c>
      <c r="W2562" s="8" t="s">
        <v>1154</v>
      </c>
      <c r="X2562" s="11" t="s">
        <v>1129</v>
      </c>
    </row>
    <row r="2563" spans="1:24">
      <c r="A2563" s="7" t="s">
        <v>1790</v>
      </c>
      <c r="B2563" s="7" t="s">
        <v>1131</v>
      </c>
      <c r="C2563" s="8">
        <v>25</v>
      </c>
      <c r="D2563" s="8">
        <v>2</v>
      </c>
      <c r="E2563" s="9">
        <v>0.48034013973228501</v>
      </c>
      <c r="F2563" s="9">
        <v>5.5758989111325903</v>
      </c>
      <c r="G2563" s="10">
        <v>9.5501980493179102E-4</v>
      </c>
      <c r="H2563" s="10" t="s">
        <v>8369</v>
      </c>
      <c r="I2563" s="10" t="s">
        <v>8367</v>
      </c>
      <c r="J2563" s="12" t="s">
        <v>1791</v>
      </c>
      <c r="K2563" s="12" t="s">
        <v>1133</v>
      </c>
      <c r="L2563" s="8">
        <v>1276207</v>
      </c>
      <c r="M2563" s="8">
        <v>1276274</v>
      </c>
      <c r="N2563" s="8" t="s">
        <v>9</v>
      </c>
      <c r="O2563" s="8">
        <v>2167146</v>
      </c>
      <c r="P2563" s="8">
        <v>2167200</v>
      </c>
      <c r="Q2563" s="8" t="s">
        <v>5</v>
      </c>
      <c r="R2563" s="8">
        <v>173</v>
      </c>
      <c r="S2563" s="8">
        <v>1039099</v>
      </c>
      <c r="T2563" s="8">
        <v>40093864</v>
      </c>
      <c r="U2563" s="8">
        <v>36</v>
      </c>
      <c r="V2563" s="8">
        <v>2896</v>
      </c>
      <c r="W2563" s="8" t="s">
        <v>1789</v>
      </c>
      <c r="X2563" s="11" t="s">
        <v>1129</v>
      </c>
    </row>
    <row r="2564" spans="1:24">
      <c r="A2564" s="7" t="s">
        <v>2410</v>
      </c>
      <c r="B2564" s="7" t="s">
        <v>1131</v>
      </c>
      <c r="C2564" s="8">
        <v>25</v>
      </c>
      <c r="D2564" s="8" t="s">
        <v>6</v>
      </c>
      <c r="E2564" s="9">
        <v>3.5909834141405002</v>
      </c>
      <c r="F2564" s="9">
        <v>6.0289426524806604</v>
      </c>
      <c r="G2564" s="10">
        <v>2.13746069107461E-4</v>
      </c>
      <c r="H2564" s="10" t="s">
        <v>8369</v>
      </c>
      <c r="I2564" s="10" t="s">
        <v>8367</v>
      </c>
      <c r="J2564" s="12" t="s">
        <v>976</v>
      </c>
      <c r="K2564" s="12" t="s">
        <v>1133</v>
      </c>
      <c r="L2564" s="8">
        <v>3256713</v>
      </c>
      <c r="M2564" s="8">
        <v>3256755</v>
      </c>
      <c r="N2564" s="8" t="s">
        <v>9</v>
      </c>
      <c r="O2564" s="8">
        <v>2167177</v>
      </c>
      <c r="P2564" s="8">
        <v>2167200</v>
      </c>
      <c r="Q2564" s="8" t="s">
        <v>5</v>
      </c>
      <c r="R2564" s="8">
        <v>160</v>
      </c>
      <c r="S2564" s="8">
        <v>1039099</v>
      </c>
      <c r="T2564" s="8">
        <v>40093877</v>
      </c>
      <c r="U2564" s="8">
        <v>4</v>
      </c>
      <c r="V2564" s="8">
        <v>2896</v>
      </c>
      <c r="W2564" s="8" t="s">
        <v>2409</v>
      </c>
      <c r="X2564" s="11" t="s">
        <v>1129</v>
      </c>
    </row>
    <row r="2565" spans="1:24">
      <c r="A2565" s="7" t="s">
        <v>1992</v>
      </c>
      <c r="B2565" s="7" t="s">
        <v>2539</v>
      </c>
      <c r="C2565" s="8">
        <v>25</v>
      </c>
      <c r="D2565" s="8" t="s">
        <v>6</v>
      </c>
      <c r="E2565" s="9">
        <v>0.69054859649352895</v>
      </c>
      <c r="F2565" s="9">
        <v>4.4950209533832197</v>
      </c>
      <c r="G2565" s="10">
        <v>2.2876924456236299E-2</v>
      </c>
      <c r="H2565" s="10" t="s">
        <v>8369</v>
      </c>
      <c r="I2565" s="10" t="s">
        <v>8367</v>
      </c>
      <c r="J2565" s="12" t="s">
        <v>1095</v>
      </c>
      <c r="K2565" s="12" t="s">
        <v>2541</v>
      </c>
      <c r="L2565" s="8">
        <v>4178610</v>
      </c>
      <c r="M2565" s="8">
        <v>4178698</v>
      </c>
      <c r="N2565" s="8" t="s">
        <v>5</v>
      </c>
      <c r="O2565" s="8">
        <v>1649411</v>
      </c>
      <c r="P2565" s="8">
        <v>1649440</v>
      </c>
      <c r="Q2565" s="8" t="s">
        <v>5</v>
      </c>
      <c r="R2565" s="8">
        <v>17334</v>
      </c>
      <c r="S2565" s="8">
        <v>13188</v>
      </c>
      <c r="T2565" s="8">
        <v>41102614</v>
      </c>
      <c r="U2565" s="8">
        <v>1818</v>
      </c>
      <c r="V2565" s="8">
        <v>49</v>
      </c>
      <c r="W2565" s="8" t="s">
        <v>1991</v>
      </c>
      <c r="X2565" s="11" t="s">
        <v>2537</v>
      </c>
    </row>
    <row r="2566" spans="1:24">
      <c r="A2566" s="7" t="s">
        <v>2650</v>
      </c>
      <c r="B2566" s="7" t="s">
        <v>2625</v>
      </c>
      <c r="C2566" s="8">
        <v>25</v>
      </c>
      <c r="D2566" s="8" t="s">
        <v>6</v>
      </c>
      <c r="E2566" s="9">
        <v>0.83552744528003198</v>
      </c>
      <c r="F2566" s="9">
        <v>4.7864188625661601</v>
      </c>
      <c r="G2566" s="10">
        <v>1.1928931134389999E-2</v>
      </c>
      <c r="H2566" s="11" t="s">
        <v>8364</v>
      </c>
      <c r="I2566" s="10" t="s">
        <v>8367</v>
      </c>
      <c r="J2566" s="12" t="s">
        <v>2651</v>
      </c>
      <c r="K2566" s="12" t="s">
        <v>2627</v>
      </c>
      <c r="L2566" s="8">
        <v>28342</v>
      </c>
      <c r="M2566" s="8">
        <v>28376</v>
      </c>
      <c r="N2566" s="8" t="s">
        <v>5</v>
      </c>
      <c r="O2566" s="8">
        <v>1409206</v>
      </c>
      <c r="P2566" s="8">
        <v>1409249</v>
      </c>
      <c r="Q2566" s="8" t="s">
        <v>5</v>
      </c>
      <c r="R2566" s="8">
        <v>322</v>
      </c>
      <c r="S2566" s="8">
        <v>656559</v>
      </c>
      <c r="T2566" s="8">
        <v>40476255</v>
      </c>
      <c r="U2566" s="8">
        <v>31</v>
      </c>
      <c r="V2566" s="8">
        <v>5179</v>
      </c>
      <c r="W2566" s="8" t="s">
        <v>2649</v>
      </c>
      <c r="X2566" s="11" t="s">
        <v>2623</v>
      </c>
    </row>
    <row r="2567" spans="1:24">
      <c r="A2567" s="7" t="s">
        <v>2725</v>
      </c>
      <c r="B2567" s="7" t="s">
        <v>2625</v>
      </c>
      <c r="C2567" s="8">
        <v>25</v>
      </c>
      <c r="D2567" s="8">
        <v>2</v>
      </c>
      <c r="E2567" s="9">
        <v>2.61697857908253</v>
      </c>
      <c r="F2567" s="9">
        <v>9.8796999652539697</v>
      </c>
      <c r="G2567" s="10">
        <v>5.6001887170934502E-9</v>
      </c>
      <c r="H2567" s="11" t="s">
        <v>8365</v>
      </c>
      <c r="I2567" s="10" t="s">
        <v>8367</v>
      </c>
      <c r="J2567" s="12" t="s">
        <v>2725</v>
      </c>
      <c r="K2567" s="12" t="s">
        <v>2627</v>
      </c>
      <c r="L2567" s="8">
        <v>3619024</v>
      </c>
      <c r="M2567" s="8">
        <v>3619097</v>
      </c>
      <c r="N2567" s="8" t="s">
        <v>9</v>
      </c>
      <c r="O2567" s="8">
        <v>1409219</v>
      </c>
      <c r="P2567" s="8">
        <v>1409249</v>
      </c>
      <c r="Q2567" s="8" t="s">
        <v>5</v>
      </c>
      <c r="R2567" s="8">
        <v>156</v>
      </c>
      <c r="S2567" s="8">
        <v>656559</v>
      </c>
      <c r="T2567" s="8">
        <v>40476421</v>
      </c>
      <c r="U2567" s="8">
        <v>10</v>
      </c>
      <c r="V2567" s="8">
        <v>5179</v>
      </c>
      <c r="W2567" s="8" t="s">
        <v>2724</v>
      </c>
      <c r="X2567" s="11" t="s">
        <v>2623</v>
      </c>
    </row>
    <row r="2568" spans="1:24">
      <c r="A2568" s="7" t="s">
        <v>3126</v>
      </c>
      <c r="B2568" s="7" t="s">
        <v>29</v>
      </c>
      <c r="C2568" s="8">
        <v>25</v>
      </c>
      <c r="D2568" s="8">
        <v>1</v>
      </c>
      <c r="E2568" s="9">
        <v>0.15479403216728499</v>
      </c>
      <c r="F2568" s="9">
        <v>6.5469015654665803</v>
      </c>
      <c r="G2568" s="10">
        <v>1.8986021679253201E-4</v>
      </c>
      <c r="H2568" s="10" t="s">
        <v>8361</v>
      </c>
      <c r="I2568" s="10" t="s">
        <v>8367</v>
      </c>
      <c r="J2568" s="12" t="s">
        <v>881</v>
      </c>
      <c r="K2568" s="12" t="s">
        <v>31</v>
      </c>
      <c r="L2568" s="8">
        <v>1552113</v>
      </c>
      <c r="M2568" s="8">
        <v>1552386</v>
      </c>
      <c r="N2568" s="8" t="s">
        <v>9</v>
      </c>
      <c r="O2568" s="8">
        <v>2942839</v>
      </c>
      <c r="P2568" s="8">
        <v>2942901</v>
      </c>
      <c r="Q2568" s="8" t="s">
        <v>5</v>
      </c>
      <c r="R2568" s="8">
        <v>69</v>
      </c>
      <c r="S2568" s="8">
        <v>2157014</v>
      </c>
      <c r="T2568" s="8">
        <v>38976053</v>
      </c>
      <c r="U2568" s="8">
        <v>63</v>
      </c>
      <c r="V2568" s="8">
        <v>7296</v>
      </c>
      <c r="W2568" s="8" t="s">
        <v>3125</v>
      </c>
      <c r="X2568" s="11" t="s">
        <v>27</v>
      </c>
    </row>
    <row r="2569" spans="1:24">
      <c r="A2569" s="7" t="s">
        <v>3223</v>
      </c>
      <c r="B2569" s="7" t="s">
        <v>45</v>
      </c>
      <c r="C2569" s="8">
        <v>25</v>
      </c>
      <c r="D2569" s="8">
        <v>1</v>
      </c>
      <c r="E2569" s="9">
        <v>1.29997205541897</v>
      </c>
      <c r="F2569" s="9">
        <v>9.5708323429113999</v>
      </c>
      <c r="G2569" s="10">
        <v>6.5144089455833999E-9</v>
      </c>
      <c r="H2569" s="11" t="s">
        <v>8361</v>
      </c>
      <c r="I2569" s="10" t="s">
        <v>8367</v>
      </c>
      <c r="J2569" s="12" t="s">
        <v>1179</v>
      </c>
      <c r="K2569" s="12" t="s">
        <v>47</v>
      </c>
      <c r="L2569" s="8">
        <v>2007659</v>
      </c>
      <c r="M2569" s="8">
        <v>2007679</v>
      </c>
      <c r="N2569" s="8" t="s">
        <v>5</v>
      </c>
      <c r="O2569" s="8">
        <v>1405657</v>
      </c>
      <c r="P2569" s="8">
        <v>1405685</v>
      </c>
      <c r="Q2569" s="8" t="s">
        <v>9</v>
      </c>
      <c r="R2569" s="8">
        <v>245</v>
      </c>
      <c r="S2569" s="8">
        <v>433918</v>
      </c>
      <c r="T2569" s="8">
        <v>40698973</v>
      </c>
      <c r="U2569" s="8">
        <v>31</v>
      </c>
      <c r="V2569" s="8">
        <v>2357</v>
      </c>
      <c r="W2569" s="8" t="s">
        <v>3222</v>
      </c>
      <c r="X2569" s="11" t="s">
        <v>43</v>
      </c>
    </row>
    <row r="2570" spans="1:24">
      <c r="A2570" s="7" t="s">
        <v>3572</v>
      </c>
      <c r="B2570" s="7" t="s">
        <v>24</v>
      </c>
      <c r="C2570" s="8">
        <v>25</v>
      </c>
      <c r="D2570" s="8">
        <v>1</v>
      </c>
      <c r="E2570" s="9">
        <v>1.7332622559594899</v>
      </c>
      <c r="F2570" s="9">
        <v>4.7641488096157003</v>
      </c>
      <c r="G2570" s="10">
        <v>1.02308493655344E-2</v>
      </c>
      <c r="H2570" s="10" t="s">
        <v>8369</v>
      </c>
      <c r="I2570" s="10" t="s">
        <v>8367</v>
      </c>
      <c r="J2570" s="12" t="s">
        <v>3573</v>
      </c>
      <c r="K2570" s="12" t="s">
        <v>25</v>
      </c>
      <c r="L2570" s="8">
        <v>2591613</v>
      </c>
      <c r="M2570" s="8">
        <v>2591767</v>
      </c>
      <c r="N2570" s="8" t="s">
        <v>5</v>
      </c>
      <c r="O2570" s="8">
        <v>1622818</v>
      </c>
      <c r="P2570" s="8">
        <v>1622848</v>
      </c>
      <c r="Q2570" s="8" t="s">
        <v>9</v>
      </c>
      <c r="R2570" s="8">
        <v>540</v>
      </c>
      <c r="S2570" s="8">
        <v>395865</v>
      </c>
      <c r="T2570" s="8">
        <v>40736731</v>
      </c>
      <c r="U2570" s="8">
        <v>24</v>
      </c>
      <c r="V2570" s="8">
        <v>3759</v>
      </c>
      <c r="W2570" s="8" t="s">
        <v>3571</v>
      </c>
      <c r="X2570" s="11" t="s">
        <v>22</v>
      </c>
    </row>
    <row r="2571" spans="1:24">
      <c r="A2571" s="7" t="s">
        <v>3649</v>
      </c>
      <c r="B2571" s="7" t="s">
        <v>24</v>
      </c>
      <c r="C2571" s="8">
        <v>25</v>
      </c>
      <c r="D2571" s="8" t="s">
        <v>6</v>
      </c>
      <c r="E2571" s="9">
        <v>0.31526019403257899</v>
      </c>
      <c r="F2571" s="9">
        <v>5.1972589880209901</v>
      </c>
      <c r="G2571" s="10">
        <v>1.8549826662577599E-3</v>
      </c>
      <c r="H2571" s="10" t="s">
        <v>8369</v>
      </c>
      <c r="I2571" s="10" t="s">
        <v>8367</v>
      </c>
      <c r="J2571" s="12" t="s">
        <v>3650</v>
      </c>
      <c r="K2571" s="12" t="s">
        <v>25</v>
      </c>
      <c r="L2571" s="8">
        <v>3987120</v>
      </c>
      <c r="M2571" s="8">
        <v>3987283</v>
      </c>
      <c r="N2571" s="8" t="s">
        <v>9</v>
      </c>
      <c r="O2571" s="8">
        <v>1622818</v>
      </c>
      <c r="P2571" s="8">
        <v>1622864</v>
      </c>
      <c r="Q2571" s="8" t="s">
        <v>9</v>
      </c>
      <c r="R2571" s="8">
        <v>495</v>
      </c>
      <c r="S2571" s="8">
        <v>395865</v>
      </c>
      <c r="T2571" s="8">
        <v>40736776</v>
      </c>
      <c r="U2571" s="8">
        <v>137</v>
      </c>
      <c r="V2571" s="8">
        <v>3759</v>
      </c>
      <c r="W2571" s="8" t="s">
        <v>3648</v>
      </c>
      <c r="X2571" s="11" t="s">
        <v>22</v>
      </c>
    </row>
    <row r="2572" spans="1:24">
      <c r="A2572" s="7" t="s">
        <v>1907</v>
      </c>
      <c r="B2572" s="7" t="s">
        <v>24</v>
      </c>
      <c r="C2572" s="8">
        <v>25</v>
      </c>
      <c r="D2572" s="8" t="s">
        <v>6</v>
      </c>
      <c r="E2572" s="9">
        <v>1.2314399939149401</v>
      </c>
      <c r="F2572" s="9">
        <v>4.18996039720217</v>
      </c>
      <c r="G2572" s="10">
        <v>3.9874382432416602E-2</v>
      </c>
      <c r="H2572" s="10" t="s">
        <v>8369</v>
      </c>
      <c r="I2572" s="10" t="s">
        <v>8367</v>
      </c>
      <c r="J2572" s="12" t="s">
        <v>1908</v>
      </c>
      <c r="K2572" s="12" t="s">
        <v>25</v>
      </c>
      <c r="L2572" s="8">
        <v>421006</v>
      </c>
      <c r="M2572" s="8">
        <v>421423</v>
      </c>
      <c r="N2572" s="8" t="s">
        <v>5</v>
      </c>
      <c r="O2572" s="8">
        <v>1622817</v>
      </c>
      <c r="P2572" s="8">
        <v>1622863</v>
      </c>
      <c r="Q2572" s="8" t="s">
        <v>9</v>
      </c>
      <c r="R2572" s="8">
        <v>614</v>
      </c>
      <c r="S2572" s="8">
        <v>395865</v>
      </c>
      <c r="T2572" s="8">
        <v>40736657</v>
      </c>
      <c r="U2572" s="8">
        <v>34</v>
      </c>
      <c r="V2572" s="8">
        <v>3759</v>
      </c>
      <c r="W2572" s="8" t="s">
        <v>1906</v>
      </c>
      <c r="X2572" s="11" t="s">
        <v>22</v>
      </c>
    </row>
    <row r="2573" spans="1:24">
      <c r="A2573" s="7" t="s">
        <v>3833</v>
      </c>
      <c r="B2573" s="7" t="s">
        <v>24</v>
      </c>
      <c r="C2573" s="8">
        <v>25</v>
      </c>
      <c r="D2573" s="8">
        <v>1</v>
      </c>
      <c r="E2573" s="9">
        <v>0.83469293574680503</v>
      </c>
      <c r="F2573" s="9">
        <v>15.313475297916</v>
      </c>
      <c r="G2573" s="10">
        <v>2.3422132156053302E-13</v>
      </c>
      <c r="H2573" s="11" t="s">
        <v>8365</v>
      </c>
      <c r="I2573" s="10" t="s">
        <v>8367</v>
      </c>
      <c r="J2573" s="12" t="s">
        <v>3833</v>
      </c>
      <c r="K2573" s="12" t="s">
        <v>25</v>
      </c>
      <c r="L2573" s="8">
        <v>5407</v>
      </c>
      <c r="M2573" s="8">
        <v>5741</v>
      </c>
      <c r="N2573" s="8" t="s">
        <v>9</v>
      </c>
      <c r="O2573" s="8">
        <v>1622818</v>
      </c>
      <c r="P2573" s="8">
        <v>1622850</v>
      </c>
      <c r="Q2573" s="8" t="s">
        <v>9</v>
      </c>
      <c r="R2573" s="8">
        <v>168</v>
      </c>
      <c r="S2573" s="8">
        <v>395865</v>
      </c>
      <c r="T2573" s="8">
        <v>40737103</v>
      </c>
      <c r="U2573" s="8">
        <v>56</v>
      </c>
      <c r="V2573" s="8">
        <v>3759</v>
      </c>
      <c r="W2573" s="8" t="s">
        <v>3832</v>
      </c>
      <c r="X2573" s="11" t="s">
        <v>22</v>
      </c>
    </row>
    <row r="2574" spans="1:24">
      <c r="A2574" s="7" t="s">
        <v>3953</v>
      </c>
      <c r="B2574" s="7" t="s">
        <v>24</v>
      </c>
      <c r="C2574" s="8">
        <v>25</v>
      </c>
      <c r="D2574" s="8">
        <v>1</v>
      </c>
      <c r="E2574" s="9">
        <v>2.3349562246589501</v>
      </c>
      <c r="F2574" s="9">
        <v>7.3294937124778103</v>
      </c>
      <c r="G2574" s="10">
        <v>1.68158276751863E-6</v>
      </c>
      <c r="H2574" s="10" t="s">
        <v>8369</v>
      </c>
      <c r="I2574" s="10" t="s">
        <v>8367</v>
      </c>
      <c r="J2574" s="12" t="s">
        <v>3954</v>
      </c>
      <c r="K2574" s="12" t="s">
        <v>25</v>
      </c>
      <c r="L2574" s="8">
        <v>1877413</v>
      </c>
      <c r="M2574" s="8">
        <v>1877719</v>
      </c>
      <c r="N2574" s="8" t="s">
        <v>9</v>
      </c>
      <c r="O2574" s="8">
        <v>1622818</v>
      </c>
      <c r="P2574" s="8">
        <v>1622848</v>
      </c>
      <c r="Q2574" s="8" t="s">
        <v>9</v>
      </c>
      <c r="R2574" s="8">
        <v>351</v>
      </c>
      <c r="S2574" s="8">
        <v>395865</v>
      </c>
      <c r="T2574" s="8">
        <v>40736920</v>
      </c>
      <c r="U2574" s="8">
        <v>18</v>
      </c>
      <c r="V2574" s="8">
        <v>3759</v>
      </c>
      <c r="W2574" s="8" t="s">
        <v>3952</v>
      </c>
      <c r="X2574" s="11" t="s">
        <v>22</v>
      </c>
    </row>
    <row r="2575" spans="1:24">
      <c r="A2575" s="7" t="s">
        <v>1250</v>
      </c>
      <c r="B2575" s="7" t="s">
        <v>40</v>
      </c>
      <c r="C2575" s="8">
        <v>25</v>
      </c>
      <c r="D2575" s="8">
        <v>1</v>
      </c>
      <c r="E2575" s="9">
        <v>6.7811999715489097</v>
      </c>
      <c r="F2575" s="9">
        <v>11.3850332982552</v>
      </c>
      <c r="G2575" s="10">
        <v>7.7665037514721498E-11</v>
      </c>
      <c r="H2575" s="10" t="s">
        <v>8369</v>
      </c>
      <c r="I2575" s="10" t="s">
        <v>8367</v>
      </c>
      <c r="J2575" s="12" t="s">
        <v>1251</v>
      </c>
      <c r="K2575" s="12" t="s">
        <v>41</v>
      </c>
      <c r="L2575" s="8">
        <v>2294301</v>
      </c>
      <c r="M2575" s="8">
        <v>2294338</v>
      </c>
      <c r="N2575" s="8" t="s">
        <v>9</v>
      </c>
      <c r="O2575" s="8">
        <v>2814826</v>
      </c>
      <c r="P2575" s="8">
        <v>2814878</v>
      </c>
      <c r="Q2575" s="8" t="s">
        <v>5</v>
      </c>
      <c r="R2575" s="8">
        <v>493</v>
      </c>
      <c r="S2575" s="8">
        <v>182396</v>
      </c>
      <c r="T2575" s="8">
        <v>40950247</v>
      </c>
      <c r="U2575" s="8">
        <v>13</v>
      </c>
      <c r="V2575" s="8">
        <v>1128</v>
      </c>
      <c r="W2575" s="8" t="s">
        <v>1249</v>
      </c>
      <c r="X2575" s="11" t="s">
        <v>38</v>
      </c>
    </row>
    <row r="2576" spans="1:24">
      <c r="A2576" s="7" t="s">
        <v>4016</v>
      </c>
      <c r="B2576" s="7" t="s">
        <v>40</v>
      </c>
      <c r="C2576" s="8">
        <v>25</v>
      </c>
      <c r="D2576" s="8" t="s">
        <v>6</v>
      </c>
      <c r="E2576" s="9">
        <v>3.30531813905489</v>
      </c>
      <c r="F2576" s="9">
        <v>5.4545655486068396</v>
      </c>
      <c r="G2576" s="10">
        <v>5.5561637604470903E-4</v>
      </c>
      <c r="H2576" s="11" t="s">
        <v>8362</v>
      </c>
      <c r="I2576" s="10" t="s">
        <v>8367</v>
      </c>
      <c r="J2576" s="12" t="s">
        <v>4016</v>
      </c>
      <c r="K2576" s="12" t="s">
        <v>41</v>
      </c>
      <c r="L2576" s="8">
        <v>2111032</v>
      </c>
      <c r="M2576" s="8">
        <v>2111099</v>
      </c>
      <c r="N2576" s="8" t="s">
        <v>9</v>
      </c>
      <c r="O2576" s="8">
        <v>2814837</v>
      </c>
      <c r="P2576" s="8">
        <v>2814879</v>
      </c>
      <c r="Q2576" s="8" t="s">
        <v>5</v>
      </c>
      <c r="R2576" s="8">
        <v>1029</v>
      </c>
      <c r="S2576" s="8">
        <v>182396</v>
      </c>
      <c r="T2576" s="8">
        <v>40949711</v>
      </c>
      <c r="U2576" s="8">
        <v>27</v>
      </c>
      <c r="V2576" s="8">
        <v>1128</v>
      </c>
      <c r="W2576" s="8" t="s">
        <v>4015</v>
      </c>
      <c r="X2576" s="11" t="s">
        <v>38</v>
      </c>
    </row>
    <row r="2577" spans="1:24">
      <c r="A2577" s="7" t="s">
        <v>4058</v>
      </c>
      <c r="B2577" s="7" t="s">
        <v>4043</v>
      </c>
      <c r="C2577" s="8">
        <v>25</v>
      </c>
      <c r="D2577" s="8">
        <v>2</v>
      </c>
      <c r="E2577" s="9">
        <v>1.38956640199703</v>
      </c>
      <c r="F2577" s="9">
        <v>21.736927087958801</v>
      </c>
      <c r="G2577" s="10">
        <v>1.8287086903080399E-17</v>
      </c>
      <c r="H2577" s="10" t="s">
        <v>8369</v>
      </c>
      <c r="I2577" s="10" t="s">
        <v>8367</v>
      </c>
      <c r="J2577" s="12" t="s">
        <v>936</v>
      </c>
      <c r="K2577" s="12" t="s">
        <v>4044</v>
      </c>
      <c r="L2577" s="8">
        <v>1066905</v>
      </c>
      <c r="M2577" s="8">
        <v>1067043</v>
      </c>
      <c r="N2577" s="8" t="s">
        <v>9</v>
      </c>
      <c r="O2577" s="8">
        <v>2313164</v>
      </c>
      <c r="P2577" s="8">
        <v>2313177</v>
      </c>
      <c r="Q2577" s="8" t="s">
        <v>5</v>
      </c>
      <c r="R2577" s="8">
        <v>662</v>
      </c>
      <c r="S2577" s="8">
        <v>71337</v>
      </c>
      <c r="T2577" s="8">
        <v>41061137</v>
      </c>
      <c r="U2577" s="8">
        <v>172</v>
      </c>
      <c r="V2577" s="8">
        <v>193</v>
      </c>
      <c r="W2577" s="8" t="s">
        <v>4057</v>
      </c>
      <c r="X2577" s="11" t="s">
        <v>4042</v>
      </c>
    </row>
    <row r="2578" spans="1:24">
      <c r="A2578" s="7" t="s">
        <v>613</v>
      </c>
      <c r="B2578" s="7" t="s">
        <v>4065</v>
      </c>
      <c r="C2578" s="8">
        <v>25</v>
      </c>
      <c r="D2578" s="8" t="s">
        <v>6</v>
      </c>
      <c r="E2578" s="9">
        <v>2.58626879250098</v>
      </c>
      <c r="F2578" s="9">
        <v>5.5881143952605399</v>
      </c>
      <c r="G2578" s="10">
        <v>3.61143467428158E-4</v>
      </c>
      <c r="H2578" s="10" t="s">
        <v>8369</v>
      </c>
      <c r="I2578" s="10" t="s">
        <v>8367</v>
      </c>
      <c r="J2578" s="12" t="s">
        <v>614</v>
      </c>
      <c r="K2578" s="12" t="s">
        <v>4067</v>
      </c>
      <c r="L2578" s="8">
        <v>2186958</v>
      </c>
      <c r="M2578" s="8">
        <v>2187040</v>
      </c>
      <c r="N2578" s="8" t="s">
        <v>5</v>
      </c>
      <c r="O2578" s="8">
        <v>2976102</v>
      </c>
      <c r="P2578" s="8">
        <v>2976348</v>
      </c>
      <c r="Q2578" s="8" t="s">
        <v>9</v>
      </c>
      <c r="R2578" s="8">
        <v>780</v>
      </c>
      <c r="S2578" s="8">
        <v>234574</v>
      </c>
      <c r="T2578" s="8">
        <v>40897782</v>
      </c>
      <c r="U2578" s="8">
        <v>27</v>
      </c>
      <c r="V2578" s="8">
        <v>699</v>
      </c>
      <c r="W2578" s="8" t="s">
        <v>612</v>
      </c>
      <c r="X2578" s="11" t="s">
        <v>4063</v>
      </c>
    </row>
    <row r="2579" spans="1:24">
      <c r="A2579" s="7" t="s">
        <v>282</v>
      </c>
      <c r="B2579" s="7" t="s">
        <v>4181</v>
      </c>
      <c r="C2579" s="8">
        <v>25</v>
      </c>
      <c r="D2579" s="8">
        <v>1</v>
      </c>
      <c r="E2579" s="9">
        <v>14.4300790065406</v>
      </c>
      <c r="F2579" s="9">
        <v>31.812818682155299</v>
      </c>
      <c r="G2579" s="10">
        <v>1.39763605616629E-21</v>
      </c>
      <c r="H2579" s="10" t="s">
        <v>8369</v>
      </c>
      <c r="I2579" s="10" t="s">
        <v>8367</v>
      </c>
      <c r="J2579" s="12" t="s">
        <v>283</v>
      </c>
      <c r="K2579" s="12" t="s">
        <v>4182</v>
      </c>
      <c r="L2579" s="8">
        <v>3354744</v>
      </c>
      <c r="M2579" s="8">
        <v>3354991</v>
      </c>
      <c r="N2579" s="8" t="s">
        <v>5</v>
      </c>
      <c r="O2579" s="8">
        <v>1770456</v>
      </c>
      <c r="P2579" s="8">
        <v>1770477</v>
      </c>
      <c r="Q2579" s="8" t="s">
        <v>5</v>
      </c>
      <c r="R2579" s="8">
        <v>2680</v>
      </c>
      <c r="S2579" s="8">
        <v>12057</v>
      </c>
      <c r="T2579" s="8">
        <v>41118399</v>
      </c>
      <c r="U2579" s="8">
        <v>95</v>
      </c>
      <c r="V2579" s="8">
        <v>16</v>
      </c>
      <c r="W2579" s="8" t="s">
        <v>281</v>
      </c>
      <c r="X2579" s="11" t="s">
        <v>4180</v>
      </c>
    </row>
    <row r="2580" spans="1:24">
      <c r="A2580" s="7" t="s">
        <v>3383</v>
      </c>
      <c r="B2580" s="7" t="s">
        <v>4181</v>
      </c>
      <c r="C2580" s="8">
        <v>25</v>
      </c>
      <c r="D2580" s="8">
        <v>2</v>
      </c>
      <c r="E2580" s="9">
        <v>14.4281306044494</v>
      </c>
      <c r="F2580" s="9">
        <v>67.082042177443697</v>
      </c>
      <c r="G2580" s="10">
        <v>1.8872698027882101E-29</v>
      </c>
      <c r="H2580" s="10" t="s">
        <v>8369</v>
      </c>
      <c r="I2580" s="10" t="s">
        <v>8367</v>
      </c>
      <c r="J2580" s="12" t="s">
        <v>3384</v>
      </c>
      <c r="K2580" s="12" t="s">
        <v>4182</v>
      </c>
      <c r="L2580" s="8">
        <v>2280421</v>
      </c>
      <c r="M2580" s="8">
        <v>2280544</v>
      </c>
      <c r="N2580" s="8" t="s">
        <v>9</v>
      </c>
      <c r="O2580" s="8">
        <v>1770459</v>
      </c>
      <c r="P2580" s="8">
        <v>1770477</v>
      </c>
      <c r="Q2580" s="8" t="s">
        <v>5</v>
      </c>
      <c r="R2580" s="8">
        <v>1271</v>
      </c>
      <c r="S2580" s="8">
        <v>12057</v>
      </c>
      <c r="T2580" s="8">
        <v>41119808</v>
      </c>
      <c r="U2580" s="8">
        <v>96</v>
      </c>
      <c r="V2580" s="8">
        <v>16</v>
      </c>
      <c r="W2580" s="8" t="s">
        <v>3382</v>
      </c>
      <c r="X2580" s="11" t="s">
        <v>4180</v>
      </c>
    </row>
    <row r="2581" spans="1:24">
      <c r="A2581" s="7" t="s">
        <v>2555</v>
      </c>
      <c r="B2581" s="7" t="s">
        <v>4276</v>
      </c>
      <c r="C2581" s="8">
        <v>25</v>
      </c>
      <c r="D2581" s="8">
        <v>1</v>
      </c>
      <c r="E2581" s="9">
        <v>3.35827144883753</v>
      </c>
      <c r="F2581" s="9">
        <v>9.4904162656252797</v>
      </c>
      <c r="G2581" s="10">
        <v>3.1074802044240098E-9</v>
      </c>
      <c r="H2581" s="11" t="s">
        <v>8362</v>
      </c>
      <c r="I2581" s="10" t="s">
        <v>8367</v>
      </c>
      <c r="J2581" s="12" t="s">
        <v>2555</v>
      </c>
      <c r="K2581" s="12" t="s">
        <v>4277</v>
      </c>
      <c r="L2581" s="8">
        <v>3049554</v>
      </c>
      <c r="M2581" s="8">
        <v>3049945</v>
      </c>
      <c r="N2581" s="8" t="s">
        <v>9</v>
      </c>
      <c r="O2581" s="8">
        <v>3580922</v>
      </c>
      <c r="P2581" s="8">
        <v>3580977</v>
      </c>
      <c r="Q2581" s="8" t="s">
        <v>9</v>
      </c>
      <c r="R2581" s="8">
        <v>39476</v>
      </c>
      <c r="S2581" s="8">
        <v>2742</v>
      </c>
      <c r="T2581" s="8">
        <v>41090918</v>
      </c>
      <c r="U2581" s="8">
        <v>1796</v>
      </c>
      <c r="V2581" s="8">
        <v>9</v>
      </c>
      <c r="W2581" s="8" t="s">
        <v>2554</v>
      </c>
      <c r="X2581" s="11" t="s">
        <v>4275</v>
      </c>
    </row>
    <row r="2582" spans="1:24">
      <c r="A2582" s="7" t="s">
        <v>3215</v>
      </c>
      <c r="B2582" s="7" t="s">
        <v>4299</v>
      </c>
      <c r="C2582" s="8">
        <v>25</v>
      </c>
      <c r="D2582" s="8">
        <v>1</v>
      </c>
      <c r="E2582" s="9">
        <v>19.565154998646801</v>
      </c>
      <c r="F2582" s="9">
        <v>75.357543356092606</v>
      </c>
      <c r="G2582" s="10">
        <v>1.0829233290120301E-30</v>
      </c>
      <c r="H2582" s="10" t="s">
        <v>8367</v>
      </c>
      <c r="I2582" s="10" t="s">
        <v>8367</v>
      </c>
      <c r="J2582" s="12" t="s">
        <v>3215</v>
      </c>
      <c r="K2582" s="12" t="s">
        <v>18</v>
      </c>
      <c r="L2582" s="8">
        <v>1670975</v>
      </c>
      <c r="M2582" s="8">
        <v>1671093</v>
      </c>
      <c r="N2582" s="8" t="s">
        <v>9</v>
      </c>
      <c r="O2582" s="8">
        <v>1923104</v>
      </c>
      <c r="P2582" s="8">
        <v>1923173</v>
      </c>
      <c r="Q2582" s="8" t="s">
        <v>9</v>
      </c>
      <c r="R2582" s="8">
        <v>1233</v>
      </c>
      <c r="S2582" s="8">
        <v>11064</v>
      </c>
      <c r="T2582" s="8">
        <v>41120839</v>
      </c>
      <c r="U2582" s="8">
        <v>77</v>
      </c>
      <c r="V2582" s="8">
        <v>19</v>
      </c>
      <c r="W2582" s="8" t="s">
        <v>3215</v>
      </c>
      <c r="X2582" s="11" t="s">
        <v>4298</v>
      </c>
    </row>
    <row r="2583" spans="1:24">
      <c r="A2583" s="7" t="s">
        <v>4391</v>
      </c>
      <c r="B2583" s="7" t="s">
        <v>4321</v>
      </c>
      <c r="C2583" s="8">
        <v>25</v>
      </c>
      <c r="D2583" s="8">
        <v>1</v>
      </c>
      <c r="E2583" s="9">
        <v>15.6590411447522</v>
      </c>
      <c r="F2583" s="9">
        <v>83.367608513050698</v>
      </c>
      <c r="G2583" s="10">
        <v>2.1016652814740601E-30</v>
      </c>
      <c r="H2583" s="10" t="s">
        <v>8369</v>
      </c>
      <c r="I2583" s="10" t="s">
        <v>8367</v>
      </c>
      <c r="J2583" s="12" t="s">
        <v>4392</v>
      </c>
      <c r="K2583" s="12" t="s">
        <v>4322</v>
      </c>
      <c r="L2583" s="8">
        <v>2272425</v>
      </c>
      <c r="M2583" s="8">
        <v>2272493</v>
      </c>
      <c r="N2583" s="8" t="s">
        <v>5</v>
      </c>
      <c r="O2583" s="8">
        <v>4049965</v>
      </c>
      <c r="P2583" s="8">
        <v>4050007</v>
      </c>
      <c r="Q2583" s="8" t="s">
        <v>5</v>
      </c>
      <c r="R2583" s="8">
        <v>84</v>
      </c>
      <c r="S2583" s="8">
        <v>146321</v>
      </c>
      <c r="T2583" s="8">
        <v>40986731</v>
      </c>
      <c r="U2583" s="8">
        <v>7</v>
      </c>
      <c r="V2583" s="8">
        <v>2750</v>
      </c>
      <c r="W2583" s="8" t="s">
        <v>4390</v>
      </c>
      <c r="X2583" s="11" t="s">
        <v>4320</v>
      </c>
    </row>
    <row r="2584" spans="1:24">
      <c r="A2584" s="7" t="s">
        <v>1372</v>
      </c>
      <c r="B2584" s="7" t="s">
        <v>58</v>
      </c>
      <c r="C2584" s="8">
        <v>25</v>
      </c>
      <c r="D2584" s="8">
        <v>1</v>
      </c>
      <c r="E2584" s="9">
        <v>1.1717963248791401</v>
      </c>
      <c r="F2584" s="9">
        <v>15.201916301324401</v>
      </c>
      <c r="G2584" s="10">
        <v>8.6945547734427305E-14</v>
      </c>
      <c r="H2584" s="10" t="s">
        <v>8369</v>
      </c>
      <c r="I2584" s="10" t="s">
        <v>8367</v>
      </c>
      <c r="J2584" s="12" t="s">
        <v>1373</v>
      </c>
      <c r="K2584" s="12" t="s">
        <v>59</v>
      </c>
      <c r="L2584" s="8">
        <v>4043619</v>
      </c>
      <c r="M2584" s="8">
        <v>4043688</v>
      </c>
      <c r="N2584" s="8" t="s">
        <v>5</v>
      </c>
      <c r="O2584" s="8">
        <v>4106354</v>
      </c>
      <c r="P2584" s="8">
        <v>4106387</v>
      </c>
      <c r="Q2584" s="8" t="s">
        <v>5</v>
      </c>
      <c r="R2584" s="8">
        <v>631</v>
      </c>
      <c r="S2584" s="8">
        <v>106922</v>
      </c>
      <c r="T2584" s="8">
        <v>41025583</v>
      </c>
      <c r="U2584" s="8">
        <v>136</v>
      </c>
      <c r="V2584" s="8">
        <v>602</v>
      </c>
      <c r="W2584" s="8" t="s">
        <v>1371</v>
      </c>
      <c r="X2584" s="11" t="s">
        <v>56</v>
      </c>
    </row>
    <row r="2585" spans="1:24">
      <c r="A2585" s="7" t="s">
        <v>737</v>
      </c>
      <c r="B2585" s="7" t="s">
        <v>58</v>
      </c>
      <c r="C2585" s="8">
        <v>25</v>
      </c>
      <c r="D2585" s="8">
        <v>2</v>
      </c>
      <c r="E2585" s="9">
        <v>2.8154049809444301</v>
      </c>
      <c r="F2585" s="9">
        <v>22.0516207216906</v>
      </c>
      <c r="G2585" s="10">
        <v>1.6252050567416799E-17</v>
      </c>
      <c r="H2585" s="10" t="s">
        <v>8369</v>
      </c>
      <c r="I2585" s="10" t="s">
        <v>8367</v>
      </c>
      <c r="J2585" s="12" t="s">
        <v>738</v>
      </c>
      <c r="K2585" s="12" t="s">
        <v>59</v>
      </c>
      <c r="L2585" s="8">
        <v>2595786</v>
      </c>
      <c r="M2585" s="8">
        <v>2595892</v>
      </c>
      <c r="N2585" s="8" t="s">
        <v>9</v>
      </c>
      <c r="O2585" s="8">
        <v>4106356</v>
      </c>
      <c r="P2585" s="8">
        <v>4106387</v>
      </c>
      <c r="Q2585" s="8" t="s">
        <v>5</v>
      </c>
      <c r="R2585" s="8">
        <v>435</v>
      </c>
      <c r="S2585" s="8">
        <v>106922</v>
      </c>
      <c r="T2585" s="8">
        <v>41025779</v>
      </c>
      <c r="U2585" s="8">
        <v>57</v>
      </c>
      <c r="V2585" s="8">
        <v>602</v>
      </c>
      <c r="W2585" s="8" t="s">
        <v>736</v>
      </c>
      <c r="X2585" s="11" t="s">
        <v>56</v>
      </c>
    </row>
    <row r="2586" spans="1:24">
      <c r="A2586" s="7" t="s">
        <v>4752</v>
      </c>
      <c r="B2586" s="7" t="s">
        <v>58</v>
      </c>
      <c r="C2586" s="8">
        <v>25</v>
      </c>
      <c r="D2586" s="8">
        <v>1</v>
      </c>
      <c r="E2586" s="9">
        <v>1.24913937524078</v>
      </c>
      <c r="F2586" s="9">
        <v>10.4949048319524</v>
      </c>
      <c r="G2586" s="10">
        <v>3.8708628411192499E-10</v>
      </c>
      <c r="H2586" s="10" t="s">
        <v>8369</v>
      </c>
      <c r="I2586" s="10" t="s">
        <v>8367</v>
      </c>
      <c r="J2586" s="12" t="s">
        <v>4753</v>
      </c>
      <c r="K2586" s="12" t="s">
        <v>59</v>
      </c>
      <c r="L2586" s="8">
        <v>3277307</v>
      </c>
      <c r="M2586" s="8">
        <v>3277780</v>
      </c>
      <c r="N2586" s="8" t="s">
        <v>5</v>
      </c>
      <c r="O2586" s="8">
        <v>4106354</v>
      </c>
      <c r="P2586" s="8">
        <v>4106387</v>
      </c>
      <c r="Q2586" s="8" t="s">
        <v>5</v>
      </c>
      <c r="R2586" s="8">
        <v>914</v>
      </c>
      <c r="S2586" s="8">
        <v>106922</v>
      </c>
      <c r="T2586" s="8">
        <v>41025300</v>
      </c>
      <c r="U2586" s="8">
        <v>126</v>
      </c>
      <c r="V2586" s="8">
        <v>602</v>
      </c>
      <c r="W2586" s="8" t="s">
        <v>4751</v>
      </c>
      <c r="X2586" s="11" t="s">
        <v>56</v>
      </c>
    </row>
    <row r="2587" spans="1:24">
      <c r="A2587" s="7" t="s">
        <v>3912</v>
      </c>
      <c r="B2587" s="7" t="s">
        <v>58</v>
      </c>
      <c r="C2587" s="8">
        <v>25</v>
      </c>
      <c r="D2587" s="8">
        <v>1</v>
      </c>
      <c r="E2587" s="9">
        <v>11.775200681314701</v>
      </c>
      <c r="F2587" s="9">
        <v>25.925595167378901</v>
      </c>
      <c r="G2587" s="10">
        <v>3.7926742573848699E-19</v>
      </c>
      <c r="H2587" s="10" t="s">
        <v>8369</v>
      </c>
      <c r="I2587" s="10" t="s">
        <v>8367</v>
      </c>
      <c r="J2587" s="12" t="s">
        <v>976</v>
      </c>
      <c r="K2587" s="12" t="s">
        <v>59</v>
      </c>
      <c r="L2587" s="8">
        <v>3866137</v>
      </c>
      <c r="M2587" s="8">
        <v>3866183</v>
      </c>
      <c r="N2587" s="8" t="s">
        <v>9</v>
      </c>
      <c r="O2587" s="8">
        <v>4106380</v>
      </c>
      <c r="P2587" s="8">
        <v>4106387</v>
      </c>
      <c r="Q2587" s="8" t="s">
        <v>5</v>
      </c>
      <c r="R2587" s="8">
        <v>370</v>
      </c>
      <c r="S2587" s="8">
        <v>106922</v>
      </c>
      <c r="T2587" s="8">
        <v>41025844</v>
      </c>
      <c r="U2587" s="8">
        <v>13</v>
      </c>
      <c r="V2587" s="8">
        <v>602</v>
      </c>
      <c r="W2587" s="8" t="s">
        <v>3911</v>
      </c>
      <c r="X2587" s="11" t="s">
        <v>56</v>
      </c>
    </row>
    <row r="2588" spans="1:24">
      <c r="A2588" s="7" t="s">
        <v>5090</v>
      </c>
      <c r="B2588" s="7" t="s">
        <v>4423</v>
      </c>
      <c r="C2588" s="8">
        <v>25</v>
      </c>
      <c r="D2588" s="8">
        <v>2</v>
      </c>
      <c r="E2588" s="9">
        <v>1.12636098982141</v>
      </c>
      <c r="F2588" s="9">
        <v>4.5973370569226297</v>
      </c>
      <c r="G2588" s="10">
        <v>6.6455137619695704E-3</v>
      </c>
      <c r="H2588" s="10" t="s">
        <v>8369</v>
      </c>
      <c r="I2588" s="10" t="s">
        <v>8367</v>
      </c>
      <c r="J2588" s="12" t="s">
        <v>5091</v>
      </c>
      <c r="K2588" s="12" t="s">
        <v>712</v>
      </c>
      <c r="L2588" s="8">
        <v>3679505</v>
      </c>
      <c r="M2588" s="8">
        <v>3679596</v>
      </c>
      <c r="N2588" s="8" t="s">
        <v>5</v>
      </c>
      <c r="O2588" s="8">
        <v>765087</v>
      </c>
      <c r="P2588" s="8">
        <v>765149</v>
      </c>
      <c r="Q2588" s="8" t="s">
        <v>5</v>
      </c>
      <c r="R2588" s="8">
        <v>599</v>
      </c>
      <c r="S2588" s="8">
        <v>370056</v>
      </c>
      <c r="T2588" s="8">
        <v>40762481</v>
      </c>
      <c r="U2588" s="8">
        <v>40</v>
      </c>
      <c r="V2588" s="8">
        <v>4234</v>
      </c>
      <c r="W2588" s="8" t="s">
        <v>5089</v>
      </c>
      <c r="X2588" s="11" t="s">
        <v>4422</v>
      </c>
    </row>
    <row r="2589" spans="1:24">
      <c r="A2589" s="7" t="s">
        <v>698</v>
      </c>
      <c r="B2589" s="7" t="s">
        <v>4926</v>
      </c>
      <c r="C2589" s="8">
        <v>25</v>
      </c>
      <c r="D2589" s="8">
        <v>2</v>
      </c>
      <c r="E2589" s="9">
        <v>46.817668484906598</v>
      </c>
      <c r="F2589" s="9">
        <v>209.500249607759</v>
      </c>
      <c r="G2589" s="10">
        <v>1.2132456211174801E-41</v>
      </c>
      <c r="H2589" s="10" t="s">
        <v>8364</v>
      </c>
      <c r="I2589" s="11" t="s">
        <v>8364</v>
      </c>
      <c r="J2589" s="12" t="s">
        <v>696</v>
      </c>
      <c r="K2589" s="12" t="s">
        <v>1401</v>
      </c>
      <c r="L2589" s="8">
        <v>2928149</v>
      </c>
      <c r="M2589" s="8">
        <v>2928191</v>
      </c>
      <c r="N2589" s="8" t="s">
        <v>5</v>
      </c>
      <c r="O2589" s="8">
        <v>3245043</v>
      </c>
      <c r="P2589" s="8">
        <v>3245136</v>
      </c>
      <c r="Q2589" s="8" t="s">
        <v>5</v>
      </c>
      <c r="R2589" s="8">
        <v>861</v>
      </c>
      <c r="S2589" s="8">
        <v>5700</v>
      </c>
      <c r="T2589" s="8">
        <v>41126575</v>
      </c>
      <c r="U2589" s="8">
        <v>33</v>
      </c>
      <c r="V2589" s="8">
        <v>172</v>
      </c>
      <c r="W2589" s="8" t="s">
        <v>5557</v>
      </c>
      <c r="X2589" s="11" t="s">
        <v>4924</v>
      </c>
    </row>
    <row r="2590" spans="1:24">
      <c r="A2590" s="7" t="s">
        <v>1784</v>
      </c>
      <c r="B2590" s="7" t="s">
        <v>5567</v>
      </c>
      <c r="C2590" s="8">
        <v>25</v>
      </c>
      <c r="D2590" s="8" t="s">
        <v>6</v>
      </c>
      <c r="E2590" s="9">
        <v>0.12929879993184601</v>
      </c>
      <c r="F2590" s="9">
        <v>6.9610710256265502</v>
      </c>
      <c r="G2590" s="10">
        <v>3.2151109852388098E-6</v>
      </c>
      <c r="H2590" s="10" t="s">
        <v>8369</v>
      </c>
      <c r="I2590" s="11" t="s">
        <v>8362</v>
      </c>
      <c r="J2590" s="12" t="s">
        <v>1785</v>
      </c>
      <c r="K2590" s="12" t="s">
        <v>5567</v>
      </c>
      <c r="L2590" s="8">
        <v>1279109</v>
      </c>
      <c r="M2590" s="8">
        <v>1279458</v>
      </c>
      <c r="N2590" s="8" t="s">
        <v>5</v>
      </c>
      <c r="O2590" s="8">
        <v>3071222</v>
      </c>
      <c r="P2590" s="8">
        <v>3071358</v>
      </c>
      <c r="Q2590" s="8" t="s">
        <v>9</v>
      </c>
      <c r="R2590" s="8">
        <v>128611</v>
      </c>
      <c r="S2590" s="8">
        <v>1145</v>
      </c>
      <c r="T2590" s="8">
        <v>41003380</v>
      </c>
      <c r="U2590" s="8">
        <v>1789</v>
      </c>
      <c r="V2590" s="8">
        <v>1013</v>
      </c>
      <c r="W2590" s="8" t="s">
        <v>1783</v>
      </c>
      <c r="X2590" s="11" t="s">
        <v>5566</v>
      </c>
    </row>
    <row r="2591" spans="1:24">
      <c r="A2591" s="7" t="s">
        <v>2942</v>
      </c>
      <c r="B2591" s="7" t="s">
        <v>4265</v>
      </c>
      <c r="C2591" s="8">
        <v>25</v>
      </c>
      <c r="D2591" s="8">
        <v>1</v>
      </c>
      <c r="E2591" s="9">
        <v>0.56862140088942204</v>
      </c>
      <c r="F2591" s="9">
        <v>9.9930062460446596</v>
      </c>
      <c r="G2591" s="10">
        <v>1.3449700995018199E-9</v>
      </c>
      <c r="H2591" s="10" t="s">
        <v>8369</v>
      </c>
      <c r="I2591" s="11" t="s">
        <v>8365</v>
      </c>
      <c r="J2591" s="12" t="s">
        <v>2943</v>
      </c>
      <c r="K2591" s="12" t="s">
        <v>4265</v>
      </c>
      <c r="L2591" s="8">
        <v>4585124</v>
      </c>
      <c r="M2591" s="8">
        <v>4585183</v>
      </c>
      <c r="N2591" s="8" t="s">
        <v>9</v>
      </c>
      <c r="O2591" s="8">
        <v>2001912</v>
      </c>
      <c r="P2591" s="8">
        <v>2001945</v>
      </c>
      <c r="Q2591" s="8" t="s">
        <v>9</v>
      </c>
      <c r="R2591" s="8">
        <v>613</v>
      </c>
      <c r="S2591" s="8">
        <v>167186</v>
      </c>
      <c r="T2591" s="8">
        <v>40965337</v>
      </c>
      <c r="U2591" s="8">
        <v>110</v>
      </c>
      <c r="V2591" s="8">
        <v>4376</v>
      </c>
      <c r="W2591" s="8" t="s">
        <v>2941</v>
      </c>
      <c r="X2591" s="11" t="s">
        <v>4264</v>
      </c>
    </row>
    <row r="2592" spans="1:24">
      <c r="A2592" s="7" t="s">
        <v>3293</v>
      </c>
      <c r="B2592" s="7" t="s">
        <v>4265</v>
      </c>
      <c r="C2592" s="8">
        <v>25</v>
      </c>
      <c r="D2592" s="8" t="s">
        <v>6</v>
      </c>
      <c r="E2592" s="9">
        <v>0.37237557516866099</v>
      </c>
      <c r="F2592" s="9">
        <v>4.7338570294714399</v>
      </c>
      <c r="G2592" s="10">
        <v>9.3552814435716204E-3</v>
      </c>
      <c r="H2592" s="10" t="s">
        <v>8369</v>
      </c>
      <c r="I2592" s="11" t="s">
        <v>8365</v>
      </c>
      <c r="J2592" s="12" t="s">
        <v>3294</v>
      </c>
      <c r="K2592" s="12" t="s">
        <v>4265</v>
      </c>
      <c r="L2592" s="8">
        <v>4257403</v>
      </c>
      <c r="M2592" s="8">
        <v>4257492</v>
      </c>
      <c r="N2592" s="8" t="s">
        <v>5</v>
      </c>
      <c r="O2592" s="8">
        <v>2001911</v>
      </c>
      <c r="P2592" s="8">
        <v>2001919</v>
      </c>
      <c r="Q2592" s="8" t="s">
        <v>9</v>
      </c>
      <c r="R2592" s="8">
        <v>1294</v>
      </c>
      <c r="S2592" s="8">
        <v>167186</v>
      </c>
      <c r="T2592" s="8">
        <v>40964656</v>
      </c>
      <c r="U2592" s="8">
        <v>165</v>
      </c>
      <c r="V2592" s="8">
        <v>4376</v>
      </c>
      <c r="W2592" s="8" t="s">
        <v>3292</v>
      </c>
      <c r="X2592" s="11" t="s">
        <v>4264</v>
      </c>
    </row>
    <row r="2593" spans="1:24">
      <c r="A2593" s="7" t="s">
        <v>2612</v>
      </c>
      <c r="B2593" s="7" t="s">
        <v>236</v>
      </c>
      <c r="C2593" s="8">
        <v>25</v>
      </c>
      <c r="D2593" s="8">
        <v>2</v>
      </c>
      <c r="E2593" s="9">
        <v>1.00681949411933</v>
      </c>
      <c r="F2593" s="9">
        <v>26.682894667844199</v>
      </c>
      <c r="G2593" s="10">
        <v>9.8755279508154703E-20</v>
      </c>
      <c r="H2593" s="10" t="s">
        <v>8369</v>
      </c>
      <c r="I2593" s="11" t="s">
        <v>8365</v>
      </c>
      <c r="J2593" s="12" t="s">
        <v>2613</v>
      </c>
      <c r="K2593" s="12" t="s">
        <v>236</v>
      </c>
      <c r="L2593" s="8">
        <v>1292738</v>
      </c>
      <c r="M2593" s="8">
        <v>1292959</v>
      </c>
      <c r="N2593" s="8" t="s">
        <v>9</v>
      </c>
      <c r="O2593" s="8">
        <v>1647051</v>
      </c>
      <c r="P2593" s="8">
        <v>1647070</v>
      </c>
      <c r="Q2593" s="8" t="s">
        <v>9</v>
      </c>
      <c r="R2593" s="8">
        <v>16295</v>
      </c>
      <c r="S2593" s="8">
        <v>2364</v>
      </c>
      <c r="T2593" s="8">
        <v>41114477</v>
      </c>
      <c r="U2593" s="8">
        <v>3718</v>
      </c>
      <c r="V2593" s="8">
        <v>71</v>
      </c>
      <c r="W2593" s="8" t="s">
        <v>2611</v>
      </c>
      <c r="X2593" s="11" t="s">
        <v>235</v>
      </c>
    </row>
    <row r="2594" spans="1:24">
      <c r="A2594" s="7" t="s">
        <v>3210</v>
      </c>
      <c r="B2594" s="7" t="s">
        <v>3213</v>
      </c>
      <c r="C2594" s="8">
        <v>25</v>
      </c>
      <c r="D2594" s="8">
        <v>1</v>
      </c>
      <c r="E2594" s="9">
        <v>16.817494977577098</v>
      </c>
      <c r="F2594" s="9">
        <v>18.655322333652901</v>
      </c>
      <c r="G2594" s="10">
        <v>3.04631509311391E-15</v>
      </c>
      <c r="H2594" s="11" t="s">
        <v>8365</v>
      </c>
      <c r="I2594" s="11" t="s">
        <v>8361</v>
      </c>
      <c r="J2594" s="12" t="s">
        <v>3210</v>
      </c>
      <c r="K2594" s="12" t="s">
        <v>3214</v>
      </c>
      <c r="L2594" s="8">
        <v>1405801</v>
      </c>
      <c r="M2594" s="8">
        <v>1405826</v>
      </c>
      <c r="N2594" s="8" t="s">
        <v>9</v>
      </c>
      <c r="O2594" s="8">
        <v>4056427</v>
      </c>
      <c r="P2594" s="8">
        <v>4056591</v>
      </c>
      <c r="Q2594" s="8" t="s">
        <v>9</v>
      </c>
      <c r="R2594" s="8">
        <v>143</v>
      </c>
      <c r="S2594" s="8">
        <v>381892</v>
      </c>
      <c r="T2594" s="8">
        <v>40751101</v>
      </c>
      <c r="U2594" s="8">
        <v>2</v>
      </c>
      <c r="V2594" s="8">
        <v>726</v>
      </c>
      <c r="W2594" s="8" t="s">
        <v>3208</v>
      </c>
      <c r="X2594" s="11" t="s">
        <v>3212</v>
      </c>
    </row>
    <row r="2595" spans="1:24">
      <c r="A2595" s="7" t="s">
        <v>3050</v>
      </c>
      <c r="B2595" s="7" t="s">
        <v>307</v>
      </c>
      <c r="C2595" s="8">
        <v>25</v>
      </c>
      <c r="D2595" s="8" t="s">
        <v>6</v>
      </c>
      <c r="E2595" s="9">
        <v>1.9207308111500801E-2</v>
      </c>
      <c r="F2595" s="9">
        <v>4.7687052831330696</v>
      </c>
      <c r="G2595" s="10">
        <v>7.21905104462811E-3</v>
      </c>
      <c r="H2595" s="10" t="s">
        <v>8369</v>
      </c>
      <c r="I2595" s="11" t="s">
        <v>8364</v>
      </c>
      <c r="J2595" s="12" t="s">
        <v>3051</v>
      </c>
      <c r="K2595" s="12" t="s">
        <v>308</v>
      </c>
      <c r="L2595" s="8">
        <v>2737123</v>
      </c>
      <c r="M2595" s="8">
        <v>2737285</v>
      </c>
      <c r="N2595" s="8" t="s">
        <v>5</v>
      </c>
      <c r="O2595" s="8">
        <v>2716411</v>
      </c>
      <c r="P2595" s="8">
        <v>2716481</v>
      </c>
      <c r="Q2595" s="8" t="s">
        <v>9</v>
      </c>
      <c r="R2595" s="8">
        <v>43983</v>
      </c>
      <c r="S2595" s="8">
        <v>4897</v>
      </c>
      <c r="T2595" s="8">
        <v>41084256</v>
      </c>
      <c r="U2595" s="8">
        <v>7824</v>
      </c>
      <c r="V2595" s="8">
        <v>1780</v>
      </c>
      <c r="W2595" s="8" t="s">
        <v>3049</v>
      </c>
      <c r="X2595" s="11" t="s">
        <v>306</v>
      </c>
    </row>
    <row r="2596" spans="1:24">
      <c r="A2596" s="7" t="s">
        <v>771</v>
      </c>
      <c r="B2596" s="7" t="s">
        <v>5847</v>
      </c>
      <c r="C2596" s="8">
        <v>25</v>
      </c>
      <c r="D2596" s="8" t="s">
        <v>6</v>
      </c>
      <c r="E2596" s="9">
        <v>0.20879856798183</v>
      </c>
      <c r="F2596" s="9">
        <v>36.393571666428201</v>
      </c>
      <c r="G2596" s="10">
        <v>5.3810058391652101E-23</v>
      </c>
      <c r="H2596" s="10" t="s">
        <v>8369</v>
      </c>
      <c r="I2596" s="10" t="s">
        <v>8363</v>
      </c>
      <c r="J2596" s="12" t="s">
        <v>772</v>
      </c>
      <c r="K2596" s="12" t="s">
        <v>5848</v>
      </c>
      <c r="L2596" s="8">
        <v>4592130</v>
      </c>
      <c r="M2596" s="8">
        <v>4592578</v>
      </c>
      <c r="N2596" s="8" t="s">
        <v>5</v>
      </c>
      <c r="O2596" s="8">
        <v>4593474</v>
      </c>
      <c r="P2596" s="8">
        <v>4593824</v>
      </c>
      <c r="Q2596" s="8" t="s">
        <v>5</v>
      </c>
      <c r="R2596" s="8">
        <v>11294</v>
      </c>
      <c r="S2596" s="8">
        <v>2501</v>
      </c>
      <c r="T2596" s="8">
        <v>41119341</v>
      </c>
      <c r="U2596" s="8">
        <v>1087</v>
      </c>
      <c r="V2596" s="8">
        <v>1186</v>
      </c>
      <c r="W2596" s="8" t="s">
        <v>770</v>
      </c>
      <c r="X2596" s="11" t="s">
        <v>5846</v>
      </c>
    </row>
    <row r="2597" spans="1:24">
      <c r="A2597" s="7" t="s">
        <v>3961</v>
      </c>
      <c r="B2597" s="7" t="s">
        <v>4935</v>
      </c>
      <c r="C2597" s="8">
        <v>25</v>
      </c>
      <c r="D2597" s="8">
        <v>1</v>
      </c>
      <c r="E2597" s="9">
        <v>8.4304540997923194</v>
      </c>
      <c r="F2597" s="9">
        <v>20.683848229793998</v>
      </c>
      <c r="G2597" s="10">
        <v>4.3989584403689098E-17</v>
      </c>
      <c r="H2597" s="11" t="s">
        <v>8365</v>
      </c>
      <c r="I2597" s="11" t="s">
        <v>8361</v>
      </c>
      <c r="J2597" s="12" t="s">
        <v>3961</v>
      </c>
      <c r="K2597" s="12" t="s">
        <v>412</v>
      </c>
      <c r="L2597" s="8">
        <v>4439436</v>
      </c>
      <c r="M2597" s="8">
        <v>4439499</v>
      </c>
      <c r="N2597" s="8" t="s">
        <v>5</v>
      </c>
      <c r="O2597" s="8">
        <v>4242530</v>
      </c>
      <c r="P2597" s="8">
        <v>4242539</v>
      </c>
      <c r="Q2597" s="8" t="s">
        <v>9</v>
      </c>
      <c r="R2597" s="8">
        <v>2355</v>
      </c>
      <c r="S2597" s="8">
        <v>21099</v>
      </c>
      <c r="T2597" s="8">
        <v>41109682</v>
      </c>
      <c r="U2597" s="8">
        <v>93</v>
      </c>
      <c r="V2597" s="8">
        <v>151</v>
      </c>
      <c r="W2597" s="8" t="s">
        <v>3960</v>
      </c>
      <c r="X2597" s="11" t="s">
        <v>4934</v>
      </c>
    </row>
    <row r="2598" spans="1:24">
      <c r="A2598" s="7" t="s">
        <v>3</v>
      </c>
      <c r="B2598" s="7" t="s">
        <v>433</v>
      </c>
      <c r="C2598" s="8">
        <v>25</v>
      </c>
      <c r="D2598" s="8">
        <v>1</v>
      </c>
      <c r="E2598" s="9">
        <v>1.98777551964974</v>
      </c>
      <c r="F2598" s="9">
        <v>8.0530470876440692</v>
      </c>
      <c r="G2598" s="10">
        <v>2.04305620399501E-7</v>
      </c>
      <c r="H2598" s="10" t="s">
        <v>8367</v>
      </c>
      <c r="I2598" s="10" t="s">
        <v>8369</v>
      </c>
      <c r="J2598" s="12" t="s">
        <v>4</v>
      </c>
      <c r="K2598" s="12" t="s">
        <v>434</v>
      </c>
      <c r="L2598" s="8">
        <v>3350626</v>
      </c>
      <c r="M2598" s="8">
        <v>3350654</v>
      </c>
      <c r="N2598" s="8" t="s">
        <v>5</v>
      </c>
      <c r="O2598" s="8">
        <v>222450</v>
      </c>
      <c r="P2598" s="8">
        <v>222598</v>
      </c>
      <c r="Q2598" s="8" t="s">
        <v>9</v>
      </c>
      <c r="R2598" s="8">
        <v>325661</v>
      </c>
      <c r="S2598" s="8">
        <v>389</v>
      </c>
      <c r="T2598" s="8">
        <v>40807086</v>
      </c>
      <c r="U2598" s="8">
        <v>1630</v>
      </c>
      <c r="V2598" s="8">
        <v>26</v>
      </c>
      <c r="W2598" s="8" t="s">
        <v>1</v>
      </c>
      <c r="X2598" s="11" t="s">
        <v>432</v>
      </c>
    </row>
    <row r="2599" spans="1:24">
      <c r="A2599" s="7" t="s">
        <v>4217</v>
      </c>
      <c r="B2599" s="7" t="s">
        <v>3204</v>
      </c>
      <c r="C2599" s="8">
        <v>25</v>
      </c>
      <c r="D2599" s="8" t="s">
        <v>6</v>
      </c>
      <c r="E2599" s="9">
        <v>0.37978297778292802</v>
      </c>
      <c r="F2599" s="9">
        <v>4.3541458018819696</v>
      </c>
      <c r="G2599" s="10">
        <v>3.4564296940679799E-2</v>
      </c>
      <c r="H2599" s="10" t="s">
        <v>8369</v>
      </c>
      <c r="I2599" s="11" t="s">
        <v>8364</v>
      </c>
      <c r="J2599" s="12" t="s">
        <v>4218</v>
      </c>
      <c r="K2599" s="12" t="s">
        <v>3205</v>
      </c>
      <c r="L2599" s="8">
        <v>2403543</v>
      </c>
      <c r="M2599" s="8">
        <v>2403691</v>
      </c>
      <c r="N2599" s="8" t="s">
        <v>9</v>
      </c>
      <c r="O2599" s="8">
        <v>1977208</v>
      </c>
      <c r="P2599" s="8">
        <v>1977261</v>
      </c>
      <c r="Q2599" s="8" t="s">
        <v>9</v>
      </c>
      <c r="R2599" s="8">
        <v>5994</v>
      </c>
      <c r="S2599" s="8">
        <v>39358</v>
      </c>
      <c r="T2599" s="8">
        <v>41087784</v>
      </c>
      <c r="U2599" s="8">
        <v>641</v>
      </c>
      <c r="V2599" s="8">
        <v>1096</v>
      </c>
      <c r="W2599" s="8" t="s">
        <v>4216</v>
      </c>
      <c r="X2599" s="11" t="s">
        <v>3203</v>
      </c>
    </row>
    <row r="2600" spans="1:24">
      <c r="A2600" s="7" t="s">
        <v>5499</v>
      </c>
      <c r="B2600" s="7" t="s">
        <v>5007</v>
      </c>
      <c r="C2600" s="8">
        <v>25</v>
      </c>
      <c r="D2600" s="8">
        <v>1</v>
      </c>
      <c r="E2600" s="9">
        <v>6.0699388438834898</v>
      </c>
      <c r="F2600" s="9">
        <v>103.507460312973</v>
      </c>
      <c r="G2600" s="10">
        <v>1.3455481670647E-32</v>
      </c>
      <c r="H2600" s="10" t="s">
        <v>8363</v>
      </c>
      <c r="I2600" s="11" t="s">
        <v>8365</v>
      </c>
      <c r="J2600" s="12" t="s">
        <v>5499</v>
      </c>
      <c r="K2600" s="12" t="s">
        <v>5007</v>
      </c>
      <c r="L2600" s="8">
        <v>597018</v>
      </c>
      <c r="M2600" s="8">
        <v>597073</v>
      </c>
      <c r="N2600" s="8" t="s">
        <v>9</v>
      </c>
      <c r="O2600" s="8">
        <v>1279308</v>
      </c>
      <c r="P2600" s="8">
        <v>1279520</v>
      </c>
      <c r="Q2600" s="8" t="s">
        <v>5</v>
      </c>
      <c r="R2600" s="8">
        <v>77</v>
      </c>
      <c r="S2600" s="8">
        <v>128620</v>
      </c>
      <c r="T2600" s="8">
        <v>41004439</v>
      </c>
      <c r="U2600" s="8">
        <v>27</v>
      </c>
      <c r="V2600" s="8">
        <v>1548</v>
      </c>
      <c r="W2600" s="8" t="s">
        <v>5498</v>
      </c>
      <c r="X2600" s="11" t="s">
        <v>5005</v>
      </c>
    </row>
    <row r="2601" spans="1:24">
      <c r="A2601" s="7" t="s">
        <v>24</v>
      </c>
      <c r="B2601" s="7" t="s">
        <v>3731</v>
      </c>
      <c r="C2601" s="8">
        <v>25</v>
      </c>
      <c r="D2601" s="8">
        <v>1</v>
      </c>
      <c r="E2601" s="9">
        <v>4.6019959272560298</v>
      </c>
      <c r="F2601" s="9">
        <v>18.2522630109342</v>
      </c>
      <c r="G2601" s="10">
        <v>1.20131395517538E-15</v>
      </c>
      <c r="H2601" s="10" t="s">
        <v>8367</v>
      </c>
      <c r="I2601" s="11" t="s">
        <v>8364</v>
      </c>
      <c r="J2601" s="12" t="s">
        <v>25</v>
      </c>
      <c r="K2601" s="12" t="s">
        <v>3731</v>
      </c>
      <c r="L2601" s="8">
        <v>1622856</v>
      </c>
      <c r="M2601" s="8">
        <v>1622899</v>
      </c>
      <c r="N2601" s="8" t="s">
        <v>9</v>
      </c>
      <c r="O2601" s="8">
        <v>332184</v>
      </c>
      <c r="P2601" s="8">
        <v>332357</v>
      </c>
      <c r="Q2601" s="8" t="s">
        <v>5</v>
      </c>
      <c r="R2601" s="8">
        <v>92152</v>
      </c>
      <c r="S2601" s="8">
        <v>610</v>
      </c>
      <c r="T2601" s="8">
        <v>41040374</v>
      </c>
      <c r="U2601" s="8">
        <v>3759</v>
      </c>
      <c r="V2601" s="8">
        <v>15</v>
      </c>
      <c r="W2601" s="8" t="s">
        <v>22</v>
      </c>
      <c r="X2601" s="11" t="s">
        <v>3730</v>
      </c>
    </row>
    <row r="2602" spans="1:24">
      <c r="A2602" s="7" t="s">
        <v>4321</v>
      </c>
      <c r="B2602" s="7" t="s">
        <v>3798</v>
      </c>
      <c r="C2602" s="8">
        <v>25</v>
      </c>
      <c r="D2602" s="8">
        <v>1</v>
      </c>
      <c r="E2602" s="9">
        <v>0.43536419804794402</v>
      </c>
      <c r="F2602" s="9">
        <v>9.9501012185832192</v>
      </c>
      <c r="G2602" s="10">
        <v>1.3414921597279299E-9</v>
      </c>
      <c r="H2602" s="10" t="s">
        <v>8367</v>
      </c>
      <c r="I2602" s="11" t="s">
        <v>8364</v>
      </c>
      <c r="J2602" s="12" t="s">
        <v>4322</v>
      </c>
      <c r="K2602" s="12" t="s">
        <v>2076</v>
      </c>
      <c r="L2602" s="8">
        <v>4049898</v>
      </c>
      <c r="M2602" s="8">
        <v>4049946</v>
      </c>
      <c r="N2602" s="8" t="s">
        <v>5</v>
      </c>
      <c r="O2602" s="8">
        <v>1719785</v>
      </c>
      <c r="P2602" s="8">
        <v>1719874</v>
      </c>
      <c r="Q2602" s="8" t="s">
        <v>5</v>
      </c>
      <c r="R2602" s="8">
        <v>128140</v>
      </c>
      <c r="S2602" s="8">
        <v>804</v>
      </c>
      <c r="T2602" s="8">
        <v>41004192</v>
      </c>
      <c r="U2602" s="8">
        <v>1699</v>
      </c>
      <c r="V2602" s="8">
        <v>304</v>
      </c>
      <c r="W2602" s="8" t="s">
        <v>4320</v>
      </c>
      <c r="X2602" s="11" t="s">
        <v>3797</v>
      </c>
    </row>
    <row r="2603" spans="1:24">
      <c r="A2603" s="7" t="s">
        <v>5887</v>
      </c>
      <c r="B2603" s="7" t="s">
        <v>4811</v>
      </c>
      <c r="C2603" s="8">
        <v>25</v>
      </c>
      <c r="D2603" s="8">
        <v>1</v>
      </c>
      <c r="E2603" s="9">
        <v>1.3688050453685801</v>
      </c>
      <c r="F2603" s="9">
        <v>17.2929134096136</v>
      </c>
      <c r="G2603" s="10">
        <v>3.4995099456438801E-15</v>
      </c>
      <c r="H2603" s="10" t="s">
        <v>8369</v>
      </c>
      <c r="I2603" s="10" t="s">
        <v>8369</v>
      </c>
      <c r="J2603" s="12" t="s">
        <v>5888</v>
      </c>
      <c r="K2603" s="12" t="s">
        <v>4449</v>
      </c>
      <c r="L2603" s="8">
        <v>4341421</v>
      </c>
      <c r="M2603" s="8">
        <v>4341651</v>
      </c>
      <c r="N2603" s="8" t="s">
        <v>9</v>
      </c>
      <c r="O2603" s="8">
        <v>3845732</v>
      </c>
      <c r="P2603" s="8">
        <v>3845879</v>
      </c>
      <c r="Q2603" s="8" t="s">
        <v>9</v>
      </c>
      <c r="R2603" s="8">
        <v>1101</v>
      </c>
      <c r="S2603" s="8">
        <v>53938</v>
      </c>
      <c r="T2603" s="8">
        <v>41078097</v>
      </c>
      <c r="U2603" s="8">
        <v>228</v>
      </c>
      <c r="V2603" s="8">
        <v>394</v>
      </c>
      <c r="W2603" s="8" t="s">
        <v>5886</v>
      </c>
      <c r="X2603" s="11" t="s">
        <v>4809</v>
      </c>
    </row>
    <row r="2604" spans="1:24">
      <c r="A2604" s="7" t="s">
        <v>4380</v>
      </c>
      <c r="B2604" s="7" t="s">
        <v>4811</v>
      </c>
      <c r="C2604" s="8">
        <v>25</v>
      </c>
      <c r="D2604" s="8" t="s">
        <v>6</v>
      </c>
      <c r="E2604" s="9">
        <v>2.15655320241365</v>
      </c>
      <c r="F2604" s="9">
        <v>15.4165470086137</v>
      </c>
      <c r="G2604" s="10">
        <v>5.0586219046934398E-14</v>
      </c>
      <c r="H2604" s="10" t="s">
        <v>8369</v>
      </c>
      <c r="I2604" s="10" t="s">
        <v>8369</v>
      </c>
      <c r="J2604" s="12" t="s">
        <v>4381</v>
      </c>
      <c r="K2604" s="12" t="s">
        <v>4449</v>
      </c>
      <c r="L2604" s="8">
        <v>4160755</v>
      </c>
      <c r="M2604" s="8">
        <v>4160934</v>
      </c>
      <c r="N2604" s="8" t="s">
        <v>9</v>
      </c>
      <c r="O2604" s="8">
        <v>3845731</v>
      </c>
      <c r="P2604" s="8">
        <v>3845823</v>
      </c>
      <c r="Q2604" s="8" t="s">
        <v>9</v>
      </c>
      <c r="R2604" s="8">
        <v>1235</v>
      </c>
      <c r="S2604" s="8">
        <v>53938</v>
      </c>
      <c r="T2604" s="8">
        <v>41077963</v>
      </c>
      <c r="U2604" s="8">
        <v>144</v>
      </c>
      <c r="V2604" s="8">
        <v>394</v>
      </c>
      <c r="W2604" s="8" t="s">
        <v>4379</v>
      </c>
      <c r="X2604" s="11" t="s">
        <v>4809</v>
      </c>
    </row>
    <row r="2605" spans="1:24">
      <c r="A2605" s="7" t="s">
        <v>2468</v>
      </c>
      <c r="B2605" s="7" t="s">
        <v>4448</v>
      </c>
      <c r="C2605" s="8">
        <v>25</v>
      </c>
      <c r="D2605" s="8">
        <v>2</v>
      </c>
      <c r="E2605" s="9">
        <v>1.9001649877934099</v>
      </c>
      <c r="F2605" s="9">
        <v>24.835680819288999</v>
      </c>
      <c r="G2605" s="10">
        <v>6.8765397441215401E-19</v>
      </c>
      <c r="H2605" s="10" t="s">
        <v>8369</v>
      </c>
      <c r="I2605" s="10" t="s">
        <v>8361</v>
      </c>
      <c r="J2605" s="12" t="s">
        <v>2469</v>
      </c>
      <c r="K2605" s="12" t="s">
        <v>4449</v>
      </c>
      <c r="L2605" s="8">
        <v>4616907</v>
      </c>
      <c r="M2605" s="8">
        <v>4617093</v>
      </c>
      <c r="N2605" s="8" t="s">
        <v>9</v>
      </c>
      <c r="O2605" s="8">
        <v>3845731</v>
      </c>
      <c r="P2605" s="8">
        <v>3845751</v>
      </c>
      <c r="Q2605" s="8" t="s">
        <v>9</v>
      </c>
      <c r="R2605" s="8">
        <v>840</v>
      </c>
      <c r="S2605" s="8">
        <v>49232</v>
      </c>
      <c r="T2605" s="8">
        <v>41083064</v>
      </c>
      <c r="U2605" s="8">
        <v>181</v>
      </c>
      <c r="V2605" s="8">
        <v>269</v>
      </c>
      <c r="W2605" s="8" t="s">
        <v>2467</v>
      </c>
      <c r="X2605" s="11" t="s">
        <v>5150</v>
      </c>
    </row>
    <row r="2606" spans="1:24">
      <c r="A2606" s="7" t="s">
        <v>4811</v>
      </c>
      <c r="B2606" s="7" t="s">
        <v>5274</v>
      </c>
      <c r="C2606" s="8">
        <v>25</v>
      </c>
      <c r="D2606" s="8">
        <v>2</v>
      </c>
      <c r="E2606" s="9">
        <v>53.957715269511098</v>
      </c>
      <c r="F2606" s="9">
        <v>297.62781282896702</v>
      </c>
      <c r="G2606" s="10">
        <v>4.0786458077412102E-45</v>
      </c>
      <c r="H2606" s="10" t="s">
        <v>8369</v>
      </c>
      <c r="I2606" s="10" t="s">
        <v>8361</v>
      </c>
      <c r="J2606" s="12" t="s">
        <v>4449</v>
      </c>
      <c r="K2606" s="12" t="s">
        <v>2180</v>
      </c>
      <c r="L2606" s="8">
        <v>3845773</v>
      </c>
      <c r="M2606" s="8">
        <v>3845799</v>
      </c>
      <c r="N2606" s="8" t="s">
        <v>9</v>
      </c>
      <c r="O2606" s="8">
        <v>4113746</v>
      </c>
      <c r="P2606" s="8">
        <v>4113799</v>
      </c>
      <c r="Q2606" s="8" t="s">
        <v>5</v>
      </c>
      <c r="R2606" s="8">
        <v>12652</v>
      </c>
      <c r="S2606" s="8">
        <v>273</v>
      </c>
      <c r="T2606" s="8">
        <v>41120211</v>
      </c>
      <c r="U2606" s="8">
        <v>269</v>
      </c>
      <c r="V2606" s="8">
        <v>19</v>
      </c>
      <c r="W2606" s="8" t="s">
        <v>4809</v>
      </c>
      <c r="X2606" s="11" t="s">
        <v>5273</v>
      </c>
    </row>
    <row r="2607" spans="1:24">
      <c r="A2607" s="7" t="s">
        <v>2199</v>
      </c>
      <c r="B2607" s="7" t="s">
        <v>2196</v>
      </c>
      <c r="C2607" s="8">
        <v>25</v>
      </c>
      <c r="D2607" s="8" t="s">
        <v>6</v>
      </c>
      <c r="E2607" s="9">
        <v>6.4217035193919401</v>
      </c>
      <c r="F2607" s="9">
        <v>67.639203624970193</v>
      </c>
      <c r="G2607" s="10">
        <v>1.38756514130914E-29</v>
      </c>
      <c r="H2607" s="10" t="s">
        <v>8369</v>
      </c>
      <c r="I2607" s="10" t="s">
        <v>8369</v>
      </c>
      <c r="J2607" s="12" t="s">
        <v>2200</v>
      </c>
      <c r="K2607" s="12" t="s">
        <v>2197</v>
      </c>
      <c r="L2607" s="8">
        <v>2105112</v>
      </c>
      <c r="M2607" s="8">
        <v>2105554</v>
      </c>
      <c r="N2607" s="8" t="s">
        <v>9</v>
      </c>
      <c r="O2607" s="8">
        <v>2106248</v>
      </c>
      <c r="P2607" s="8">
        <v>2106690</v>
      </c>
      <c r="Q2607" s="8" t="s">
        <v>9</v>
      </c>
      <c r="R2607" s="8">
        <v>5287</v>
      </c>
      <c r="S2607" s="8">
        <v>2875</v>
      </c>
      <c r="T2607" s="8">
        <v>41124974</v>
      </c>
      <c r="U2607" s="8">
        <v>287</v>
      </c>
      <c r="V2607" s="8">
        <v>145</v>
      </c>
      <c r="W2607" s="8" t="s">
        <v>2198</v>
      </c>
      <c r="X2607" s="11" t="s">
        <v>2195</v>
      </c>
    </row>
    <row r="2608" spans="1:24">
      <c r="A2608" s="7" t="s">
        <v>58</v>
      </c>
      <c r="B2608" s="7" t="s">
        <v>3116</v>
      </c>
      <c r="C2608" s="8">
        <v>25</v>
      </c>
      <c r="D2608" s="8">
        <v>1</v>
      </c>
      <c r="E2608" s="9">
        <v>5.35213009688366</v>
      </c>
      <c r="F2608" s="9">
        <v>13.863933234252601</v>
      </c>
      <c r="G2608" s="10">
        <v>6.0022992886559899E-13</v>
      </c>
      <c r="H2608" s="10" t="s">
        <v>8367</v>
      </c>
      <c r="I2608" s="10" t="s">
        <v>8369</v>
      </c>
      <c r="J2608" s="12" t="s">
        <v>59</v>
      </c>
      <c r="K2608" s="12" t="s">
        <v>3117</v>
      </c>
      <c r="L2608" s="8">
        <v>4106329</v>
      </c>
      <c r="M2608" s="8">
        <v>4106331</v>
      </c>
      <c r="N2608" s="8" t="s">
        <v>5</v>
      </c>
      <c r="O2608" s="8">
        <v>2098153</v>
      </c>
      <c r="P2608" s="8">
        <v>2098200</v>
      </c>
      <c r="Q2608" s="8" t="s">
        <v>9</v>
      </c>
      <c r="R2608" s="8">
        <v>59441</v>
      </c>
      <c r="S2608" s="8">
        <v>1246</v>
      </c>
      <c r="T2608" s="8">
        <v>41072449</v>
      </c>
      <c r="U2608" s="8">
        <v>602</v>
      </c>
      <c r="V2608" s="8">
        <v>52</v>
      </c>
      <c r="W2608" s="8" t="s">
        <v>56</v>
      </c>
      <c r="X2608" s="11" t="s">
        <v>3115</v>
      </c>
    </row>
    <row r="2609" spans="1:24">
      <c r="A2609" s="7" t="s">
        <v>24</v>
      </c>
      <c r="B2609" s="7" t="s">
        <v>3899</v>
      </c>
      <c r="C2609" s="8">
        <v>25</v>
      </c>
      <c r="D2609" s="8">
        <v>1</v>
      </c>
      <c r="E2609" s="9">
        <v>0.51760123572386796</v>
      </c>
      <c r="F2609" s="9">
        <v>6.5225970973372496</v>
      </c>
      <c r="G2609" s="10">
        <v>1.30445254206645E-5</v>
      </c>
      <c r="H2609" s="10" t="s">
        <v>8367</v>
      </c>
      <c r="I2609" s="10" t="s">
        <v>8369</v>
      </c>
      <c r="J2609" s="12" t="s">
        <v>25</v>
      </c>
      <c r="K2609" s="12" t="s">
        <v>944</v>
      </c>
      <c r="L2609" s="8">
        <v>1622904</v>
      </c>
      <c r="M2609" s="8">
        <v>1622916</v>
      </c>
      <c r="N2609" s="8" t="s">
        <v>9</v>
      </c>
      <c r="O2609" s="8">
        <v>3041258</v>
      </c>
      <c r="P2609" s="8">
        <v>3041497</v>
      </c>
      <c r="Q2609" s="8" t="s">
        <v>5</v>
      </c>
      <c r="R2609" s="8">
        <v>143603</v>
      </c>
      <c r="S2609" s="8">
        <v>1094</v>
      </c>
      <c r="T2609" s="8">
        <v>40988439</v>
      </c>
      <c r="U2609" s="8">
        <v>1567</v>
      </c>
      <c r="V2609" s="8">
        <v>226</v>
      </c>
      <c r="W2609" s="8" t="s">
        <v>22</v>
      </c>
      <c r="X2609" s="11" t="s">
        <v>3898</v>
      </c>
    </row>
    <row r="2610" spans="1:24">
      <c r="A2610" s="7" t="s">
        <v>4820</v>
      </c>
      <c r="B2610" s="7" t="s">
        <v>4821</v>
      </c>
      <c r="C2610" s="8">
        <v>25</v>
      </c>
      <c r="D2610" s="8">
        <v>1</v>
      </c>
      <c r="E2610" s="9">
        <v>15.0005653068424</v>
      </c>
      <c r="F2610" s="9">
        <v>82.609121573554702</v>
      </c>
      <c r="G2610" s="10">
        <v>2.8057363433530102E-31</v>
      </c>
      <c r="H2610" s="10" t="s">
        <v>8361</v>
      </c>
      <c r="I2610" s="10" t="s">
        <v>8361</v>
      </c>
      <c r="J2610" s="12" t="s">
        <v>4822</v>
      </c>
      <c r="K2610" s="12" t="s">
        <v>2316</v>
      </c>
      <c r="L2610" s="8">
        <v>1041943</v>
      </c>
      <c r="M2610" s="8">
        <v>1041976</v>
      </c>
      <c r="N2610" s="8" t="s">
        <v>9</v>
      </c>
      <c r="O2610" s="8">
        <v>324603</v>
      </c>
      <c r="P2610" s="8">
        <v>324612</v>
      </c>
      <c r="Q2610" s="8" t="s">
        <v>9</v>
      </c>
      <c r="R2610" s="8">
        <v>257</v>
      </c>
      <c r="S2610" s="8">
        <v>48379</v>
      </c>
      <c r="T2610" s="8">
        <v>41084500</v>
      </c>
      <c r="U2610" s="8">
        <v>24</v>
      </c>
      <c r="V2610" s="8">
        <v>88</v>
      </c>
      <c r="W2610" s="8" t="s">
        <v>4818</v>
      </c>
      <c r="X2610" s="11" t="s">
        <v>4819</v>
      </c>
    </row>
    <row r="2611" spans="1:24">
      <c r="A2611" s="7" t="s">
        <v>2625</v>
      </c>
      <c r="B2611" s="7" t="s">
        <v>2783</v>
      </c>
      <c r="C2611" s="8">
        <v>25</v>
      </c>
      <c r="D2611" s="8" t="s">
        <v>6</v>
      </c>
      <c r="E2611" s="9">
        <v>0.106584792510784</v>
      </c>
      <c r="F2611" s="9">
        <v>6.1643954050305796</v>
      </c>
      <c r="G2611" s="10">
        <v>8.08118025048968E-5</v>
      </c>
      <c r="H2611" s="10" t="s">
        <v>8367</v>
      </c>
      <c r="I2611" s="10" t="s">
        <v>8369</v>
      </c>
      <c r="J2611" s="12" t="s">
        <v>2627</v>
      </c>
      <c r="K2611" s="12" t="s">
        <v>2784</v>
      </c>
      <c r="L2611" s="8">
        <v>1409128</v>
      </c>
      <c r="M2611" s="8">
        <v>1409195</v>
      </c>
      <c r="N2611" s="8" t="s">
        <v>5</v>
      </c>
      <c r="O2611" s="8">
        <v>1737501</v>
      </c>
      <c r="P2611" s="8">
        <v>1737554</v>
      </c>
      <c r="Q2611" s="8" t="s">
        <v>9</v>
      </c>
      <c r="R2611" s="8">
        <v>620007</v>
      </c>
      <c r="S2611" s="8">
        <v>265</v>
      </c>
      <c r="T2611" s="8">
        <v>40512864</v>
      </c>
      <c r="U2611" s="8">
        <v>7054</v>
      </c>
      <c r="V2611" s="8">
        <v>269</v>
      </c>
      <c r="W2611" s="8" t="s">
        <v>2623</v>
      </c>
      <c r="X2611" s="11" t="s">
        <v>2782</v>
      </c>
    </row>
    <row r="2612" spans="1:24">
      <c r="A2612" s="7" t="s">
        <v>451</v>
      </c>
      <c r="B2612" s="7" t="s">
        <v>3</v>
      </c>
      <c r="C2612" s="8">
        <v>24</v>
      </c>
      <c r="D2612" s="8">
        <v>1</v>
      </c>
      <c r="E2612" s="9">
        <v>1.07311175937855</v>
      </c>
      <c r="F2612" s="9">
        <v>8.8678009450467794</v>
      </c>
      <c r="G2612" s="10">
        <v>1.43881414574246E-7</v>
      </c>
      <c r="H2612" s="10" t="s">
        <v>8369</v>
      </c>
      <c r="I2612" s="10" t="s">
        <v>8367</v>
      </c>
      <c r="J2612" s="12" t="s">
        <v>452</v>
      </c>
      <c r="K2612" s="12" t="s">
        <v>4</v>
      </c>
      <c r="L2612" s="8">
        <v>3888032</v>
      </c>
      <c r="M2612" s="8">
        <v>3888140</v>
      </c>
      <c r="N2612" s="8" t="s">
        <v>5</v>
      </c>
      <c r="O2612" s="8">
        <v>3350678</v>
      </c>
      <c r="P2612" s="8">
        <v>3350697</v>
      </c>
      <c r="Q2612" s="8" t="s">
        <v>5</v>
      </c>
      <c r="R2612" s="8">
        <v>194</v>
      </c>
      <c r="S2612" s="8">
        <v>565935</v>
      </c>
      <c r="T2612" s="8">
        <v>40567008</v>
      </c>
      <c r="U2612" s="8">
        <v>28</v>
      </c>
      <c r="V2612" s="8">
        <v>1630</v>
      </c>
      <c r="W2612" s="8" t="s">
        <v>450</v>
      </c>
      <c r="X2612" s="11" t="s">
        <v>1</v>
      </c>
    </row>
    <row r="2613" spans="1:24">
      <c r="A2613" s="7" t="s">
        <v>938</v>
      </c>
      <c r="B2613" s="7" t="s">
        <v>3</v>
      </c>
      <c r="C2613" s="8">
        <v>24</v>
      </c>
      <c r="D2613" s="8">
        <v>1</v>
      </c>
      <c r="E2613" s="9">
        <v>7.91264390028274</v>
      </c>
      <c r="F2613" s="9">
        <v>30.720700635736801</v>
      </c>
      <c r="G2613" s="10">
        <v>2.7114434269130999E-18</v>
      </c>
      <c r="H2613" s="10" t="s">
        <v>8363</v>
      </c>
      <c r="I2613" s="10" t="s">
        <v>8367</v>
      </c>
      <c r="J2613" s="12" t="s">
        <v>360</v>
      </c>
      <c r="K2613" s="12" t="s">
        <v>4</v>
      </c>
      <c r="L2613" s="8">
        <v>2809213</v>
      </c>
      <c r="M2613" s="8">
        <v>2809295</v>
      </c>
      <c r="N2613" s="8" t="s">
        <v>9</v>
      </c>
      <c r="O2613" s="8">
        <v>3350662</v>
      </c>
      <c r="P2613" s="8">
        <v>3350697</v>
      </c>
      <c r="Q2613" s="8" t="s">
        <v>5</v>
      </c>
      <c r="R2613" s="8">
        <v>56</v>
      </c>
      <c r="S2613" s="8">
        <v>565935</v>
      </c>
      <c r="T2613" s="8">
        <v>40567146</v>
      </c>
      <c r="U2613" s="8">
        <v>4</v>
      </c>
      <c r="V2613" s="8">
        <v>1630</v>
      </c>
      <c r="W2613" s="8" t="s">
        <v>937</v>
      </c>
      <c r="X2613" s="11" t="s">
        <v>1</v>
      </c>
    </row>
    <row r="2614" spans="1:24">
      <c r="A2614" s="7" t="s">
        <v>1184</v>
      </c>
      <c r="B2614" s="7" t="s">
        <v>1131</v>
      </c>
      <c r="C2614" s="8">
        <v>24</v>
      </c>
      <c r="D2614" s="8">
        <v>1</v>
      </c>
      <c r="E2614" s="9">
        <v>7.0690486261966301</v>
      </c>
      <c r="F2614" s="9">
        <v>7.0690486261966301</v>
      </c>
      <c r="G2614" s="10">
        <v>2.7945695886110299E-5</v>
      </c>
      <c r="H2614" s="10" t="s">
        <v>8369</v>
      </c>
      <c r="I2614" s="10" t="s">
        <v>8367</v>
      </c>
      <c r="J2614" s="12" t="s">
        <v>1185</v>
      </c>
      <c r="K2614" s="12" t="s">
        <v>1133</v>
      </c>
      <c r="L2614" s="8">
        <v>915810</v>
      </c>
      <c r="M2614" s="8">
        <v>916080</v>
      </c>
      <c r="N2614" s="8" t="s">
        <v>9</v>
      </c>
      <c r="O2614" s="8">
        <v>2167152</v>
      </c>
      <c r="P2614" s="8">
        <v>2167200</v>
      </c>
      <c r="Q2614" s="8" t="s">
        <v>5</v>
      </c>
      <c r="R2614" s="8">
        <v>131</v>
      </c>
      <c r="S2614" s="8">
        <v>1039100</v>
      </c>
      <c r="T2614" s="8">
        <v>40093906</v>
      </c>
      <c r="U2614" s="8">
        <v>0</v>
      </c>
      <c r="V2614" s="8">
        <v>2896</v>
      </c>
      <c r="W2614" s="8" t="s">
        <v>1183</v>
      </c>
      <c r="X2614" s="11" t="s">
        <v>1129</v>
      </c>
    </row>
    <row r="2615" spans="1:24">
      <c r="A2615" s="7" t="s">
        <v>1802</v>
      </c>
      <c r="B2615" s="7" t="s">
        <v>1131</v>
      </c>
      <c r="C2615" s="8">
        <v>24</v>
      </c>
      <c r="D2615" s="8">
        <v>1</v>
      </c>
      <c r="E2615" s="9">
        <v>4.5114610780947402</v>
      </c>
      <c r="F2615" s="9">
        <v>8.1232084445547503</v>
      </c>
      <c r="G2615" s="10">
        <v>2.0361294821660501E-6</v>
      </c>
      <c r="H2615" s="10" t="s">
        <v>8369</v>
      </c>
      <c r="I2615" s="10" t="s">
        <v>8367</v>
      </c>
      <c r="J2615" s="12" t="s">
        <v>1803</v>
      </c>
      <c r="K2615" s="12" t="s">
        <v>1133</v>
      </c>
      <c r="L2615" s="8">
        <v>1534208</v>
      </c>
      <c r="M2615" s="8">
        <v>1534398</v>
      </c>
      <c r="N2615" s="8" t="s">
        <v>5</v>
      </c>
      <c r="O2615" s="8">
        <v>2167160</v>
      </c>
      <c r="P2615" s="8">
        <v>2167200</v>
      </c>
      <c r="Q2615" s="8" t="s">
        <v>5</v>
      </c>
      <c r="R2615" s="8">
        <v>114</v>
      </c>
      <c r="S2615" s="8">
        <v>1039100</v>
      </c>
      <c r="T2615" s="8">
        <v>40093923</v>
      </c>
      <c r="U2615" s="8">
        <v>3</v>
      </c>
      <c r="V2615" s="8">
        <v>2896</v>
      </c>
      <c r="W2615" s="8" t="s">
        <v>1801</v>
      </c>
      <c r="X2615" s="11" t="s">
        <v>1129</v>
      </c>
    </row>
    <row r="2616" spans="1:24">
      <c r="A2616" s="7" t="s">
        <v>2392</v>
      </c>
      <c r="B2616" s="7" t="s">
        <v>1131</v>
      </c>
      <c r="C2616" s="8">
        <v>24</v>
      </c>
      <c r="D2616" s="8" t="s">
        <v>6</v>
      </c>
      <c r="E2616" s="9">
        <v>1.48080496324971</v>
      </c>
      <c r="F2616" s="9">
        <v>7.4083640689057804</v>
      </c>
      <c r="G2616" s="10">
        <v>1.15784608418999E-5</v>
      </c>
      <c r="H2616" s="10" t="s">
        <v>8369</v>
      </c>
      <c r="I2616" s="10" t="s">
        <v>8367</v>
      </c>
      <c r="J2616" s="12" t="s">
        <v>2393</v>
      </c>
      <c r="K2616" s="12" t="s">
        <v>1133</v>
      </c>
      <c r="L2616" s="8">
        <v>2734511</v>
      </c>
      <c r="M2616" s="8">
        <v>2734590</v>
      </c>
      <c r="N2616" s="8" t="s">
        <v>9</v>
      </c>
      <c r="O2616" s="8">
        <v>2167161</v>
      </c>
      <c r="P2616" s="8">
        <v>2167200</v>
      </c>
      <c r="Q2616" s="8" t="s">
        <v>5</v>
      </c>
      <c r="R2616" s="8">
        <v>125</v>
      </c>
      <c r="S2616" s="8">
        <v>1039100</v>
      </c>
      <c r="T2616" s="8">
        <v>40093912</v>
      </c>
      <c r="U2616" s="8">
        <v>11</v>
      </c>
      <c r="V2616" s="8">
        <v>2896</v>
      </c>
      <c r="W2616" s="8" t="s">
        <v>2391</v>
      </c>
      <c r="X2616" s="11" t="s">
        <v>1129</v>
      </c>
    </row>
    <row r="2617" spans="1:24">
      <c r="A2617" s="7" t="s">
        <v>2499</v>
      </c>
      <c r="B2617" s="7" t="s">
        <v>1131</v>
      </c>
      <c r="C2617" s="8">
        <v>24</v>
      </c>
      <c r="D2617" s="8">
        <v>1</v>
      </c>
      <c r="E2617" s="9">
        <v>0.61383645168478296</v>
      </c>
      <c r="F2617" s="9">
        <v>15.4341168318737</v>
      </c>
      <c r="G2617" s="10">
        <v>1.11703114284178E-11</v>
      </c>
      <c r="H2617" s="10" t="s">
        <v>8369</v>
      </c>
      <c r="I2617" s="10" t="s">
        <v>8367</v>
      </c>
      <c r="J2617" s="12" t="s">
        <v>2500</v>
      </c>
      <c r="K2617" s="12" t="s">
        <v>1133</v>
      </c>
      <c r="L2617" s="8">
        <v>1894401</v>
      </c>
      <c r="M2617" s="8">
        <v>1894447</v>
      </c>
      <c r="N2617" s="8" t="s">
        <v>5</v>
      </c>
      <c r="O2617" s="8">
        <v>2167146</v>
      </c>
      <c r="P2617" s="8">
        <v>2167200</v>
      </c>
      <c r="Q2617" s="8" t="s">
        <v>5</v>
      </c>
      <c r="R2617" s="8">
        <v>60</v>
      </c>
      <c r="S2617" s="8">
        <v>1039100</v>
      </c>
      <c r="T2617" s="8">
        <v>40093977</v>
      </c>
      <c r="U2617" s="8">
        <v>33</v>
      </c>
      <c r="V2617" s="8">
        <v>2896</v>
      </c>
      <c r="W2617" s="8" t="s">
        <v>2498</v>
      </c>
      <c r="X2617" s="11" t="s">
        <v>1129</v>
      </c>
    </row>
    <row r="2618" spans="1:24">
      <c r="A2618" s="7" t="s">
        <v>2557</v>
      </c>
      <c r="B2618" s="7" t="s">
        <v>2539</v>
      </c>
      <c r="C2618" s="8">
        <v>24</v>
      </c>
      <c r="D2618" s="8">
        <v>1</v>
      </c>
      <c r="E2618" s="9">
        <v>16.258341257650699</v>
      </c>
      <c r="F2618" s="9">
        <v>80.542740831503195</v>
      </c>
      <c r="G2618" s="10">
        <v>6.7463832279415605E-30</v>
      </c>
      <c r="H2618" s="10" t="s">
        <v>8369</v>
      </c>
      <c r="I2618" s="10" t="s">
        <v>8367</v>
      </c>
      <c r="J2618" s="12" t="s">
        <v>2558</v>
      </c>
      <c r="K2618" s="12" t="s">
        <v>2541</v>
      </c>
      <c r="L2618" s="8">
        <v>3124301</v>
      </c>
      <c r="M2618" s="8">
        <v>3124381</v>
      </c>
      <c r="N2618" s="8" t="s">
        <v>9</v>
      </c>
      <c r="O2618" s="8">
        <v>1649405</v>
      </c>
      <c r="P2618" s="8">
        <v>1649439</v>
      </c>
      <c r="Q2618" s="8" t="s">
        <v>5</v>
      </c>
      <c r="R2618" s="8">
        <v>929</v>
      </c>
      <c r="S2618" s="8">
        <v>13189</v>
      </c>
      <c r="T2618" s="8">
        <v>41119019</v>
      </c>
      <c r="U2618" s="8">
        <v>75</v>
      </c>
      <c r="V2618" s="8">
        <v>49</v>
      </c>
      <c r="W2618" s="8" t="s">
        <v>2556</v>
      </c>
      <c r="X2618" s="11" t="s">
        <v>2537</v>
      </c>
    </row>
    <row r="2619" spans="1:24">
      <c r="A2619" s="7" t="s">
        <v>2562</v>
      </c>
      <c r="B2619" s="7" t="s">
        <v>2539</v>
      </c>
      <c r="C2619" s="8">
        <v>24</v>
      </c>
      <c r="D2619" s="8">
        <v>2</v>
      </c>
      <c r="E2619" s="9">
        <v>1.65656525805487</v>
      </c>
      <c r="F2619" s="9">
        <v>16.915633779524999</v>
      </c>
      <c r="G2619" s="10">
        <v>3.2939997401520599E-14</v>
      </c>
      <c r="H2619" s="10" t="s">
        <v>8369</v>
      </c>
      <c r="I2619" s="10" t="s">
        <v>8367</v>
      </c>
      <c r="J2619" s="12" t="s">
        <v>2563</v>
      </c>
      <c r="K2619" s="12" t="s">
        <v>2541</v>
      </c>
      <c r="L2619" s="8">
        <v>1948368</v>
      </c>
      <c r="M2619" s="8">
        <v>1948554</v>
      </c>
      <c r="N2619" s="8" t="s">
        <v>9</v>
      </c>
      <c r="O2619" s="8">
        <v>1649409</v>
      </c>
      <c r="P2619" s="8">
        <v>1649439</v>
      </c>
      <c r="Q2619" s="8" t="s">
        <v>5</v>
      </c>
      <c r="R2619" s="8">
        <v>4423</v>
      </c>
      <c r="S2619" s="8">
        <v>13189</v>
      </c>
      <c r="T2619" s="8">
        <v>41115525</v>
      </c>
      <c r="U2619" s="8">
        <v>730</v>
      </c>
      <c r="V2619" s="8">
        <v>49</v>
      </c>
      <c r="W2619" s="8" t="s">
        <v>2561</v>
      </c>
      <c r="X2619" s="11" t="s">
        <v>2537</v>
      </c>
    </row>
    <row r="2620" spans="1:24">
      <c r="A2620" s="7" t="s">
        <v>2056</v>
      </c>
      <c r="B2620" s="7" t="s">
        <v>2539</v>
      </c>
      <c r="C2620" s="8">
        <v>24</v>
      </c>
      <c r="D2620" s="8">
        <v>2</v>
      </c>
      <c r="E2620" s="9">
        <v>0.36742905955136801</v>
      </c>
      <c r="F2620" s="9">
        <v>15.299999674389399</v>
      </c>
      <c r="G2620" s="10">
        <v>3.1537796092547801E-13</v>
      </c>
      <c r="H2620" s="10" t="s">
        <v>8369</v>
      </c>
      <c r="I2620" s="10" t="s">
        <v>8367</v>
      </c>
      <c r="J2620" s="12" t="s">
        <v>2052</v>
      </c>
      <c r="K2620" s="12" t="s">
        <v>2541</v>
      </c>
      <c r="L2620" s="8">
        <v>3442802</v>
      </c>
      <c r="M2620" s="8">
        <v>3442881</v>
      </c>
      <c r="N2620" s="8" t="s">
        <v>9</v>
      </c>
      <c r="O2620" s="8">
        <v>1649411</v>
      </c>
      <c r="P2620" s="8">
        <v>1649439</v>
      </c>
      <c r="Q2620" s="8" t="s">
        <v>5</v>
      </c>
      <c r="R2620" s="8">
        <v>4890</v>
      </c>
      <c r="S2620" s="8">
        <v>13189</v>
      </c>
      <c r="T2620" s="8">
        <v>41115058</v>
      </c>
      <c r="U2620" s="8">
        <v>3293</v>
      </c>
      <c r="V2620" s="8">
        <v>49</v>
      </c>
      <c r="W2620" s="8" t="s">
        <v>2055</v>
      </c>
      <c r="X2620" s="11" t="s">
        <v>2537</v>
      </c>
    </row>
    <row r="2621" spans="1:24">
      <c r="A2621" s="7" t="s">
        <v>894</v>
      </c>
      <c r="B2621" s="7" t="s">
        <v>2604</v>
      </c>
      <c r="C2621" s="8">
        <v>24</v>
      </c>
      <c r="D2621" s="8">
        <v>1</v>
      </c>
      <c r="E2621" s="9">
        <v>15.1707173534275</v>
      </c>
      <c r="F2621" s="9">
        <v>17.6246553414828</v>
      </c>
      <c r="G2621" s="10">
        <v>1.62441548486982E-14</v>
      </c>
      <c r="H2621" s="10" t="s">
        <v>8369</v>
      </c>
      <c r="I2621" s="10" t="s">
        <v>8367</v>
      </c>
      <c r="J2621" s="12" t="s">
        <v>895</v>
      </c>
      <c r="K2621" s="12" t="s">
        <v>2605</v>
      </c>
      <c r="L2621" s="8">
        <v>1768607</v>
      </c>
      <c r="M2621" s="8">
        <v>1768689</v>
      </c>
      <c r="N2621" s="8" t="s">
        <v>9</v>
      </c>
      <c r="O2621" s="8">
        <v>2025221</v>
      </c>
      <c r="P2621" s="8">
        <v>2025243</v>
      </c>
      <c r="Q2621" s="8" t="s">
        <v>9</v>
      </c>
      <c r="R2621" s="8">
        <v>885</v>
      </c>
      <c r="S2621" s="8">
        <v>63192</v>
      </c>
      <c r="T2621" s="8">
        <v>41069060</v>
      </c>
      <c r="U2621" s="8">
        <v>16</v>
      </c>
      <c r="V2621" s="8">
        <v>233</v>
      </c>
      <c r="W2621" s="8" t="s">
        <v>893</v>
      </c>
      <c r="X2621" s="11" t="s">
        <v>2603</v>
      </c>
    </row>
    <row r="2622" spans="1:24">
      <c r="A2622" s="7" t="s">
        <v>2664</v>
      </c>
      <c r="B2622" s="7" t="s">
        <v>2625</v>
      </c>
      <c r="C2622" s="8">
        <v>24</v>
      </c>
      <c r="D2622" s="8" t="s">
        <v>6</v>
      </c>
      <c r="E2622" s="9">
        <v>0.38645885075107</v>
      </c>
      <c r="F2622" s="9">
        <v>5.3005403080702198</v>
      </c>
      <c r="G2622" s="10">
        <v>2.2092456860560101E-3</v>
      </c>
      <c r="H2622" s="10" t="s">
        <v>8369</v>
      </c>
      <c r="I2622" s="10" t="s">
        <v>8367</v>
      </c>
      <c r="J2622" s="12" t="s">
        <v>2665</v>
      </c>
      <c r="K2622" s="12" t="s">
        <v>2627</v>
      </c>
      <c r="L2622" s="8">
        <v>2444108</v>
      </c>
      <c r="M2622" s="8">
        <v>2444299</v>
      </c>
      <c r="N2622" s="8" t="s">
        <v>9</v>
      </c>
      <c r="O2622" s="8">
        <v>1409168</v>
      </c>
      <c r="P2622" s="8">
        <v>1409200</v>
      </c>
      <c r="Q2622" s="8" t="s">
        <v>5</v>
      </c>
      <c r="R2622" s="8">
        <v>1579</v>
      </c>
      <c r="S2622" s="8">
        <v>117609</v>
      </c>
      <c r="T2622" s="8">
        <v>41013949</v>
      </c>
      <c r="U2622" s="8">
        <v>94</v>
      </c>
      <c r="V2622" s="8">
        <v>7054</v>
      </c>
      <c r="W2622" s="8" t="s">
        <v>2663</v>
      </c>
      <c r="X2622" s="11" t="s">
        <v>2623</v>
      </c>
    </row>
    <row r="2623" spans="1:24">
      <c r="A2623" s="7" t="s">
        <v>2723</v>
      </c>
      <c r="B2623" s="7" t="s">
        <v>2625</v>
      </c>
      <c r="C2623" s="8">
        <v>24</v>
      </c>
      <c r="D2623" s="8">
        <v>2</v>
      </c>
      <c r="E2623" s="9">
        <v>12.168047758912399</v>
      </c>
      <c r="F2623" s="9">
        <v>64.329846737408701</v>
      </c>
      <c r="G2623" s="10">
        <v>1.4048987524334999E-23</v>
      </c>
      <c r="H2623" s="11" t="s">
        <v>8365</v>
      </c>
      <c r="I2623" s="10" t="s">
        <v>8367</v>
      </c>
      <c r="J2623" s="12" t="s">
        <v>2723</v>
      </c>
      <c r="K2623" s="12" t="s">
        <v>2627</v>
      </c>
      <c r="L2623" s="8">
        <v>3088165</v>
      </c>
      <c r="M2623" s="8">
        <v>3088218</v>
      </c>
      <c r="N2623" s="8" t="s">
        <v>5</v>
      </c>
      <c r="O2623" s="8">
        <v>1409232</v>
      </c>
      <c r="P2623" s="8">
        <v>1409250</v>
      </c>
      <c r="Q2623" s="8" t="s">
        <v>5</v>
      </c>
      <c r="R2623" s="8">
        <v>23</v>
      </c>
      <c r="S2623" s="8">
        <v>656560</v>
      </c>
      <c r="T2623" s="8">
        <v>40476554</v>
      </c>
      <c r="U2623" s="8">
        <v>3</v>
      </c>
      <c r="V2623" s="8">
        <v>5179</v>
      </c>
      <c r="W2623" s="8" t="s">
        <v>2722</v>
      </c>
      <c r="X2623" s="11" t="s">
        <v>2623</v>
      </c>
    </row>
    <row r="2624" spans="1:24">
      <c r="A2624" s="7" t="s">
        <v>2729</v>
      </c>
      <c r="B2624" s="7" t="s">
        <v>2625</v>
      </c>
      <c r="C2624" s="8">
        <v>24</v>
      </c>
      <c r="D2624" s="8">
        <v>1</v>
      </c>
      <c r="E2624" s="9">
        <v>0.102000840472997</v>
      </c>
      <c r="F2624" s="9">
        <v>5.3651006562161303</v>
      </c>
      <c r="G2624" s="10">
        <v>1.7440311248982101E-3</v>
      </c>
      <c r="H2624" s="11" t="s">
        <v>8364</v>
      </c>
      <c r="I2624" s="10" t="s">
        <v>8367</v>
      </c>
      <c r="J2624" s="12" t="s">
        <v>2730</v>
      </c>
      <c r="K2624" s="12" t="s">
        <v>2627</v>
      </c>
      <c r="L2624" s="8">
        <v>4462633</v>
      </c>
      <c r="M2624" s="8">
        <v>4462766</v>
      </c>
      <c r="N2624" s="8" t="s">
        <v>9</v>
      </c>
      <c r="O2624" s="8">
        <v>1409167</v>
      </c>
      <c r="P2624" s="8">
        <v>1409199</v>
      </c>
      <c r="Q2624" s="8" t="s">
        <v>5</v>
      </c>
      <c r="R2624" s="8">
        <v>1560</v>
      </c>
      <c r="S2624" s="8">
        <v>117609</v>
      </c>
      <c r="T2624" s="8">
        <v>41013968</v>
      </c>
      <c r="U2624" s="8">
        <v>359</v>
      </c>
      <c r="V2624" s="8">
        <v>7054</v>
      </c>
      <c r="W2624" s="8" t="s">
        <v>2728</v>
      </c>
      <c r="X2624" s="11" t="s">
        <v>2623</v>
      </c>
    </row>
    <row r="2625" spans="1:24">
      <c r="A2625" s="7" t="s">
        <v>3228</v>
      </c>
      <c r="B2625" s="7" t="s">
        <v>45</v>
      </c>
      <c r="C2625" s="8">
        <v>24</v>
      </c>
      <c r="D2625" s="8">
        <v>1</v>
      </c>
      <c r="E2625" s="9">
        <v>0.53398374360123102</v>
      </c>
      <c r="F2625" s="9">
        <v>7.1011059842297204</v>
      </c>
      <c r="G2625" s="10">
        <v>1.03239174059923E-5</v>
      </c>
      <c r="H2625" s="10" t="s">
        <v>8369</v>
      </c>
      <c r="I2625" s="10" t="s">
        <v>8367</v>
      </c>
      <c r="J2625" s="12" t="s">
        <v>3229</v>
      </c>
      <c r="K2625" s="12" t="s">
        <v>47</v>
      </c>
      <c r="L2625" s="8">
        <v>491301</v>
      </c>
      <c r="M2625" s="8">
        <v>491492</v>
      </c>
      <c r="N2625" s="8" t="s">
        <v>5</v>
      </c>
      <c r="O2625" s="8">
        <v>1405657</v>
      </c>
      <c r="P2625" s="8">
        <v>1405685</v>
      </c>
      <c r="Q2625" s="8" t="s">
        <v>9</v>
      </c>
      <c r="R2625" s="8">
        <v>317</v>
      </c>
      <c r="S2625" s="8">
        <v>433919</v>
      </c>
      <c r="T2625" s="8">
        <v>40698901</v>
      </c>
      <c r="U2625" s="8">
        <v>72</v>
      </c>
      <c r="V2625" s="8">
        <v>2357</v>
      </c>
      <c r="W2625" s="8" t="s">
        <v>3227</v>
      </c>
      <c r="X2625" s="11" t="s">
        <v>43</v>
      </c>
    </row>
    <row r="2626" spans="1:24">
      <c r="A2626" s="7" t="s">
        <v>3420</v>
      </c>
      <c r="B2626" s="7" t="s">
        <v>45</v>
      </c>
      <c r="C2626" s="8">
        <v>24</v>
      </c>
      <c r="D2626" s="8">
        <v>2</v>
      </c>
      <c r="E2626" s="9">
        <v>9.4492741184945199</v>
      </c>
      <c r="F2626" s="9">
        <v>28.494477984151601</v>
      </c>
      <c r="G2626" s="10">
        <v>4.7876803826744099E-18</v>
      </c>
      <c r="H2626" s="10" t="s">
        <v>8369</v>
      </c>
      <c r="I2626" s="10" t="s">
        <v>8367</v>
      </c>
      <c r="J2626" s="12" t="s">
        <v>3421</v>
      </c>
      <c r="K2626" s="12" t="s">
        <v>47</v>
      </c>
      <c r="L2626" s="8">
        <v>538962</v>
      </c>
      <c r="M2626" s="8">
        <v>539059</v>
      </c>
      <c r="N2626" s="8" t="s">
        <v>5</v>
      </c>
      <c r="O2626" s="8">
        <v>1405657</v>
      </c>
      <c r="P2626" s="8">
        <v>1405681</v>
      </c>
      <c r="Q2626" s="8" t="s">
        <v>9</v>
      </c>
      <c r="R2626" s="8">
        <v>79</v>
      </c>
      <c r="S2626" s="8">
        <v>433919</v>
      </c>
      <c r="T2626" s="8">
        <v>40699139</v>
      </c>
      <c r="U2626" s="8">
        <v>4</v>
      </c>
      <c r="V2626" s="8">
        <v>2357</v>
      </c>
      <c r="W2626" s="8" t="s">
        <v>3419</v>
      </c>
      <c r="X2626" s="11" t="s">
        <v>43</v>
      </c>
    </row>
    <row r="2627" spans="1:24">
      <c r="A2627" s="7" t="s">
        <v>3589</v>
      </c>
      <c r="B2627" s="7" t="s">
        <v>24</v>
      </c>
      <c r="C2627" s="8">
        <v>24</v>
      </c>
      <c r="D2627" s="8" t="s">
        <v>6</v>
      </c>
      <c r="E2627" s="9">
        <v>0.64230233635839595</v>
      </c>
      <c r="F2627" s="9">
        <v>5.1560171238223003</v>
      </c>
      <c r="G2627" s="10">
        <v>5.0203627925009698E-3</v>
      </c>
      <c r="H2627" s="10" t="s">
        <v>8369</v>
      </c>
      <c r="I2627" s="10" t="s">
        <v>8367</v>
      </c>
      <c r="J2627" s="12" t="s">
        <v>3590</v>
      </c>
      <c r="K2627" s="12" t="s">
        <v>25</v>
      </c>
      <c r="L2627" s="8">
        <v>439413</v>
      </c>
      <c r="M2627" s="8">
        <v>439497</v>
      </c>
      <c r="N2627" s="8" t="s">
        <v>9</v>
      </c>
      <c r="O2627" s="8">
        <v>1622817</v>
      </c>
      <c r="P2627" s="8">
        <v>1622881</v>
      </c>
      <c r="Q2627" s="8" t="s">
        <v>9</v>
      </c>
      <c r="R2627" s="8">
        <v>479</v>
      </c>
      <c r="S2627" s="8">
        <v>395866</v>
      </c>
      <c r="T2627" s="8">
        <v>40736792</v>
      </c>
      <c r="U2627" s="8">
        <v>64</v>
      </c>
      <c r="V2627" s="8">
        <v>3759</v>
      </c>
      <c r="W2627" s="8" t="s">
        <v>3588</v>
      </c>
      <c r="X2627" s="11" t="s">
        <v>22</v>
      </c>
    </row>
    <row r="2628" spans="1:24">
      <c r="A2628" s="7" t="s">
        <v>3956</v>
      </c>
      <c r="B2628" s="7" t="s">
        <v>24</v>
      </c>
      <c r="C2628" s="8">
        <v>24</v>
      </c>
      <c r="D2628" s="8">
        <v>1</v>
      </c>
      <c r="E2628" s="9">
        <v>1.62646065871377</v>
      </c>
      <c r="F2628" s="9">
        <v>14.968189327609901</v>
      </c>
      <c r="G2628" s="10">
        <v>2.17226826223087E-12</v>
      </c>
      <c r="H2628" s="10" t="s">
        <v>8369</v>
      </c>
      <c r="I2628" s="10" t="s">
        <v>8367</v>
      </c>
      <c r="J2628" s="12" t="s">
        <v>936</v>
      </c>
      <c r="K2628" s="12" t="s">
        <v>25</v>
      </c>
      <c r="L2628" s="8">
        <v>1908904</v>
      </c>
      <c r="M2628" s="8">
        <v>1908956</v>
      </c>
      <c r="N2628" s="8" t="s">
        <v>5</v>
      </c>
      <c r="O2628" s="8">
        <v>1622818</v>
      </c>
      <c r="P2628" s="8">
        <v>1622835</v>
      </c>
      <c r="Q2628" s="8" t="s">
        <v>9</v>
      </c>
      <c r="R2628" s="8">
        <v>165</v>
      </c>
      <c r="S2628" s="8">
        <v>395866</v>
      </c>
      <c r="T2628" s="8">
        <v>40737106</v>
      </c>
      <c r="U2628" s="8">
        <v>27</v>
      </c>
      <c r="V2628" s="8">
        <v>3759</v>
      </c>
      <c r="W2628" s="8" t="s">
        <v>3955</v>
      </c>
      <c r="X2628" s="11" t="s">
        <v>22</v>
      </c>
    </row>
    <row r="2629" spans="1:24">
      <c r="A2629" s="7" t="s">
        <v>1262</v>
      </c>
      <c r="B2629" s="7" t="s">
        <v>5397</v>
      </c>
      <c r="C2629" s="8">
        <v>24</v>
      </c>
      <c r="D2629" s="8">
        <v>2</v>
      </c>
      <c r="E2629" s="9">
        <v>1.4828158153176301</v>
      </c>
      <c r="F2629" s="9">
        <v>15.2741807392282</v>
      </c>
      <c r="G2629" s="10">
        <v>3.3378958025689101E-13</v>
      </c>
      <c r="H2629" s="10" t="s">
        <v>8369</v>
      </c>
      <c r="I2629" s="10" t="s">
        <v>8367</v>
      </c>
      <c r="J2629" s="12" t="s">
        <v>1263</v>
      </c>
      <c r="K2629" s="12" t="s">
        <v>5397</v>
      </c>
      <c r="L2629" s="8">
        <v>1973270</v>
      </c>
      <c r="M2629" s="8">
        <v>1973286</v>
      </c>
      <c r="N2629" s="8" t="s">
        <v>9</v>
      </c>
      <c r="O2629" s="8">
        <v>1958440</v>
      </c>
      <c r="P2629" s="8">
        <v>1958468</v>
      </c>
      <c r="Q2629" s="8" t="s">
        <v>9</v>
      </c>
      <c r="R2629" s="8">
        <v>3329</v>
      </c>
      <c r="S2629" s="8">
        <v>19404</v>
      </c>
      <c r="T2629" s="8">
        <v>41110404</v>
      </c>
      <c r="U2629" s="8">
        <v>555</v>
      </c>
      <c r="V2629" s="8">
        <v>39</v>
      </c>
      <c r="W2629" s="8" t="s">
        <v>1261</v>
      </c>
      <c r="X2629" s="11" t="s">
        <v>5396</v>
      </c>
    </row>
    <row r="2630" spans="1:24">
      <c r="A2630" s="7" t="s">
        <v>1354</v>
      </c>
      <c r="B2630" s="7" t="s">
        <v>4089</v>
      </c>
      <c r="C2630" s="8">
        <v>24</v>
      </c>
      <c r="D2630" s="8">
        <v>1</v>
      </c>
      <c r="E2630" s="9">
        <v>7.2020354238622897</v>
      </c>
      <c r="F2630" s="9">
        <v>7.2020354238622897</v>
      </c>
      <c r="G2630" s="10">
        <v>5.6784335108455696E-6</v>
      </c>
      <c r="H2630" s="10" t="s">
        <v>8369</v>
      </c>
      <c r="I2630" s="10" t="s">
        <v>8367</v>
      </c>
      <c r="J2630" s="12" t="s">
        <v>1354</v>
      </c>
      <c r="K2630" s="12" t="s">
        <v>4067</v>
      </c>
      <c r="L2630" s="8">
        <v>1092903</v>
      </c>
      <c r="M2630" s="8">
        <v>1092986</v>
      </c>
      <c r="N2630" s="8" t="s">
        <v>5</v>
      </c>
      <c r="O2630" s="8">
        <v>2976102</v>
      </c>
      <c r="P2630" s="8">
        <v>2976346</v>
      </c>
      <c r="Q2630" s="8" t="s">
        <v>9</v>
      </c>
      <c r="R2630" s="8">
        <v>581</v>
      </c>
      <c r="S2630" s="8">
        <v>234575</v>
      </c>
      <c r="T2630" s="8">
        <v>40897981</v>
      </c>
      <c r="U2630" s="8">
        <v>5</v>
      </c>
      <c r="V2630" s="8">
        <v>699</v>
      </c>
      <c r="W2630" s="8" t="s">
        <v>1353</v>
      </c>
      <c r="X2630" s="11" t="s">
        <v>4088</v>
      </c>
    </row>
    <row r="2631" spans="1:24">
      <c r="A2631" s="7" t="s">
        <v>208</v>
      </c>
      <c r="B2631" s="7" t="s">
        <v>4181</v>
      </c>
      <c r="C2631" s="8">
        <v>24</v>
      </c>
      <c r="D2631" s="8">
        <v>2</v>
      </c>
      <c r="E2631" s="9">
        <v>0.55592216903394498</v>
      </c>
      <c r="F2631" s="9">
        <v>9.2955861580610204</v>
      </c>
      <c r="G2631" s="10">
        <v>1.09265833584857E-8</v>
      </c>
      <c r="H2631" s="10" t="s">
        <v>8369</v>
      </c>
      <c r="I2631" s="10" t="s">
        <v>8367</v>
      </c>
      <c r="J2631" s="12" t="s">
        <v>209</v>
      </c>
      <c r="K2631" s="12" t="s">
        <v>4182</v>
      </c>
      <c r="L2631" s="8">
        <v>1133102</v>
      </c>
      <c r="M2631" s="8">
        <v>1133300</v>
      </c>
      <c r="N2631" s="8" t="s">
        <v>5</v>
      </c>
      <c r="O2631" s="8">
        <v>1770456</v>
      </c>
      <c r="P2631" s="8">
        <v>1770478</v>
      </c>
      <c r="Q2631" s="8" t="s">
        <v>5</v>
      </c>
      <c r="R2631" s="8">
        <v>8803</v>
      </c>
      <c r="S2631" s="8">
        <v>12058</v>
      </c>
      <c r="T2631" s="8">
        <v>41112276</v>
      </c>
      <c r="U2631" s="8">
        <v>2375</v>
      </c>
      <c r="V2631" s="8">
        <v>16</v>
      </c>
      <c r="W2631" s="8" t="s">
        <v>207</v>
      </c>
      <c r="X2631" s="11" t="s">
        <v>4180</v>
      </c>
    </row>
    <row r="2632" spans="1:24">
      <c r="A2632" s="7" t="s">
        <v>2565</v>
      </c>
      <c r="B2632" s="7" t="s">
        <v>5946</v>
      </c>
      <c r="C2632" s="8">
        <v>24</v>
      </c>
      <c r="D2632" s="8">
        <v>1</v>
      </c>
      <c r="E2632" s="9">
        <v>31.4088734263044</v>
      </c>
      <c r="F2632" s="9">
        <v>141.56291587134899</v>
      </c>
      <c r="G2632" s="10">
        <v>1.8143613088048099E-34</v>
      </c>
      <c r="H2632" s="11" t="s">
        <v>8364</v>
      </c>
      <c r="I2632" s="10" t="s">
        <v>8367</v>
      </c>
      <c r="J2632" s="12" t="s">
        <v>514</v>
      </c>
      <c r="K2632" s="12" t="s">
        <v>5947</v>
      </c>
      <c r="L2632" s="8">
        <v>1020075</v>
      </c>
      <c r="M2632" s="8">
        <v>1020195</v>
      </c>
      <c r="N2632" s="8" t="s">
        <v>9</v>
      </c>
      <c r="O2632" s="8">
        <v>2033704</v>
      </c>
      <c r="P2632" s="8">
        <v>2033739</v>
      </c>
      <c r="Q2632" s="8" t="s">
        <v>5</v>
      </c>
      <c r="R2632" s="8">
        <v>82851</v>
      </c>
      <c r="S2632" s="8">
        <v>84</v>
      </c>
      <c r="T2632" s="8">
        <v>41050202</v>
      </c>
      <c r="U2632" s="8">
        <v>6012</v>
      </c>
      <c r="V2632" s="8">
        <v>0</v>
      </c>
      <c r="W2632" s="8" t="s">
        <v>2564</v>
      </c>
      <c r="X2632" s="11" t="s">
        <v>5945</v>
      </c>
    </row>
    <row r="2633" spans="1:24">
      <c r="A2633" s="7" t="s">
        <v>4284</v>
      </c>
      <c r="B2633" s="7" t="s">
        <v>4276</v>
      </c>
      <c r="C2633" s="8">
        <v>24</v>
      </c>
      <c r="D2633" s="8" t="s">
        <v>6</v>
      </c>
      <c r="E2633" s="9">
        <v>5.2420997050931</v>
      </c>
      <c r="F2633" s="9">
        <v>5.2420997050931</v>
      </c>
      <c r="G2633" s="10">
        <v>2.6063676130056702E-3</v>
      </c>
      <c r="H2633" s="11" t="s">
        <v>8364</v>
      </c>
      <c r="I2633" s="10" t="s">
        <v>8367</v>
      </c>
      <c r="J2633" s="12" t="s">
        <v>485</v>
      </c>
      <c r="K2633" s="12" t="s">
        <v>4277</v>
      </c>
      <c r="L2633" s="8">
        <v>2303429</v>
      </c>
      <c r="M2633" s="8">
        <v>2303549</v>
      </c>
      <c r="N2633" s="8" t="s">
        <v>9</v>
      </c>
      <c r="O2633" s="8">
        <v>3580922</v>
      </c>
      <c r="P2633" s="8">
        <v>3580952</v>
      </c>
      <c r="Q2633" s="8" t="s">
        <v>9</v>
      </c>
      <c r="R2633" s="8">
        <v>68536</v>
      </c>
      <c r="S2633" s="8">
        <v>2743</v>
      </c>
      <c r="T2633" s="8">
        <v>41061858</v>
      </c>
      <c r="U2633" s="8">
        <v>999</v>
      </c>
      <c r="V2633" s="8">
        <v>9</v>
      </c>
      <c r="W2633" s="8" t="s">
        <v>4283</v>
      </c>
      <c r="X2633" s="11" t="s">
        <v>4275</v>
      </c>
    </row>
    <row r="2634" spans="1:24">
      <c r="A2634" s="7" t="s">
        <v>4330</v>
      </c>
      <c r="B2634" s="7" t="s">
        <v>4321</v>
      </c>
      <c r="C2634" s="8">
        <v>24</v>
      </c>
      <c r="D2634" s="8" t="s">
        <v>6</v>
      </c>
      <c r="E2634" s="9">
        <v>0.74968535340479403</v>
      </c>
      <c r="F2634" s="9">
        <v>5.3952868476290696</v>
      </c>
      <c r="G2634" s="10">
        <v>1.6122771081266501E-3</v>
      </c>
      <c r="H2634" s="11" t="s">
        <v>8361</v>
      </c>
      <c r="I2634" s="10" t="s">
        <v>8367</v>
      </c>
      <c r="J2634" s="12" t="s">
        <v>4331</v>
      </c>
      <c r="K2634" s="12" t="s">
        <v>4322</v>
      </c>
      <c r="L2634" s="8">
        <v>2006020</v>
      </c>
      <c r="M2634" s="8">
        <v>2006100</v>
      </c>
      <c r="N2634" s="8" t="s">
        <v>5</v>
      </c>
      <c r="O2634" s="8">
        <v>4049961</v>
      </c>
      <c r="P2634" s="8">
        <v>4050009</v>
      </c>
      <c r="Q2634" s="8" t="s">
        <v>5</v>
      </c>
      <c r="R2634" s="8">
        <v>1246</v>
      </c>
      <c r="S2634" s="8">
        <v>146322</v>
      </c>
      <c r="T2634" s="8">
        <v>40985569</v>
      </c>
      <c r="U2634" s="8">
        <v>125</v>
      </c>
      <c r="V2634" s="8">
        <v>2750</v>
      </c>
      <c r="W2634" s="8" t="s">
        <v>4329</v>
      </c>
      <c r="X2634" s="11" t="s">
        <v>4320</v>
      </c>
    </row>
    <row r="2635" spans="1:24">
      <c r="A2635" s="7" t="s">
        <v>1340</v>
      </c>
      <c r="B2635" s="7" t="s">
        <v>58</v>
      </c>
      <c r="C2635" s="8">
        <v>24</v>
      </c>
      <c r="D2635" s="8">
        <v>1</v>
      </c>
      <c r="E2635" s="9">
        <v>1.66304829856215</v>
      </c>
      <c r="F2635" s="9">
        <v>20.928794468066702</v>
      </c>
      <c r="G2635" s="10">
        <v>4.3895472728604401E-16</v>
      </c>
      <c r="H2635" s="10" t="s">
        <v>8369</v>
      </c>
      <c r="I2635" s="10" t="s">
        <v>8367</v>
      </c>
      <c r="J2635" s="12" t="s">
        <v>1341</v>
      </c>
      <c r="K2635" s="12" t="s">
        <v>59</v>
      </c>
      <c r="L2635" s="8">
        <v>102406</v>
      </c>
      <c r="M2635" s="8">
        <v>102538</v>
      </c>
      <c r="N2635" s="8" t="s">
        <v>5</v>
      </c>
      <c r="O2635" s="8">
        <v>4106353</v>
      </c>
      <c r="P2635" s="8">
        <v>4106387</v>
      </c>
      <c r="Q2635" s="8" t="s">
        <v>5</v>
      </c>
      <c r="R2635" s="8">
        <v>440</v>
      </c>
      <c r="S2635" s="8">
        <v>106923</v>
      </c>
      <c r="T2635" s="8">
        <v>41025774</v>
      </c>
      <c r="U2635" s="8">
        <v>93</v>
      </c>
      <c r="V2635" s="8">
        <v>602</v>
      </c>
      <c r="W2635" s="8" t="s">
        <v>1339</v>
      </c>
      <c r="X2635" s="11" t="s">
        <v>56</v>
      </c>
    </row>
    <row r="2636" spans="1:24">
      <c r="A2636" s="7" t="s">
        <v>3675</v>
      </c>
      <c r="B2636" s="7" t="s">
        <v>58</v>
      </c>
      <c r="C2636" s="8">
        <v>24</v>
      </c>
      <c r="D2636" s="8">
        <v>1</v>
      </c>
      <c r="E2636" s="9">
        <v>1.35794591167603</v>
      </c>
      <c r="F2636" s="9">
        <v>6.4575373406763603</v>
      </c>
      <c r="G2636" s="10">
        <v>4.29498564134445E-5</v>
      </c>
      <c r="H2636" s="10" t="s">
        <v>8369</v>
      </c>
      <c r="I2636" s="10" t="s">
        <v>8367</v>
      </c>
      <c r="J2636" s="12" t="s">
        <v>3676</v>
      </c>
      <c r="K2636" s="12" t="s">
        <v>59</v>
      </c>
      <c r="L2636" s="8">
        <v>2704620</v>
      </c>
      <c r="M2636" s="8">
        <v>2704747</v>
      </c>
      <c r="N2636" s="8" t="s">
        <v>9</v>
      </c>
      <c r="O2636" s="8">
        <v>4106367</v>
      </c>
      <c r="P2636" s="8">
        <v>4106387</v>
      </c>
      <c r="Q2636" s="8" t="s">
        <v>5</v>
      </c>
      <c r="R2636" s="8">
        <v>1426</v>
      </c>
      <c r="S2636" s="8">
        <v>106923</v>
      </c>
      <c r="T2636" s="8">
        <v>41024788</v>
      </c>
      <c r="U2636" s="8">
        <v>110</v>
      </c>
      <c r="V2636" s="8">
        <v>602</v>
      </c>
      <c r="W2636" s="8" t="s">
        <v>3674</v>
      </c>
      <c r="X2636" s="11" t="s">
        <v>56</v>
      </c>
    </row>
    <row r="2637" spans="1:24">
      <c r="A2637" s="7" t="s">
        <v>4598</v>
      </c>
      <c r="B2637" s="7" t="s">
        <v>58</v>
      </c>
      <c r="C2637" s="8">
        <v>24</v>
      </c>
      <c r="D2637" s="8" t="s">
        <v>6</v>
      </c>
      <c r="E2637" s="9">
        <v>1.2824417104450401</v>
      </c>
      <c r="F2637" s="9">
        <v>4.6861716353917497</v>
      </c>
      <c r="G2637" s="10">
        <v>2.3429120726585099E-2</v>
      </c>
      <c r="H2637" s="11" t="s">
        <v>8364</v>
      </c>
      <c r="I2637" s="10" t="s">
        <v>8367</v>
      </c>
      <c r="J2637" s="12" t="s">
        <v>1677</v>
      </c>
      <c r="K2637" s="12" t="s">
        <v>59</v>
      </c>
      <c r="L2637" s="8">
        <v>4246735</v>
      </c>
      <c r="M2637" s="8">
        <v>4246778</v>
      </c>
      <c r="N2637" s="8" t="s">
        <v>5</v>
      </c>
      <c r="O2637" s="8">
        <v>4106367</v>
      </c>
      <c r="P2637" s="8">
        <v>4106387</v>
      </c>
      <c r="Q2637" s="8" t="s">
        <v>5</v>
      </c>
      <c r="R2637" s="8">
        <v>1965</v>
      </c>
      <c r="S2637" s="8">
        <v>106923</v>
      </c>
      <c r="T2637" s="8">
        <v>41024249</v>
      </c>
      <c r="U2637" s="8">
        <v>116</v>
      </c>
      <c r="V2637" s="8">
        <v>602</v>
      </c>
      <c r="W2637" s="8" t="s">
        <v>4597</v>
      </c>
      <c r="X2637" s="11" t="s">
        <v>56</v>
      </c>
    </row>
    <row r="2638" spans="1:24">
      <c r="A2638" s="7" t="s">
        <v>4631</v>
      </c>
      <c r="B2638" s="7" t="s">
        <v>58</v>
      </c>
      <c r="C2638" s="8">
        <v>24</v>
      </c>
      <c r="D2638" s="8" t="s">
        <v>6</v>
      </c>
      <c r="E2638" s="9">
        <v>0.25911462022058501</v>
      </c>
      <c r="F2638" s="9">
        <v>4.6389535387067697</v>
      </c>
      <c r="G2638" s="10">
        <v>2.8388914091963501E-2</v>
      </c>
      <c r="H2638" s="10" t="s">
        <v>8369</v>
      </c>
      <c r="I2638" s="10" t="s">
        <v>8367</v>
      </c>
      <c r="J2638" s="12" t="s">
        <v>4632</v>
      </c>
      <c r="K2638" s="12" t="s">
        <v>59</v>
      </c>
      <c r="L2638" s="8">
        <v>1284510</v>
      </c>
      <c r="M2638" s="8">
        <v>1284594</v>
      </c>
      <c r="N2638" s="8" t="s">
        <v>5</v>
      </c>
      <c r="O2638" s="8">
        <v>4106353</v>
      </c>
      <c r="P2638" s="8">
        <v>4106387</v>
      </c>
      <c r="Q2638" s="8" t="s">
        <v>5</v>
      </c>
      <c r="R2638" s="8">
        <v>1985</v>
      </c>
      <c r="S2638" s="8">
        <v>106923</v>
      </c>
      <c r="T2638" s="8">
        <v>41024229</v>
      </c>
      <c r="U2638" s="8">
        <v>578</v>
      </c>
      <c r="V2638" s="8">
        <v>602</v>
      </c>
      <c r="W2638" s="8" t="s">
        <v>4630</v>
      </c>
      <c r="X2638" s="11" t="s">
        <v>56</v>
      </c>
    </row>
    <row r="2639" spans="1:24">
      <c r="A2639" s="7" t="s">
        <v>1880</v>
      </c>
      <c r="B2639" s="7" t="s">
        <v>58</v>
      </c>
      <c r="C2639" s="8">
        <v>24</v>
      </c>
      <c r="D2639" s="8">
        <v>1</v>
      </c>
      <c r="E2639" s="9">
        <v>9.6627013826495798</v>
      </c>
      <c r="F2639" s="9">
        <v>9.6627013826495798</v>
      </c>
      <c r="G2639" s="10">
        <v>9.7177905783576307E-9</v>
      </c>
      <c r="H2639" s="10" t="s">
        <v>8369</v>
      </c>
      <c r="I2639" s="10" t="s">
        <v>8367</v>
      </c>
      <c r="J2639" s="12" t="s">
        <v>1881</v>
      </c>
      <c r="K2639" s="12" t="s">
        <v>59</v>
      </c>
      <c r="L2639" s="8">
        <v>2086554</v>
      </c>
      <c r="M2639" s="8">
        <v>2086615</v>
      </c>
      <c r="N2639" s="8" t="s">
        <v>9</v>
      </c>
      <c r="O2639" s="8">
        <v>4106370</v>
      </c>
      <c r="P2639" s="8">
        <v>4106388</v>
      </c>
      <c r="Q2639" s="8" t="s">
        <v>5</v>
      </c>
      <c r="R2639" s="8">
        <v>953</v>
      </c>
      <c r="S2639" s="8">
        <v>106923</v>
      </c>
      <c r="T2639" s="8">
        <v>41025261</v>
      </c>
      <c r="U2639" s="8">
        <v>10</v>
      </c>
      <c r="V2639" s="8">
        <v>602</v>
      </c>
      <c r="W2639" s="8" t="s">
        <v>1879</v>
      </c>
      <c r="X2639" s="11" t="s">
        <v>56</v>
      </c>
    </row>
    <row r="2640" spans="1:24">
      <c r="A2640" s="7" t="s">
        <v>58</v>
      </c>
      <c r="B2640" s="7" t="s">
        <v>1443</v>
      </c>
      <c r="C2640" s="8">
        <v>24</v>
      </c>
      <c r="D2640" s="8">
        <v>1</v>
      </c>
      <c r="E2640" s="9">
        <v>5.2313894295701804</v>
      </c>
      <c r="F2640" s="9">
        <v>13.140409612886399</v>
      </c>
      <c r="G2640" s="10">
        <v>1.08529431802056E-11</v>
      </c>
      <c r="H2640" s="10" t="s">
        <v>8367</v>
      </c>
      <c r="I2640" s="10" t="s">
        <v>8369</v>
      </c>
      <c r="J2640" s="12" t="s">
        <v>59</v>
      </c>
      <c r="K2640" s="12" t="s">
        <v>1444</v>
      </c>
      <c r="L2640" s="8">
        <v>4106329</v>
      </c>
      <c r="M2640" s="8">
        <v>4106336</v>
      </c>
      <c r="N2640" s="8" t="s">
        <v>5</v>
      </c>
      <c r="O2640" s="8">
        <v>1965560</v>
      </c>
      <c r="P2640" s="8">
        <v>1965600</v>
      </c>
      <c r="Q2640" s="8" t="s">
        <v>9</v>
      </c>
      <c r="R2640" s="8">
        <v>59442</v>
      </c>
      <c r="S2640" s="8">
        <v>1262</v>
      </c>
      <c r="T2640" s="8">
        <v>41072433</v>
      </c>
      <c r="U2640" s="8">
        <v>602</v>
      </c>
      <c r="V2640" s="8">
        <v>51</v>
      </c>
      <c r="W2640" s="8" t="s">
        <v>56</v>
      </c>
      <c r="X2640" s="11" t="s">
        <v>1442</v>
      </c>
    </row>
    <row r="2641" spans="1:24">
      <c r="A2641" s="7" t="s">
        <v>1664</v>
      </c>
      <c r="B2641" s="7" t="s">
        <v>4265</v>
      </c>
      <c r="C2641" s="8">
        <v>24</v>
      </c>
      <c r="D2641" s="8">
        <v>2</v>
      </c>
      <c r="E2641" s="9">
        <v>0.47827828117416299</v>
      </c>
      <c r="F2641" s="9">
        <v>16.659168455684799</v>
      </c>
      <c r="G2641" s="10">
        <v>8.9800380208744095E-14</v>
      </c>
      <c r="H2641" s="11" t="s">
        <v>8364</v>
      </c>
      <c r="I2641" s="11" t="s">
        <v>8365</v>
      </c>
      <c r="J2641" s="12" t="s">
        <v>1662</v>
      </c>
      <c r="K2641" s="12" t="s">
        <v>4265</v>
      </c>
      <c r="L2641" s="8">
        <v>2814832</v>
      </c>
      <c r="M2641" s="8">
        <v>2814899</v>
      </c>
      <c r="N2641" s="8" t="s">
        <v>9</v>
      </c>
      <c r="O2641" s="8">
        <v>2001912</v>
      </c>
      <c r="P2641" s="8">
        <v>2001929</v>
      </c>
      <c r="Q2641" s="8" t="s">
        <v>9</v>
      </c>
      <c r="R2641" s="8">
        <v>353</v>
      </c>
      <c r="S2641" s="8">
        <v>167187</v>
      </c>
      <c r="T2641" s="8">
        <v>40965597</v>
      </c>
      <c r="U2641" s="8">
        <v>129</v>
      </c>
      <c r="V2641" s="8">
        <v>4376</v>
      </c>
      <c r="W2641" s="8" t="s">
        <v>1663</v>
      </c>
      <c r="X2641" s="11" t="s">
        <v>4264</v>
      </c>
    </row>
    <row r="2642" spans="1:24">
      <c r="A2642" s="7" t="s">
        <v>5694</v>
      </c>
      <c r="B2642" s="7" t="s">
        <v>4265</v>
      </c>
      <c r="C2642" s="8">
        <v>24</v>
      </c>
      <c r="D2642" s="8">
        <v>1</v>
      </c>
      <c r="E2642" s="9">
        <v>0.98729548922573596</v>
      </c>
      <c r="F2642" s="9">
        <v>8.4491914174980192</v>
      </c>
      <c r="G2642" s="10">
        <v>1.87583426680183E-7</v>
      </c>
      <c r="H2642" s="10" t="s">
        <v>8369</v>
      </c>
      <c r="I2642" s="11" t="s">
        <v>8365</v>
      </c>
      <c r="J2642" s="12" t="s">
        <v>5695</v>
      </c>
      <c r="K2642" s="12" t="s">
        <v>4265</v>
      </c>
      <c r="L2642" s="8">
        <v>1099644</v>
      </c>
      <c r="M2642" s="8">
        <v>1099765</v>
      </c>
      <c r="N2642" s="8" t="s">
        <v>5</v>
      </c>
      <c r="O2642" s="8">
        <v>2001912</v>
      </c>
      <c r="P2642" s="8">
        <v>2001929</v>
      </c>
      <c r="Q2642" s="8" t="s">
        <v>9</v>
      </c>
      <c r="R2642" s="8">
        <v>696</v>
      </c>
      <c r="S2642" s="8">
        <v>167187</v>
      </c>
      <c r="T2642" s="8">
        <v>40965254</v>
      </c>
      <c r="U2642" s="8">
        <v>60</v>
      </c>
      <c r="V2642" s="8">
        <v>4376</v>
      </c>
      <c r="W2642" s="8" t="s">
        <v>5693</v>
      </c>
      <c r="X2642" s="11" t="s">
        <v>4264</v>
      </c>
    </row>
    <row r="2643" spans="1:24">
      <c r="A2643" s="7" t="s">
        <v>5748</v>
      </c>
      <c r="B2643" s="7" t="s">
        <v>3211</v>
      </c>
      <c r="C2643" s="8">
        <v>24</v>
      </c>
      <c r="D2643" s="8">
        <v>2</v>
      </c>
      <c r="E2643" s="9">
        <v>4.9357891487572596</v>
      </c>
      <c r="F2643" s="9">
        <v>85.667588282134105</v>
      </c>
      <c r="G2643" s="10">
        <v>1.3986960676313101E-30</v>
      </c>
      <c r="H2643" s="10" t="s">
        <v>8369</v>
      </c>
      <c r="I2643" s="11" t="s">
        <v>8365</v>
      </c>
      <c r="J2643" s="12" t="s">
        <v>5749</v>
      </c>
      <c r="K2643" s="12" t="s">
        <v>3211</v>
      </c>
      <c r="L2643" s="8">
        <v>4463801</v>
      </c>
      <c r="M2643" s="8">
        <v>4463884</v>
      </c>
      <c r="N2643" s="8" t="s">
        <v>9</v>
      </c>
      <c r="O2643" s="8">
        <v>4027234</v>
      </c>
      <c r="P2643" s="8">
        <v>4027250</v>
      </c>
      <c r="Q2643" s="8" t="s">
        <v>9</v>
      </c>
      <c r="R2643" s="8">
        <v>1583</v>
      </c>
      <c r="S2643" s="8">
        <v>7278</v>
      </c>
      <c r="T2643" s="8">
        <v>41124276</v>
      </c>
      <c r="U2643" s="8">
        <v>448</v>
      </c>
      <c r="V2643" s="8">
        <v>10</v>
      </c>
      <c r="W2643" s="8" t="s">
        <v>5747</v>
      </c>
      <c r="X2643" s="11" t="s">
        <v>3209</v>
      </c>
    </row>
    <row r="2644" spans="1:24">
      <c r="A2644" s="7" t="s">
        <v>2625</v>
      </c>
      <c r="B2644" s="7" t="s">
        <v>2679</v>
      </c>
      <c r="C2644" s="8">
        <v>24</v>
      </c>
      <c r="D2644" s="8">
        <v>1</v>
      </c>
      <c r="E2644" s="9">
        <v>4.1721740066391098</v>
      </c>
      <c r="F2644" s="9">
        <v>10.2498300464687</v>
      </c>
      <c r="G2644" s="10">
        <v>9.5491486643285204E-9</v>
      </c>
      <c r="H2644" s="10" t="s">
        <v>8367</v>
      </c>
      <c r="I2644" s="11" t="s">
        <v>8365</v>
      </c>
      <c r="J2644" s="12" t="s">
        <v>2627</v>
      </c>
      <c r="K2644" s="12" t="s">
        <v>2679</v>
      </c>
      <c r="L2644" s="8">
        <v>1409128</v>
      </c>
      <c r="M2644" s="8">
        <v>1409150</v>
      </c>
      <c r="N2644" s="8" t="s">
        <v>5</v>
      </c>
      <c r="O2644" s="8">
        <v>3050939</v>
      </c>
      <c r="P2644" s="8">
        <v>3051090</v>
      </c>
      <c r="Q2644" s="8" t="s">
        <v>5</v>
      </c>
      <c r="R2644" s="8">
        <v>620008</v>
      </c>
      <c r="S2644" s="8">
        <v>153</v>
      </c>
      <c r="T2644" s="8">
        <v>40512976</v>
      </c>
      <c r="U2644" s="8">
        <v>7054</v>
      </c>
      <c r="V2644" s="8">
        <v>6</v>
      </c>
      <c r="W2644" s="8" t="s">
        <v>2623</v>
      </c>
      <c r="X2644" s="11" t="s">
        <v>2678</v>
      </c>
    </row>
    <row r="2645" spans="1:24">
      <c r="A2645" s="7" t="s">
        <v>3202</v>
      </c>
      <c r="B2645" s="7" t="s">
        <v>3194</v>
      </c>
      <c r="C2645" s="8">
        <v>24</v>
      </c>
      <c r="D2645" s="8">
        <v>1</v>
      </c>
      <c r="E2645" s="9">
        <v>0.46050246221880797</v>
      </c>
      <c r="F2645" s="9">
        <v>10.733510748740599</v>
      </c>
      <c r="G2645" s="10">
        <v>1.1901670351151301E-9</v>
      </c>
      <c r="H2645" s="11" t="s">
        <v>8367</v>
      </c>
      <c r="I2645" s="11" t="s">
        <v>8365</v>
      </c>
      <c r="J2645" s="12" t="s">
        <v>3202</v>
      </c>
      <c r="K2645" s="12" t="s">
        <v>3194</v>
      </c>
      <c r="L2645" s="8">
        <v>607790</v>
      </c>
      <c r="M2645" s="8">
        <v>607793</v>
      </c>
      <c r="N2645" s="8" t="s">
        <v>9</v>
      </c>
      <c r="O2645" s="8">
        <v>3986491</v>
      </c>
      <c r="P2645" s="8">
        <v>3986638</v>
      </c>
      <c r="Q2645" s="8" t="s">
        <v>5</v>
      </c>
      <c r="R2645" s="8">
        <v>557</v>
      </c>
      <c r="S2645" s="8">
        <v>164460</v>
      </c>
      <c r="T2645" s="8">
        <v>40968120</v>
      </c>
      <c r="U2645" s="8">
        <v>217</v>
      </c>
      <c r="V2645" s="8">
        <v>1112</v>
      </c>
      <c r="W2645" s="8" t="s">
        <v>3201</v>
      </c>
      <c r="X2645" s="11" t="s">
        <v>3192</v>
      </c>
    </row>
    <row r="2646" spans="1:24">
      <c r="A2646" s="7" t="s">
        <v>2975</v>
      </c>
      <c r="B2646" s="7" t="s">
        <v>3213</v>
      </c>
      <c r="C2646" s="8">
        <v>24</v>
      </c>
      <c r="D2646" s="8">
        <v>1</v>
      </c>
      <c r="E2646" s="9">
        <v>0.852388186797992</v>
      </c>
      <c r="F2646" s="9">
        <v>5.8724347560490804</v>
      </c>
      <c r="G2646" s="10">
        <v>2.7441220805402201E-4</v>
      </c>
      <c r="H2646" s="10" t="s">
        <v>8369</v>
      </c>
      <c r="I2646" s="11" t="s">
        <v>8361</v>
      </c>
      <c r="J2646" s="12" t="s">
        <v>2976</v>
      </c>
      <c r="K2646" s="12" t="s">
        <v>3214</v>
      </c>
      <c r="L2646" s="8">
        <v>4248013</v>
      </c>
      <c r="M2646" s="8">
        <v>4248045</v>
      </c>
      <c r="N2646" s="8" t="s">
        <v>5</v>
      </c>
      <c r="O2646" s="8">
        <v>4056522</v>
      </c>
      <c r="P2646" s="8">
        <v>4056566</v>
      </c>
      <c r="Q2646" s="8" t="s">
        <v>9</v>
      </c>
      <c r="R2646" s="8">
        <v>2672</v>
      </c>
      <c r="S2646" s="8">
        <v>62814</v>
      </c>
      <c r="T2646" s="8">
        <v>41067651</v>
      </c>
      <c r="U2646" s="8">
        <v>298</v>
      </c>
      <c r="V2646" s="8">
        <v>506</v>
      </c>
      <c r="W2646" s="8" t="s">
        <v>2974</v>
      </c>
      <c r="X2646" s="11" t="s">
        <v>3212</v>
      </c>
    </row>
    <row r="2647" spans="1:24">
      <c r="A2647" s="7" t="s">
        <v>3758</v>
      </c>
      <c r="B2647" s="7" t="s">
        <v>3213</v>
      </c>
      <c r="C2647" s="8">
        <v>24</v>
      </c>
      <c r="D2647" s="8" t="s">
        <v>6</v>
      </c>
      <c r="E2647" s="9">
        <v>0.62200846877720195</v>
      </c>
      <c r="F2647" s="9">
        <v>7.5993583145203498</v>
      </c>
      <c r="G2647" s="10">
        <v>2.4413207984060499E-6</v>
      </c>
      <c r="H2647" s="11" t="s">
        <v>8364</v>
      </c>
      <c r="I2647" s="11" t="s">
        <v>8361</v>
      </c>
      <c r="J2647" s="12" t="s">
        <v>3759</v>
      </c>
      <c r="K2647" s="12" t="s">
        <v>3214</v>
      </c>
      <c r="L2647" s="8">
        <v>2804756</v>
      </c>
      <c r="M2647" s="8">
        <v>2804807</v>
      </c>
      <c r="N2647" s="8" t="s">
        <v>5</v>
      </c>
      <c r="O2647" s="8">
        <v>4056427</v>
      </c>
      <c r="P2647" s="8">
        <v>4056590</v>
      </c>
      <c r="Q2647" s="8" t="s">
        <v>9</v>
      </c>
      <c r="R2647" s="8">
        <v>337</v>
      </c>
      <c r="S2647" s="8">
        <v>381893</v>
      </c>
      <c r="T2647" s="8">
        <v>40750907</v>
      </c>
      <c r="U2647" s="8">
        <v>70</v>
      </c>
      <c r="V2647" s="8">
        <v>726</v>
      </c>
      <c r="W2647" s="8" t="s">
        <v>3757</v>
      </c>
      <c r="X2647" s="11" t="s">
        <v>3212</v>
      </c>
    </row>
    <row r="2648" spans="1:24">
      <c r="A2648" s="7" t="s">
        <v>3536</v>
      </c>
      <c r="B2648" s="7" t="s">
        <v>4935</v>
      </c>
      <c r="C2648" s="8">
        <v>24</v>
      </c>
      <c r="D2648" s="8">
        <v>2</v>
      </c>
      <c r="E2648" s="9">
        <v>2.0478724805192599</v>
      </c>
      <c r="F2648" s="9">
        <v>23.462237642174099</v>
      </c>
      <c r="G2648" s="10">
        <v>2.00961645715082E-17</v>
      </c>
      <c r="H2648" s="10" t="s">
        <v>8369</v>
      </c>
      <c r="I2648" s="11" t="s">
        <v>8361</v>
      </c>
      <c r="J2648" s="12" t="s">
        <v>3537</v>
      </c>
      <c r="K2648" s="12" t="s">
        <v>412</v>
      </c>
      <c r="L2648" s="8">
        <v>1975010</v>
      </c>
      <c r="M2648" s="8">
        <v>1975077</v>
      </c>
      <c r="N2648" s="8" t="s">
        <v>9</v>
      </c>
      <c r="O2648" s="8">
        <v>4242530</v>
      </c>
      <c r="P2648" s="8">
        <v>4242539</v>
      </c>
      <c r="Q2648" s="8" t="s">
        <v>9</v>
      </c>
      <c r="R2648" s="8">
        <v>1993</v>
      </c>
      <c r="S2648" s="8">
        <v>21100</v>
      </c>
      <c r="T2648" s="8">
        <v>41110044</v>
      </c>
      <c r="U2648" s="8">
        <v>371</v>
      </c>
      <c r="V2648" s="8">
        <v>151</v>
      </c>
      <c r="W2648" s="8" t="s">
        <v>3535</v>
      </c>
      <c r="X2648" s="11" t="s">
        <v>4934</v>
      </c>
    </row>
    <row r="2649" spans="1:24">
      <c r="A2649" s="7" t="s">
        <v>3116</v>
      </c>
      <c r="B2649" s="7" t="s">
        <v>5007</v>
      </c>
      <c r="C2649" s="8">
        <v>24</v>
      </c>
      <c r="D2649" s="8">
        <v>1</v>
      </c>
      <c r="E2649" s="9">
        <v>1.08635077612501</v>
      </c>
      <c r="F2649" s="9">
        <v>7.4742445544756198</v>
      </c>
      <c r="G2649" s="10">
        <v>1.94624810689614E-6</v>
      </c>
      <c r="H2649" s="10" t="s">
        <v>8369</v>
      </c>
      <c r="I2649" s="11" t="s">
        <v>8365</v>
      </c>
      <c r="J2649" s="12" t="s">
        <v>3117</v>
      </c>
      <c r="K2649" s="12" t="s">
        <v>5007</v>
      </c>
      <c r="L2649" s="8">
        <v>2097825</v>
      </c>
      <c r="M2649" s="8">
        <v>2098080</v>
      </c>
      <c r="N2649" s="8" t="s">
        <v>9</v>
      </c>
      <c r="O2649" s="8">
        <v>1279503</v>
      </c>
      <c r="P2649" s="8">
        <v>1279521</v>
      </c>
      <c r="Q2649" s="8" t="s">
        <v>5</v>
      </c>
      <c r="R2649" s="8">
        <v>2793</v>
      </c>
      <c r="S2649" s="8">
        <v>47232</v>
      </c>
      <c r="T2649" s="8">
        <v>41083112</v>
      </c>
      <c r="U2649" s="8">
        <v>311</v>
      </c>
      <c r="V2649" s="8">
        <v>261</v>
      </c>
      <c r="W2649" s="8" t="s">
        <v>3115</v>
      </c>
      <c r="X2649" s="11" t="s">
        <v>5005</v>
      </c>
    </row>
    <row r="2650" spans="1:24">
      <c r="A2650" s="7" t="s">
        <v>5937</v>
      </c>
      <c r="B2650" s="7" t="s">
        <v>5007</v>
      </c>
      <c r="C2650" s="8">
        <v>24</v>
      </c>
      <c r="D2650" s="8">
        <v>1</v>
      </c>
      <c r="E2650" s="9">
        <v>1.19020585862745</v>
      </c>
      <c r="F2650" s="9">
        <v>8.1609399731116206</v>
      </c>
      <c r="G2650" s="10">
        <v>3.08565013739921E-7</v>
      </c>
      <c r="H2650" s="10" t="s">
        <v>8369</v>
      </c>
      <c r="I2650" s="11" t="s">
        <v>8365</v>
      </c>
      <c r="J2650" s="12" t="s">
        <v>2474</v>
      </c>
      <c r="K2650" s="12" t="s">
        <v>5007</v>
      </c>
      <c r="L2650" s="8">
        <v>323627</v>
      </c>
      <c r="M2650" s="8">
        <v>323791</v>
      </c>
      <c r="N2650" s="8" t="s">
        <v>5</v>
      </c>
      <c r="O2650" s="8">
        <v>1279501</v>
      </c>
      <c r="P2650" s="8">
        <v>1279521</v>
      </c>
      <c r="Q2650" s="8" t="s">
        <v>5</v>
      </c>
      <c r="R2650" s="8">
        <v>2558</v>
      </c>
      <c r="S2650" s="8">
        <v>47232</v>
      </c>
      <c r="T2650" s="8">
        <v>41083347</v>
      </c>
      <c r="U2650" s="8">
        <v>284</v>
      </c>
      <c r="V2650" s="8">
        <v>261</v>
      </c>
      <c r="W2650" s="8" t="s">
        <v>5936</v>
      </c>
      <c r="X2650" s="11" t="s">
        <v>5005</v>
      </c>
    </row>
    <row r="2651" spans="1:24">
      <c r="A2651" s="7" t="s">
        <v>411</v>
      </c>
      <c r="B2651" s="7" t="s">
        <v>4263</v>
      </c>
      <c r="C2651" s="8">
        <v>24</v>
      </c>
      <c r="D2651" s="8">
        <v>1</v>
      </c>
      <c r="E2651" s="9">
        <v>0.28366316277134901</v>
      </c>
      <c r="F2651" s="9">
        <v>6.8572715840265399</v>
      </c>
      <c r="G2651" s="10">
        <v>1.1249759388685E-5</v>
      </c>
      <c r="H2651" s="10" t="s">
        <v>8369</v>
      </c>
      <c r="I2651" s="11" t="s">
        <v>8364</v>
      </c>
      <c r="J2651" s="12" t="s">
        <v>412</v>
      </c>
      <c r="K2651" s="12" t="s">
        <v>517</v>
      </c>
      <c r="L2651" s="8">
        <v>4242606</v>
      </c>
      <c r="M2651" s="8">
        <v>4242849</v>
      </c>
      <c r="N2651" s="8" t="s">
        <v>9</v>
      </c>
      <c r="O2651" s="8">
        <v>2312612</v>
      </c>
      <c r="P2651" s="8">
        <v>2312795</v>
      </c>
      <c r="Q2651" s="8" t="s">
        <v>9</v>
      </c>
      <c r="R2651" s="8">
        <v>5519</v>
      </c>
      <c r="S2651" s="8">
        <v>26065</v>
      </c>
      <c r="T2651" s="8">
        <v>41101553</v>
      </c>
      <c r="U2651" s="8">
        <v>91</v>
      </c>
      <c r="V2651" s="8">
        <v>9846</v>
      </c>
      <c r="W2651" s="8" t="s">
        <v>410</v>
      </c>
      <c r="X2651" s="11" t="s">
        <v>4262</v>
      </c>
    </row>
    <row r="2652" spans="1:24">
      <c r="A2652" s="7" t="s">
        <v>3658</v>
      </c>
      <c r="B2652" s="7" t="s">
        <v>528</v>
      </c>
      <c r="C2652" s="8">
        <v>24</v>
      </c>
      <c r="D2652" s="8">
        <v>1</v>
      </c>
      <c r="E2652" s="9">
        <v>2.93667554761246</v>
      </c>
      <c r="F2652" s="9">
        <v>9.3466263304252095</v>
      </c>
      <c r="G2652" s="10">
        <v>1.6395708875947899E-8</v>
      </c>
      <c r="H2652" s="10" t="s">
        <v>8369</v>
      </c>
      <c r="I2652" s="10" t="s">
        <v>8369</v>
      </c>
      <c r="J2652" s="12" t="s">
        <v>3658</v>
      </c>
      <c r="K2652" s="12" t="s">
        <v>529</v>
      </c>
      <c r="L2652" s="8">
        <v>274705</v>
      </c>
      <c r="M2652" s="8">
        <v>274995</v>
      </c>
      <c r="N2652" s="8" t="s">
        <v>9</v>
      </c>
      <c r="O2652" s="8">
        <v>1301413</v>
      </c>
      <c r="P2652" s="8">
        <v>1301575</v>
      </c>
      <c r="Q2652" s="8" t="s">
        <v>5</v>
      </c>
      <c r="R2652" s="8">
        <v>21480</v>
      </c>
      <c r="S2652" s="8">
        <v>4914</v>
      </c>
      <c r="T2652" s="8">
        <v>41106743</v>
      </c>
      <c r="U2652" s="8">
        <v>332</v>
      </c>
      <c r="V2652" s="8">
        <v>252</v>
      </c>
      <c r="W2652" s="8" t="s">
        <v>3657</v>
      </c>
      <c r="X2652" s="11" t="s">
        <v>527</v>
      </c>
    </row>
    <row r="2653" spans="1:24">
      <c r="A2653" s="7" t="s">
        <v>4423</v>
      </c>
      <c r="B2653" s="7" t="s">
        <v>5108</v>
      </c>
      <c r="C2653" s="8">
        <v>24</v>
      </c>
      <c r="D2653" s="8" t="s">
        <v>6</v>
      </c>
      <c r="E2653" s="9">
        <v>0.545365262819278</v>
      </c>
      <c r="F2653" s="9">
        <v>4.9983840741121703</v>
      </c>
      <c r="G2653" s="10">
        <v>8.2573227823545502E-3</v>
      </c>
      <c r="H2653" s="10" t="s">
        <v>8367</v>
      </c>
      <c r="I2653" s="10" t="s">
        <v>8369</v>
      </c>
      <c r="J2653" s="12" t="s">
        <v>712</v>
      </c>
      <c r="K2653" s="12" t="s">
        <v>5109</v>
      </c>
      <c r="L2653" s="8">
        <v>765051</v>
      </c>
      <c r="M2653" s="8">
        <v>765091</v>
      </c>
      <c r="N2653" s="8" t="s">
        <v>5</v>
      </c>
      <c r="O2653" s="8">
        <v>219753</v>
      </c>
      <c r="P2653" s="8">
        <v>219976</v>
      </c>
      <c r="Q2653" s="8" t="s">
        <v>9</v>
      </c>
      <c r="R2653" s="8">
        <v>303006</v>
      </c>
      <c r="S2653" s="8">
        <v>647</v>
      </c>
      <c r="T2653" s="8">
        <v>40829484</v>
      </c>
      <c r="U2653" s="8">
        <v>2359</v>
      </c>
      <c r="V2653" s="8">
        <v>98</v>
      </c>
      <c r="W2653" s="8" t="s">
        <v>5074</v>
      </c>
      <c r="X2653" s="11" t="s">
        <v>5107</v>
      </c>
    </row>
    <row r="2654" spans="1:24">
      <c r="A2654" s="7" t="s">
        <v>3</v>
      </c>
      <c r="B2654" s="7" t="s">
        <v>639</v>
      </c>
      <c r="C2654" s="8">
        <v>24</v>
      </c>
      <c r="D2654" s="8">
        <v>2</v>
      </c>
      <c r="E2654" s="9">
        <v>2.5647726860217399</v>
      </c>
      <c r="F2654" s="9">
        <v>20.740266563661599</v>
      </c>
      <c r="G2654" s="10">
        <v>1.7311301579040399E-15</v>
      </c>
      <c r="H2654" s="10" t="s">
        <v>8367</v>
      </c>
      <c r="I2654" s="10" t="s">
        <v>8369</v>
      </c>
      <c r="J2654" s="12" t="s">
        <v>4</v>
      </c>
      <c r="K2654" s="12" t="s">
        <v>640</v>
      </c>
      <c r="L2654" s="8">
        <v>3350641</v>
      </c>
      <c r="M2654" s="8">
        <v>3350652</v>
      </c>
      <c r="N2654" s="8" t="s">
        <v>5</v>
      </c>
      <c r="O2654" s="8">
        <v>892201</v>
      </c>
      <c r="P2654" s="8">
        <v>892252</v>
      </c>
      <c r="Q2654" s="8" t="s">
        <v>5</v>
      </c>
      <c r="R2654" s="8">
        <v>325662</v>
      </c>
      <c r="S2654" s="8">
        <v>145</v>
      </c>
      <c r="T2654" s="8">
        <v>40807330</v>
      </c>
      <c r="U2654" s="8">
        <v>1630</v>
      </c>
      <c r="V2654" s="8">
        <v>21</v>
      </c>
      <c r="W2654" s="8" t="s">
        <v>1</v>
      </c>
      <c r="X2654" s="11" t="s">
        <v>638</v>
      </c>
    </row>
    <row r="2655" spans="1:24">
      <c r="A2655" s="7" t="s">
        <v>217</v>
      </c>
      <c r="B2655" s="7" t="s">
        <v>5054</v>
      </c>
      <c r="C2655" s="8">
        <v>24</v>
      </c>
      <c r="D2655" s="8">
        <v>2</v>
      </c>
      <c r="E2655" s="9">
        <v>53.986548997810402</v>
      </c>
      <c r="F2655" s="9">
        <v>537.51548414009699</v>
      </c>
      <c r="G2655" s="10">
        <v>3.1773069236640401E-49</v>
      </c>
      <c r="H2655" s="11" t="s">
        <v>8364</v>
      </c>
      <c r="I2655" s="10" t="s">
        <v>8361</v>
      </c>
      <c r="J2655" s="12" t="s">
        <v>218</v>
      </c>
      <c r="K2655" s="12" t="s">
        <v>703</v>
      </c>
      <c r="L2655" s="8">
        <v>1978266</v>
      </c>
      <c r="M2655" s="8">
        <v>1978360</v>
      </c>
      <c r="N2655" s="8" t="s">
        <v>9</v>
      </c>
      <c r="O2655" s="8">
        <v>430516</v>
      </c>
      <c r="P2655" s="8">
        <v>430528</v>
      </c>
      <c r="Q2655" s="8" t="s">
        <v>5</v>
      </c>
      <c r="R2655" s="8">
        <v>6982</v>
      </c>
      <c r="S2655" s="8">
        <v>263</v>
      </c>
      <c r="T2655" s="8">
        <v>41125892</v>
      </c>
      <c r="U2655" s="8">
        <v>102</v>
      </c>
      <c r="V2655" s="8">
        <v>45</v>
      </c>
      <c r="W2655" s="8" t="s">
        <v>216</v>
      </c>
      <c r="X2655" s="11" t="s">
        <v>5053</v>
      </c>
    </row>
    <row r="2656" spans="1:24">
      <c r="A2656" s="7" t="s">
        <v>4811</v>
      </c>
      <c r="B2656" s="7" t="s">
        <v>5214</v>
      </c>
      <c r="C2656" s="8">
        <v>24</v>
      </c>
      <c r="D2656" s="8" t="s">
        <v>6</v>
      </c>
      <c r="E2656" s="9">
        <v>1.8847481902631599E-3</v>
      </c>
      <c r="F2656" s="9">
        <v>5.2649443457098304</v>
      </c>
      <c r="G2656" s="10">
        <v>2.2845904767220199E-3</v>
      </c>
      <c r="H2656" s="10" t="s">
        <v>8369</v>
      </c>
      <c r="I2656" s="10" t="s">
        <v>8368</v>
      </c>
      <c r="J2656" s="12" t="s">
        <v>4449</v>
      </c>
      <c r="K2656" s="12" t="s">
        <v>5215</v>
      </c>
      <c r="L2656" s="8">
        <v>3845773</v>
      </c>
      <c r="M2656" s="8">
        <v>3845790</v>
      </c>
      <c r="N2656" s="8" t="s">
        <v>9</v>
      </c>
      <c r="O2656" s="8">
        <v>4175431</v>
      </c>
      <c r="P2656" s="8">
        <v>4175467</v>
      </c>
      <c r="Q2656" s="8" t="s">
        <v>5</v>
      </c>
      <c r="R2656" s="8">
        <v>12653</v>
      </c>
      <c r="S2656" s="8">
        <v>14809</v>
      </c>
      <c r="T2656" s="8">
        <v>41105675</v>
      </c>
      <c r="U2656" s="8">
        <v>269</v>
      </c>
      <c r="V2656" s="8">
        <v>504153</v>
      </c>
      <c r="W2656" s="8" t="s">
        <v>4809</v>
      </c>
      <c r="X2656" s="11" t="s">
        <v>5213</v>
      </c>
    </row>
    <row r="2657" spans="1:24">
      <c r="A2657" s="7" t="s">
        <v>5847</v>
      </c>
      <c r="B2657" s="7" t="s">
        <v>771</v>
      </c>
      <c r="C2657" s="8">
        <v>24</v>
      </c>
      <c r="D2657" s="8" t="s">
        <v>6</v>
      </c>
      <c r="E2657" s="9">
        <v>0.206266432108652</v>
      </c>
      <c r="F2657" s="9">
        <v>100.323167935207</v>
      </c>
      <c r="G2657" s="10">
        <v>3.39754737405224E-32</v>
      </c>
      <c r="H2657" s="10" t="s">
        <v>8363</v>
      </c>
      <c r="I2657" s="10" t="s">
        <v>8369</v>
      </c>
      <c r="J2657" s="12" t="s">
        <v>5848</v>
      </c>
      <c r="K2657" s="12" t="s">
        <v>772</v>
      </c>
      <c r="L2657" s="8">
        <v>4593416</v>
      </c>
      <c r="M2657" s="8">
        <v>4593644</v>
      </c>
      <c r="N2657" s="8" t="s">
        <v>5</v>
      </c>
      <c r="O2657" s="8">
        <v>4592031</v>
      </c>
      <c r="P2657" s="8">
        <v>4592488</v>
      </c>
      <c r="Q2657" s="8" t="s">
        <v>5</v>
      </c>
      <c r="R2657" s="8">
        <v>1344</v>
      </c>
      <c r="S2657" s="8">
        <v>7320</v>
      </c>
      <c r="T2657" s="8">
        <v>41124473</v>
      </c>
      <c r="U2657" s="8">
        <v>1146</v>
      </c>
      <c r="V2657" s="8">
        <v>1103</v>
      </c>
      <c r="W2657" s="8" t="s">
        <v>5846</v>
      </c>
      <c r="X2657" s="11" t="s">
        <v>770</v>
      </c>
    </row>
    <row r="2658" spans="1:24">
      <c r="A2658" s="7" t="s">
        <v>705</v>
      </c>
      <c r="B2658" s="7" t="s">
        <v>4811</v>
      </c>
      <c r="C2658" s="8">
        <v>24</v>
      </c>
      <c r="D2658" s="8" t="s">
        <v>6</v>
      </c>
      <c r="E2658" s="9">
        <v>1.2887222390570801</v>
      </c>
      <c r="F2658" s="9">
        <v>19.462579289922601</v>
      </c>
      <c r="G2658" s="10">
        <v>1.63676369890261E-15</v>
      </c>
      <c r="H2658" s="10" t="s">
        <v>8369</v>
      </c>
      <c r="I2658" s="10" t="s">
        <v>8369</v>
      </c>
      <c r="J2658" s="12" t="s">
        <v>706</v>
      </c>
      <c r="K2658" s="12" t="s">
        <v>4449</v>
      </c>
      <c r="L2658" s="8">
        <v>160918</v>
      </c>
      <c r="M2658" s="8">
        <v>161175</v>
      </c>
      <c r="N2658" s="8" t="s">
        <v>9</v>
      </c>
      <c r="O2658" s="8">
        <v>3845732</v>
      </c>
      <c r="P2658" s="8">
        <v>3845785</v>
      </c>
      <c r="Q2658" s="8" t="s">
        <v>9</v>
      </c>
      <c r="R2658" s="8">
        <v>1029</v>
      </c>
      <c r="S2658" s="8">
        <v>49233</v>
      </c>
      <c r="T2658" s="8">
        <v>41082875</v>
      </c>
      <c r="U2658" s="8">
        <v>255</v>
      </c>
      <c r="V2658" s="8">
        <v>269</v>
      </c>
      <c r="W2658" s="8" t="s">
        <v>704</v>
      </c>
      <c r="X2658" s="11" t="s">
        <v>4809</v>
      </c>
    </row>
    <row r="2659" spans="1:24">
      <c r="A2659" s="7" t="s">
        <v>1314</v>
      </c>
      <c r="B2659" s="7" t="s">
        <v>4448</v>
      </c>
      <c r="C2659" s="8">
        <v>24</v>
      </c>
      <c r="D2659" s="8">
        <v>1</v>
      </c>
      <c r="E2659" s="9">
        <v>1.32894105831284</v>
      </c>
      <c r="F2659" s="9">
        <v>18.595144559322701</v>
      </c>
      <c r="G2659" s="10">
        <v>4.5679152395649704E-15</v>
      </c>
      <c r="H2659" s="10" t="s">
        <v>8369</v>
      </c>
      <c r="I2659" s="10" t="s">
        <v>8361</v>
      </c>
      <c r="J2659" s="12" t="s">
        <v>1315</v>
      </c>
      <c r="K2659" s="12" t="s">
        <v>4449</v>
      </c>
      <c r="L2659" s="8">
        <v>449212</v>
      </c>
      <c r="M2659" s="8">
        <v>449293</v>
      </c>
      <c r="N2659" s="8" t="s">
        <v>9</v>
      </c>
      <c r="O2659" s="8">
        <v>3845731</v>
      </c>
      <c r="P2659" s="8">
        <v>3845766</v>
      </c>
      <c r="Q2659" s="8" t="s">
        <v>9</v>
      </c>
      <c r="R2659" s="8">
        <v>1077</v>
      </c>
      <c r="S2659" s="8">
        <v>49233</v>
      </c>
      <c r="T2659" s="8">
        <v>41082827</v>
      </c>
      <c r="U2659" s="8">
        <v>247</v>
      </c>
      <c r="V2659" s="8">
        <v>269</v>
      </c>
      <c r="W2659" s="8" t="s">
        <v>1313</v>
      </c>
      <c r="X2659" s="11" t="s">
        <v>5150</v>
      </c>
    </row>
    <row r="2660" spans="1:24">
      <c r="A2660" s="7" t="s">
        <v>5220</v>
      </c>
      <c r="B2660" s="7" t="s">
        <v>4448</v>
      </c>
      <c r="C2660" s="8">
        <v>24</v>
      </c>
      <c r="D2660" s="8">
        <v>1</v>
      </c>
      <c r="E2660" s="9">
        <v>0.52522000842485805</v>
      </c>
      <c r="F2660" s="9">
        <v>5.7249258165716599</v>
      </c>
      <c r="G2660" s="10">
        <v>4.48844765916121E-4</v>
      </c>
      <c r="H2660" s="10" t="s">
        <v>8369</v>
      </c>
      <c r="I2660" s="10" t="s">
        <v>8361</v>
      </c>
      <c r="J2660" s="12" t="s">
        <v>5221</v>
      </c>
      <c r="K2660" s="12" t="s">
        <v>4449</v>
      </c>
      <c r="L2660" s="8">
        <v>4025758</v>
      </c>
      <c r="M2660" s="8">
        <v>4026164</v>
      </c>
      <c r="N2660" s="8" t="s">
        <v>5</v>
      </c>
      <c r="O2660" s="8">
        <v>3845731</v>
      </c>
      <c r="P2660" s="8">
        <v>3845749</v>
      </c>
      <c r="Q2660" s="8" t="s">
        <v>9</v>
      </c>
      <c r="R2660" s="8">
        <v>3498</v>
      </c>
      <c r="S2660" s="8">
        <v>49233</v>
      </c>
      <c r="T2660" s="8">
        <v>41080406</v>
      </c>
      <c r="U2660" s="8">
        <v>617</v>
      </c>
      <c r="V2660" s="8">
        <v>269</v>
      </c>
      <c r="W2660" s="8" t="s">
        <v>5219</v>
      </c>
      <c r="X2660" s="11" t="s">
        <v>5145</v>
      </c>
    </row>
    <row r="2661" spans="1:24">
      <c r="A2661" s="7" t="s">
        <v>40</v>
      </c>
      <c r="B2661" s="7" t="s">
        <v>809</v>
      </c>
      <c r="C2661" s="8">
        <v>24</v>
      </c>
      <c r="D2661" s="8">
        <v>1</v>
      </c>
      <c r="E2661" s="9">
        <v>5.0733901037066804</v>
      </c>
      <c r="F2661" s="9">
        <v>9.7723275695592502</v>
      </c>
      <c r="G2661" s="10">
        <v>8.6984853183947403E-9</v>
      </c>
      <c r="H2661" s="10" t="s">
        <v>8367</v>
      </c>
      <c r="I2661" s="10" t="s">
        <v>8369</v>
      </c>
      <c r="J2661" s="12" t="s">
        <v>41</v>
      </c>
      <c r="K2661" s="12" t="s">
        <v>810</v>
      </c>
      <c r="L2661" s="8">
        <v>2814801</v>
      </c>
      <c r="M2661" s="8">
        <v>2814818</v>
      </c>
      <c r="N2661" s="8" t="s">
        <v>5</v>
      </c>
      <c r="O2661" s="8">
        <v>3804706</v>
      </c>
      <c r="P2661" s="8">
        <v>3804748</v>
      </c>
      <c r="Q2661" s="8" t="s">
        <v>9</v>
      </c>
      <c r="R2661" s="8">
        <v>162029</v>
      </c>
      <c r="S2661" s="8">
        <v>621</v>
      </c>
      <c r="T2661" s="8">
        <v>40970487</v>
      </c>
      <c r="U2661" s="8">
        <v>1128</v>
      </c>
      <c r="V2661" s="8">
        <v>19</v>
      </c>
      <c r="W2661" s="8" t="s">
        <v>38</v>
      </c>
      <c r="X2661" s="11" t="s">
        <v>808</v>
      </c>
    </row>
    <row r="2662" spans="1:24">
      <c r="A2662" s="7" t="s">
        <v>58</v>
      </c>
      <c r="B2662" s="7" t="s">
        <v>4716</v>
      </c>
      <c r="C2662" s="8">
        <v>24</v>
      </c>
      <c r="D2662" s="8">
        <v>2</v>
      </c>
      <c r="E2662" s="9">
        <v>77.493551713175506</v>
      </c>
      <c r="F2662" s="9">
        <v>77.493551713175506</v>
      </c>
      <c r="G2662" s="10">
        <v>4.51955239246219E-29</v>
      </c>
      <c r="H2662" s="10" t="s">
        <v>8367</v>
      </c>
      <c r="I2662" s="11" t="s">
        <v>8365</v>
      </c>
      <c r="J2662" s="12" t="s">
        <v>59</v>
      </c>
      <c r="K2662" s="12" t="s">
        <v>4716</v>
      </c>
      <c r="L2662" s="8">
        <v>4106329</v>
      </c>
      <c r="M2662" s="8">
        <v>4106344</v>
      </c>
      <c r="N2662" s="8" t="s">
        <v>5</v>
      </c>
      <c r="O2662" s="8">
        <v>774617</v>
      </c>
      <c r="P2662" s="8">
        <v>774660</v>
      </c>
      <c r="Q2662" s="8" t="s">
        <v>9</v>
      </c>
      <c r="R2662" s="8">
        <v>59442</v>
      </c>
      <c r="S2662" s="8">
        <v>214</v>
      </c>
      <c r="T2662" s="8">
        <v>41073481</v>
      </c>
      <c r="U2662" s="8">
        <v>602</v>
      </c>
      <c r="V2662" s="8">
        <v>0</v>
      </c>
      <c r="W2662" s="8" t="s">
        <v>56</v>
      </c>
      <c r="X2662" s="11" t="s">
        <v>4715</v>
      </c>
    </row>
    <row r="2663" spans="1:24">
      <c r="A2663" s="7" t="s">
        <v>1543</v>
      </c>
      <c r="B2663" s="7" t="s">
        <v>4821</v>
      </c>
      <c r="C2663" s="8">
        <v>24</v>
      </c>
      <c r="D2663" s="8">
        <v>1</v>
      </c>
      <c r="E2663" s="9">
        <v>0.89940377582060105</v>
      </c>
      <c r="F2663" s="9">
        <v>9.8454115067311303</v>
      </c>
      <c r="G2663" s="10">
        <v>5.6739542479661402E-9</v>
      </c>
      <c r="H2663" s="10" t="s">
        <v>8369</v>
      </c>
      <c r="I2663" s="10" t="s">
        <v>8361</v>
      </c>
      <c r="J2663" s="12" t="s">
        <v>1544</v>
      </c>
      <c r="K2663" s="12" t="s">
        <v>2316</v>
      </c>
      <c r="L2663" s="8">
        <v>2354941</v>
      </c>
      <c r="M2663" s="8">
        <v>2354986</v>
      </c>
      <c r="N2663" s="8" t="s">
        <v>5</v>
      </c>
      <c r="O2663" s="8">
        <v>324603</v>
      </c>
      <c r="P2663" s="8">
        <v>324622</v>
      </c>
      <c r="Q2663" s="8" t="s">
        <v>9</v>
      </c>
      <c r="R2663" s="8">
        <v>2070</v>
      </c>
      <c r="S2663" s="8">
        <v>48380</v>
      </c>
      <c r="T2663" s="8">
        <v>41082687</v>
      </c>
      <c r="U2663" s="8">
        <v>368</v>
      </c>
      <c r="V2663" s="8">
        <v>88</v>
      </c>
      <c r="W2663" s="8" t="s">
        <v>1542</v>
      </c>
      <c r="X2663" s="11" t="s">
        <v>5324</v>
      </c>
    </row>
    <row r="2664" spans="1:24">
      <c r="A2664" s="7" t="s">
        <v>4784</v>
      </c>
      <c r="B2664" s="7" t="s">
        <v>1034</v>
      </c>
      <c r="C2664" s="8">
        <v>24</v>
      </c>
      <c r="D2664" s="8" t="s">
        <v>6</v>
      </c>
      <c r="E2664" s="9">
        <v>28.254127618191198</v>
      </c>
      <c r="F2664" s="9">
        <v>631.92835797964301</v>
      </c>
      <c r="G2664" s="10">
        <v>3.3669317615529002E-51</v>
      </c>
      <c r="H2664" s="10" t="s">
        <v>8369</v>
      </c>
      <c r="I2664" s="10" t="s">
        <v>8369</v>
      </c>
      <c r="J2664" s="12" t="s">
        <v>4785</v>
      </c>
      <c r="K2664" s="12" t="s">
        <v>1035</v>
      </c>
      <c r="L2664" s="8">
        <v>3013554</v>
      </c>
      <c r="M2664" s="8">
        <v>3013975</v>
      </c>
      <c r="N2664" s="8" t="s">
        <v>9</v>
      </c>
      <c r="O2664" s="8">
        <v>3014701</v>
      </c>
      <c r="P2664" s="8">
        <v>3015193</v>
      </c>
      <c r="Q2664" s="8" t="s">
        <v>9</v>
      </c>
      <c r="R2664" s="8">
        <v>1270</v>
      </c>
      <c r="S2664" s="8">
        <v>1230</v>
      </c>
      <c r="T2664" s="8">
        <v>41130637</v>
      </c>
      <c r="U2664" s="8">
        <v>94</v>
      </c>
      <c r="V2664" s="8">
        <v>98</v>
      </c>
      <c r="W2664" s="8" t="s">
        <v>4783</v>
      </c>
      <c r="X2664" s="11" t="s">
        <v>1033</v>
      </c>
    </row>
    <row r="2665" spans="1:24">
      <c r="A2665" s="7" t="s">
        <v>3</v>
      </c>
      <c r="B2665" s="7" t="s">
        <v>1046</v>
      </c>
      <c r="C2665" s="8">
        <v>24</v>
      </c>
      <c r="D2665" s="8">
        <v>1</v>
      </c>
      <c r="E2665" s="9">
        <v>8.7119788646234593</v>
      </c>
      <c r="F2665" s="9">
        <v>9.9911201167727199</v>
      </c>
      <c r="G2665" s="10">
        <v>8.0434628803276597E-9</v>
      </c>
      <c r="H2665" s="10" t="s">
        <v>8367</v>
      </c>
      <c r="I2665" s="11" t="s">
        <v>8362</v>
      </c>
      <c r="J2665" s="12" t="s">
        <v>4</v>
      </c>
      <c r="K2665" s="12" t="s">
        <v>1046</v>
      </c>
      <c r="L2665" s="8">
        <v>3350641</v>
      </c>
      <c r="M2665" s="8">
        <v>3350656</v>
      </c>
      <c r="N2665" s="8" t="s">
        <v>5</v>
      </c>
      <c r="O2665" s="8">
        <v>4451003</v>
      </c>
      <c r="P2665" s="8">
        <v>4451100</v>
      </c>
      <c r="Q2665" s="8" t="s">
        <v>5</v>
      </c>
      <c r="R2665" s="8">
        <v>325662</v>
      </c>
      <c r="S2665" s="8">
        <v>301</v>
      </c>
      <c r="T2665" s="8">
        <v>40807174</v>
      </c>
      <c r="U2665" s="8">
        <v>1630</v>
      </c>
      <c r="V2665" s="8">
        <v>5</v>
      </c>
      <c r="W2665" s="8" t="s">
        <v>1</v>
      </c>
      <c r="X2665" s="11" t="s">
        <v>1045</v>
      </c>
    </row>
    <row r="2666" spans="1:24">
      <c r="A2666" s="7" t="s">
        <v>359</v>
      </c>
      <c r="B2666" s="7" t="s">
        <v>3</v>
      </c>
      <c r="C2666" s="8">
        <v>23</v>
      </c>
      <c r="D2666" s="8">
        <v>2</v>
      </c>
      <c r="E2666" s="9">
        <v>55.608252683811301</v>
      </c>
      <c r="F2666" s="9">
        <v>78.508386191405094</v>
      </c>
      <c r="G2666" s="10">
        <v>3.8939038139796898E-24</v>
      </c>
      <c r="H2666" s="10" t="s">
        <v>8363</v>
      </c>
      <c r="I2666" s="10" t="s">
        <v>8367</v>
      </c>
      <c r="J2666" s="12" t="s">
        <v>360</v>
      </c>
      <c r="K2666" s="12" t="s">
        <v>4</v>
      </c>
      <c r="L2666" s="8">
        <v>1652134</v>
      </c>
      <c r="M2666" s="8">
        <v>1652170</v>
      </c>
      <c r="N2666" s="8" t="s">
        <v>9</v>
      </c>
      <c r="O2666" s="8">
        <v>3350670</v>
      </c>
      <c r="P2666" s="8">
        <v>3350697</v>
      </c>
      <c r="Q2666" s="8" t="s">
        <v>5</v>
      </c>
      <c r="R2666" s="8">
        <v>21</v>
      </c>
      <c r="S2666" s="8">
        <v>565936</v>
      </c>
      <c r="T2666" s="8">
        <v>40567181</v>
      </c>
      <c r="U2666" s="8">
        <v>0</v>
      </c>
      <c r="V2666" s="8">
        <v>1630</v>
      </c>
      <c r="W2666" s="8" t="s">
        <v>358</v>
      </c>
      <c r="X2666" s="11" t="s">
        <v>1</v>
      </c>
    </row>
    <row r="2667" spans="1:24">
      <c r="A2667" s="7" t="s">
        <v>371</v>
      </c>
      <c r="B2667" s="7" t="s">
        <v>3</v>
      </c>
      <c r="C2667" s="8">
        <v>23</v>
      </c>
      <c r="D2667" s="8">
        <v>1</v>
      </c>
      <c r="E2667" s="9">
        <v>6.7356032340437402</v>
      </c>
      <c r="F2667" s="9">
        <v>37.469890347382702</v>
      </c>
      <c r="G2667" s="10">
        <v>7.5683039171192602E-19</v>
      </c>
      <c r="H2667" s="10" t="s">
        <v>8369</v>
      </c>
      <c r="I2667" s="10" t="s">
        <v>8367</v>
      </c>
      <c r="J2667" s="12" t="s">
        <v>372</v>
      </c>
      <c r="K2667" s="12" t="s">
        <v>4</v>
      </c>
      <c r="L2667" s="8">
        <v>363793</v>
      </c>
      <c r="M2667" s="8">
        <v>363844</v>
      </c>
      <c r="N2667" s="8" t="s">
        <v>9</v>
      </c>
      <c r="O2667" s="8">
        <v>3350676</v>
      </c>
      <c r="P2667" s="8">
        <v>3350697</v>
      </c>
      <c r="Q2667" s="8" t="s">
        <v>5</v>
      </c>
      <c r="R2667" s="8">
        <v>44</v>
      </c>
      <c r="S2667" s="8">
        <v>565936</v>
      </c>
      <c r="T2667" s="8">
        <v>40567158</v>
      </c>
      <c r="U2667" s="8">
        <v>5</v>
      </c>
      <c r="V2667" s="8">
        <v>1630</v>
      </c>
      <c r="W2667" s="8" t="s">
        <v>370</v>
      </c>
      <c r="X2667" s="11" t="s">
        <v>1</v>
      </c>
    </row>
    <row r="2668" spans="1:24">
      <c r="A2668" s="7" t="s">
        <v>431</v>
      </c>
      <c r="B2668" s="7" t="s">
        <v>3</v>
      </c>
      <c r="C2668" s="8">
        <v>23</v>
      </c>
      <c r="D2668" s="8">
        <v>1</v>
      </c>
      <c r="E2668" s="9">
        <v>29.194340575194499</v>
      </c>
      <c r="F2668" s="9">
        <v>164.86765570665199</v>
      </c>
      <c r="G2668" s="10">
        <v>2.07223359944868E-28</v>
      </c>
      <c r="H2668" s="11" t="s">
        <v>8365</v>
      </c>
      <c r="I2668" s="10" t="s">
        <v>8367</v>
      </c>
      <c r="J2668" s="12" t="s">
        <v>431</v>
      </c>
      <c r="K2668" s="12" t="s">
        <v>4</v>
      </c>
      <c r="L2668" s="8">
        <v>2197917</v>
      </c>
      <c r="M2668" s="8">
        <v>2198050</v>
      </c>
      <c r="N2668" s="8" t="s">
        <v>9</v>
      </c>
      <c r="O2668" s="8">
        <v>3350677</v>
      </c>
      <c r="P2668" s="8">
        <v>3350697</v>
      </c>
      <c r="Q2668" s="8" t="s">
        <v>5</v>
      </c>
      <c r="R2668" s="8">
        <v>10</v>
      </c>
      <c r="S2668" s="8">
        <v>565936</v>
      </c>
      <c r="T2668" s="8">
        <v>40567192</v>
      </c>
      <c r="U2668" s="8">
        <v>2</v>
      </c>
      <c r="V2668" s="8">
        <v>1630</v>
      </c>
      <c r="W2668" s="8" t="s">
        <v>430</v>
      </c>
      <c r="X2668" s="11" t="s">
        <v>1</v>
      </c>
    </row>
    <row r="2669" spans="1:24">
      <c r="A2669" s="7" t="s">
        <v>604</v>
      </c>
      <c r="B2669" s="7" t="s">
        <v>3</v>
      </c>
      <c r="C2669" s="8">
        <v>23</v>
      </c>
      <c r="D2669" s="8">
        <v>1</v>
      </c>
      <c r="E2669" s="9">
        <v>1.14758028434475</v>
      </c>
      <c r="F2669" s="9">
        <v>5.8051599349709999</v>
      </c>
      <c r="G2669" s="10">
        <v>1.58937162376808E-3</v>
      </c>
      <c r="H2669" s="10" t="s">
        <v>8369</v>
      </c>
      <c r="I2669" s="10" t="s">
        <v>8367</v>
      </c>
      <c r="J2669" s="12" t="s">
        <v>605</v>
      </c>
      <c r="K2669" s="12" t="s">
        <v>4</v>
      </c>
      <c r="L2669" s="8">
        <v>2754304</v>
      </c>
      <c r="M2669" s="8">
        <v>2754398</v>
      </c>
      <c r="N2669" s="8" t="s">
        <v>9</v>
      </c>
      <c r="O2669" s="8">
        <v>3350669</v>
      </c>
      <c r="P2669" s="8">
        <v>3350698</v>
      </c>
      <c r="Q2669" s="8" t="s">
        <v>5</v>
      </c>
      <c r="R2669" s="8">
        <v>284</v>
      </c>
      <c r="S2669" s="8">
        <v>565936</v>
      </c>
      <c r="T2669" s="8">
        <v>40566918</v>
      </c>
      <c r="U2669" s="8">
        <v>24</v>
      </c>
      <c r="V2669" s="8">
        <v>1630</v>
      </c>
      <c r="W2669" s="8" t="s">
        <v>603</v>
      </c>
      <c r="X2669" s="11" t="s">
        <v>1</v>
      </c>
    </row>
    <row r="2670" spans="1:24">
      <c r="A2670" s="7" t="s">
        <v>815</v>
      </c>
      <c r="B2670" s="7" t="s">
        <v>3</v>
      </c>
      <c r="C2670" s="8">
        <v>23</v>
      </c>
      <c r="D2670" s="8">
        <v>1</v>
      </c>
      <c r="E2670" s="9">
        <v>3.5515705153461399</v>
      </c>
      <c r="F2670" s="9">
        <v>5.0572506583588197</v>
      </c>
      <c r="G2670" s="10">
        <v>1.54949407397953E-2</v>
      </c>
      <c r="H2670" s="10" t="s">
        <v>8369</v>
      </c>
      <c r="I2670" s="10" t="s">
        <v>8367</v>
      </c>
      <c r="J2670" s="12" t="s">
        <v>816</v>
      </c>
      <c r="K2670" s="12" t="s">
        <v>4</v>
      </c>
      <c r="L2670" s="8">
        <v>3799948</v>
      </c>
      <c r="M2670" s="8">
        <v>3799996</v>
      </c>
      <c r="N2670" s="8" t="s">
        <v>9</v>
      </c>
      <c r="O2670" s="8">
        <v>3350673</v>
      </c>
      <c r="P2670" s="8">
        <v>3350697</v>
      </c>
      <c r="Q2670" s="8" t="s">
        <v>5</v>
      </c>
      <c r="R2670" s="8">
        <v>326</v>
      </c>
      <c r="S2670" s="8">
        <v>565936</v>
      </c>
      <c r="T2670" s="8">
        <v>40566876</v>
      </c>
      <c r="U2670" s="8">
        <v>7</v>
      </c>
      <c r="V2670" s="8">
        <v>1630</v>
      </c>
      <c r="W2670" s="8" t="s">
        <v>814</v>
      </c>
      <c r="X2670" s="11" t="s">
        <v>1</v>
      </c>
    </row>
    <row r="2671" spans="1:24">
      <c r="A2671" s="7" t="s">
        <v>1672</v>
      </c>
      <c r="B2671" s="7" t="s">
        <v>1131</v>
      </c>
      <c r="C2671" s="8">
        <v>23</v>
      </c>
      <c r="D2671" s="8">
        <v>1</v>
      </c>
      <c r="E2671" s="9">
        <v>5.0779996835881097E-4</v>
      </c>
      <c r="F2671" s="9">
        <v>7.8536255808533202</v>
      </c>
      <c r="G2671" s="10">
        <v>1.2017797330801E-5</v>
      </c>
      <c r="H2671" s="11" t="s">
        <v>8365</v>
      </c>
      <c r="I2671" s="10" t="s">
        <v>8367</v>
      </c>
      <c r="J2671" s="12" t="s">
        <v>1672</v>
      </c>
      <c r="K2671" s="12" t="s">
        <v>1133</v>
      </c>
      <c r="L2671" s="8">
        <v>781436</v>
      </c>
      <c r="M2671" s="8">
        <v>781463</v>
      </c>
      <c r="N2671" s="8" t="s">
        <v>5</v>
      </c>
      <c r="O2671" s="8">
        <v>2167136</v>
      </c>
      <c r="P2671" s="8">
        <v>2167200</v>
      </c>
      <c r="Q2671" s="8" t="s">
        <v>5</v>
      </c>
      <c r="R2671" s="8">
        <v>113</v>
      </c>
      <c r="S2671" s="8">
        <v>1039101</v>
      </c>
      <c r="T2671" s="8">
        <v>40093924</v>
      </c>
      <c r="U2671" s="8">
        <v>33859</v>
      </c>
      <c r="V2671" s="8">
        <v>2896</v>
      </c>
      <c r="W2671" s="8" t="s">
        <v>1671</v>
      </c>
      <c r="X2671" s="11" t="s">
        <v>1129</v>
      </c>
    </row>
    <row r="2672" spans="1:24">
      <c r="A2672" s="7" t="s">
        <v>1734</v>
      </c>
      <c r="B2672" s="7" t="s">
        <v>1131</v>
      </c>
      <c r="C2672" s="8">
        <v>23</v>
      </c>
      <c r="D2672" s="8">
        <v>1</v>
      </c>
      <c r="E2672" s="9">
        <v>0.73496621145101104</v>
      </c>
      <c r="F2672" s="9">
        <v>9.0557145168795703</v>
      </c>
      <c r="G2672" s="10">
        <v>9.0708370158896099E-7</v>
      </c>
      <c r="H2672" s="10" t="s">
        <v>8369</v>
      </c>
      <c r="I2672" s="10" t="s">
        <v>8367</v>
      </c>
      <c r="J2672" s="12" t="s">
        <v>1735</v>
      </c>
      <c r="K2672" s="12" t="s">
        <v>1133</v>
      </c>
      <c r="L2672" s="8">
        <v>2511266</v>
      </c>
      <c r="M2672" s="8">
        <v>2511636</v>
      </c>
      <c r="N2672" s="8" t="s">
        <v>9</v>
      </c>
      <c r="O2672" s="8">
        <v>2167167</v>
      </c>
      <c r="P2672" s="8">
        <v>2167200</v>
      </c>
      <c r="Q2672" s="8" t="s">
        <v>5</v>
      </c>
      <c r="R2672" s="8">
        <v>98</v>
      </c>
      <c r="S2672" s="8">
        <v>1039101</v>
      </c>
      <c r="T2672" s="8">
        <v>40093939</v>
      </c>
      <c r="U2672" s="8">
        <v>23</v>
      </c>
      <c r="V2672" s="8">
        <v>2896</v>
      </c>
      <c r="W2672" s="8" t="s">
        <v>1733</v>
      </c>
      <c r="X2672" s="11" t="s">
        <v>1129</v>
      </c>
    </row>
    <row r="2673" spans="1:24">
      <c r="A2673" s="7" t="s">
        <v>2058</v>
      </c>
      <c r="B2673" s="7" t="s">
        <v>1131</v>
      </c>
      <c r="C2673" s="8">
        <v>23</v>
      </c>
      <c r="D2673" s="8">
        <v>1</v>
      </c>
      <c r="E2673" s="9">
        <v>0.98354292149911304</v>
      </c>
      <c r="F2673" s="9">
        <v>6.5737718790890698</v>
      </c>
      <c r="G2673" s="10">
        <v>2.95373378968733E-4</v>
      </c>
      <c r="H2673" s="10" t="s">
        <v>8369</v>
      </c>
      <c r="I2673" s="10" t="s">
        <v>8367</v>
      </c>
      <c r="J2673" s="12" t="s">
        <v>2059</v>
      </c>
      <c r="K2673" s="12" t="s">
        <v>1133</v>
      </c>
      <c r="L2673" s="8">
        <v>3758128</v>
      </c>
      <c r="M2673" s="8">
        <v>3758197</v>
      </c>
      <c r="N2673" s="8" t="s">
        <v>9</v>
      </c>
      <c r="O2673" s="8">
        <v>2167170</v>
      </c>
      <c r="P2673" s="8">
        <v>2167200</v>
      </c>
      <c r="Q2673" s="8" t="s">
        <v>5</v>
      </c>
      <c r="R2673" s="8">
        <v>135</v>
      </c>
      <c r="S2673" s="8">
        <v>1039101</v>
      </c>
      <c r="T2673" s="8">
        <v>40093902</v>
      </c>
      <c r="U2673" s="8">
        <v>16</v>
      </c>
      <c r="V2673" s="8">
        <v>2896</v>
      </c>
      <c r="W2673" s="8" t="s">
        <v>2057</v>
      </c>
      <c r="X2673" s="11" t="s">
        <v>1129</v>
      </c>
    </row>
    <row r="2674" spans="1:24">
      <c r="A2674" s="7" t="s">
        <v>2090</v>
      </c>
      <c r="B2674" s="7" t="s">
        <v>1131</v>
      </c>
      <c r="C2674" s="8">
        <v>23</v>
      </c>
      <c r="D2674" s="8" t="s">
        <v>6</v>
      </c>
      <c r="E2674" s="9">
        <v>0.264837555299892</v>
      </c>
      <c r="F2674" s="9">
        <v>5.7627193709167503</v>
      </c>
      <c r="G2674" s="10">
        <v>3.0619395933982798E-3</v>
      </c>
      <c r="H2674" s="10" t="s">
        <v>8369</v>
      </c>
      <c r="I2674" s="10" t="s">
        <v>8367</v>
      </c>
      <c r="J2674" s="12" t="s">
        <v>2091</v>
      </c>
      <c r="K2674" s="12" t="s">
        <v>1133</v>
      </c>
      <c r="L2674" s="8">
        <v>2654208</v>
      </c>
      <c r="M2674" s="8">
        <v>2654247</v>
      </c>
      <c r="N2674" s="8" t="s">
        <v>9</v>
      </c>
      <c r="O2674" s="8">
        <v>2167174</v>
      </c>
      <c r="P2674" s="8">
        <v>2167200</v>
      </c>
      <c r="Q2674" s="8" t="s">
        <v>5</v>
      </c>
      <c r="R2674" s="8">
        <v>154</v>
      </c>
      <c r="S2674" s="8">
        <v>1039101</v>
      </c>
      <c r="T2674" s="8">
        <v>40093883</v>
      </c>
      <c r="U2674" s="8">
        <v>61</v>
      </c>
      <c r="V2674" s="8">
        <v>2896</v>
      </c>
      <c r="W2674" s="8" t="s">
        <v>2089</v>
      </c>
      <c r="X2674" s="11" t="s">
        <v>1129</v>
      </c>
    </row>
    <row r="2675" spans="1:24">
      <c r="A2675" s="7" t="s">
        <v>2153</v>
      </c>
      <c r="B2675" s="7" t="s">
        <v>1131</v>
      </c>
      <c r="C2675" s="8">
        <v>23</v>
      </c>
      <c r="D2675" s="8">
        <v>1</v>
      </c>
      <c r="E2675" s="9">
        <v>2.5396634251488699</v>
      </c>
      <c r="F2675" s="9">
        <v>9.7729401416344892</v>
      </c>
      <c r="G2675" s="10">
        <v>2.3107768265705699E-7</v>
      </c>
      <c r="H2675" s="10" t="s">
        <v>8369</v>
      </c>
      <c r="I2675" s="10" t="s">
        <v>8367</v>
      </c>
      <c r="J2675" s="12" t="s">
        <v>2154</v>
      </c>
      <c r="K2675" s="12" t="s">
        <v>1133</v>
      </c>
      <c r="L2675" s="8">
        <v>2739012</v>
      </c>
      <c r="M2675" s="8">
        <v>2739098</v>
      </c>
      <c r="N2675" s="8" t="s">
        <v>9</v>
      </c>
      <c r="O2675" s="8">
        <v>2167161</v>
      </c>
      <c r="P2675" s="8">
        <v>2167202</v>
      </c>
      <c r="Q2675" s="8" t="s">
        <v>5</v>
      </c>
      <c r="R2675" s="8">
        <v>90</v>
      </c>
      <c r="S2675" s="8">
        <v>1048191</v>
      </c>
      <c r="T2675" s="8">
        <v>40084857</v>
      </c>
      <c r="U2675" s="8">
        <v>6</v>
      </c>
      <c r="V2675" s="8">
        <v>2920</v>
      </c>
      <c r="W2675" s="8" t="s">
        <v>2152</v>
      </c>
      <c r="X2675" s="11" t="s">
        <v>1129</v>
      </c>
    </row>
    <row r="2676" spans="1:24">
      <c r="A2676" s="7" t="s">
        <v>2215</v>
      </c>
      <c r="B2676" s="7" t="s">
        <v>1131</v>
      </c>
      <c r="C2676" s="8">
        <v>23</v>
      </c>
      <c r="D2676" s="8">
        <v>1</v>
      </c>
      <c r="E2676" s="9">
        <v>1.84989172022064</v>
      </c>
      <c r="F2676" s="9">
        <v>11.3776982736482</v>
      </c>
      <c r="G2676" s="10">
        <v>1.4326338006627501E-8</v>
      </c>
      <c r="H2676" s="10" t="s">
        <v>8369</v>
      </c>
      <c r="I2676" s="10" t="s">
        <v>8367</v>
      </c>
      <c r="J2676" s="12" t="s">
        <v>2216</v>
      </c>
      <c r="K2676" s="12" t="s">
        <v>1133</v>
      </c>
      <c r="L2676" s="8">
        <v>177538</v>
      </c>
      <c r="M2676" s="8">
        <v>177570</v>
      </c>
      <c r="N2676" s="8" t="s">
        <v>9</v>
      </c>
      <c r="O2676" s="8">
        <v>2167178</v>
      </c>
      <c r="P2676" s="8">
        <v>2167200</v>
      </c>
      <c r="Q2676" s="8" t="s">
        <v>5</v>
      </c>
      <c r="R2676" s="8">
        <v>78</v>
      </c>
      <c r="S2676" s="8">
        <v>1039101</v>
      </c>
      <c r="T2676" s="8">
        <v>40093959</v>
      </c>
      <c r="U2676" s="8">
        <v>9</v>
      </c>
      <c r="V2676" s="8">
        <v>2896</v>
      </c>
      <c r="W2676" s="8" t="s">
        <v>2214</v>
      </c>
      <c r="X2676" s="11" t="s">
        <v>1129</v>
      </c>
    </row>
    <row r="2677" spans="1:24">
      <c r="A2677" s="7" t="s">
        <v>2478</v>
      </c>
      <c r="B2677" s="7" t="s">
        <v>1131</v>
      </c>
      <c r="C2677" s="8">
        <v>23</v>
      </c>
      <c r="D2677" s="8">
        <v>1</v>
      </c>
      <c r="E2677" s="9">
        <v>9.7934439446489403</v>
      </c>
      <c r="F2677" s="9">
        <v>14.659421183734599</v>
      </c>
      <c r="G2677" s="10">
        <v>1.5278474032189499E-10</v>
      </c>
      <c r="H2677" s="10" t="s">
        <v>8363</v>
      </c>
      <c r="I2677" s="10" t="s">
        <v>8367</v>
      </c>
      <c r="J2677" s="12" t="s">
        <v>2479</v>
      </c>
      <c r="K2677" s="12" t="s">
        <v>1133</v>
      </c>
      <c r="L2677" s="8">
        <v>1201531</v>
      </c>
      <c r="M2677" s="8">
        <v>1201651</v>
      </c>
      <c r="N2677" s="8" t="s">
        <v>9</v>
      </c>
      <c r="O2677" s="8">
        <v>2167192</v>
      </c>
      <c r="P2677" s="8">
        <v>2167201</v>
      </c>
      <c r="Q2677" s="8" t="s">
        <v>5</v>
      </c>
      <c r="R2677" s="8">
        <v>60</v>
      </c>
      <c r="S2677" s="8">
        <v>1048191</v>
      </c>
      <c r="T2677" s="8">
        <v>40084887</v>
      </c>
      <c r="U2677" s="8">
        <v>1</v>
      </c>
      <c r="V2677" s="8">
        <v>2920</v>
      </c>
      <c r="W2677" s="8" t="s">
        <v>2477</v>
      </c>
      <c r="X2677" s="11" t="s">
        <v>1129</v>
      </c>
    </row>
    <row r="2678" spans="1:24">
      <c r="A2678" s="7" t="s">
        <v>2084</v>
      </c>
      <c r="B2678" s="7" t="s">
        <v>2604</v>
      </c>
      <c r="C2678" s="8">
        <v>23</v>
      </c>
      <c r="D2678" s="8">
        <v>1</v>
      </c>
      <c r="E2678" s="9">
        <v>2.4723148501574799</v>
      </c>
      <c r="F2678" s="9">
        <v>17.837340541819302</v>
      </c>
      <c r="G2678" s="10">
        <v>8.6951651547117798E-14</v>
      </c>
      <c r="H2678" s="10" t="s">
        <v>8369</v>
      </c>
      <c r="I2678" s="10" t="s">
        <v>8367</v>
      </c>
      <c r="J2678" s="12" t="s">
        <v>2085</v>
      </c>
      <c r="K2678" s="12" t="s">
        <v>2605</v>
      </c>
      <c r="L2678" s="8">
        <v>1329415</v>
      </c>
      <c r="M2678" s="8">
        <v>1329597</v>
      </c>
      <c r="N2678" s="8" t="s">
        <v>5</v>
      </c>
      <c r="O2678" s="8">
        <v>2025222</v>
      </c>
      <c r="P2678" s="8">
        <v>2025260</v>
      </c>
      <c r="Q2678" s="8" t="s">
        <v>9</v>
      </c>
      <c r="R2678" s="8">
        <v>838</v>
      </c>
      <c r="S2678" s="8">
        <v>63193</v>
      </c>
      <c r="T2678" s="8">
        <v>41069107</v>
      </c>
      <c r="U2678" s="8">
        <v>99</v>
      </c>
      <c r="V2678" s="8">
        <v>233</v>
      </c>
      <c r="W2678" s="8" t="s">
        <v>2083</v>
      </c>
      <c r="X2678" s="11" t="s">
        <v>2603</v>
      </c>
    </row>
    <row r="2679" spans="1:24">
      <c r="A2679" s="7" t="s">
        <v>2642</v>
      </c>
      <c r="B2679" s="7" t="s">
        <v>2625</v>
      </c>
      <c r="C2679" s="8">
        <v>23</v>
      </c>
      <c r="D2679" s="8">
        <v>1</v>
      </c>
      <c r="E2679" s="9">
        <v>4.2204004822508097</v>
      </c>
      <c r="F2679" s="9">
        <v>29.540291730953701</v>
      </c>
      <c r="G2679" s="10">
        <v>9.8497274517084396E-17</v>
      </c>
      <c r="H2679" s="10" t="s">
        <v>8369</v>
      </c>
      <c r="I2679" s="10" t="s">
        <v>8367</v>
      </c>
      <c r="J2679" s="12" t="s">
        <v>2643</v>
      </c>
      <c r="K2679" s="12" t="s">
        <v>2627</v>
      </c>
      <c r="L2679" s="8">
        <v>37313</v>
      </c>
      <c r="M2679" s="8">
        <v>37452</v>
      </c>
      <c r="N2679" s="8" t="s">
        <v>9</v>
      </c>
      <c r="O2679" s="8">
        <v>1409214</v>
      </c>
      <c r="P2679" s="8">
        <v>1409249</v>
      </c>
      <c r="Q2679" s="8" t="s">
        <v>5</v>
      </c>
      <c r="R2679" s="8">
        <v>48</v>
      </c>
      <c r="S2679" s="8">
        <v>656561</v>
      </c>
      <c r="T2679" s="8">
        <v>40476529</v>
      </c>
      <c r="U2679" s="8">
        <v>7</v>
      </c>
      <c r="V2679" s="8">
        <v>5179</v>
      </c>
      <c r="W2679" s="8" t="s">
        <v>2641</v>
      </c>
      <c r="X2679" s="11" t="s">
        <v>2623</v>
      </c>
    </row>
    <row r="2680" spans="1:24">
      <c r="A2680" s="7" t="s">
        <v>3124</v>
      </c>
      <c r="B2680" s="7" t="s">
        <v>29</v>
      </c>
      <c r="C2680" s="8">
        <v>23</v>
      </c>
      <c r="D2680" s="8" t="s">
        <v>6</v>
      </c>
      <c r="E2680" s="9">
        <v>1.02364620262543</v>
      </c>
      <c r="F2680" s="9">
        <v>6.8130657595766602</v>
      </c>
      <c r="G2680" s="10">
        <v>6.5024427427178E-4</v>
      </c>
      <c r="H2680" s="11" t="s">
        <v>8365</v>
      </c>
      <c r="I2680" s="10" t="s">
        <v>8367</v>
      </c>
      <c r="J2680" s="12" t="s">
        <v>3124</v>
      </c>
      <c r="K2680" s="12" t="s">
        <v>31</v>
      </c>
      <c r="L2680" s="8">
        <v>1224145</v>
      </c>
      <c r="M2680" s="8">
        <v>1224201</v>
      </c>
      <c r="N2680" s="8" t="s">
        <v>5</v>
      </c>
      <c r="O2680" s="8">
        <v>2942839</v>
      </c>
      <c r="P2680" s="8">
        <v>2942901</v>
      </c>
      <c r="Q2680" s="8" t="s">
        <v>5</v>
      </c>
      <c r="R2680" s="8">
        <v>61</v>
      </c>
      <c r="S2680" s="8">
        <v>2157016</v>
      </c>
      <c r="T2680" s="8">
        <v>38976061</v>
      </c>
      <c r="U2680" s="8">
        <v>8</v>
      </c>
      <c r="V2680" s="8">
        <v>7296</v>
      </c>
      <c r="W2680" s="8" t="s">
        <v>3123</v>
      </c>
      <c r="X2680" s="11" t="s">
        <v>27</v>
      </c>
    </row>
    <row r="2681" spans="1:24">
      <c r="A2681" s="7" t="s">
        <v>3246</v>
      </c>
      <c r="B2681" s="7" t="s">
        <v>45</v>
      </c>
      <c r="C2681" s="8">
        <v>23</v>
      </c>
      <c r="D2681" s="8" t="s">
        <v>6</v>
      </c>
      <c r="E2681" s="9">
        <v>1.0930137134786599</v>
      </c>
      <c r="F2681" s="9">
        <v>6.5769855716913099</v>
      </c>
      <c r="G2681" s="10">
        <v>1.3221258321612699E-4</v>
      </c>
      <c r="H2681" s="10" t="s">
        <v>8369</v>
      </c>
      <c r="I2681" s="10" t="s">
        <v>8367</v>
      </c>
      <c r="J2681" s="12" t="s">
        <v>3247</v>
      </c>
      <c r="K2681" s="12" t="s">
        <v>47</v>
      </c>
      <c r="L2681" s="8">
        <v>4105407</v>
      </c>
      <c r="M2681" s="8">
        <v>4105473</v>
      </c>
      <c r="N2681" s="8" t="s">
        <v>9</v>
      </c>
      <c r="O2681" s="8">
        <v>1405657</v>
      </c>
      <c r="P2681" s="8">
        <v>1405699</v>
      </c>
      <c r="Q2681" s="8" t="s">
        <v>9</v>
      </c>
      <c r="R2681" s="8">
        <v>328</v>
      </c>
      <c r="S2681" s="8">
        <v>433920</v>
      </c>
      <c r="T2681" s="8">
        <v>40698890</v>
      </c>
      <c r="U2681" s="8">
        <v>33</v>
      </c>
      <c r="V2681" s="8">
        <v>2357</v>
      </c>
      <c r="W2681" s="8" t="s">
        <v>3245</v>
      </c>
      <c r="X2681" s="11" t="s">
        <v>43</v>
      </c>
    </row>
    <row r="2682" spans="1:24">
      <c r="A2682" s="7" t="s">
        <v>3386</v>
      </c>
      <c r="B2682" s="7" t="s">
        <v>45</v>
      </c>
      <c r="C2682" s="8">
        <v>23</v>
      </c>
      <c r="D2682" s="8" t="s">
        <v>6</v>
      </c>
      <c r="E2682" s="9">
        <v>0.64691926684857204</v>
      </c>
      <c r="F2682" s="9">
        <v>5.79905627765487</v>
      </c>
      <c r="G2682" s="10">
        <v>1.39479187786145E-3</v>
      </c>
      <c r="H2682" s="10" t="s">
        <v>8363</v>
      </c>
      <c r="I2682" s="10" t="s">
        <v>8367</v>
      </c>
      <c r="J2682" s="12" t="s">
        <v>3387</v>
      </c>
      <c r="K2682" s="12" t="s">
        <v>47</v>
      </c>
      <c r="L2682" s="8">
        <v>10168</v>
      </c>
      <c r="M2682" s="8">
        <v>10324</v>
      </c>
      <c r="N2682" s="8" t="s">
        <v>5</v>
      </c>
      <c r="O2682" s="8">
        <v>1405658</v>
      </c>
      <c r="P2682" s="8">
        <v>1405679</v>
      </c>
      <c r="Q2682" s="8" t="s">
        <v>9</v>
      </c>
      <c r="R2682" s="8">
        <v>372</v>
      </c>
      <c r="S2682" s="8">
        <v>433920</v>
      </c>
      <c r="T2682" s="8">
        <v>40698846</v>
      </c>
      <c r="U2682" s="8">
        <v>56</v>
      </c>
      <c r="V2682" s="8">
        <v>2357</v>
      </c>
      <c r="W2682" s="8" t="s">
        <v>3385</v>
      </c>
      <c r="X2682" s="11" t="s">
        <v>43</v>
      </c>
    </row>
    <row r="2683" spans="1:24">
      <c r="A2683" s="7" t="s">
        <v>3415</v>
      </c>
      <c r="B2683" s="7" t="s">
        <v>45</v>
      </c>
      <c r="C2683" s="8">
        <v>23</v>
      </c>
      <c r="D2683" s="8">
        <v>1</v>
      </c>
      <c r="E2683" s="9">
        <v>7.6850482006853902</v>
      </c>
      <c r="F2683" s="9">
        <v>9.9873018708005592</v>
      </c>
      <c r="G2683" s="10">
        <v>4.1591945629285597E-8</v>
      </c>
      <c r="H2683" s="10" t="s">
        <v>8363</v>
      </c>
      <c r="I2683" s="10" t="s">
        <v>8367</v>
      </c>
      <c r="J2683" s="12" t="s">
        <v>3416</v>
      </c>
      <c r="K2683" s="12" t="s">
        <v>47</v>
      </c>
      <c r="L2683" s="8">
        <v>295405</v>
      </c>
      <c r="M2683" s="8">
        <v>295514</v>
      </c>
      <c r="N2683" s="8" t="s">
        <v>5</v>
      </c>
      <c r="O2683" s="8">
        <v>1405657</v>
      </c>
      <c r="P2683" s="8">
        <v>1405683</v>
      </c>
      <c r="Q2683" s="8" t="s">
        <v>9</v>
      </c>
      <c r="R2683" s="8">
        <v>216</v>
      </c>
      <c r="S2683" s="8">
        <v>433920</v>
      </c>
      <c r="T2683" s="8">
        <v>40699002</v>
      </c>
      <c r="U2683" s="8">
        <v>4</v>
      </c>
      <c r="V2683" s="8">
        <v>2357</v>
      </c>
      <c r="W2683" s="8" t="s">
        <v>3414</v>
      </c>
      <c r="X2683" s="11" t="s">
        <v>43</v>
      </c>
    </row>
    <row r="2684" spans="1:24">
      <c r="A2684" s="7" t="s">
        <v>3859</v>
      </c>
      <c r="B2684" s="7" t="s">
        <v>24</v>
      </c>
      <c r="C2684" s="8">
        <v>23</v>
      </c>
      <c r="D2684" s="8">
        <v>1</v>
      </c>
      <c r="E2684" s="9">
        <v>0.86772357276496304</v>
      </c>
      <c r="F2684" s="9">
        <v>4.9002494464530999</v>
      </c>
      <c r="G2684" s="10">
        <v>2.9185148072417601E-2</v>
      </c>
      <c r="H2684" s="10" t="s">
        <v>8369</v>
      </c>
      <c r="I2684" s="10" t="s">
        <v>8367</v>
      </c>
      <c r="J2684" s="12" t="s">
        <v>873</v>
      </c>
      <c r="K2684" s="12" t="s">
        <v>25</v>
      </c>
      <c r="L2684" s="8">
        <v>1703213</v>
      </c>
      <c r="M2684" s="8">
        <v>1703494</v>
      </c>
      <c r="N2684" s="8" t="s">
        <v>9</v>
      </c>
      <c r="O2684" s="8">
        <v>1622817</v>
      </c>
      <c r="P2684" s="8">
        <v>1622836</v>
      </c>
      <c r="Q2684" s="8" t="s">
        <v>9</v>
      </c>
      <c r="R2684" s="8">
        <v>483</v>
      </c>
      <c r="S2684" s="8">
        <v>395867</v>
      </c>
      <c r="T2684" s="8">
        <v>40736788</v>
      </c>
      <c r="U2684" s="8">
        <v>45</v>
      </c>
      <c r="V2684" s="8">
        <v>3759</v>
      </c>
      <c r="W2684" s="8" t="s">
        <v>3858</v>
      </c>
      <c r="X2684" s="11" t="s">
        <v>22</v>
      </c>
    </row>
    <row r="2685" spans="1:24">
      <c r="A2685" s="7" t="s">
        <v>3377</v>
      </c>
      <c r="B2685" s="7" t="s">
        <v>4181</v>
      </c>
      <c r="C2685" s="8">
        <v>23</v>
      </c>
      <c r="D2685" s="8">
        <v>1</v>
      </c>
      <c r="E2685" s="9">
        <v>0.16255500051973701</v>
      </c>
      <c r="F2685" s="9">
        <v>9.0745639862582408</v>
      </c>
      <c r="G2685" s="10">
        <v>1.1587345443894499E-7</v>
      </c>
      <c r="H2685" s="10" t="s">
        <v>8369</v>
      </c>
      <c r="I2685" s="10" t="s">
        <v>8367</v>
      </c>
      <c r="J2685" s="12" t="s">
        <v>3378</v>
      </c>
      <c r="K2685" s="12" t="s">
        <v>4182</v>
      </c>
      <c r="L2685" s="8">
        <v>3445418</v>
      </c>
      <c r="M2685" s="8">
        <v>3445585</v>
      </c>
      <c r="N2685" s="8" t="s">
        <v>9</v>
      </c>
      <c r="O2685" s="8">
        <v>1770469</v>
      </c>
      <c r="P2685" s="8">
        <v>1770477</v>
      </c>
      <c r="Q2685" s="8" t="s">
        <v>5</v>
      </c>
      <c r="R2685" s="8">
        <v>8641</v>
      </c>
      <c r="S2685" s="8">
        <v>12059</v>
      </c>
      <c r="T2685" s="8">
        <v>41112438</v>
      </c>
      <c r="U2685" s="8">
        <v>7785</v>
      </c>
      <c r="V2685" s="8">
        <v>16</v>
      </c>
      <c r="W2685" s="8" t="s">
        <v>3376</v>
      </c>
      <c r="X2685" s="11" t="s">
        <v>4180</v>
      </c>
    </row>
    <row r="2686" spans="1:24">
      <c r="A2686" s="7" t="s">
        <v>2989</v>
      </c>
      <c r="B2686" s="7" t="s">
        <v>5039</v>
      </c>
      <c r="C2686" s="8">
        <v>23</v>
      </c>
      <c r="D2686" s="8">
        <v>2</v>
      </c>
      <c r="E2686" s="9">
        <v>2.0272758468819299</v>
      </c>
      <c r="F2686" s="9">
        <v>15.529409423622299</v>
      </c>
      <c r="G2686" s="10">
        <v>1.4474698743034299E-12</v>
      </c>
      <c r="H2686" s="10" t="s">
        <v>8369</v>
      </c>
      <c r="I2686" s="10" t="s">
        <v>8367</v>
      </c>
      <c r="J2686" s="12" t="s">
        <v>412</v>
      </c>
      <c r="K2686" s="12" t="s">
        <v>5041</v>
      </c>
      <c r="L2686" s="8">
        <v>4245713</v>
      </c>
      <c r="M2686" s="8">
        <v>4245762</v>
      </c>
      <c r="N2686" s="8" t="s">
        <v>9</v>
      </c>
      <c r="O2686" s="8">
        <v>77409</v>
      </c>
      <c r="P2686" s="8">
        <v>77594</v>
      </c>
      <c r="Q2686" s="8" t="s">
        <v>5</v>
      </c>
      <c r="R2686" s="8">
        <v>2572</v>
      </c>
      <c r="S2686" s="8">
        <v>23671</v>
      </c>
      <c r="T2686" s="8">
        <v>41106895</v>
      </c>
      <c r="U2686" s="8">
        <v>319</v>
      </c>
      <c r="V2686" s="8">
        <v>227</v>
      </c>
      <c r="W2686" s="8" t="s">
        <v>2988</v>
      </c>
      <c r="X2686" s="11" t="s">
        <v>5037</v>
      </c>
    </row>
    <row r="2687" spans="1:24">
      <c r="A2687" s="7" t="s">
        <v>5875</v>
      </c>
      <c r="B2687" s="7" t="s">
        <v>5039</v>
      </c>
      <c r="C2687" s="8">
        <v>23</v>
      </c>
      <c r="D2687" s="8" t="s">
        <v>6</v>
      </c>
      <c r="E2687" s="9">
        <v>1.1339198591580799</v>
      </c>
      <c r="F2687" s="9">
        <v>6.1661026296570096</v>
      </c>
      <c r="G2687" s="10">
        <v>2.6720952289879601E-4</v>
      </c>
      <c r="H2687" s="11" t="s">
        <v>8362</v>
      </c>
      <c r="I2687" s="10" t="s">
        <v>8367</v>
      </c>
      <c r="J2687" s="12" t="s">
        <v>5875</v>
      </c>
      <c r="K2687" s="12" t="s">
        <v>5041</v>
      </c>
      <c r="L2687" s="8">
        <v>4247911</v>
      </c>
      <c r="M2687" s="8">
        <v>4247996</v>
      </c>
      <c r="N2687" s="8" t="s">
        <v>5</v>
      </c>
      <c r="O2687" s="8">
        <v>77401</v>
      </c>
      <c r="P2687" s="8">
        <v>77594</v>
      </c>
      <c r="Q2687" s="8" t="s">
        <v>5</v>
      </c>
      <c r="R2687" s="8">
        <v>6477</v>
      </c>
      <c r="S2687" s="8">
        <v>23671</v>
      </c>
      <c r="T2687" s="8">
        <v>41102990</v>
      </c>
      <c r="U2687" s="8">
        <v>568</v>
      </c>
      <c r="V2687" s="8">
        <v>227</v>
      </c>
      <c r="W2687" s="8" t="s">
        <v>5874</v>
      </c>
      <c r="X2687" s="11" t="s">
        <v>5037</v>
      </c>
    </row>
    <row r="2688" spans="1:24">
      <c r="A2688" s="7" t="s">
        <v>4484</v>
      </c>
      <c r="B2688" s="7" t="s">
        <v>58</v>
      </c>
      <c r="C2688" s="8">
        <v>23</v>
      </c>
      <c r="D2688" s="8">
        <v>1</v>
      </c>
      <c r="E2688" s="9">
        <v>0.90353169491774199</v>
      </c>
      <c r="F2688" s="9">
        <v>11.642248102837099</v>
      </c>
      <c r="G2688" s="10">
        <v>8.3247730199567897E-10</v>
      </c>
      <c r="H2688" s="10" t="s">
        <v>8369</v>
      </c>
      <c r="I2688" s="10" t="s">
        <v>8367</v>
      </c>
      <c r="J2688" s="12" t="s">
        <v>1221</v>
      </c>
      <c r="K2688" s="12" t="s">
        <v>59</v>
      </c>
      <c r="L2688" s="8">
        <v>2638248</v>
      </c>
      <c r="M2688" s="8">
        <v>2638400</v>
      </c>
      <c r="N2688" s="8" t="s">
        <v>9</v>
      </c>
      <c r="O2688" s="8">
        <v>4106367</v>
      </c>
      <c r="P2688" s="8">
        <v>4106387</v>
      </c>
      <c r="Q2688" s="8" t="s">
        <v>5</v>
      </c>
      <c r="R2688" s="8">
        <v>758</v>
      </c>
      <c r="S2688" s="8">
        <v>106924</v>
      </c>
      <c r="T2688" s="8">
        <v>41025456</v>
      </c>
      <c r="U2688" s="8">
        <v>161</v>
      </c>
      <c r="V2688" s="8">
        <v>602</v>
      </c>
      <c r="W2688" s="8" t="s">
        <v>4483</v>
      </c>
      <c r="X2688" s="11" t="s">
        <v>56</v>
      </c>
    </row>
    <row r="2689" spans="1:24">
      <c r="A2689" s="7" t="s">
        <v>4488</v>
      </c>
      <c r="B2689" s="7" t="s">
        <v>58</v>
      </c>
      <c r="C2689" s="8">
        <v>23</v>
      </c>
      <c r="D2689" s="8">
        <v>1</v>
      </c>
      <c r="E2689" s="9">
        <v>0.930619335917937</v>
      </c>
      <c r="F2689" s="9">
        <v>5.9067374457114203</v>
      </c>
      <c r="G2689" s="10">
        <v>6.7361652252548895E-4</v>
      </c>
      <c r="H2689" s="10" t="s">
        <v>8369</v>
      </c>
      <c r="I2689" s="10" t="s">
        <v>8367</v>
      </c>
      <c r="J2689" s="12" t="s">
        <v>4489</v>
      </c>
      <c r="K2689" s="12" t="s">
        <v>59</v>
      </c>
      <c r="L2689" s="8">
        <v>3201870</v>
      </c>
      <c r="M2689" s="8">
        <v>3202120</v>
      </c>
      <c r="N2689" s="8" t="s">
        <v>5</v>
      </c>
      <c r="O2689" s="8">
        <v>4106368</v>
      </c>
      <c r="P2689" s="8">
        <v>4106387</v>
      </c>
      <c r="Q2689" s="8" t="s">
        <v>5</v>
      </c>
      <c r="R2689" s="8">
        <v>1494</v>
      </c>
      <c r="S2689" s="8">
        <v>106924</v>
      </c>
      <c r="T2689" s="8">
        <v>41024720</v>
      </c>
      <c r="U2689" s="8">
        <v>154</v>
      </c>
      <c r="V2689" s="8">
        <v>602</v>
      </c>
      <c r="W2689" s="8" t="s">
        <v>4487</v>
      </c>
      <c r="X2689" s="11" t="s">
        <v>56</v>
      </c>
    </row>
    <row r="2690" spans="1:24">
      <c r="A2690" s="7" t="s">
        <v>4522</v>
      </c>
      <c r="B2690" s="7" t="s">
        <v>58</v>
      </c>
      <c r="C2690" s="8">
        <v>23</v>
      </c>
      <c r="D2690" s="8" t="s">
        <v>6</v>
      </c>
      <c r="E2690" s="9">
        <v>1.0983945934060799</v>
      </c>
      <c r="F2690" s="9">
        <v>7.9074794390522101</v>
      </c>
      <c r="G2690" s="10">
        <v>2.2300380501174E-6</v>
      </c>
      <c r="H2690" s="10" t="s">
        <v>8369</v>
      </c>
      <c r="I2690" s="10" t="s">
        <v>8367</v>
      </c>
      <c r="J2690" s="12" t="s">
        <v>2651</v>
      </c>
      <c r="K2690" s="12" t="s">
        <v>59</v>
      </c>
      <c r="L2690" s="8">
        <v>28920</v>
      </c>
      <c r="M2690" s="8">
        <v>29127</v>
      </c>
      <c r="N2690" s="8" t="s">
        <v>5</v>
      </c>
      <c r="O2690" s="8">
        <v>4106357</v>
      </c>
      <c r="P2690" s="8">
        <v>4106387</v>
      </c>
      <c r="Q2690" s="8" t="s">
        <v>5</v>
      </c>
      <c r="R2690" s="8">
        <v>1116</v>
      </c>
      <c r="S2690" s="8">
        <v>106924</v>
      </c>
      <c r="T2690" s="8">
        <v>41025098</v>
      </c>
      <c r="U2690" s="8">
        <v>131</v>
      </c>
      <c r="V2690" s="8">
        <v>602</v>
      </c>
      <c r="W2690" s="8" t="s">
        <v>4521</v>
      </c>
      <c r="X2690" s="11" t="s">
        <v>56</v>
      </c>
    </row>
    <row r="2691" spans="1:24">
      <c r="A2691" s="7" t="s">
        <v>1486</v>
      </c>
      <c r="B2691" s="7" t="s">
        <v>58</v>
      </c>
      <c r="C2691" s="8">
        <v>23</v>
      </c>
      <c r="D2691" s="8">
        <v>1</v>
      </c>
      <c r="E2691" s="9">
        <v>4.6486894651809303</v>
      </c>
      <c r="F2691" s="9">
        <v>18.083774878249699</v>
      </c>
      <c r="G2691" s="10">
        <v>7.91638297524681E-14</v>
      </c>
      <c r="H2691" s="10" t="s">
        <v>8369</v>
      </c>
      <c r="I2691" s="10" t="s">
        <v>8367</v>
      </c>
      <c r="J2691" s="12" t="s">
        <v>1487</v>
      </c>
      <c r="K2691" s="12" t="s">
        <v>59</v>
      </c>
      <c r="L2691" s="8">
        <v>2872815</v>
      </c>
      <c r="M2691" s="8">
        <v>2873008</v>
      </c>
      <c r="N2691" s="8" t="s">
        <v>9</v>
      </c>
      <c r="O2691" s="8">
        <v>4106368</v>
      </c>
      <c r="P2691" s="8">
        <v>4106387</v>
      </c>
      <c r="Q2691" s="8" t="s">
        <v>5</v>
      </c>
      <c r="R2691" s="8">
        <v>488</v>
      </c>
      <c r="S2691" s="8">
        <v>106924</v>
      </c>
      <c r="T2691" s="8">
        <v>41025726</v>
      </c>
      <c r="U2691" s="8">
        <v>31</v>
      </c>
      <c r="V2691" s="8">
        <v>602</v>
      </c>
      <c r="W2691" s="8" t="s">
        <v>1485</v>
      </c>
      <c r="X2691" s="11" t="s">
        <v>56</v>
      </c>
    </row>
    <row r="2692" spans="1:24">
      <c r="A2692" s="7" t="s">
        <v>1758</v>
      </c>
      <c r="B2692" s="7" t="s">
        <v>58</v>
      </c>
      <c r="C2692" s="8">
        <v>23</v>
      </c>
      <c r="D2692" s="8">
        <v>1</v>
      </c>
      <c r="E2692" s="9">
        <v>3.2292963257677001</v>
      </c>
      <c r="F2692" s="9">
        <v>8.7983762322698595</v>
      </c>
      <c r="G2692" s="10">
        <v>2.6041556754482701E-7</v>
      </c>
      <c r="H2692" s="10" t="s">
        <v>8369</v>
      </c>
      <c r="I2692" s="10" t="s">
        <v>8367</v>
      </c>
      <c r="J2692" s="12" t="s">
        <v>1759</v>
      </c>
      <c r="K2692" s="12" t="s">
        <v>59</v>
      </c>
      <c r="L2692" s="8">
        <v>3437956</v>
      </c>
      <c r="M2692" s="8">
        <v>3438164</v>
      </c>
      <c r="N2692" s="8" t="s">
        <v>5</v>
      </c>
      <c r="O2692" s="8">
        <v>4106372</v>
      </c>
      <c r="P2692" s="8">
        <v>4106387</v>
      </c>
      <c r="Q2692" s="8" t="s">
        <v>5</v>
      </c>
      <c r="R2692" s="8">
        <v>1003</v>
      </c>
      <c r="S2692" s="8">
        <v>106924</v>
      </c>
      <c r="T2692" s="8">
        <v>41025211</v>
      </c>
      <c r="U2692" s="8">
        <v>44</v>
      </c>
      <c r="V2692" s="8">
        <v>602</v>
      </c>
      <c r="W2692" s="8" t="s">
        <v>1757</v>
      </c>
      <c r="X2692" s="11" t="s">
        <v>56</v>
      </c>
    </row>
    <row r="2693" spans="1:24">
      <c r="A2693" s="7" t="s">
        <v>645</v>
      </c>
      <c r="B2693" s="7" t="s">
        <v>58</v>
      </c>
      <c r="C2693" s="8">
        <v>23</v>
      </c>
      <c r="D2693" s="8" t="s">
        <v>6</v>
      </c>
      <c r="E2693" s="9">
        <v>0.651736999135198</v>
      </c>
      <c r="F2693" s="9">
        <v>5.33532728350895</v>
      </c>
      <c r="G2693" s="10">
        <v>4.6242261431446198E-3</v>
      </c>
      <c r="H2693" s="10" t="s">
        <v>8369</v>
      </c>
      <c r="I2693" s="10" t="s">
        <v>8367</v>
      </c>
      <c r="J2693" s="12" t="s">
        <v>646</v>
      </c>
      <c r="K2693" s="12" t="s">
        <v>59</v>
      </c>
      <c r="L2693" s="8">
        <v>3397404</v>
      </c>
      <c r="M2693" s="8">
        <v>3397789</v>
      </c>
      <c r="N2693" s="8" t="s">
        <v>9</v>
      </c>
      <c r="O2693" s="8">
        <v>4106356</v>
      </c>
      <c r="P2693" s="8">
        <v>4106387</v>
      </c>
      <c r="Q2693" s="8" t="s">
        <v>5</v>
      </c>
      <c r="R2693" s="8">
        <v>1654</v>
      </c>
      <c r="S2693" s="8">
        <v>106924</v>
      </c>
      <c r="T2693" s="8">
        <v>41024560</v>
      </c>
      <c r="U2693" s="8">
        <v>220</v>
      </c>
      <c r="V2693" s="8">
        <v>602</v>
      </c>
      <c r="W2693" s="8" t="s">
        <v>644</v>
      </c>
      <c r="X2693" s="11" t="s">
        <v>56</v>
      </c>
    </row>
    <row r="2694" spans="1:24">
      <c r="A2694" s="7" t="s">
        <v>4426</v>
      </c>
      <c r="B2694" s="7" t="s">
        <v>4427</v>
      </c>
      <c r="C2694" s="8">
        <v>23</v>
      </c>
      <c r="D2694" s="8">
        <v>1</v>
      </c>
      <c r="E2694" s="9">
        <v>28.084652197375899</v>
      </c>
      <c r="F2694" s="9">
        <v>543.32040850788098</v>
      </c>
      <c r="G2694" s="10">
        <v>3.23420964578088E-47</v>
      </c>
      <c r="H2694" s="11" t="s">
        <v>8364</v>
      </c>
      <c r="I2694" s="10" t="s">
        <v>8361</v>
      </c>
      <c r="J2694" s="12" t="s">
        <v>1299</v>
      </c>
      <c r="K2694" s="12" t="s">
        <v>360</v>
      </c>
      <c r="L2694" s="8">
        <v>2819028</v>
      </c>
      <c r="M2694" s="8">
        <v>2819301</v>
      </c>
      <c r="N2694" s="8" t="s">
        <v>9</v>
      </c>
      <c r="O2694" s="8">
        <v>3281653</v>
      </c>
      <c r="P2694" s="8">
        <v>3281676</v>
      </c>
      <c r="Q2694" s="8" t="s">
        <v>5</v>
      </c>
      <c r="R2694" s="8">
        <v>4116</v>
      </c>
      <c r="S2694" s="8">
        <v>423</v>
      </c>
      <c r="T2694" s="8">
        <v>41128599</v>
      </c>
      <c r="U2694" s="8">
        <v>1288</v>
      </c>
      <c r="V2694" s="8">
        <v>0</v>
      </c>
      <c r="W2694" s="8" t="s">
        <v>4424</v>
      </c>
      <c r="X2694" s="11" t="s">
        <v>4425</v>
      </c>
    </row>
    <row r="2695" spans="1:24">
      <c r="A2695" s="7" t="s">
        <v>4437</v>
      </c>
      <c r="B2695" s="7" t="s">
        <v>4429</v>
      </c>
      <c r="C2695" s="8">
        <v>23</v>
      </c>
      <c r="D2695" s="8">
        <v>1</v>
      </c>
      <c r="E2695" s="9">
        <v>0.48200560058077002</v>
      </c>
      <c r="F2695" s="9">
        <v>9.7205289520597908</v>
      </c>
      <c r="G2695" s="10">
        <v>3.0694121190944803E-8</v>
      </c>
      <c r="H2695" s="10" t="s">
        <v>8369</v>
      </c>
      <c r="I2695" s="10" t="s">
        <v>8361</v>
      </c>
      <c r="J2695" s="12" t="s">
        <v>4438</v>
      </c>
      <c r="K2695" s="12" t="s">
        <v>4430</v>
      </c>
      <c r="L2695" s="8">
        <v>3451663</v>
      </c>
      <c r="M2695" s="8">
        <v>3451962</v>
      </c>
      <c r="N2695" s="8" t="s">
        <v>9</v>
      </c>
      <c r="O2695" s="8">
        <v>543192</v>
      </c>
      <c r="P2695" s="8">
        <v>543199</v>
      </c>
      <c r="Q2695" s="8" t="s">
        <v>9</v>
      </c>
      <c r="R2695" s="8">
        <v>57677</v>
      </c>
      <c r="S2695" s="8">
        <v>1685</v>
      </c>
      <c r="T2695" s="8">
        <v>41073776</v>
      </c>
      <c r="U2695" s="8">
        <v>18731</v>
      </c>
      <c r="V2695" s="8">
        <v>5</v>
      </c>
      <c r="W2695" s="8" t="s">
        <v>4435</v>
      </c>
      <c r="X2695" s="11" t="s">
        <v>4436</v>
      </c>
    </row>
    <row r="2696" spans="1:24">
      <c r="A2696" s="7" t="s">
        <v>5470</v>
      </c>
      <c r="B2696" s="7" t="s">
        <v>1268</v>
      </c>
      <c r="C2696" s="8">
        <v>23</v>
      </c>
      <c r="D2696" s="8" t="s">
        <v>6</v>
      </c>
      <c r="E2696" s="9">
        <v>61.289353259851403</v>
      </c>
      <c r="F2696" s="9">
        <v>354.27180038558498</v>
      </c>
      <c r="G2696" s="10">
        <v>2.2731558203461302E-43</v>
      </c>
      <c r="H2696" s="10" t="s">
        <v>8369</v>
      </c>
      <c r="I2696" s="10" t="s">
        <v>8369</v>
      </c>
      <c r="J2696" s="12" t="s">
        <v>5471</v>
      </c>
      <c r="K2696" s="12" t="s">
        <v>1269</v>
      </c>
      <c r="L2696" s="8">
        <v>4450412</v>
      </c>
      <c r="M2696" s="8">
        <v>4450892</v>
      </c>
      <c r="N2696" s="8" t="s">
        <v>5</v>
      </c>
      <c r="O2696" s="8">
        <v>4448811</v>
      </c>
      <c r="P2696" s="8">
        <v>4449299</v>
      </c>
      <c r="Q2696" s="8" t="s">
        <v>5</v>
      </c>
      <c r="R2696" s="8">
        <v>1839</v>
      </c>
      <c r="S2696" s="8">
        <v>1452</v>
      </c>
      <c r="T2696" s="8">
        <v>41129847</v>
      </c>
      <c r="U2696" s="8">
        <v>33</v>
      </c>
      <c r="V2696" s="8">
        <v>120</v>
      </c>
      <c r="W2696" s="8" t="s">
        <v>5469</v>
      </c>
      <c r="X2696" s="11" t="s">
        <v>1267</v>
      </c>
    </row>
    <row r="2697" spans="1:24">
      <c r="A2697" s="7" t="s">
        <v>1618</v>
      </c>
      <c r="B2697" s="7" t="s">
        <v>1291</v>
      </c>
      <c r="C2697" s="8">
        <v>23</v>
      </c>
      <c r="D2697" s="8">
        <v>1</v>
      </c>
      <c r="E2697" s="9">
        <v>6.8700849795674097</v>
      </c>
      <c r="F2697" s="9">
        <v>207.912490518331</v>
      </c>
      <c r="G2697" s="10">
        <v>1.72734492731352E-37</v>
      </c>
      <c r="H2697" s="10" t="s">
        <v>8369</v>
      </c>
      <c r="I2697" s="10" t="s">
        <v>8369</v>
      </c>
      <c r="J2697" s="12" t="s">
        <v>1618</v>
      </c>
      <c r="K2697" s="12" t="s">
        <v>360</v>
      </c>
      <c r="L2697" s="8">
        <v>20222</v>
      </c>
      <c r="M2697" s="8">
        <v>20525</v>
      </c>
      <c r="N2697" s="8" t="s">
        <v>9</v>
      </c>
      <c r="O2697" s="8">
        <v>257840</v>
      </c>
      <c r="P2697" s="8">
        <v>257900</v>
      </c>
      <c r="Q2697" s="8" t="s">
        <v>5</v>
      </c>
      <c r="R2697" s="8">
        <v>18193</v>
      </c>
      <c r="S2697" s="8">
        <v>250</v>
      </c>
      <c r="T2697" s="8">
        <v>41114695</v>
      </c>
      <c r="U2697" s="8">
        <v>33</v>
      </c>
      <c r="V2697" s="8">
        <v>132</v>
      </c>
      <c r="W2697" s="8" t="s">
        <v>1617</v>
      </c>
      <c r="X2697" s="11" t="s">
        <v>1290</v>
      </c>
    </row>
    <row r="2698" spans="1:24">
      <c r="A2698" s="7" t="s">
        <v>853</v>
      </c>
      <c r="B2698" s="7" t="s">
        <v>5542</v>
      </c>
      <c r="C2698" s="8">
        <v>23</v>
      </c>
      <c r="D2698" s="8">
        <v>1</v>
      </c>
      <c r="E2698" s="9">
        <v>2.9016399085166702</v>
      </c>
      <c r="F2698" s="9">
        <v>81.048750173113305</v>
      </c>
      <c r="G2698" s="10">
        <v>1.7857392946798999E-28</v>
      </c>
      <c r="H2698" s="10" t="s">
        <v>8369</v>
      </c>
      <c r="I2698" s="10" t="s">
        <v>8363</v>
      </c>
      <c r="J2698" s="12" t="s">
        <v>854</v>
      </c>
      <c r="K2698" s="12" t="s">
        <v>5543</v>
      </c>
      <c r="L2698" s="8">
        <v>971727</v>
      </c>
      <c r="M2698" s="8">
        <v>972181</v>
      </c>
      <c r="N2698" s="8" t="s">
        <v>5</v>
      </c>
      <c r="O2698" s="8">
        <v>972904</v>
      </c>
      <c r="P2698" s="8">
        <v>973264</v>
      </c>
      <c r="Q2698" s="8" t="s">
        <v>5</v>
      </c>
      <c r="R2698" s="8">
        <v>13584</v>
      </c>
      <c r="S2698" s="8">
        <v>859</v>
      </c>
      <c r="T2698" s="8">
        <v>41118695</v>
      </c>
      <c r="U2698" s="8">
        <v>1258</v>
      </c>
      <c r="V2698" s="8">
        <v>68</v>
      </c>
      <c r="W2698" s="8" t="s">
        <v>852</v>
      </c>
      <c r="X2698" s="11" t="s">
        <v>5541</v>
      </c>
    </row>
    <row r="2699" spans="1:24">
      <c r="A2699" s="7" t="s">
        <v>5160</v>
      </c>
      <c r="B2699" s="7" t="s">
        <v>4265</v>
      </c>
      <c r="C2699" s="8">
        <v>23</v>
      </c>
      <c r="D2699" s="8">
        <v>1</v>
      </c>
      <c r="E2699" s="9">
        <v>0.86507391138207401</v>
      </c>
      <c r="F2699" s="9">
        <v>24.717725218673898</v>
      </c>
      <c r="G2699" s="10">
        <v>1.4812242331245501E-16</v>
      </c>
      <c r="H2699" s="11" t="s">
        <v>8364</v>
      </c>
      <c r="I2699" s="11" t="s">
        <v>8365</v>
      </c>
      <c r="J2699" s="12" t="s">
        <v>4100</v>
      </c>
      <c r="K2699" s="12" t="s">
        <v>4265</v>
      </c>
      <c r="L2699" s="8">
        <v>3540058</v>
      </c>
      <c r="M2699" s="8">
        <v>3540090</v>
      </c>
      <c r="N2699" s="8" t="s">
        <v>5</v>
      </c>
      <c r="O2699" s="8">
        <v>2001912</v>
      </c>
      <c r="P2699" s="8">
        <v>2001929</v>
      </c>
      <c r="Q2699" s="8" t="s">
        <v>9</v>
      </c>
      <c r="R2699" s="8">
        <v>228</v>
      </c>
      <c r="S2699" s="8">
        <v>167188</v>
      </c>
      <c r="T2699" s="8">
        <v>40965722</v>
      </c>
      <c r="U2699" s="8">
        <v>70</v>
      </c>
      <c r="V2699" s="8">
        <v>4376</v>
      </c>
      <c r="W2699" s="8" t="s">
        <v>5159</v>
      </c>
      <c r="X2699" s="11" t="s">
        <v>4264</v>
      </c>
    </row>
    <row r="2700" spans="1:24">
      <c r="A2700" s="7" t="s">
        <v>5582</v>
      </c>
      <c r="B2700" s="7" t="s">
        <v>4265</v>
      </c>
      <c r="C2700" s="8">
        <v>23</v>
      </c>
      <c r="D2700" s="8">
        <v>2</v>
      </c>
      <c r="E2700" s="9">
        <v>0.33948422370689502</v>
      </c>
      <c r="F2700" s="9">
        <v>25.4001617123077</v>
      </c>
      <c r="G2700" s="10">
        <v>1.5096158346851599E-16</v>
      </c>
      <c r="H2700" s="10" t="s">
        <v>8369</v>
      </c>
      <c r="I2700" s="11" t="s">
        <v>8365</v>
      </c>
      <c r="J2700" s="12" t="s">
        <v>5583</v>
      </c>
      <c r="K2700" s="12" t="s">
        <v>4265</v>
      </c>
      <c r="L2700" s="8">
        <v>3411205</v>
      </c>
      <c r="M2700" s="8">
        <v>3411300</v>
      </c>
      <c r="N2700" s="8" t="s">
        <v>5</v>
      </c>
      <c r="O2700" s="8">
        <v>2001912</v>
      </c>
      <c r="P2700" s="8">
        <v>2002085</v>
      </c>
      <c r="Q2700" s="8" t="s">
        <v>9</v>
      </c>
      <c r="R2700" s="8">
        <v>142</v>
      </c>
      <c r="S2700" s="8">
        <v>260635</v>
      </c>
      <c r="T2700" s="8">
        <v>40872361</v>
      </c>
      <c r="U2700" s="8">
        <v>77</v>
      </c>
      <c r="V2700" s="8">
        <v>10690</v>
      </c>
      <c r="W2700" s="8" t="s">
        <v>5581</v>
      </c>
      <c r="X2700" s="11" t="s">
        <v>4264</v>
      </c>
    </row>
    <row r="2701" spans="1:24">
      <c r="A2701" s="7" t="s">
        <v>5638</v>
      </c>
      <c r="B2701" s="7" t="s">
        <v>4265</v>
      </c>
      <c r="C2701" s="8">
        <v>23</v>
      </c>
      <c r="D2701" s="8" t="s">
        <v>6</v>
      </c>
      <c r="E2701" s="9">
        <v>0.18206493683460301</v>
      </c>
      <c r="F2701" s="9">
        <v>7.6466368071770496</v>
      </c>
      <c r="G2701" s="10">
        <v>4.8148951654980998E-6</v>
      </c>
      <c r="H2701" s="10" t="s">
        <v>8369</v>
      </c>
      <c r="I2701" s="11" t="s">
        <v>8365</v>
      </c>
      <c r="J2701" s="12" t="s">
        <v>5639</v>
      </c>
      <c r="K2701" s="12" t="s">
        <v>4265</v>
      </c>
      <c r="L2701" s="8">
        <v>3072326</v>
      </c>
      <c r="M2701" s="8">
        <v>3072390</v>
      </c>
      <c r="N2701" s="8" t="s">
        <v>9</v>
      </c>
      <c r="O2701" s="8">
        <v>2001912</v>
      </c>
      <c r="P2701" s="8">
        <v>2001929</v>
      </c>
      <c r="Q2701" s="8" t="s">
        <v>9</v>
      </c>
      <c r="R2701" s="8">
        <v>737</v>
      </c>
      <c r="S2701" s="8">
        <v>167188</v>
      </c>
      <c r="T2701" s="8">
        <v>40965213</v>
      </c>
      <c r="U2701" s="8">
        <v>315</v>
      </c>
      <c r="V2701" s="8">
        <v>4376</v>
      </c>
      <c r="W2701" s="8" t="s">
        <v>5637</v>
      </c>
      <c r="X2701" s="11" t="s">
        <v>4264</v>
      </c>
    </row>
    <row r="2702" spans="1:24">
      <c r="A2702" s="7" t="s">
        <v>4873</v>
      </c>
      <c r="B2702" s="7" t="s">
        <v>3213</v>
      </c>
      <c r="C2702" s="8">
        <v>23</v>
      </c>
      <c r="D2702" s="8">
        <v>1</v>
      </c>
      <c r="E2702" s="9">
        <v>0.55044624919369201</v>
      </c>
      <c r="F2702" s="9">
        <v>7.7666801703143404</v>
      </c>
      <c r="G2702" s="10">
        <v>5.0823912792285101E-6</v>
      </c>
      <c r="H2702" s="10" t="s">
        <v>8369</v>
      </c>
      <c r="I2702" s="11" t="s">
        <v>8361</v>
      </c>
      <c r="J2702" s="12" t="s">
        <v>4874</v>
      </c>
      <c r="K2702" s="12" t="s">
        <v>3214</v>
      </c>
      <c r="L2702" s="8">
        <v>9314</v>
      </c>
      <c r="M2702" s="8">
        <v>9376</v>
      </c>
      <c r="N2702" s="8" t="s">
        <v>5</v>
      </c>
      <c r="O2702" s="8">
        <v>4056426</v>
      </c>
      <c r="P2702" s="8">
        <v>4056562</v>
      </c>
      <c r="Q2702" s="8" t="s">
        <v>9</v>
      </c>
      <c r="R2702" s="8">
        <v>316</v>
      </c>
      <c r="S2702" s="8">
        <v>381894</v>
      </c>
      <c r="T2702" s="8">
        <v>40750928</v>
      </c>
      <c r="U2702" s="8">
        <v>76</v>
      </c>
      <c r="V2702" s="8">
        <v>726</v>
      </c>
      <c r="W2702" s="8" t="s">
        <v>4872</v>
      </c>
      <c r="X2702" s="11" t="s">
        <v>3212</v>
      </c>
    </row>
    <row r="2703" spans="1:24">
      <c r="A2703" s="7" t="s">
        <v>156</v>
      </c>
      <c r="B2703" s="7" t="s">
        <v>4930</v>
      </c>
      <c r="C2703" s="8">
        <v>23</v>
      </c>
      <c r="D2703" s="8" t="s">
        <v>6</v>
      </c>
      <c r="E2703" s="9">
        <v>6.2849382228413804</v>
      </c>
      <c r="F2703" s="9">
        <v>8.0714977292325898</v>
      </c>
      <c r="G2703" s="10">
        <v>1.26761358648838E-6</v>
      </c>
      <c r="H2703" s="11" t="s">
        <v>8364</v>
      </c>
      <c r="I2703" s="10" t="s">
        <v>8361</v>
      </c>
      <c r="J2703" s="12" t="s">
        <v>157</v>
      </c>
      <c r="K2703" s="12" t="s">
        <v>1650</v>
      </c>
      <c r="L2703" s="8">
        <v>629856</v>
      </c>
      <c r="M2703" s="8">
        <v>629879</v>
      </c>
      <c r="N2703" s="8" t="s">
        <v>5</v>
      </c>
      <c r="O2703" s="8">
        <v>1757702</v>
      </c>
      <c r="P2703" s="8">
        <v>1757705</v>
      </c>
      <c r="Q2703" s="8" t="s">
        <v>5</v>
      </c>
      <c r="R2703" s="8">
        <v>15794</v>
      </c>
      <c r="S2703" s="8">
        <v>7417</v>
      </c>
      <c r="T2703" s="8">
        <v>41109927</v>
      </c>
      <c r="U2703" s="8">
        <v>326</v>
      </c>
      <c r="V2703" s="8">
        <v>115</v>
      </c>
      <c r="W2703" s="8" t="s">
        <v>155</v>
      </c>
      <c r="X2703" s="11" t="s">
        <v>4929</v>
      </c>
    </row>
    <row r="2704" spans="1:24">
      <c r="A2704" s="7" t="s">
        <v>4257</v>
      </c>
      <c r="B2704" s="7" t="s">
        <v>4935</v>
      </c>
      <c r="C2704" s="8">
        <v>23</v>
      </c>
      <c r="D2704" s="8">
        <v>1</v>
      </c>
      <c r="E2704" s="9">
        <v>0.83717515098802397</v>
      </c>
      <c r="F2704" s="9">
        <v>15.2313824160448</v>
      </c>
      <c r="G2704" s="10">
        <v>2.1835582542487E-12</v>
      </c>
      <c r="H2704" s="10" t="s">
        <v>8369</v>
      </c>
      <c r="I2704" s="11" t="s">
        <v>8361</v>
      </c>
      <c r="J2704" s="12" t="s">
        <v>4258</v>
      </c>
      <c r="K2704" s="12" t="s">
        <v>412</v>
      </c>
      <c r="L2704" s="8">
        <v>92503</v>
      </c>
      <c r="M2704" s="8">
        <v>92586</v>
      </c>
      <c r="N2704" s="8" t="s">
        <v>5</v>
      </c>
      <c r="O2704" s="8">
        <v>4242530</v>
      </c>
      <c r="P2704" s="8">
        <v>4242675</v>
      </c>
      <c r="Q2704" s="8" t="s">
        <v>9</v>
      </c>
      <c r="R2704" s="8">
        <v>2787</v>
      </c>
      <c r="S2704" s="8">
        <v>22273</v>
      </c>
      <c r="T2704" s="8">
        <v>41108078</v>
      </c>
      <c r="U2704" s="8">
        <v>822</v>
      </c>
      <c r="V2704" s="8">
        <v>206</v>
      </c>
      <c r="W2704" s="8" t="s">
        <v>4256</v>
      </c>
      <c r="X2704" s="11" t="s">
        <v>4934</v>
      </c>
    </row>
    <row r="2705" spans="1:24">
      <c r="A2705" s="7" t="s">
        <v>2975</v>
      </c>
      <c r="B2705" s="7" t="s">
        <v>4935</v>
      </c>
      <c r="C2705" s="8">
        <v>23</v>
      </c>
      <c r="D2705" s="8" t="s">
        <v>6</v>
      </c>
      <c r="E2705" s="9">
        <v>1.12060277726</v>
      </c>
      <c r="F2705" s="9">
        <v>5.7423501873782996</v>
      </c>
      <c r="G2705" s="10">
        <v>1.05228413246075E-3</v>
      </c>
      <c r="H2705" s="10" t="s">
        <v>8369</v>
      </c>
      <c r="I2705" s="11" t="s">
        <v>8361</v>
      </c>
      <c r="J2705" s="12" t="s">
        <v>2976</v>
      </c>
      <c r="K2705" s="12" t="s">
        <v>412</v>
      </c>
      <c r="L2705" s="8">
        <v>4248822</v>
      </c>
      <c r="M2705" s="8">
        <v>4248991</v>
      </c>
      <c r="N2705" s="8" t="s">
        <v>5</v>
      </c>
      <c r="O2705" s="8">
        <v>4242492</v>
      </c>
      <c r="P2705" s="8">
        <v>4242548</v>
      </c>
      <c r="Q2705" s="8" t="s">
        <v>9</v>
      </c>
      <c r="R2705" s="8">
        <v>7796</v>
      </c>
      <c r="S2705" s="8">
        <v>21118</v>
      </c>
      <c r="T2705" s="8">
        <v>41104224</v>
      </c>
      <c r="U2705" s="8">
        <v>644</v>
      </c>
      <c r="V2705" s="8">
        <v>153</v>
      </c>
      <c r="W2705" s="8" t="s">
        <v>2974</v>
      </c>
      <c r="X2705" s="11" t="s">
        <v>4934</v>
      </c>
    </row>
    <row r="2706" spans="1:24">
      <c r="A2706" s="7" t="s">
        <v>495</v>
      </c>
      <c r="B2706" s="7" t="s">
        <v>5880</v>
      </c>
      <c r="C2706" s="8">
        <v>23</v>
      </c>
      <c r="D2706" s="8">
        <v>2</v>
      </c>
      <c r="E2706" s="9">
        <v>20.262362238209501</v>
      </c>
      <c r="F2706" s="9">
        <v>24.267845138751301</v>
      </c>
      <c r="G2706" s="10">
        <v>1.05828494152526E-16</v>
      </c>
      <c r="H2706" s="10" t="s">
        <v>8369</v>
      </c>
      <c r="I2706" s="10" t="s">
        <v>8364</v>
      </c>
      <c r="J2706" s="12" t="s">
        <v>496</v>
      </c>
      <c r="K2706" s="12" t="s">
        <v>1691</v>
      </c>
      <c r="L2706" s="8">
        <v>2867671</v>
      </c>
      <c r="M2706" s="8">
        <v>2867689</v>
      </c>
      <c r="N2706" s="8" t="s">
        <v>9</v>
      </c>
      <c r="O2706" s="8">
        <v>1743405</v>
      </c>
      <c r="P2706" s="8">
        <v>1743424</v>
      </c>
      <c r="Q2706" s="8" t="s">
        <v>5</v>
      </c>
      <c r="R2706" s="8">
        <v>51569</v>
      </c>
      <c r="S2706" s="8">
        <v>755</v>
      </c>
      <c r="T2706" s="8">
        <v>41080814</v>
      </c>
      <c r="U2706" s="8">
        <v>354</v>
      </c>
      <c r="V2706" s="8">
        <v>14</v>
      </c>
      <c r="W2706" s="8" t="s">
        <v>494</v>
      </c>
      <c r="X2706" s="11" t="s">
        <v>5879</v>
      </c>
    </row>
    <row r="2707" spans="1:24">
      <c r="A2707" s="7" t="s">
        <v>3812</v>
      </c>
      <c r="B2707" s="7" t="s">
        <v>5883</v>
      </c>
      <c r="C2707" s="8">
        <v>23</v>
      </c>
      <c r="D2707" s="8" t="s">
        <v>6</v>
      </c>
      <c r="E2707" s="9">
        <v>3.2962601800822098</v>
      </c>
      <c r="F2707" s="9">
        <v>11.0483500285636</v>
      </c>
      <c r="G2707" s="10">
        <v>2.28614689924028E-9</v>
      </c>
      <c r="H2707" s="10" t="s">
        <v>8369</v>
      </c>
      <c r="I2707" s="10" t="s">
        <v>8369</v>
      </c>
      <c r="J2707" s="12" t="s">
        <v>3813</v>
      </c>
      <c r="K2707" s="12" t="s">
        <v>1147</v>
      </c>
      <c r="L2707" s="8">
        <v>3890433</v>
      </c>
      <c r="M2707" s="8">
        <v>3890867</v>
      </c>
      <c r="N2707" s="8" t="s">
        <v>5</v>
      </c>
      <c r="O2707" s="8">
        <v>3891635</v>
      </c>
      <c r="P2707" s="8">
        <v>3892092</v>
      </c>
      <c r="Q2707" s="8" t="s">
        <v>5</v>
      </c>
      <c r="R2707" s="8">
        <v>78479</v>
      </c>
      <c r="S2707" s="8">
        <v>1089</v>
      </c>
      <c r="T2707" s="8">
        <v>41053570</v>
      </c>
      <c r="U2707" s="8">
        <v>936</v>
      </c>
      <c r="V2707" s="8">
        <v>59</v>
      </c>
      <c r="W2707" s="8" t="s">
        <v>3811</v>
      </c>
      <c r="X2707" s="11" t="s">
        <v>5882</v>
      </c>
    </row>
    <row r="2708" spans="1:24">
      <c r="A2708" s="7" t="s">
        <v>4479</v>
      </c>
      <c r="B2708" s="7" t="s">
        <v>3204</v>
      </c>
      <c r="C2708" s="8">
        <v>23</v>
      </c>
      <c r="D2708" s="8">
        <v>2</v>
      </c>
      <c r="E2708" s="9">
        <v>0.69899676955533896</v>
      </c>
      <c r="F2708" s="9">
        <v>63.358604224317297</v>
      </c>
      <c r="G2708" s="10">
        <v>6.89080183851714E-26</v>
      </c>
      <c r="H2708" s="10" t="s">
        <v>8369</v>
      </c>
      <c r="I2708" s="11" t="s">
        <v>8364</v>
      </c>
      <c r="J2708" s="12" t="s">
        <v>4480</v>
      </c>
      <c r="K2708" s="12" t="s">
        <v>3205</v>
      </c>
      <c r="L2708" s="8">
        <v>197902</v>
      </c>
      <c r="M2708" s="8">
        <v>198045</v>
      </c>
      <c r="N2708" s="8" t="s">
        <v>5</v>
      </c>
      <c r="O2708" s="8">
        <v>1977208</v>
      </c>
      <c r="P2708" s="8">
        <v>1977229</v>
      </c>
      <c r="Q2708" s="8" t="s">
        <v>9</v>
      </c>
      <c r="R2708" s="8">
        <v>379</v>
      </c>
      <c r="S2708" s="8">
        <v>39360</v>
      </c>
      <c r="T2708" s="8">
        <v>41093399</v>
      </c>
      <c r="U2708" s="8">
        <v>338</v>
      </c>
      <c r="V2708" s="8">
        <v>1096</v>
      </c>
      <c r="W2708" s="8" t="s">
        <v>4478</v>
      </c>
      <c r="X2708" s="11" t="s">
        <v>3203</v>
      </c>
    </row>
    <row r="2709" spans="1:24">
      <c r="A2709" s="7" t="s">
        <v>1306</v>
      </c>
      <c r="B2709" s="7" t="s">
        <v>3204</v>
      </c>
      <c r="C2709" s="8">
        <v>23</v>
      </c>
      <c r="D2709" s="8" t="s">
        <v>6</v>
      </c>
      <c r="E2709" s="9">
        <v>0.22042735677636399</v>
      </c>
      <c r="F2709" s="9">
        <v>5.7648736262797797</v>
      </c>
      <c r="G2709" s="10">
        <v>9.9307531043237095E-4</v>
      </c>
      <c r="H2709" s="10" t="s">
        <v>8369</v>
      </c>
      <c r="I2709" s="11" t="s">
        <v>8364</v>
      </c>
      <c r="J2709" s="12" t="s">
        <v>1307</v>
      </c>
      <c r="K2709" s="12" t="s">
        <v>3205</v>
      </c>
      <c r="L2709" s="8">
        <v>772614</v>
      </c>
      <c r="M2709" s="8">
        <v>773000</v>
      </c>
      <c r="N2709" s="8" t="s">
        <v>5</v>
      </c>
      <c r="O2709" s="8">
        <v>1977208</v>
      </c>
      <c r="P2709" s="8">
        <v>1977246</v>
      </c>
      <c r="Q2709" s="8" t="s">
        <v>9</v>
      </c>
      <c r="R2709" s="8">
        <v>4165</v>
      </c>
      <c r="S2709" s="8">
        <v>39360</v>
      </c>
      <c r="T2709" s="8">
        <v>41089613</v>
      </c>
      <c r="U2709" s="8">
        <v>1018</v>
      </c>
      <c r="V2709" s="8">
        <v>1096</v>
      </c>
      <c r="W2709" s="8" t="s">
        <v>1305</v>
      </c>
      <c r="X2709" s="11" t="s">
        <v>3203</v>
      </c>
    </row>
    <row r="2710" spans="1:24">
      <c r="A2710" s="7" t="s">
        <v>4811</v>
      </c>
      <c r="B2710" s="7" t="s">
        <v>3812</v>
      </c>
      <c r="C2710" s="8">
        <v>23</v>
      </c>
      <c r="D2710" s="8">
        <v>2</v>
      </c>
      <c r="E2710" s="9">
        <v>5.3327210867134403</v>
      </c>
      <c r="F2710" s="9">
        <v>7.9197746661430601</v>
      </c>
      <c r="G2710" s="10">
        <v>1.86167700087719E-6</v>
      </c>
      <c r="H2710" s="10" t="s">
        <v>8369</v>
      </c>
      <c r="I2710" s="10" t="s">
        <v>8369</v>
      </c>
      <c r="J2710" s="12" t="s">
        <v>4449</v>
      </c>
      <c r="K2710" s="12" t="s">
        <v>3813</v>
      </c>
      <c r="L2710" s="8">
        <v>3845773</v>
      </c>
      <c r="M2710" s="8">
        <v>3845899</v>
      </c>
      <c r="N2710" s="8" t="s">
        <v>9</v>
      </c>
      <c r="O2710" s="8">
        <v>3891107</v>
      </c>
      <c r="P2710" s="8">
        <v>3891199</v>
      </c>
      <c r="Q2710" s="8" t="s">
        <v>5</v>
      </c>
      <c r="R2710" s="8">
        <v>16499</v>
      </c>
      <c r="S2710" s="8">
        <v>7236</v>
      </c>
      <c r="T2710" s="8">
        <v>41109403</v>
      </c>
      <c r="U2710" s="8">
        <v>394</v>
      </c>
      <c r="V2710" s="8">
        <v>103</v>
      </c>
      <c r="W2710" s="8" t="s">
        <v>4809</v>
      </c>
      <c r="X2710" s="11" t="s">
        <v>3811</v>
      </c>
    </row>
    <row r="2711" spans="1:24">
      <c r="A2711" s="7" t="s">
        <v>5841</v>
      </c>
      <c r="B2711" s="7" t="s">
        <v>2756</v>
      </c>
      <c r="C2711" s="8">
        <v>23</v>
      </c>
      <c r="D2711" s="8">
        <v>1</v>
      </c>
      <c r="E2711" s="9">
        <v>2.7113674541234598</v>
      </c>
      <c r="F2711" s="9">
        <v>126.34750084482801</v>
      </c>
      <c r="G2711" s="10">
        <v>6.4007492054516306E-33</v>
      </c>
      <c r="H2711" s="11" t="s">
        <v>8365</v>
      </c>
      <c r="I2711" s="10" t="s">
        <v>8369</v>
      </c>
      <c r="J2711" s="12" t="s">
        <v>5841</v>
      </c>
      <c r="K2711" s="12" t="s">
        <v>2757</v>
      </c>
      <c r="L2711" s="8">
        <v>2661858</v>
      </c>
      <c r="M2711" s="8">
        <v>2662297</v>
      </c>
      <c r="N2711" s="8" t="s">
        <v>9</v>
      </c>
      <c r="O2711" s="8">
        <v>2663105</v>
      </c>
      <c r="P2711" s="8">
        <v>2663316</v>
      </c>
      <c r="Q2711" s="8" t="s">
        <v>9</v>
      </c>
      <c r="R2711" s="8">
        <v>3785</v>
      </c>
      <c r="S2711" s="8">
        <v>1978</v>
      </c>
      <c r="T2711" s="8">
        <v>41127375</v>
      </c>
      <c r="U2711" s="8">
        <v>212</v>
      </c>
      <c r="V2711" s="8">
        <v>431</v>
      </c>
      <c r="W2711" s="8" t="s">
        <v>5840</v>
      </c>
      <c r="X2711" s="11" t="s">
        <v>2755</v>
      </c>
    </row>
    <row r="2712" spans="1:24">
      <c r="A2712" s="7" t="s">
        <v>1140</v>
      </c>
      <c r="B2712" s="7" t="s">
        <v>4811</v>
      </c>
      <c r="C2712" s="8">
        <v>23</v>
      </c>
      <c r="D2712" s="8">
        <v>1</v>
      </c>
      <c r="E2712" s="9">
        <v>0.59308575960001397</v>
      </c>
      <c r="F2712" s="9">
        <v>6.5633587268304696</v>
      </c>
      <c r="G2712" s="10">
        <v>8.1527824018270604E-5</v>
      </c>
      <c r="H2712" s="10" t="s">
        <v>8369</v>
      </c>
      <c r="I2712" s="10" t="s">
        <v>8369</v>
      </c>
      <c r="J2712" s="12" t="s">
        <v>1141</v>
      </c>
      <c r="K2712" s="12" t="s">
        <v>4449</v>
      </c>
      <c r="L2712" s="8">
        <v>132003</v>
      </c>
      <c r="M2712" s="8">
        <v>132082</v>
      </c>
      <c r="N2712" s="8" t="s">
        <v>5</v>
      </c>
      <c r="O2712" s="8">
        <v>3845732</v>
      </c>
      <c r="P2712" s="8">
        <v>3845787</v>
      </c>
      <c r="Q2712" s="8" t="s">
        <v>9</v>
      </c>
      <c r="R2712" s="8">
        <v>2924</v>
      </c>
      <c r="S2712" s="8">
        <v>49234</v>
      </c>
      <c r="T2712" s="8">
        <v>41080980</v>
      </c>
      <c r="U2712" s="8">
        <v>524</v>
      </c>
      <c r="V2712" s="8">
        <v>269</v>
      </c>
      <c r="W2712" s="8" t="s">
        <v>1139</v>
      </c>
      <c r="X2712" s="11" t="s">
        <v>4809</v>
      </c>
    </row>
    <row r="2713" spans="1:24">
      <c r="A2713" s="7" t="s">
        <v>1752</v>
      </c>
      <c r="B2713" s="7" t="s">
        <v>4811</v>
      </c>
      <c r="C2713" s="8">
        <v>23</v>
      </c>
      <c r="D2713" s="8">
        <v>1</v>
      </c>
      <c r="E2713" s="9">
        <v>1.4478851652312399</v>
      </c>
      <c r="F2713" s="9">
        <v>12.738597485421501</v>
      </c>
      <c r="G2713" s="10">
        <v>1.08481572509691E-10</v>
      </c>
      <c r="H2713" s="10" t="s">
        <v>8369</v>
      </c>
      <c r="I2713" s="10" t="s">
        <v>8369</v>
      </c>
      <c r="J2713" s="12" t="s">
        <v>1753</v>
      </c>
      <c r="K2713" s="12" t="s">
        <v>4449</v>
      </c>
      <c r="L2713" s="8">
        <v>2194023</v>
      </c>
      <c r="M2713" s="8">
        <v>2194201</v>
      </c>
      <c r="N2713" s="8" t="s">
        <v>9</v>
      </c>
      <c r="O2713" s="8">
        <v>3845732</v>
      </c>
      <c r="P2713" s="8">
        <v>3845882</v>
      </c>
      <c r="Q2713" s="8" t="s">
        <v>9</v>
      </c>
      <c r="R2713" s="8">
        <v>1375</v>
      </c>
      <c r="S2713" s="8">
        <v>53940</v>
      </c>
      <c r="T2713" s="8">
        <v>41077823</v>
      </c>
      <c r="U2713" s="8">
        <v>197</v>
      </c>
      <c r="V2713" s="8">
        <v>394</v>
      </c>
      <c r="W2713" s="8" t="s">
        <v>1751</v>
      </c>
      <c r="X2713" s="11" t="s">
        <v>4809</v>
      </c>
    </row>
    <row r="2714" spans="1:24">
      <c r="A2714" s="7" t="s">
        <v>5147</v>
      </c>
      <c r="B2714" s="7" t="s">
        <v>4448</v>
      </c>
      <c r="C2714" s="8">
        <v>23</v>
      </c>
      <c r="D2714" s="8" t="s">
        <v>6</v>
      </c>
      <c r="E2714" s="9">
        <v>4.1989685632260496</v>
      </c>
      <c r="F2714" s="9">
        <v>4.8388235350030397</v>
      </c>
      <c r="G2714" s="10">
        <v>2.69134949322597E-2</v>
      </c>
      <c r="H2714" s="11" t="s">
        <v>8365</v>
      </c>
      <c r="I2714" s="10" t="s">
        <v>8361</v>
      </c>
      <c r="J2714" s="12" t="s">
        <v>5147</v>
      </c>
      <c r="K2714" s="12" t="s">
        <v>4449</v>
      </c>
      <c r="L2714" s="8">
        <v>3922710</v>
      </c>
      <c r="M2714" s="8">
        <v>3923113</v>
      </c>
      <c r="N2714" s="8" t="s">
        <v>9</v>
      </c>
      <c r="O2714" s="8">
        <v>3845732</v>
      </c>
      <c r="P2714" s="8">
        <v>3845760</v>
      </c>
      <c r="Q2714" s="8" t="s">
        <v>9</v>
      </c>
      <c r="R2714" s="8">
        <v>3966</v>
      </c>
      <c r="S2714" s="8">
        <v>49234</v>
      </c>
      <c r="T2714" s="8">
        <v>41079938</v>
      </c>
      <c r="U2714" s="8">
        <v>73</v>
      </c>
      <c r="V2714" s="8">
        <v>269</v>
      </c>
      <c r="W2714" s="8" t="s">
        <v>5146</v>
      </c>
      <c r="X2714" s="11" t="s">
        <v>5145</v>
      </c>
    </row>
    <row r="2715" spans="1:24">
      <c r="A2715" s="7" t="s">
        <v>2081</v>
      </c>
      <c r="B2715" s="7" t="s">
        <v>4448</v>
      </c>
      <c r="C2715" s="8">
        <v>23</v>
      </c>
      <c r="D2715" s="8">
        <v>1</v>
      </c>
      <c r="E2715" s="9">
        <v>2.3777480615433801</v>
      </c>
      <c r="F2715" s="9">
        <v>6.8712216665946002</v>
      </c>
      <c r="G2715" s="10">
        <v>3.3132038384281702E-5</v>
      </c>
      <c r="H2715" s="10" t="s">
        <v>8369</v>
      </c>
      <c r="I2715" s="10" t="s">
        <v>8361</v>
      </c>
      <c r="J2715" s="12" t="s">
        <v>2082</v>
      </c>
      <c r="K2715" s="12" t="s">
        <v>4449</v>
      </c>
      <c r="L2715" s="8">
        <v>2448581</v>
      </c>
      <c r="M2715" s="8">
        <v>2448792</v>
      </c>
      <c r="N2715" s="8" t="s">
        <v>5</v>
      </c>
      <c r="O2715" s="8">
        <v>3845731</v>
      </c>
      <c r="P2715" s="8">
        <v>3845751</v>
      </c>
      <c r="Q2715" s="8" t="s">
        <v>9</v>
      </c>
      <c r="R2715" s="8">
        <v>2793</v>
      </c>
      <c r="S2715" s="8">
        <v>49234</v>
      </c>
      <c r="T2715" s="8">
        <v>41081111</v>
      </c>
      <c r="U2715" s="8">
        <v>130</v>
      </c>
      <c r="V2715" s="8">
        <v>269</v>
      </c>
      <c r="W2715" s="8" t="s">
        <v>2080</v>
      </c>
      <c r="X2715" s="11" t="s">
        <v>5150</v>
      </c>
    </row>
    <row r="2716" spans="1:24">
      <c r="A2716" s="7" t="s">
        <v>2196</v>
      </c>
      <c r="B2716" s="7" t="s">
        <v>2199</v>
      </c>
      <c r="C2716" s="8">
        <v>23</v>
      </c>
      <c r="D2716" s="8">
        <v>1</v>
      </c>
      <c r="E2716" s="9">
        <v>24.675621390587001</v>
      </c>
      <c r="F2716" s="9">
        <v>378.61134351033797</v>
      </c>
      <c r="G2716" s="10">
        <v>9.0344496871832904E-44</v>
      </c>
      <c r="H2716" s="10" t="s">
        <v>8369</v>
      </c>
      <c r="I2716" s="10" t="s">
        <v>8369</v>
      </c>
      <c r="J2716" s="12" t="s">
        <v>2197</v>
      </c>
      <c r="K2716" s="12" t="s">
        <v>2200</v>
      </c>
      <c r="L2716" s="8">
        <v>2106531</v>
      </c>
      <c r="M2716" s="8">
        <v>2106796</v>
      </c>
      <c r="N2716" s="8" t="s">
        <v>9</v>
      </c>
      <c r="O2716" s="8">
        <v>2105342</v>
      </c>
      <c r="P2716" s="8">
        <v>2105482</v>
      </c>
      <c r="Q2716" s="8" t="s">
        <v>9</v>
      </c>
      <c r="R2716" s="8">
        <v>1866</v>
      </c>
      <c r="S2716" s="8">
        <v>1339</v>
      </c>
      <c r="T2716" s="8">
        <v>41129933</v>
      </c>
      <c r="U2716" s="8">
        <v>109</v>
      </c>
      <c r="V2716" s="8">
        <v>92</v>
      </c>
      <c r="W2716" s="8" t="s">
        <v>2195</v>
      </c>
      <c r="X2716" s="11" t="s">
        <v>2198</v>
      </c>
    </row>
    <row r="2717" spans="1:24">
      <c r="A2717" s="7" t="s">
        <v>5436</v>
      </c>
      <c r="B2717" s="7" t="s">
        <v>5369</v>
      </c>
      <c r="C2717" s="8">
        <v>23</v>
      </c>
      <c r="D2717" s="8">
        <v>1</v>
      </c>
      <c r="E2717" s="9">
        <v>223.343884001433</v>
      </c>
      <c r="F2717" s="9">
        <v>1577.32923169268</v>
      </c>
      <c r="G2717" s="10">
        <v>8.6720432958856307E-58</v>
      </c>
      <c r="H2717" s="11" t="s">
        <v>8365</v>
      </c>
      <c r="I2717" s="11" t="s">
        <v>8365</v>
      </c>
      <c r="J2717" s="12" t="s">
        <v>5436</v>
      </c>
      <c r="K2717" s="12" t="s">
        <v>5369</v>
      </c>
      <c r="L2717" s="8">
        <v>989066</v>
      </c>
      <c r="M2717" s="8">
        <v>989129</v>
      </c>
      <c r="N2717" s="8" t="s">
        <v>9</v>
      </c>
      <c r="O2717" s="8">
        <v>837435</v>
      </c>
      <c r="P2717" s="8">
        <v>837466</v>
      </c>
      <c r="Q2717" s="8" t="s">
        <v>9</v>
      </c>
      <c r="R2717" s="8">
        <v>408</v>
      </c>
      <c r="S2717" s="8">
        <v>1470</v>
      </c>
      <c r="T2717" s="8">
        <v>41131260</v>
      </c>
      <c r="U2717" s="8">
        <v>48</v>
      </c>
      <c r="V2717" s="8">
        <v>3</v>
      </c>
      <c r="W2717" s="8" t="s">
        <v>5435</v>
      </c>
      <c r="X2717" s="11" t="s">
        <v>5368</v>
      </c>
    </row>
    <row r="2718" spans="1:24">
      <c r="A2718" s="7" t="s">
        <v>29</v>
      </c>
      <c r="B2718" s="7" t="s">
        <v>3143</v>
      </c>
      <c r="C2718" s="8">
        <v>23</v>
      </c>
      <c r="D2718" s="8">
        <v>1</v>
      </c>
      <c r="E2718" s="9">
        <v>0.76752371310183998</v>
      </c>
      <c r="F2718" s="9">
        <v>6.8814123294466798</v>
      </c>
      <c r="G2718" s="10">
        <v>3.4333736459492802E-4</v>
      </c>
      <c r="H2718" s="10" t="s">
        <v>8367</v>
      </c>
      <c r="I2718" s="11" t="s">
        <v>8365</v>
      </c>
      <c r="J2718" s="12" t="s">
        <v>31</v>
      </c>
      <c r="K2718" s="12" t="s">
        <v>3143</v>
      </c>
      <c r="L2718" s="8">
        <v>2942703</v>
      </c>
      <c r="M2718" s="8">
        <v>2942846</v>
      </c>
      <c r="N2718" s="8" t="s">
        <v>5</v>
      </c>
      <c r="O2718" s="8">
        <v>3000031</v>
      </c>
      <c r="P2718" s="8">
        <v>3000125</v>
      </c>
      <c r="Q2718" s="8" t="s">
        <v>9</v>
      </c>
      <c r="R2718" s="8">
        <v>1777559</v>
      </c>
      <c r="S2718" s="8">
        <v>74</v>
      </c>
      <c r="T2718" s="8">
        <v>39355505</v>
      </c>
      <c r="U2718" s="8">
        <v>15878</v>
      </c>
      <c r="V2718" s="8">
        <v>13</v>
      </c>
      <c r="W2718" s="8" t="s">
        <v>27</v>
      </c>
      <c r="X2718" s="11" t="s">
        <v>3142</v>
      </c>
    </row>
    <row r="2719" spans="1:24">
      <c r="A2719" s="7" t="s">
        <v>4263</v>
      </c>
      <c r="B2719" s="7" t="s">
        <v>5865</v>
      </c>
      <c r="C2719" s="8">
        <v>23</v>
      </c>
      <c r="D2719" s="8">
        <v>1</v>
      </c>
      <c r="E2719" s="9">
        <v>2.2212908425530098</v>
      </c>
      <c r="F2719" s="9">
        <v>26.175145622605999</v>
      </c>
      <c r="G2719" s="10">
        <v>1.7308343457579099E-17</v>
      </c>
      <c r="H2719" s="11" t="s">
        <v>8364</v>
      </c>
      <c r="I2719" s="10" t="s">
        <v>8369</v>
      </c>
      <c r="J2719" s="12" t="s">
        <v>517</v>
      </c>
      <c r="K2719" s="12" t="s">
        <v>5310</v>
      </c>
      <c r="L2719" s="8">
        <v>2312753</v>
      </c>
      <c r="M2719" s="8">
        <v>2312829</v>
      </c>
      <c r="N2719" s="8" t="s">
        <v>9</v>
      </c>
      <c r="O2719" s="8">
        <v>3385815</v>
      </c>
      <c r="P2719" s="8">
        <v>3385851</v>
      </c>
      <c r="Q2719" s="8" t="s">
        <v>5</v>
      </c>
      <c r="R2719" s="8">
        <v>27321</v>
      </c>
      <c r="S2719" s="8">
        <v>1322</v>
      </c>
      <c r="T2719" s="8">
        <v>41104495</v>
      </c>
      <c r="U2719" s="8">
        <v>5186</v>
      </c>
      <c r="V2719" s="8">
        <v>10</v>
      </c>
      <c r="W2719" s="8" t="s">
        <v>4262</v>
      </c>
      <c r="X2719" s="11" t="s">
        <v>5864</v>
      </c>
    </row>
    <row r="2720" spans="1:24">
      <c r="A2720" s="7" t="s">
        <v>24</v>
      </c>
      <c r="B2720" s="7" t="s">
        <v>3912</v>
      </c>
      <c r="C2720" s="8">
        <v>23</v>
      </c>
      <c r="D2720" s="8">
        <v>1</v>
      </c>
      <c r="E2720" s="9">
        <v>4.77794297750052</v>
      </c>
      <c r="F2720" s="9">
        <v>12.4458013793858</v>
      </c>
      <c r="G2720" s="10">
        <v>1.98562109726628E-10</v>
      </c>
      <c r="H2720" s="10" t="s">
        <v>8367</v>
      </c>
      <c r="I2720" s="10" t="s">
        <v>8369</v>
      </c>
      <c r="J2720" s="12" t="s">
        <v>25</v>
      </c>
      <c r="K2720" s="12" t="s">
        <v>976</v>
      </c>
      <c r="L2720" s="8">
        <v>1622855</v>
      </c>
      <c r="M2720" s="8">
        <v>1622892</v>
      </c>
      <c r="N2720" s="8" t="s">
        <v>9</v>
      </c>
      <c r="O2720" s="8">
        <v>3866112</v>
      </c>
      <c r="P2720" s="8">
        <v>3866198</v>
      </c>
      <c r="Q2720" s="8" t="s">
        <v>9</v>
      </c>
      <c r="R2720" s="8">
        <v>92154</v>
      </c>
      <c r="S2720" s="8">
        <v>823</v>
      </c>
      <c r="T2720" s="8">
        <v>41040161</v>
      </c>
      <c r="U2720" s="8">
        <v>3759</v>
      </c>
      <c r="V2720" s="8">
        <v>13</v>
      </c>
      <c r="W2720" s="8" t="s">
        <v>22</v>
      </c>
      <c r="X2720" s="11" t="s">
        <v>3911</v>
      </c>
    </row>
    <row r="2721" spans="1:24">
      <c r="A2721" s="7" t="s">
        <v>3403</v>
      </c>
      <c r="B2721" s="7" t="s">
        <v>4317</v>
      </c>
      <c r="C2721" s="8">
        <v>23</v>
      </c>
      <c r="D2721" s="8">
        <v>1</v>
      </c>
      <c r="E2721" s="9">
        <v>2.8171568143174602E-2</v>
      </c>
      <c r="F2721" s="9">
        <v>953.16861986447998</v>
      </c>
      <c r="G2721" s="10">
        <v>8.6560875832581297E-53</v>
      </c>
      <c r="H2721" s="11" t="s">
        <v>8362</v>
      </c>
      <c r="I2721" s="10" t="s">
        <v>8364</v>
      </c>
      <c r="J2721" s="12" t="s">
        <v>3403</v>
      </c>
      <c r="K2721" s="12" t="s">
        <v>4319</v>
      </c>
      <c r="L2721" s="8">
        <v>4175888</v>
      </c>
      <c r="M2721" s="8">
        <v>4175928</v>
      </c>
      <c r="N2721" s="8" t="s">
        <v>5</v>
      </c>
      <c r="O2721" s="8">
        <v>4148364</v>
      </c>
      <c r="P2721" s="8">
        <v>4148447</v>
      </c>
      <c r="Q2721" s="8" t="s">
        <v>9</v>
      </c>
      <c r="R2721" s="8">
        <v>2475</v>
      </c>
      <c r="S2721" s="8">
        <v>401</v>
      </c>
      <c r="T2721" s="8">
        <v>41130262</v>
      </c>
      <c r="U2721" s="8">
        <v>357177</v>
      </c>
      <c r="V2721" s="8">
        <v>25</v>
      </c>
      <c r="W2721" s="8" t="s">
        <v>3402</v>
      </c>
      <c r="X2721" s="11" t="s">
        <v>6064</v>
      </c>
    </row>
    <row r="2722" spans="1:24">
      <c r="A2722" s="7" t="s">
        <v>5157</v>
      </c>
      <c r="B2722" s="7" t="s">
        <v>4821</v>
      </c>
      <c r="C2722" s="8">
        <v>23</v>
      </c>
      <c r="D2722" s="8">
        <v>2</v>
      </c>
      <c r="E2722" s="9">
        <v>5.3834644132045302</v>
      </c>
      <c r="F2722" s="9">
        <v>23.223562005514999</v>
      </c>
      <c r="G2722" s="10">
        <v>2.6991723389554199E-16</v>
      </c>
      <c r="H2722" s="10" t="s">
        <v>8369</v>
      </c>
      <c r="I2722" s="10" t="s">
        <v>8361</v>
      </c>
      <c r="J2722" s="12" t="s">
        <v>5158</v>
      </c>
      <c r="K2722" s="12" t="s">
        <v>2316</v>
      </c>
      <c r="L2722" s="8">
        <v>3883706</v>
      </c>
      <c r="M2722" s="8">
        <v>3883771</v>
      </c>
      <c r="N2722" s="8" t="s">
        <v>9</v>
      </c>
      <c r="O2722" s="8">
        <v>324602</v>
      </c>
      <c r="P2722" s="8">
        <v>324639</v>
      </c>
      <c r="Q2722" s="8" t="s">
        <v>9</v>
      </c>
      <c r="R2722" s="8">
        <v>841</v>
      </c>
      <c r="S2722" s="8">
        <v>48381</v>
      </c>
      <c r="T2722" s="8">
        <v>41083916</v>
      </c>
      <c r="U2722" s="8">
        <v>59</v>
      </c>
      <c r="V2722" s="8">
        <v>88</v>
      </c>
      <c r="W2722" s="8" t="s">
        <v>5156</v>
      </c>
      <c r="X2722" s="11" t="s">
        <v>4819</v>
      </c>
    </row>
    <row r="2723" spans="1:24">
      <c r="A2723" s="7" t="s">
        <v>1268</v>
      </c>
      <c r="B2723" s="7" t="s">
        <v>5470</v>
      </c>
      <c r="C2723" s="8">
        <v>23</v>
      </c>
      <c r="D2723" s="8" t="s">
        <v>6</v>
      </c>
      <c r="E2723" s="9">
        <v>142.44407727774001</v>
      </c>
      <c r="F2723" s="9">
        <v>272.47733369971797</v>
      </c>
      <c r="G2723" s="10">
        <v>1.61047834502762E-40</v>
      </c>
      <c r="H2723" s="10" t="s">
        <v>8369</v>
      </c>
      <c r="I2723" s="10" t="s">
        <v>8369</v>
      </c>
      <c r="J2723" s="12" t="s">
        <v>1269</v>
      </c>
      <c r="K2723" s="12" t="s">
        <v>5471</v>
      </c>
      <c r="L2723" s="8">
        <v>4448901</v>
      </c>
      <c r="M2723" s="8">
        <v>4449379</v>
      </c>
      <c r="N2723" s="8" t="s">
        <v>5</v>
      </c>
      <c r="O2723" s="8">
        <v>4450721</v>
      </c>
      <c r="P2723" s="8">
        <v>4451101</v>
      </c>
      <c r="Q2723" s="8" t="s">
        <v>5</v>
      </c>
      <c r="R2723" s="8">
        <v>1893</v>
      </c>
      <c r="S2723" s="8">
        <v>1834</v>
      </c>
      <c r="T2723" s="8">
        <v>41129411</v>
      </c>
      <c r="U2723" s="8">
        <v>58</v>
      </c>
      <c r="V2723" s="8">
        <v>26</v>
      </c>
      <c r="W2723" s="8" t="s">
        <v>1267</v>
      </c>
      <c r="X2723" s="11" t="s">
        <v>5469</v>
      </c>
    </row>
    <row r="2724" spans="1:24">
      <c r="A2724" s="7" t="s">
        <v>205</v>
      </c>
      <c r="B2724" s="7" t="s">
        <v>3</v>
      </c>
      <c r="C2724" s="8">
        <v>22</v>
      </c>
      <c r="D2724" s="8">
        <v>2</v>
      </c>
      <c r="E2724" s="9">
        <v>7.8697590381974702</v>
      </c>
      <c r="F2724" s="9">
        <v>39.424775372523797</v>
      </c>
      <c r="G2724" s="10">
        <v>3.7543448883786399E-18</v>
      </c>
      <c r="H2724" s="10" t="s">
        <v>8369</v>
      </c>
      <c r="I2724" s="10" t="s">
        <v>8367</v>
      </c>
      <c r="J2724" s="12" t="s">
        <v>206</v>
      </c>
      <c r="K2724" s="12" t="s">
        <v>4</v>
      </c>
      <c r="L2724" s="8">
        <v>4548504</v>
      </c>
      <c r="M2724" s="8">
        <v>4548565</v>
      </c>
      <c r="N2724" s="8" t="s">
        <v>5</v>
      </c>
      <c r="O2724" s="8">
        <v>3350680</v>
      </c>
      <c r="P2724" s="8">
        <v>3350698</v>
      </c>
      <c r="Q2724" s="8" t="s">
        <v>5</v>
      </c>
      <c r="R2724" s="8">
        <v>40</v>
      </c>
      <c r="S2724" s="8">
        <v>565937</v>
      </c>
      <c r="T2724" s="8">
        <v>40567162</v>
      </c>
      <c r="U2724" s="8">
        <v>4</v>
      </c>
      <c r="V2724" s="8">
        <v>1630</v>
      </c>
      <c r="W2724" s="8" t="s">
        <v>204</v>
      </c>
      <c r="X2724" s="11" t="s">
        <v>1</v>
      </c>
    </row>
    <row r="2725" spans="1:24">
      <c r="A2725" s="7" t="s">
        <v>313</v>
      </c>
      <c r="B2725" s="7" t="s">
        <v>3</v>
      </c>
      <c r="C2725" s="8">
        <v>22</v>
      </c>
      <c r="D2725" s="8" t="s">
        <v>6</v>
      </c>
      <c r="E2725" s="9">
        <v>0.940447186640336</v>
      </c>
      <c r="F2725" s="9">
        <v>5.3276387272406298</v>
      </c>
      <c r="G2725" s="10">
        <v>1.7903172096106101E-2</v>
      </c>
      <c r="H2725" s="10" t="s">
        <v>8369</v>
      </c>
      <c r="I2725" s="10" t="s">
        <v>8367</v>
      </c>
      <c r="J2725" s="12" t="s">
        <v>314</v>
      </c>
      <c r="K2725" s="12" t="s">
        <v>4</v>
      </c>
      <c r="L2725" s="8">
        <v>3092804</v>
      </c>
      <c r="M2725" s="8">
        <v>3092900</v>
      </c>
      <c r="N2725" s="8" t="s">
        <v>5</v>
      </c>
      <c r="O2725" s="8">
        <v>3350679</v>
      </c>
      <c r="P2725" s="8">
        <v>3350698</v>
      </c>
      <c r="Q2725" s="8" t="s">
        <v>5</v>
      </c>
      <c r="R2725" s="8">
        <v>296</v>
      </c>
      <c r="S2725" s="8">
        <v>565937</v>
      </c>
      <c r="T2725" s="8">
        <v>40566906</v>
      </c>
      <c r="U2725" s="8">
        <v>28</v>
      </c>
      <c r="V2725" s="8">
        <v>1630</v>
      </c>
      <c r="W2725" s="8" t="s">
        <v>312</v>
      </c>
      <c r="X2725" s="11" t="s">
        <v>1</v>
      </c>
    </row>
    <row r="2726" spans="1:24">
      <c r="A2726" s="7" t="s">
        <v>550</v>
      </c>
      <c r="B2726" s="7" t="s">
        <v>3</v>
      </c>
      <c r="C2726" s="8">
        <v>22</v>
      </c>
      <c r="D2726" s="8">
        <v>1</v>
      </c>
      <c r="E2726" s="9">
        <v>0.79380510961349104</v>
      </c>
      <c r="F2726" s="9">
        <v>6.7681695806827102</v>
      </c>
      <c r="G2726" s="10">
        <v>2.6360472156038899E-4</v>
      </c>
      <c r="H2726" s="10" t="s">
        <v>8369</v>
      </c>
      <c r="I2726" s="10" t="s">
        <v>8367</v>
      </c>
      <c r="J2726" s="12" t="s">
        <v>551</v>
      </c>
      <c r="K2726" s="12" t="s">
        <v>4</v>
      </c>
      <c r="L2726" s="8">
        <v>4009504</v>
      </c>
      <c r="M2726" s="8">
        <v>4009600</v>
      </c>
      <c r="N2726" s="8" t="s">
        <v>5</v>
      </c>
      <c r="O2726" s="8">
        <v>3350679</v>
      </c>
      <c r="P2726" s="8">
        <v>3350697</v>
      </c>
      <c r="Q2726" s="8" t="s">
        <v>5</v>
      </c>
      <c r="R2726" s="8">
        <v>233</v>
      </c>
      <c r="S2726" s="8">
        <v>565937</v>
      </c>
      <c r="T2726" s="8">
        <v>40566969</v>
      </c>
      <c r="U2726" s="8">
        <v>34</v>
      </c>
      <c r="V2726" s="8">
        <v>1630</v>
      </c>
      <c r="W2726" s="8" t="s">
        <v>549</v>
      </c>
      <c r="X2726" s="11" t="s">
        <v>1</v>
      </c>
    </row>
    <row r="2727" spans="1:24">
      <c r="A2727" s="7" t="s">
        <v>847</v>
      </c>
      <c r="B2727" s="7" t="s">
        <v>3</v>
      </c>
      <c r="C2727" s="8">
        <v>22</v>
      </c>
      <c r="D2727" s="8">
        <v>1</v>
      </c>
      <c r="E2727" s="9">
        <v>1.7840431871040701</v>
      </c>
      <c r="F2727" s="9">
        <v>13.955647585214701</v>
      </c>
      <c r="G2727" s="10">
        <v>4.4711322022883501E-10</v>
      </c>
      <c r="H2727" s="10" t="s">
        <v>8363</v>
      </c>
      <c r="I2727" s="10" t="s">
        <v>8367</v>
      </c>
      <c r="J2727" s="12" t="s">
        <v>848</v>
      </c>
      <c r="K2727" s="12" t="s">
        <v>4</v>
      </c>
      <c r="L2727" s="8">
        <v>898161</v>
      </c>
      <c r="M2727" s="8">
        <v>898478</v>
      </c>
      <c r="N2727" s="8" t="s">
        <v>9</v>
      </c>
      <c r="O2727" s="8">
        <v>3350671</v>
      </c>
      <c r="P2727" s="8">
        <v>3350698</v>
      </c>
      <c r="Q2727" s="8" t="s">
        <v>5</v>
      </c>
      <c r="R2727" s="8">
        <v>113</v>
      </c>
      <c r="S2727" s="8">
        <v>565937</v>
      </c>
      <c r="T2727" s="8">
        <v>40567089</v>
      </c>
      <c r="U2727" s="8">
        <v>16</v>
      </c>
      <c r="V2727" s="8">
        <v>1630</v>
      </c>
      <c r="W2727" s="8" t="s">
        <v>846</v>
      </c>
      <c r="X2727" s="11" t="s">
        <v>1</v>
      </c>
    </row>
    <row r="2728" spans="1:24">
      <c r="A2728" s="7" t="s">
        <v>955</v>
      </c>
      <c r="B2728" s="7" t="s">
        <v>3</v>
      </c>
      <c r="C2728" s="8">
        <v>22</v>
      </c>
      <c r="D2728" s="8">
        <v>1</v>
      </c>
      <c r="E2728" s="9">
        <v>0.40627704548645799</v>
      </c>
      <c r="F2728" s="9">
        <v>7.4738595616963899</v>
      </c>
      <c r="G2728" s="10">
        <v>4.4175857353846903E-5</v>
      </c>
      <c r="H2728" s="10" t="s">
        <v>8361</v>
      </c>
      <c r="I2728" s="10" t="s">
        <v>8367</v>
      </c>
      <c r="J2728" s="12" t="s">
        <v>956</v>
      </c>
      <c r="K2728" s="12" t="s">
        <v>4</v>
      </c>
      <c r="L2728" s="8">
        <v>3300102</v>
      </c>
      <c r="M2728" s="8">
        <v>3300188</v>
      </c>
      <c r="N2728" s="8" t="s">
        <v>9</v>
      </c>
      <c r="O2728" s="8">
        <v>3350672</v>
      </c>
      <c r="P2728" s="8">
        <v>3350697</v>
      </c>
      <c r="Q2728" s="8" t="s">
        <v>5</v>
      </c>
      <c r="R2728" s="8">
        <v>211</v>
      </c>
      <c r="S2728" s="8">
        <v>565937</v>
      </c>
      <c r="T2728" s="8">
        <v>40566991</v>
      </c>
      <c r="U2728" s="8">
        <v>68</v>
      </c>
      <c r="V2728" s="8">
        <v>1630</v>
      </c>
      <c r="W2728" s="8" t="s">
        <v>954</v>
      </c>
      <c r="X2728" s="11" t="s">
        <v>1</v>
      </c>
    </row>
    <row r="2729" spans="1:24">
      <c r="A2729" s="7" t="s">
        <v>1040</v>
      </c>
      <c r="B2729" s="7" t="s">
        <v>3</v>
      </c>
      <c r="C2729" s="8">
        <v>22</v>
      </c>
      <c r="D2729" s="8">
        <v>1</v>
      </c>
      <c r="E2729" s="9">
        <v>3.7502442529906799</v>
      </c>
      <c r="F2729" s="9">
        <v>13.0329575714097</v>
      </c>
      <c r="G2729" s="10">
        <v>1.58860984263702E-9</v>
      </c>
      <c r="H2729" s="10" t="s">
        <v>8363</v>
      </c>
      <c r="I2729" s="10" t="s">
        <v>8367</v>
      </c>
      <c r="J2729" s="12" t="s">
        <v>1041</v>
      </c>
      <c r="K2729" s="12" t="s">
        <v>4</v>
      </c>
      <c r="L2729" s="8">
        <v>3177012</v>
      </c>
      <c r="M2729" s="8">
        <v>3177091</v>
      </c>
      <c r="N2729" s="8" t="s">
        <v>5</v>
      </c>
      <c r="O2729" s="8">
        <v>3350679</v>
      </c>
      <c r="P2729" s="8">
        <v>3350697</v>
      </c>
      <c r="Q2729" s="8" t="s">
        <v>5</v>
      </c>
      <c r="R2729" s="8">
        <v>121</v>
      </c>
      <c r="S2729" s="8">
        <v>565937</v>
      </c>
      <c r="T2729" s="8">
        <v>40567081</v>
      </c>
      <c r="U2729" s="8">
        <v>7</v>
      </c>
      <c r="V2729" s="8">
        <v>1630</v>
      </c>
      <c r="W2729" s="8" t="s">
        <v>1039</v>
      </c>
      <c r="X2729" s="11" t="s">
        <v>1</v>
      </c>
    </row>
    <row r="2730" spans="1:24">
      <c r="A2730" s="7" t="s">
        <v>1582</v>
      </c>
      <c r="B2730" s="7" t="s">
        <v>1131</v>
      </c>
      <c r="C2730" s="8">
        <v>22</v>
      </c>
      <c r="D2730" s="8" t="s">
        <v>6</v>
      </c>
      <c r="E2730" s="9">
        <v>2.43556411765084</v>
      </c>
      <c r="F2730" s="9">
        <v>9.8979055925093196</v>
      </c>
      <c r="G2730" s="10">
        <v>6.8686693961804698E-7</v>
      </c>
      <c r="H2730" s="10" t="s">
        <v>8361</v>
      </c>
      <c r="I2730" s="10" t="s">
        <v>8367</v>
      </c>
      <c r="J2730" s="12" t="s">
        <v>1583</v>
      </c>
      <c r="K2730" s="12" t="s">
        <v>1133</v>
      </c>
      <c r="L2730" s="8">
        <v>2666633</v>
      </c>
      <c r="M2730" s="8">
        <v>2666699</v>
      </c>
      <c r="N2730" s="8" t="s">
        <v>9</v>
      </c>
      <c r="O2730" s="8">
        <v>2167191</v>
      </c>
      <c r="P2730" s="8">
        <v>2167201</v>
      </c>
      <c r="Q2730" s="8" t="s">
        <v>5</v>
      </c>
      <c r="R2730" s="8">
        <v>85</v>
      </c>
      <c r="S2730" s="8">
        <v>1048192</v>
      </c>
      <c r="T2730" s="8">
        <v>40084862</v>
      </c>
      <c r="U2730" s="8">
        <v>6</v>
      </c>
      <c r="V2730" s="8">
        <v>2920</v>
      </c>
      <c r="W2730" s="8" t="s">
        <v>1581</v>
      </c>
      <c r="X2730" s="11" t="s">
        <v>1129</v>
      </c>
    </row>
    <row r="2731" spans="1:24">
      <c r="A2731" s="7" t="s">
        <v>1588</v>
      </c>
      <c r="B2731" s="7" t="s">
        <v>1131</v>
      </c>
      <c r="C2731" s="8">
        <v>22</v>
      </c>
      <c r="D2731" s="8">
        <v>1</v>
      </c>
      <c r="E2731" s="9">
        <v>0.552798085074243</v>
      </c>
      <c r="F2731" s="9">
        <v>8.5849153317603797</v>
      </c>
      <c r="G2731" s="10">
        <v>8.1351947865799008E-6</v>
      </c>
      <c r="H2731" s="10" t="s">
        <v>8369</v>
      </c>
      <c r="I2731" s="10" t="s">
        <v>8367</v>
      </c>
      <c r="J2731" s="12" t="s">
        <v>1589</v>
      </c>
      <c r="K2731" s="12" t="s">
        <v>1133</v>
      </c>
      <c r="L2731" s="8">
        <v>1697307</v>
      </c>
      <c r="M2731" s="8">
        <v>1697367</v>
      </c>
      <c r="N2731" s="8" t="s">
        <v>9</v>
      </c>
      <c r="O2731" s="8">
        <v>2167192</v>
      </c>
      <c r="P2731" s="8">
        <v>2167201</v>
      </c>
      <c r="Q2731" s="8" t="s">
        <v>5</v>
      </c>
      <c r="R2731" s="8">
        <v>98</v>
      </c>
      <c r="S2731" s="8">
        <v>1048192</v>
      </c>
      <c r="T2731" s="8">
        <v>40084849</v>
      </c>
      <c r="U2731" s="8">
        <v>29</v>
      </c>
      <c r="V2731" s="8">
        <v>2920</v>
      </c>
      <c r="W2731" s="8" t="s">
        <v>1587</v>
      </c>
      <c r="X2731" s="11" t="s">
        <v>1129</v>
      </c>
    </row>
    <row r="2732" spans="1:24">
      <c r="A2732" s="7" t="s">
        <v>1907</v>
      </c>
      <c r="B2732" s="7" t="s">
        <v>1131</v>
      </c>
      <c r="C2732" s="8">
        <v>22</v>
      </c>
      <c r="D2732" s="8" t="s">
        <v>6</v>
      </c>
      <c r="E2732" s="9">
        <v>1.13397499720358</v>
      </c>
      <c r="F2732" s="9">
        <v>6.2417145794553104</v>
      </c>
      <c r="G2732" s="10">
        <v>1.94401911926251E-3</v>
      </c>
      <c r="H2732" s="10" t="s">
        <v>8369</v>
      </c>
      <c r="I2732" s="10" t="s">
        <v>8367</v>
      </c>
      <c r="J2732" s="12" t="s">
        <v>1908</v>
      </c>
      <c r="K2732" s="12" t="s">
        <v>1133</v>
      </c>
      <c r="L2732" s="8">
        <v>421021</v>
      </c>
      <c r="M2732" s="8">
        <v>421100</v>
      </c>
      <c r="N2732" s="8" t="s">
        <v>5</v>
      </c>
      <c r="O2732" s="8">
        <v>2167148</v>
      </c>
      <c r="P2732" s="8">
        <v>2167200</v>
      </c>
      <c r="Q2732" s="8" t="s">
        <v>5</v>
      </c>
      <c r="R2732" s="8">
        <v>136</v>
      </c>
      <c r="S2732" s="8">
        <v>1039102</v>
      </c>
      <c r="T2732" s="8">
        <v>40093901</v>
      </c>
      <c r="U2732" s="8">
        <v>13</v>
      </c>
      <c r="V2732" s="8">
        <v>2896</v>
      </c>
      <c r="W2732" s="8" t="s">
        <v>1906</v>
      </c>
      <c r="X2732" s="11" t="s">
        <v>1129</v>
      </c>
    </row>
    <row r="2733" spans="1:24">
      <c r="A2733" s="7" t="s">
        <v>2234</v>
      </c>
      <c r="B2733" s="7" t="s">
        <v>1131</v>
      </c>
      <c r="C2733" s="8">
        <v>22</v>
      </c>
      <c r="D2733" s="8" t="s">
        <v>6</v>
      </c>
      <c r="E2733" s="9">
        <v>1.0883727287551801</v>
      </c>
      <c r="F2733" s="9">
        <v>7.5121563696004801</v>
      </c>
      <c r="G2733" s="10">
        <v>8.0932741281773097E-5</v>
      </c>
      <c r="H2733" s="10" t="s">
        <v>8369</v>
      </c>
      <c r="I2733" s="10" t="s">
        <v>8367</v>
      </c>
      <c r="J2733" s="12" t="s">
        <v>2235</v>
      </c>
      <c r="K2733" s="12" t="s">
        <v>1133</v>
      </c>
      <c r="L2733" s="8">
        <v>514627</v>
      </c>
      <c r="M2733" s="8">
        <v>514764</v>
      </c>
      <c r="N2733" s="8" t="s">
        <v>9</v>
      </c>
      <c r="O2733" s="8">
        <v>2167149</v>
      </c>
      <c r="P2733" s="8">
        <v>2167200</v>
      </c>
      <c r="Q2733" s="8" t="s">
        <v>5</v>
      </c>
      <c r="R2733" s="8">
        <v>113</v>
      </c>
      <c r="S2733" s="8">
        <v>1039102</v>
      </c>
      <c r="T2733" s="8">
        <v>40093924</v>
      </c>
      <c r="U2733" s="8">
        <v>14</v>
      </c>
      <c r="V2733" s="8">
        <v>2896</v>
      </c>
      <c r="W2733" s="8" t="s">
        <v>2233</v>
      </c>
      <c r="X2733" s="11" t="s">
        <v>1129</v>
      </c>
    </row>
    <row r="2734" spans="1:24">
      <c r="A2734" s="7" t="s">
        <v>2496</v>
      </c>
      <c r="B2734" s="7" t="s">
        <v>1131</v>
      </c>
      <c r="C2734" s="8">
        <v>22</v>
      </c>
      <c r="D2734" s="8" t="s">
        <v>6</v>
      </c>
      <c r="E2734" s="9">
        <v>2.2239779441966099</v>
      </c>
      <c r="F2734" s="9">
        <v>5.3726121330324004</v>
      </c>
      <c r="G2734" s="10">
        <v>2.43969383416816E-2</v>
      </c>
      <c r="H2734" s="10" t="s">
        <v>8369</v>
      </c>
      <c r="I2734" s="10" t="s">
        <v>8367</v>
      </c>
      <c r="J2734" s="12" t="s">
        <v>2497</v>
      </c>
      <c r="K2734" s="12" t="s">
        <v>1133</v>
      </c>
      <c r="L2734" s="8">
        <v>1838806</v>
      </c>
      <c r="M2734" s="8">
        <v>1838883</v>
      </c>
      <c r="N2734" s="8" t="s">
        <v>5</v>
      </c>
      <c r="O2734" s="8">
        <v>2167162</v>
      </c>
      <c r="P2734" s="8">
        <v>2167200</v>
      </c>
      <c r="Q2734" s="8" t="s">
        <v>5</v>
      </c>
      <c r="R2734" s="8">
        <v>158</v>
      </c>
      <c r="S2734" s="8">
        <v>1039102</v>
      </c>
      <c r="T2734" s="8">
        <v>40093879</v>
      </c>
      <c r="U2734" s="8">
        <v>6</v>
      </c>
      <c r="V2734" s="8">
        <v>2896</v>
      </c>
      <c r="W2734" s="8" t="s">
        <v>2495</v>
      </c>
      <c r="X2734" s="11" t="s">
        <v>1129</v>
      </c>
    </row>
    <row r="2735" spans="1:24">
      <c r="A2735" s="7" t="s">
        <v>3220</v>
      </c>
      <c r="B2735" s="7" t="s">
        <v>45</v>
      </c>
      <c r="C2735" s="8">
        <v>22</v>
      </c>
      <c r="D2735" s="8" t="s">
        <v>6</v>
      </c>
      <c r="E2735" s="9">
        <v>1.1265596527459201</v>
      </c>
      <c r="F2735" s="9">
        <v>7.9978935186090796</v>
      </c>
      <c r="G2735" s="10">
        <v>1.03946973873304E-5</v>
      </c>
      <c r="H2735" s="11" t="s">
        <v>8364</v>
      </c>
      <c r="I2735" s="10" t="s">
        <v>8367</v>
      </c>
      <c r="J2735" s="12" t="s">
        <v>3221</v>
      </c>
      <c r="K2735" s="12" t="s">
        <v>47</v>
      </c>
      <c r="L2735" s="8">
        <v>1298306</v>
      </c>
      <c r="M2735" s="8">
        <v>1298360</v>
      </c>
      <c r="N2735" s="8" t="s">
        <v>9</v>
      </c>
      <c r="O2735" s="8">
        <v>1405657</v>
      </c>
      <c r="P2735" s="8">
        <v>1405687</v>
      </c>
      <c r="Q2735" s="8" t="s">
        <v>9</v>
      </c>
      <c r="R2735" s="8">
        <v>258</v>
      </c>
      <c r="S2735" s="8">
        <v>433921</v>
      </c>
      <c r="T2735" s="8">
        <v>40698960</v>
      </c>
      <c r="U2735" s="8">
        <v>31</v>
      </c>
      <c r="V2735" s="8">
        <v>2357</v>
      </c>
      <c r="W2735" s="8" t="s">
        <v>3219</v>
      </c>
      <c r="X2735" s="11" t="s">
        <v>43</v>
      </c>
    </row>
    <row r="2736" spans="1:24">
      <c r="A2736" s="7" t="s">
        <v>3299</v>
      </c>
      <c r="B2736" s="7" t="s">
        <v>45</v>
      </c>
      <c r="C2736" s="8">
        <v>22</v>
      </c>
      <c r="D2736" s="8">
        <v>1</v>
      </c>
      <c r="E2736" s="9">
        <v>0.33895183788864802</v>
      </c>
      <c r="F2736" s="9">
        <v>6.1820199468472001</v>
      </c>
      <c r="G2736" s="10">
        <v>1.15318558912417E-3</v>
      </c>
      <c r="H2736" s="10" t="s">
        <v>8369</v>
      </c>
      <c r="I2736" s="10" t="s">
        <v>8367</v>
      </c>
      <c r="J2736" s="12" t="s">
        <v>3300</v>
      </c>
      <c r="K2736" s="12" t="s">
        <v>47</v>
      </c>
      <c r="L2736" s="8">
        <v>3551727</v>
      </c>
      <c r="M2736" s="8">
        <v>3551795</v>
      </c>
      <c r="N2736" s="8" t="s">
        <v>9</v>
      </c>
      <c r="O2736" s="8">
        <v>1405658</v>
      </c>
      <c r="P2736" s="8">
        <v>1405711</v>
      </c>
      <c r="Q2736" s="8" t="s">
        <v>9</v>
      </c>
      <c r="R2736" s="8">
        <v>322</v>
      </c>
      <c r="S2736" s="8">
        <v>449626</v>
      </c>
      <c r="T2736" s="8">
        <v>40683191</v>
      </c>
      <c r="U2736" s="8">
        <v>100</v>
      </c>
      <c r="V2736" s="8">
        <v>4752</v>
      </c>
      <c r="W2736" s="8" t="s">
        <v>3298</v>
      </c>
      <c r="X2736" s="11" t="s">
        <v>43</v>
      </c>
    </row>
    <row r="2737" spans="1:24">
      <c r="A2737" s="7" t="s">
        <v>3314</v>
      </c>
      <c r="B2737" s="7" t="s">
        <v>45</v>
      </c>
      <c r="C2737" s="8">
        <v>22</v>
      </c>
      <c r="D2737" s="8" t="s">
        <v>6</v>
      </c>
      <c r="E2737" s="9">
        <v>3.96889647077179</v>
      </c>
      <c r="F2737" s="9">
        <v>7.0666260410447199</v>
      </c>
      <c r="G2737" s="10">
        <v>1.00857386220223E-4</v>
      </c>
      <c r="H2737" s="10" t="s">
        <v>8369</v>
      </c>
      <c r="I2737" s="10" t="s">
        <v>8367</v>
      </c>
      <c r="J2737" s="12" t="s">
        <v>3315</v>
      </c>
      <c r="K2737" s="12" t="s">
        <v>47</v>
      </c>
      <c r="L2737" s="8">
        <v>794602</v>
      </c>
      <c r="M2737" s="8">
        <v>794663</v>
      </c>
      <c r="N2737" s="8" t="s">
        <v>9</v>
      </c>
      <c r="O2737" s="8">
        <v>1405658</v>
      </c>
      <c r="P2737" s="8">
        <v>1405700</v>
      </c>
      <c r="Q2737" s="8" t="s">
        <v>9</v>
      </c>
      <c r="R2737" s="8">
        <v>292</v>
      </c>
      <c r="S2737" s="8">
        <v>433921</v>
      </c>
      <c r="T2737" s="8">
        <v>40698926</v>
      </c>
      <c r="U2737" s="8">
        <v>8</v>
      </c>
      <c r="V2737" s="8">
        <v>2357</v>
      </c>
      <c r="W2737" s="8" t="s">
        <v>3313</v>
      </c>
      <c r="X2737" s="11" t="s">
        <v>43</v>
      </c>
    </row>
    <row r="2738" spans="1:24">
      <c r="A2738" s="7" t="s">
        <v>3453</v>
      </c>
      <c r="B2738" s="7" t="s">
        <v>45</v>
      </c>
      <c r="C2738" s="8">
        <v>22</v>
      </c>
      <c r="D2738" s="8">
        <v>1</v>
      </c>
      <c r="E2738" s="9">
        <v>0.72345786993907601</v>
      </c>
      <c r="F2738" s="9">
        <v>12.4304891099077</v>
      </c>
      <c r="G2738" s="10">
        <v>2.67193824056109E-9</v>
      </c>
      <c r="H2738" s="10" t="s">
        <v>8361</v>
      </c>
      <c r="I2738" s="10" t="s">
        <v>8367</v>
      </c>
      <c r="J2738" s="12" t="s">
        <v>976</v>
      </c>
      <c r="K2738" s="12" t="s">
        <v>47</v>
      </c>
      <c r="L2738" s="8">
        <v>2409294</v>
      </c>
      <c r="M2738" s="8">
        <v>2409492</v>
      </c>
      <c r="N2738" s="8" t="s">
        <v>9</v>
      </c>
      <c r="O2738" s="8">
        <v>1405657</v>
      </c>
      <c r="P2738" s="8">
        <v>1405692</v>
      </c>
      <c r="Q2738" s="8" t="s">
        <v>9</v>
      </c>
      <c r="R2738" s="8">
        <v>166</v>
      </c>
      <c r="S2738" s="8">
        <v>433921</v>
      </c>
      <c r="T2738" s="8">
        <v>40699052</v>
      </c>
      <c r="U2738" s="8">
        <v>51</v>
      </c>
      <c r="V2738" s="8">
        <v>2357</v>
      </c>
      <c r="W2738" s="8" t="s">
        <v>3452</v>
      </c>
      <c r="X2738" s="11" t="s">
        <v>43</v>
      </c>
    </row>
    <row r="2739" spans="1:24">
      <c r="A2739" s="7" t="s">
        <v>2967</v>
      </c>
      <c r="B2739" s="7" t="s">
        <v>24</v>
      </c>
      <c r="C2739" s="8">
        <v>22</v>
      </c>
      <c r="D2739" s="8" t="s">
        <v>6</v>
      </c>
      <c r="E2739" s="9">
        <v>1.83210429088066</v>
      </c>
      <c r="F2739" s="9">
        <v>5.7314289010542199</v>
      </c>
      <c r="G2739" s="10">
        <v>4.1816496231112596E-3</v>
      </c>
      <c r="H2739" s="10" t="s">
        <v>8369</v>
      </c>
      <c r="I2739" s="10" t="s">
        <v>8367</v>
      </c>
      <c r="J2739" s="12" t="s">
        <v>2967</v>
      </c>
      <c r="K2739" s="12" t="s">
        <v>25</v>
      </c>
      <c r="L2739" s="8">
        <v>270932</v>
      </c>
      <c r="M2739" s="8">
        <v>270999</v>
      </c>
      <c r="N2739" s="8" t="s">
        <v>5</v>
      </c>
      <c r="O2739" s="8">
        <v>1622817</v>
      </c>
      <c r="P2739" s="8">
        <v>1622869</v>
      </c>
      <c r="Q2739" s="8" t="s">
        <v>9</v>
      </c>
      <c r="R2739" s="8">
        <v>395</v>
      </c>
      <c r="S2739" s="8">
        <v>395868</v>
      </c>
      <c r="T2739" s="8">
        <v>40736876</v>
      </c>
      <c r="U2739" s="8">
        <v>20</v>
      </c>
      <c r="V2739" s="8">
        <v>3759</v>
      </c>
      <c r="W2739" s="8" t="s">
        <v>2966</v>
      </c>
      <c r="X2739" s="11" t="s">
        <v>22</v>
      </c>
    </row>
    <row r="2740" spans="1:24">
      <c r="A2740" s="7" t="s">
        <v>3885</v>
      </c>
      <c r="B2740" s="7" t="s">
        <v>24</v>
      </c>
      <c r="C2740" s="8">
        <v>22</v>
      </c>
      <c r="D2740" s="8">
        <v>1</v>
      </c>
      <c r="E2740" s="9">
        <v>5.5100818961914504</v>
      </c>
      <c r="F2740" s="9">
        <v>21.5612431657113</v>
      </c>
      <c r="G2740" s="10">
        <v>6.7178833033698105E-14</v>
      </c>
      <c r="H2740" s="10" t="s">
        <v>8369</v>
      </c>
      <c r="I2740" s="10" t="s">
        <v>8367</v>
      </c>
      <c r="J2740" s="12" t="s">
        <v>3886</v>
      </c>
      <c r="K2740" s="12" t="s">
        <v>25</v>
      </c>
      <c r="L2740" s="8">
        <v>2537713</v>
      </c>
      <c r="M2740" s="8">
        <v>2537791</v>
      </c>
      <c r="N2740" s="8" t="s">
        <v>5</v>
      </c>
      <c r="O2740" s="8">
        <v>1622818</v>
      </c>
      <c r="P2740" s="8">
        <v>1622877</v>
      </c>
      <c r="Q2740" s="8" t="s">
        <v>9</v>
      </c>
      <c r="R2740" s="8">
        <v>105</v>
      </c>
      <c r="S2740" s="8">
        <v>395868</v>
      </c>
      <c r="T2740" s="8">
        <v>40737166</v>
      </c>
      <c r="U2740" s="8">
        <v>7</v>
      </c>
      <c r="V2740" s="8">
        <v>3759</v>
      </c>
      <c r="W2740" s="8" t="s">
        <v>3884</v>
      </c>
      <c r="X2740" s="11" t="s">
        <v>22</v>
      </c>
    </row>
    <row r="2741" spans="1:24">
      <c r="A2741" s="7" t="s">
        <v>3914</v>
      </c>
      <c r="B2741" s="7" t="s">
        <v>24</v>
      </c>
      <c r="C2741" s="8">
        <v>22</v>
      </c>
      <c r="D2741" s="8" t="s">
        <v>6</v>
      </c>
      <c r="E2741" s="9">
        <v>0.72203286739128203</v>
      </c>
      <c r="F2741" s="9">
        <v>7.1870440058502698</v>
      </c>
      <c r="G2741" s="10">
        <v>7.0117395728638599E-5</v>
      </c>
      <c r="H2741" s="10" t="s">
        <v>8369</v>
      </c>
      <c r="I2741" s="10" t="s">
        <v>8367</v>
      </c>
      <c r="J2741" s="12" t="s">
        <v>3915</v>
      </c>
      <c r="K2741" s="12" t="s">
        <v>25</v>
      </c>
      <c r="L2741" s="8">
        <v>4032711</v>
      </c>
      <c r="M2741" s="8">
        <v>4032812</v>
      </c>
      <c r="N2741" s="8" t="s">
        <v>5</v>
      </c>
      <c r="O2741" s="8">
        <v>1622818</v>
      </c>
      <c r="P2741" s="8">
        <v>1622860</v>
      </c>
      <c r="Q2741" s="8" t="s">
        <v>9</v>
      </c>
      <c r="R2741" s="8">
        <v>315</v>
      </c>
      <c r="S2741" s="8">
        <v>395868</v>
      </c>
      <c r="T2741" s="8">
        <v>40736956</v>
      </c>
      <c r="U2741" s="8">
        <v>53</v>
      </c>
      <c r="V2741" s="8">
        <v>3759</v>
      </c>
      <c r="W2741" s="8" t="s">
        <v>3913</v>
      </c>
      <c r="X2741" s="11" t="s">
        <v>22</v>
      </c>
    </row>
    <row r="2742" spans="1:24">
      <c r="A2742" s="7" t="s">
        <v>2465</v>
      </c>
      <c r="B2742" s="7" t="s">
        <v>24</v>
      </c>
      <c r="C2742" s="8">
        <v>22</v>
      </c>
      <c r="D2742" s="8">
        <v>1</v>
      </c>
      <c r="E2742" s="9">
        <v>5.5345391041342298</v>
      </c>
      <c r="F2742" s="9">
        <v>6.4868681155418599</v>
      </c>
      <c r="G2742" s="10">
        <v>4.5392098055478799E-4</v>
      </c>
      <c r="H2742" s="10" t="s">
        <v>8369</v>
      </c>
      <c r="I2742" s="10" t="s">
        <v>8367</v>
      </c>
      <c r="J2742" s="12" t="s">
        <v>2466</v>
      </c>
      <c r="K2742" s="12" t="s">
        <v>25</v>
      </c>
      <c r="L2742" s="8">
        <v>4454451</v>
      </c>
      <c r="M2742" s="8">
        <v>4454804</v>
      </c>
      <c r="N2742" s="8" t="s">
        <v>5</v>
      </c>
      <c r="O2742" s="8">
        <v>1622818</v>
      </c>
      <c r="P2742" s="8">
        <v>1622868</v>
      </c>
      <c r="Q2742" s="8" t="s">
        <v>9</v>
      </c>
      <c r="R2742" s="8">
        <v>349</v>
      </c>
      <c r="S2742" s="8">
        <v>395868</v>
      </c>
      <c r="T2742" s="8">
        <v>40736922</v>
      </c>
      <c r="U2742" s="8">
        <v>6</v>
      </c>
      <c r="V2742" s="8">
        <v>3759</v>
      </c>
      <c r="W2742" s="8" t="s">
        <v>2464</v>
      </c>
      <c r="X2742" s="11" t="s">
        <v>22</v>
      </c>
    </row>
    <row r="2743" spans="1:24">
      <c r="A2743" s="7" t="s">
        <v>39</v>
      </c>
      <c r="B2743" s="7" t="s">
        <v>40</v>
      </c>
      <c r="C2743" s="8">
        <v>22</v>
      </c>
      <c r="D2743" s="8">
        <v>2</v>
      </c>
      <c r="E2743" s="9">
        <v>2.8354843584670602</v>
      </c>
      <c r="F2743" s="9">
        <v>15.6800732599394</v>
      </c>
      <c r="G2743" s="10">
        <v>1.32802582776748E-11</v>
      </c>
      <c r="H2743" s="10" t="s">
        <v>8367</v>
      </c>
      <c r="I2743" s="10" t="s">
        <v>8367</v>
      </c>
      <c r="J2743" s="12" t="s">
        <v>39</v>
      </c>
      <c r="K2743" s="12" t="s">
        <v>41</v>
      </c>
      <c r="L2743" s="8">
        <v>1987941</v>
      </c>
      <c r="M2743" s="8">
        <v>1988000</v>
      </c>
      <c r="N2743" s="8" t="s">
        <v>9</v>
      </c>
      <c r="O2743" s="8">
        <v>2814859</v>
      </c>
      <c r="P2743" s="8">
        <v>2814877</v>
      </c>
      <c r="Q2743" s="8" t="s">
        <v>5</v>
      </c>
      <c r="R2743" s="8">
        <v>315</v>
      </c>
      <c r="S2743" s="8">
        <v>182399</v>
      </c>
      <c r="T2743" s="8">
        <v>40950425</v>
      </c>
      <c r="U2743" s="8">
        <v>29</v>
      </c>
      <c r="V2743" s="8">
        <v>1128</v>
      </c>
      <c r="W2743" s="8" t="s">
        <v>37</v>
      </c>
      <c r="X2743" s="11" t="s">
        <v>38</v>
      </c>
    </row>
    <row r="2744" spans="1:24">
      <c r="A2744" s="7" t="s">
        <v>4049</v>
      </c>
      <c r="B2744" s="7" t="s">
        <v>4043</v>
      </c>
      <c r="C2744" s="8">
        <v>22</v>
      </c>
      <c r="D2744" s="8" t="s">
        <v>6</v>
      </c>
      <c r="E2744" s="9">
        <v>3.8848478646736799</v>
      </c>
      <c r="F2744" s="9">
        <v>5.8269975929840099</v>
      </c>
      <c r="G2744" s="10">
        <v>2.1714649439759899E-3</v>
      </c>
      <c r="H2744" s="10" t="s">
        <v>8369</v>
      </c>
      <c r="I2744" s="10" t="s">
        <v>8367</v>
      </c>
      <c r="J2744" s="12" t="s">
        <v>4050</v>
      </c>
      <c r="K2744" s="12" t="s">
        <v>4044</v>
      </c>
      <c r="L2744" s="8">
        <v>401363</v>
      </c>
      <c r="M2744" s="8">
        <v>401484</v>
      </c>
      <c r="N2744" s="8" t="s">
        <v>5</v>
      </c>
      <c r="O2744" s="8">
        <v>2313150</v>
      </c>
      <c r="P2744" s="8">
        <v>2313177</v>
      </c>
      <c r="Q2744" s="8" t="s">
        <v>5</v>
      </c>
      <c r="R2744" s="8">
        <v>2173</v>
      </c>
      <c r="S2744" s="8">
        <v>71340</v>
      </c>
      <c r="T2744" s="8">
        <v>41059626</v>
      </c>
      <c r="U2744" s="8">
        <v>52</v>
      </c>
      <c r="V2744" s="8">
        <v>193</v>
      </c>
      <c r="W2744" s="8" t="s">
        <v>4048</v>
      </c>
      <c r="X2744" s="11" t="s">
        <v>4042</v>
      </c>
    </row>
    <row r="2745" spans="1:24">
      <c r="A2745" s="7" t="s">
        <v>4072</v>
      </c>
      <c r="B2745" s="7" t="s">
        <v>4065</v>
      </c>
      <c r="C2745" s="8">
        <v>22</v>
      </c>
      <c r="D2745" s="8" t="s">
        <v>6</v>
      </c>
      <c r="E2745" s="9">
        <v>5.0685739119825399</v>
      </c>
      <c r="F2745" s="9">
        <v>5.4451602461505102</v>
      </c>
      <c r="G2745" s="10">
        <v>8.2488333351327606E-3</v>
      </c>
      <c r="H2745" s="11" t="s">
        <v>8364</v>
      </c>
      <c r="I2745" s="10" t="s">
        <v>8367</v>
      </c>
      <c r="J2745" s="12" t="s">
        <v>1335</v>
      </c>
      <c r="K2745" s="12" t="s">
        <v>4067</v>
      </c>
      <c r="L2745" s="8">
        <v>656001</v>
      </c>
      <c r="M2745" s="8">
        <v>656022</v>
      </c>
      <c r="N2745" s="8" t="s">
        <v>9</v>
      </c>
      <c r="O2745" s="8">
        <v>2976101</v>
      </c>
      <c r="P2745" s="8">
        <v>2976154</v>
      </c>
      <c r="Q2745" s="8" t="s">
        <v>9</v>
      </c>
      <c r="R2745" s="8">
        <v>961</v>
      </c>
      <c r="S2745" s="8">
        <v>172206</v>
      </c>
      <c r="T2745" s="8">
        <v>40959972</v>
      </c>
      <c r="U2745" s="8">
        <v>16</v>
      </c>
      <c r="V2745" s="8">
        <v>106</v>
      </c>
      <c r="W2745" s="8" t="s">
        <v>4071</v>
      </c>
      <c r="X2745" s="11" t="s">
        <v>4063</v>
      </c>
    </row>
    <row r="2746" spans="1:24">
      <c r="A2746" s="7" t="s">
        <v>4076</v>
      </c>
      <c r="B2746" s="7" t="s">
        <v>4065</v>
      </c>
      <c r="C2746" s="8">
        <v>22</v>
      </c>
      <c r="D2746" s="8">
        <v>1</v>
      </c>
      <c r="E2746" s="9">
        <v>0.68901364977706503</v>
      </c>
      <c r="F2746" s="9">
        <v>14.3658456127077</v>
      </c>
      <c r="G2746" s="10">
        <v>9.0007837282352706E-11</v>
      </c>
      <c r="H2746" s="10" t="s">
        <v>8361</v>
      </c>
      <c r="I2746" s="10" t="s">
        <v>8367</v>
      </c>
      <c r="J2746" s="12" t="s">
        <v>4077</v>
      </c>
      <c r="K2746" s="12" t="s">
        <v>4067</v>
      </c>
      <c r="L2746" s="8">
        <v>1074684</v>
      </c>
      <c r="M2746" s="8">
        <v>1074880</v>
      </c>
      <c r="N2746" s="8" t="s">
        <v>9</v>
      </c>
      <c r="O2746" s="8">
        <v>2976102</v>
      </c>
      <c r="P2746" s="8">
        <v>2976355</v>
      </c>
      <c r="Q2746" s="8" t="s">
        <v>9</v>
      </c>
      <c r="R2746" s="8">
        <v>267</v>
      </c>
      <c r="S2746" s="8">
        <v>234577</v>
      </c>
      <c r="T2746" s="8">
        <v>40898295</v>
      </c>
      <c r="U2746" s="8">
        <v>96</v>
      </c>
      <c r="V2746" s="8">
        <v>699</v>
      </c>
      <c r="W2746" s="8" t="s">
        <v>4075</v>
      </c>
      <c r="X2746" s="11" t="s">
        <v>4063</v>
      </c>
    </row>
    <row r="2747" spans="1:24">
      <c r="A2747" s="7" t="s">
        <v>4581</v>
      </c>
      <c r="B2747" s="7" t="s">
        <v>58</v>
      </c>
      <c r="C2747" s="8">
        <v>22</v>
      </c>
      <c r="D2747" s="8" t="s">
        <v>6</v>
      </c>
      <c r="E2747" s="9">
        <v>5.1190293091490897</v>
      </c>
      <c r="F2747" s="9">
        <v>6.5842038228641604</v>
      </c>
      <c r="G2747" s="10">
        <v>2.3723420038279899E-4</v>
      </c>
      <c r="H2747" s="10" t="s">
        <v>8369</v>
      </c>
      <c r="I2747" s="10" t="s">
        <v>8367</v>
      </c>
      <c r="J2747" s="12" t="s">
        <v>4581</v>
      </c>
      <c r="K2747" s="12" t="s">
        <v>59</v>
      </c>
      <c r="L2747" s="8">
        <v>381326</v>
      </c>
      <c r="M2747" s="8">
        <v>381622</v>
      </c>
      <c r="N2747" s="8" t="s">
        <v>5</v>
      </c>
      <c r="O2747" s="8">
        <v>4106354</v>
      </c>
      <c r="P2747" s="8">
        <v>4106387</v>
      </c>
      <c r="Q2747" s="8" t="s">
        <v>5</v>
      </c>
      <c r="R2747" s="8">
        <v>1282</v>
      </c>
      <c r="S2747" s="8">
        <v>106925</v>
      </c>
      <c r="T2747" s="8">
        <v>41024932</v>
      </c>
      <c r="U2747" s="8">
        <v>26</v>
      </c>
      <c r="V2747" s="8">
        <v>602</v>
      </c>
      <c r="W2747" s="8" t="s">
        <v>4580</v>
      </c>
      <c r="X2747" s="11" t="s">
        <v>56</v>
      </c>
    </row>
    <row r="2748" spans="1:24">
      <c r="A2748" s="7" t="s">
        <v>4605</v>
      </c>
      <c r="B2748" s="7" t="s">
        <v>58</v>
      </c>
      <c r="C2748" s="8">
        <v>22</v>
      </c>
      <c r="D2748" s="8">
        <v>2</v>
      </c>
      <c r="E2748" s="9">
        <v>3.48104298126567</v>
      </c>
      <c r="F2748" s="9">
        <v>48.792933407755697</v>
      </c>
      <c r="G2748" s="10">
        <v>9.0631388369253696E-22</v>
      </c>
      <c r="H2748" s="11" t="s">
        <v>8364</v>
      </c>
      <c r="I2748" s="10" t="s">
        <v>8367</v>
      </c>
      <c r="J2748" s="12" t="s">
        <v>4606</v>
      </c>
      <c r="K2748" s="12" t="s">
        <v>59</v>
      </c>
      <c r="L2748" s="8">
        <v>3086646</v>
      </c>
      <c r="M2748" s="8">
        <v>3086692</v>
      </c>
      <c r="N2748" s="8" t="s">
        <v>5</v>
      </c>
      <c r="O2748" s="8">
        <v>4106362</v>
      </c>
      <c r="P2748" s="8">
        <v>4106387</v>
      </c>
      <c r="Q2748" s="8" t="s">
        <v>5</v>
      </c>
      <c r="R2748" s="8">
        <v>173</v>
      </c>
      <c r="S2748" s="8">
        <v>106925</v>
      </c>
      <c r="T2748" s="8">
        <v>41026041</v>
      </c>
      <c r="U2748" s="8">
        <v>43</v>
      </c>
      <c r="V2748" s="8">
        <v>602</v>
      </c>
      <c r="W2748" s="8" t="s">
        <v>4604</v>
      </c>
      <c r="X2748" s="11" t="s">
        <v>56</v>
      </c>
    </row>
    <row r="2749" spans="1:24">
      <c r="A2749" s="7" t="s">
        <v>4639</v>
      </c>
      <c r="B2749" s="7" t="s">
        <v>58</v>
      </c>
      <c r="C2749" s="8">
        <v>22</v>
      </c>
      <c r="D2749" s="8" t="s">
        <v>6</v>
      </c>
      <c r="E2749" s="9">
        <v>0.64991185745804203</v>
      </c>
      <c r="F2749" s="9">
        <v>10.8636463391479</v>
      </c>
      <c r="G2749" s="10">
        <v>1.5446547435390701E-8</v>
      </c>
      <c r="H2749" s="10" t="s">
        <v>8369</v>
      </c>
      <c r="I2749" s="10" t="s">
        <v>8367</v>
      </c>
      <c r="J2749" s="12" t="s">
        <v>4640</v>
      </c>
      <c r="K2749" s="12" t="s">
        <v>59</v>
      </c>
      <c r="L2749" s="8">
        <v>3330662</v>
      </c>
      <c r="M2749" s="8">
        <v>3331067</v>
      </c>
      <c r="N2749" s="8" t="s">
        <v>9</v>
      </c>
      <c r="O2749" s="8">
        <v>4106341</v>
      </c>
      <c r="P2749" s="8">
        <v>4106387</v>
      </c>
      <c r="Q2749" s="8" t="s">
        <v>5</v>
      </c>
      <c r="R2749" s="8">
        <v>777</v>
      </c>
      <c r="S2749" s="8">
        <v>106925</v>
      </c>
      <c r="T2749" s="8">
        <v>41025437</v>
      </c>
      <c r="U2749" s="8">
        <v>214</v>
      </c>
      <c r="V2749" s="8">
        <v>602</v>
      </c>
      <c r="W2749" s="8" t="s">
        <v>4638</v>
      </c>
      <c r="X2749" s="11" t="s">
        <v>56</v>
      </c>
    </row>
    <row r="2750" spans="1:24">
      <c r="A2750" s="7" t="s">
        <v>4005</v>
      </c>
      <c r="B2750" s="7" t="s">
        <v>58</v>
      </c>
      <c r="C2750" s="8">
        <v>22</v>
      </c>
      <c r="D2750" s="8">
        <v>1</v>
      </c>
      <c r="E2750" s="9">
        <v>0.33196581281278598</v>
      </c>
      <c r="F2750" s="9">
        <v>5.32212279470148</v>
      </c>
      <c r="G2750" s="10">
        <v>1.16394616396882E-2</v>
      </c>
      <c r="H2750" s="11" t="s">
        <v>8364</v>
      </c>
      <c r="I2750" s="10" t="s">
        <v>8367</v>
      </c>
      <c r="J2750" s="12" t="s">
        <v>1872</v>
      </c>
      <c r="K2750" s="12" t="s">
        <v>59</v>
      </c>
      <c r="L2750" s="8">
        <v>1190427</v>
      </c>
      <c r="M2750" s="8">
        <v>1190880</v>
      </c>
      <c r="N2750" s="8" t="s">
        <v>9</v>
      </c>
      <c r="O2750" s="8">
        <v>4106346</v>
      </c>
      <c r="P2750" s="8">
        <v>4106387</v>
      </c>
      <c r="Q2750" s="8" t="s">
        <v>5</v>
      </c>
      <c r="R2750" s="8">
        <v>1586</v>
      </c>
      <c r="S2750" s="8">
        <v>106925</v>
      </c>
      <c r="T2750" s="8">
        <v>41024628</v>
      </c>
      <c r="U2750" s="8">
        <v>414</v>
      </c>
      <c r="V2750" s="8">
        <v>602</v>
      </c>
      <c r="W2750" s="8" t="s">
        <v>4004</v>
      </c>
      <c r="X2750" s="11" t="s">
        <v>56</v>
      </c>
    </row>
    <row r="2751" spans="1:24">
      <c r="A2751" s="7" t="s">
        <v>4697</v>
      </c>
      <c r="B2751" s="7" t="s">
        <v>58</v>
      </c>
      <c r="C2751" s="8">
        <v>22</v>
      </c>
      <c r="D2751" s="8">
        <v>2</v>
      </c>
      <c r="E2751" s="9">
        <v>9.81798584776298</v>
      </c>
      <c r="F2751" s="9">
        <v>59.8665536425247</v>
      </c>
      <c r="G2751" s="10">
        <v>1.4765271243037101E-23</v>
      </c>
      <c r="H2751" s="11" t="s">
        <v>8364</v>
      </c>
      <c r="I2751" s="10" t="s">
        <v>8367</v>
      </c>
      <c r="J2751" s="12" t="s">
        <v>4697</v>
      </c>
      <c r="K2751" s="12" t="s">
        <v>59</v>
      </c>
      <c r="L2751" s="8">
        <v>1810874</v>
      </c>
      <c r="M2751" s="8">
        <v>1810972</v>
      </c>
      <c r="N2751" s="8" t="s">
        <v>5</v>
      </c>
      <c r="O2751" s="8">
        <v>4106370</v>
      </c>
      <c r="P2751" s="8">
        <v>4106387</v>
      </c>
      <c r="Q2751" s="8" t="s">
        <v>5</v>
      </c>
      <c r="R2751" s="8">
        <v>141</v>
      </c>
      <c r="S2751" s="8">
        <v>106925</v>
      </c>
      <c r="T2751" s="8">
        <v>41026073</v>
      </c>
      <c r="U2751" s="8">
        <v>15</v>
      </c>
      <c r="V2751" s="8">
        <v>602</v>
      </c>
      <c r="W2751" s="8" t="s">
        <v>4696</v>
      </c>
      <c r="X2751" s="11" t="s">
        <v>56</v>
      </c>
    </row>
    <row r="2752" spans="1:24">
      <c r="A2752" s="7" t="s">
        <v>4730</v>
      </c>
      <c r="B2752" s="7" t="s">
        <v>58</v>
      </c>
      <c r="C2752" s="8">
        <v>22</v>
      </c>
      <c r="D2752" s="8">
        <v>1</v>
      </c>
      <c r="E2752" s="9">
        <v>2.0697597454833798</v>
      </c>
      <c r="F2752" s="9">
        <v>7.8814124318576297</v>
      </c>
      <c r="G2752" s="10">
        <v>7.9504937678138304E-6</v>
      </c>
      <c r="H2752" s="10" t="s">
        <v>8369</v>
      </c>
      <c r="I2752" s="10" t="s">
        <v>8367</v>
      </c>
      <c r="J2752" s="12" t="s">
        <v>4731</v>
      </c>
      <c r="K2752" s="12" t="s">
        <v>59</v>
      </c>
      <c r="L2752" s="8">
        <v>1474190</v>
      </c>
      <c r="M2752" s="8">
        <v>1474599</v>
      </c>
      <c r="N2752" s="8" t="s">
        <v>5</v>
      </c>
      <c r="O2752" s="8">
        <v>4106368</v>
      </c>
      <c r="P2752" s="8">
        <v>4106387</v>
      </c>
      <c r="Q2752" s="8" t="s">
        <v>5</v>
      </c>
      <c r="R2752" s="8">
        <v>1071</v>
      </c>
      <c r="S2752" s="8">
        <v>106925</v>
      </c>
      <c r="T2752" s="8">
        <v>41025143</v>
      </c>
      <c r="U2752" s="8">
        <v>66</v>
      </c>
      <c r="V2752" s="8">
        <v>602</v>
      </c>
      <c r="W2752" s="8" t="s">
        <v>4729</v>
      </c>
      <c r="X2752" s="11" t="s">
        <v>56</v>
      </c>
    </row>
    <row r="2753" spans="1:24">
      <c r="A2753" s="7" t="s">
        <v>4776</v>
      </c>
      <c r="B2753" s="7" t="s">
        <v>58</v>
      </c>
      <c r="C2753" s="8">
        <v>22</v>
      </c>
      <c r="D2753" s="8">
        <v>2</v>
      </c>
      <c r="E2753" s="9">
        <v>66.055719143336901</v>
      </c>
      <c r="F2753" s="9">
        <v>175.85839996882501</v>
      </c>
      <c r="G2753" s="10">
        <v>1.7005485481159799E-32</v>
      </c>
      <c r="H2753" s="10" t="s">
        <v>8369</v>
      </c>
      <c r="I2753" s="10" t="s">
        <v>8367</v>
      </c>
      <c r="J2753" s="12" t="s">
        <v>881</v>
      </c>
      <c r="K2753" s="12" t="s">
        <v>59</v>
      </c>
      <c r="L2753" s="8">
        <v>4525234</v>
      </c>
      <c r="M2753" s="8">
        <v>4525285</v>
      </c>
      <c r="N2753" s="8" t="s">
        <v>9</v>
      </c>
      <c r="O2753" s="8">
        <v>4106369</v>
      </c>
      <c r="P2753" s="8">
        <v>4106387</v>
      </c>
      <c r="Q2753" s="8" t="s">
        <v>5</v>
      </c>
      <c r="R2753" s="8">
        <v>48</v>
      </c>
      <c r="S2753" s="8">
        <v>106925</v>
      </c>
      <c r="T2753" s="8">
        <v>41026166</v>
      </c>
      <c r="U2753" s="8">
        <v>2</v>
      </c>
      <c r="V2753" s="8">
        <v>602</v>
      </c>
      <c r="W2753" s="8" t="s">
        <v>4775</v>
      </c>
      <c r="X2753" s="11" t="s">
        <v>56</v>
      </c>
    </row>
    <row r="2754" spans="1:24">
      <c r="A2754" s="7" t="s">
        <v>1037</v>
      </c>
      <c r="B2754" s="7" t="s">
        <v>58</v>
      </c>
      <c r="C2754" s="8">
        <v>22</v>
      </c>
      <c r="D2754" s="8">
        <v>1</v>
      </c>
      <c r="E2754" s="9">
        <v>12.341360473048001</v>
      </c>
      <c r="F2754" s="9">
        <v>12.341360473048001</v>
      </c>
      <c r="G2754" s="10">
        <v>1.2312994598820599E-9</v>
      </c>
      <c r="H2754" s="10" t="s">
        <v>8369</v>
      </c>
      <c r="I2754" s="10" t="s">
        <v>8367</v>
      </c>
      <c r="J2754" s="12" t="s">
        <v>1038</v>
      </c>
      <c r="K2754" s="12" t="s">
        <v>59</v>
      </c>
      <c r="L2754" s="8">
        <v>2989047</v>
      </c>
      <c r="M2754" s="8">
        <v>2989216</v>
      </c>
      <c r="N2754" s="8" t="s">
        <v>5</v>
      </c>
      <c r="O2754" s="8">
        <v>4106254</v>
      </c>
      <c r="P2754" s="8">
        <v>4106387</v>
      </c>
      <c r="Q2754" s="8" t="s">
        <v>5</v>
      </c>
      <c r="R2754" s="8">
        <v>679</v>
      </c>
      <c r="S2754" s="8">
        <v>107705</v>
      </c>
      <c r="T2754" s="8">
        <v>41024755</v>
      </c>
      <c r="U2754" s="8">
        <v>9</v>
      </c>
      <c r="V2754" s="8">
        <v>666</v>
      </c>
      <c r="W2754" s="8" t="s">
        <v>1036</v>
      </c>
      <c r="X2754" s="11" t="s">
        <v>56</v>
      </c>
    </row>
    <row r="2755" spans="1:24">
      <c r="A2755" s="7" t="s">
        <v>2513</v>
      </c>
      <c r="B2755" s="7" t="s">
        <v>58</v>
      </c>
      <c r="C2755" s="8">
        <v>22</v>
      </c>
      <c r="D2755" s="8" t="s">
        <v>6</v>
      </c>
      <c r="E2755" s="9">
        <v>0.404208177849808</v>
      </c>
      <c r="F2755" s="9">
        <v>5.5169269767918099</v>
      </c>
      <c r="G2755" s="10">
        <v>6.0955578230120003E-3</v>
      </c>
      <c r="H2755" s="10" t="s">
        <v>8369</v>
      </c>
      <c r="I2755" s="10" t="s">
        <v>8367</v>
      </c>
      <c r="J2755" s="12" t="s">
        <v>2514</v>
      </c>
      <c r="K2755" s="12" t="s">
        <v>59</v>
      </c>
      <c r="L2755" s="8">
        <v>3043078</v>
      </c>
      <c r="M2755" s="8">
        <v>3043174</v>
      </c>
      <c r="N2755" s="8" t="s">
        <v>9</v>
      </c>
      <c r="O2755" s="8">
        <v>4106353</v>
      </c>
      <c r="P2755" s="8">
        <v>4106387</v>
      </c>
      <c r="Q2755" s="8" t="s">
        <v>5</v>
      </c>
      <c r="R2755" s="8">
        <v>1530</v>
      </c>
      <c r="S2755" s="8">
        <v>106925</v>
      </c>
      <c r="T2755" s="8">
        <v>41024684</v>
      </c>
      <c r="U2755" s="8">
        <v>340</v>
      </c>
      <c r="V2755" s="8">
        <v>602</v>
      </c>
      <c r="W2755" s="8" t="s">
        <v>2512</v>
      </c>
      <c r="X2755" s="11" t="s">
        <v>56</v>
      </c>
    </row>
    <row r="2756" spans="1:24">
      <c r="A2756" s="7" t="s">
        <v>1728</v>
      </c>
      <c r="B2756" s="7" t="s">
        <v>2804</v>
      </c>
      <c r="C2756" s="8">
        <v>22</v>
      </c>
      <c r="D2756" s="8" t="s">
        <v>6</v>
      </c>
      <c r="E2756" s="9">
        <v>1.28676701835381</v>
      </c>
      <c r="F2756" s="9">
        <v>5.92953639552558</v>
      </c>
      <c r="G2756" s="10">
        <v>1.5491313825207399E-3</v>
      </c>
      <c r="H2756" s="10" t="s">
        <v>8369</v>
      </c>
      <c r="I2756" s="10" t="s">
        <v>8367</v>
      </c>
      <c r="J2756" s="12" t="s">
        <v>1729</v>
      </c>
      <c r="K2756" s="12" t="s">
        <v>2805</v>
      </c>
      <c r="L2756" s="8">
        <v>1668460</v>
      </c>
      <c r="M2756" s="8">
        <v>1668602</v>
      </c>
      <c r="N2756" s="8" t="s">
        <v>9</v>
      </c>
      <c r="O2756" s="8">
        <v>3664906</v>
      </c>
      <c r="P2756" s="8">
        <v>3664969</v>
      </c>
      <c r="Q2756" s="8" t="s">
        <v>5</v>
      </c>
      <c r="R2756" s="8">
        <v>2755</v>
      </c>
      <c r="S2756" s="8">
        <v>55317</v>
      </c>
      <c r="T2756" s="8">
        <v>41075067</v>
      </c>
      <c r="U2756" s="8">
        <v>205</v>
      </c>
      <c r="V2756" s="8">
        <v>164</v>
      </c>
      <c r="W2756" s="8" t="s">
        <v>1727</v>
      </c>
      <c r="X2756" s="11" t="s">
        <v>2803</v>
      </c>
    </row>
    <row r="2757" spans="1:24">
      <c r="A2757" s="7" t="s">
        <v>5114</v>
      </c>
      <c r="B2757" s="7" t="s">
        <v>5370</v>
      </c>
      <c r="C2757" s="8">
        <v>22</v>
      </c>
      <c r="D2757" s="8" t="s">
        <v>6</v>
      </c>
      <c r="E2757" s="9">
        <v>1.0141525464117001</v>
      </c>
      <c r="F2757" s="9">
        <v>4.9660985003048097</v>
      </c>
      <c r="G2757" s="10">
        <v>4.2328460921430597E-2</v>
      </c>
      <c r="H2757" s="10" t="s">
        <v>8369</v>
      </c>
      <c r="I2757" s="10" t="s">
        <v>8367</v>
      </c>
      <c r="J2757" s="12" t="s">
        <v>2743</v>
      </c>
      <c r="K2757" s="12" t="s">
        <v>5370</v>
      </c>
      <c r="L2757" s="8">
        <v>3453052</v>
      </c>
      <c r="M2757" s="8">
        <v>3453382</v>
      </c>
      <c r="N2757" s="8" t="s">
        <v>9</v>
      </c>
      <c r="O2757" s="8">
        <v>1997036</v>
      </c>
      <c r="P2757" s="8">
        <v>1997057</v>
      </c>
      <c r="Q2757" s="8" t="s">
        <v>5</v>
      </c>
      <c r="R2757" s="8">
        <v>173139</v>
      </c>
      <c r="S2757" s="8">
        <v>1048</v>
      </c>
      <c r="T2757" s="8">
        <v>40958952</v>
      </c>
      <c r="U2757" s="8">
        <v>13649</v>
      </c>
      <c r="V2757" s="8">
        <v>1</v>
      </c>
      <c r="W2757" s="8" t="s">
        <v>5113</v>
      </c>
      <c r="X2757" s="11" t="s">
        <v>5370</v>
      </c>
    </row>
    <row r="2758" spans="1:24">
      <c r="A2758" s="7" t="s">
        <v>5065</v>
      </c>
      <c r="B2758" s="7" t="s">
        <v>4423</v>
      </c>
      <c r="C2758" s="8">
        <v>22</v>
      </c>
      <c r="D2758" s="8" t="s">
        <v>6</v>
      </c>
      <c r="E2758" s="9">
        <v>0.42085943693425898</v>
      </c>
      <c r="F2758" s="9">
        <v>5.5645241867277804</v>
      </c>
      <c r="G2758" s="10">
        <v>6.4461420073011703E-3</v>
      </c>
      <c r="H2758" s="11" t="s">
        <v>8365</v>
      </c>
      <c r="I2758" s="10" t="s">
        <v>8367</v>
      </c>
      <c r="J2758" s="12" t="s">
        <v>5065</v>
      </c>
      <c r="K2758" s="12" t="s">
        <v>712</v>
      </c>
      <c r="L2758" s="8">
        <v>638628</v>
      </c>
      <c r="M2758" s="8">
        <v>638681</v>
      </c>
      <c r="N2758" s="8" t="s">
        <v>5</v>
      </c>
      <c r="O2758" s="8">
        <v>765131</v>
      </c>
      <c r="P2758" s="8">
        <v>765149</v>
      </c>
      <c r="Q2758" s="8" t="s">
        <v>5</v>
      </c>
      <c r="R2758" s="8">
        <v>523</v>
      </c>
      <c r="S2758" s="8">
        <v>308609</v>
      </c>
      <c r="T2758" s="8">
        <v>40824007</v>
      </c>
      <c r="U2758" s="8">
        <v>115</v>
      </c>
      <c r="V2758" s="8">
        <v>1875</v>
      </c>
      <c r="W2758" s="8" t="s">
        <v>5064</v>
      </c>
      <c r="X2758" s="11" t="s">
        <v>5063</v>
      </c>
    </row>
    <row r="2759" spans="1:24">
      <c r="A2759" s="7" t="s">
        <v>29</v>
      </c>
      <c r="B2759" s="7" t="s">
        <v>2846</v>
      </c>
      <c r="C2759" s="8">
        <v>22</v>
      </c>
      <c r="D2759" s="8" t="s">
        <v>6</v>
      </c>
      <c r="E2759" s="9">
        <v>5.53526093523731E-2</v>
      </c>
      <c r="F2759" s="9">
        <v>5.2911223911404202</v>
      </c>
      <c r="G2759" s="10">
        <v>2.51461787917115E-2</v>
      </c>
      <c r="H2759" s="10" t="s">
        <v>8367</v>
      </c>
      <c r="I2759" s="10" t="s">
        <v>8369</v>
      </c>
      <c r="J2759" s="12" t="s">
        <v>31</v>
      </c>
      <c r="K2759" s="12" t="s">
        <v>2847</v>
      </c>
      <c r="L2759" s="8">
        <v>2942825</v>
      </c>
      <c r="M2759" s="8">
        <v>2942857</v>
      </c>
      <c r="N2759" s="8" t="s">
        <v>5</v>
      </c>
      <c r="O2759" s="8">
        <v>878242</v>
      </c>
      <c r="P2759" s="8">
        <v>878298</v>
      </c>
      <c r="Q2759" s="8" t="s">
        <v>5</v>
      </c>
      <c r="R2759" s="8">
        <v>798602</v>
      </c>
      <c r="S2759" s="8">
        <v>210</v>
      </c>
      <c r="T2759" s="8">
        <v>40334327</v>
      </c>
      <c r="U2759" s="8">
        <v>7261</v>
      </c>
      <c r="V2759" s="8">
        <v>356</v>
      </c>
      <c r="W2759" s="8" t="s">
        <v>27</v>
      </c>
      <c r="X2759" s="11" t="s">
        <v>2845</v>
      </c>
    </row>
    <row r="2760" spans="1:24">
      <c r="A2760" s="7" t="s">
        <v>1778</v>
      </c>
      <c r="B2760" s="7" t="s">
        <v>4506</v>
      </c>
      <c r="C2760" s="8">
        <v>22</v>
      </c>
      <c r="D2760" s="8">
        <v>2</v>
      </c>
      <c r="E2760" s="9">
        <v>80.124204393199705</v>
      </c>
      <c r="F2760" s="9">
        <v>482.32179876569899</v>
      </c>
      <c r="G2760" s="10">
        <v>6.9589444929438E-44</v>
      </c>
      <c r="H2760" s="11" t="s">
        <v>8364</v>
      </c>
      <c r="I2760" s="10" t="s">
        <v>8369</v>
      </c>
      <c r="J2760" s="12" t="s">
        <v>1779</v>
      </c>
      <c r="K2760" s="12" t="s">
        <v>1266</v>
      </c>
      <c r="L2760" s="8">
        <v>1822428</v>
      </c>
      <c r="M2760" s="8">
        <v>1822444</v>
      </c>
      <c r="N2760" s="8" t="s">
        <v>5</v>
      </c>
      <c r="O2760" s="8">
        <v>1823461</v>
      </c>
      <c r="P2760" s="8">
        <v>1823568</v>
      </c>
      <c r="Q2760" s="8" t="s">
        <v>5</v>
      </c>
      <c r="R2760" s="8">
        <v>2602</v>
      </c>
      <c r="S2760" s="8">
        <v>721</v>
      </c>
      <c r="T2760" s="8">
        <v>41129816</v>
      </c>
      <c r="U2760" s="8">
        <v>18</v>
      </c>
      <c r="V2760" s="8">
        <v>71</v>
      </c>
      <c r="W2760" s="8" t="s">
        <v>1777</v>
      </c>
      <c r="X2760" s="11" t="s">
        <v>4505</v>
      </c>
    </row>
    <row r="2761" spans="1:24">
      <c r="A2761" s="7" t="s">
        <v>29</v>
      </c>
      <c r="B2761" s="7" t="s">
        <v>2879</v>
      </c>
      <c r="C2761" s="8">
        <v>22</v>
      </c>
      <c r="D2761" s="8">
        <v>1</v>
      </c>
      <c r="E2761" s="9">
        <v>0.89488433040122495</v>
      </c>
      <c r="F2761" s="9">
        <v>7.6105305837018697</v>
      </c>
      <c r="G2761" s="10">
        <v>4.52667798801765E-5</v>
      </c>
      <c r="H2761" s="10" t="s">
        <v>8367</v>
      </c>
      <c r="I2761" s="10" t="s">
        <v>8369</v>
      </c>
      <c r="J2761" s="12" t="s">
        <v>31</v>
      </c>
      <c r="K2761" s="12" t="s">
        <v>2880</v>
      </c>
      <c r="L2761" s="8">
        <v>2942802</v>
      </c>
      <c r="M2761" s="8">
        <v>2942859</v>
      </c>
      <c r="N2761" s="8" t="s">
        <v>5</v>
      </c>
      <c r="O2761" s="8">
        <v>3817759</v>
      </c>
      <c r="P2761" s="8">
        <v>3817797</v>
      </c>
      <c r="Q2761" s="8" t="s">
        <v>5</v>
      </c>
      <c r="R2761" s="8">
        <v>798602</v>
      </c>
      <c r="S2761" s="8">
        <v>146</v>
      </c>
      <c r="T2761" s="8">
        <v>40334391</v>
      </c>
      <c r="U2761" s="8">
        <v>7261</v>
      </c>
      <c r="V2761" s="8">
        <v>22</v>
      </c>
      <c r="W2761" s="8" t="s">
        <v>27</v>
      </c>
      <c r="X2761" s="11" t="s">
        <v>2878</v>
      </c>
    </row>
    <row r="2762" spans="1:24">
      <c r="A2762" s="7" t="s">
        <v>5650</v>
      </c>
      <c r="B2762" s="7" t="s">
        <v>4265</v>
      </c>
      <c r="C2762" s="8">
        <v>22</v>
      </c>
      <c r="D2762" s="8" t="s">
        <v>6</v>
      </c>
      <c r="E2762" s="9">
        <v>0.54404414946194501</v>
      </c>
      <c r="F2762" s="9">
        <v>9.7654684566394998</v>
      </c>
      <c r="G2762" s="10">
        <v>1.4310505800594999E-7</v>
      </c>
      <c r="H2762" s="11" t="s">
        <v>8364</v>
      </c>
      <c r="I2762" s="11" t="s">
        <v>8365</v>
      </c>
      <c r="J2762" s="12" t="s">
        <v>5112</v>
      </c>
      <c r="K2762" s="12" t="s">
        <v>4265</v>
      </c>
      <c r="L2762" s="8">
        <v>4635312</v>
      </c>
      <c r="M2762" s="8">
        <v>4635394</v>
      </c>
      <c r="N2762" s="8" t="s">
        <v>9</v>
      </c>
      <c r="O2762" s="8">
        <v>2001911</v>
      </c>
      <c r="P2762" s="8">
        <v>2001934</v>
      </c>
      <c r="Q2762" s="8" t="s">
        <v>9</v>
      </c>
      <c r="R2762" s="8">
        <v>552</v>
      </c>
      <c r="S2762" s="8">
        <v>167189</v>
      </c>
      <c r="T2762" s="8">
        <v>40965398</v>
      </c>
      <c r="U2762" s="8">
        <v>101</v>
      </c>
      <c r="V2762" s="8">
        <v>4376</v>
      </c>
      <c r="W2762" s="8" t="s">
        <v>5649</v>
      </c>
      <c r="X2762" s="11" t="s">
        <v>4264</v>
      </c>
    </row>
    <row r="2763" spans="1:24">
      <c r="A2763" s="7" t="s">
        <v>4135</v>
      </c>
      <c r="B2763" s="7" t="s">
        <v>4265</v>
      </c>
      <c r="C2763" s="8">
        <v>22</v>
      </c>
      <c r="D2763" s="8">
        <v>1</v>
      </c>
      <c r="E2763" s="9">
        <v>2.3008430305157401</v>
      </c>
      <c r="F2763" s="9">
        <v>8.5158419106935899</v>
      </c>
      <c r="G2763" s="10">
        <v>2.0075163750791798E-6</v>
      </c>
      <c r="H2763" s="10" t="s">
        <v>8369</v>
      </c>
      <c r="I2763" s="11" t="s">
        <v>8365</v>
      </c>
      <c r="J2763" s="12" t="s">
        <v>4136</v>
      </c>
      <c r="K2763" s="12" t="s">
        <v>4265</v>
      </c>
      <c r="L2763" s="8">
        <v>3802342</v>
      </c>
      <c r="M2763" s="8">
        <v>3802491</v>
      </c>
      <c r="N2763" s="8" t="s">
        <v>9</v>
      </c>
      <c r="O2763" s="8">
        <v>2001912</v>
      </c>
      <c r="P2763" s="8">
        <v>2001918</v>
      </c>
      <c r="Q2763" s="8" t="s">
        <v>9</v>
      </c>
      <c r="R2763" s="8">
        <v>633</v>
      </c>
      <c r="S2763" s="8">
        <v>167189</v>
      </c>
      <c r="T2763" s="8">
        <v>40965317</v>
      </c>
      <c r="U2763" s="8">
        <v>23</v>
      </c>
      <c r="V2763" s="8">
        <v>4376</v>
      </c>
      <c r="W2763" s="8" t="s">
        <v>4134</v>
      </c>
      <c r="X2763" s="11" t="s">
        <v>4264</v>
      </c>
    </row>
    <row r="2764" spans="1:24">
      <c r="A2764" s="7" t="s">
        <v>4881</v>
      </c>
      <c r="B2764" s="7" t="s">
        <v>3213</v>
      </c>
      <c r="C2764" s="8">
        <v>22</v>
      </c>
      <c r="D2764" s="8">
        <v>1</v>
      </c>
      <c r="E2764" s="9">
        <v>1.22571851048465</v>
      </c>
      <c r="F2764" s="9">
        <v>11.9907541099978</v>
      </c>
      <c r="G2764" s="10">
        <v>1.9545018020618601E-9</v>
      </c>
      <c r="H2764" s="10" t="s">
        <v>8369</v>
      </c>
      <c r="I2764" s="11" t="s">
        <v>8361</v>
      </c>
      <c r="J2764" s="12" t="s">
        <v>4077</v>
      </c>
      <c r="K2764" s="12" t="s">
        <v>3214</v>
      </c>
      <c r="L2764" s="8">
        <v>1075103</v>
      </c>
      <c r="M2764" s="8">
        <v>1075266</v>
      </c>
      <c r="N2764" s="8" t="s">
        <v>9</v>
      </c>
      <c r="O2764" s="8">
        <v>4056513</v>
      </c>
      <c r="P2764" s="8">
        <v>4056692</v>
      </c>
      <c r="Q2764" s="8" t="s">
        <v>9</v>
      </c>
      <c r="R2764" s="8">
        <v>1121</v>
      </c>
      <c r="S2764" s="8">
        <v>67211</v>
      </c>
      <c r="T2764" s="8">
        <v>41064807</v>
      </c>
      <c r="U2764" s="8">
        <v>179</v>
      </c>
      <c r="V2764" s="8">
        <v>813</v>
      </c>
      <c r="W2764" s="8" t="s">
        <v>4880</v>
      </c>
      <c r="X2764" s="11" t="s">
        <v>3212</v>
      </c>
    </row>
    <row r="2765" spans="1:24">
      <c r="A2765" s="7" t="s">
        <v>40</v>
      </c>
      <c r="B2765" s="7" t="s">
        <v>3270</v>
      </c>
      <c r="C2765" s="8">
        <v>22</v>
      </c>
      <c r="D2765" s="8" t="s">
        <v>6</v>
      </c>
      <c r="E2765" s="9">
        <v>1.8424347811419</v>
      </c>
      <c r="F2765" s="9">
        <v>7.2621528939607698</v>
      </c>
      <c r="G2765" s="10">
        <v>4.0927291772718497E-5</v>
      </c>
      <c r="H2765" s="10" t="s">
        <v>8367</v>
      </c>
      <c r="I2765" s="10" t="s">
        <v>8369</v>
      </c>
      <c r="J2765" s="12" t="s">
        <v>41</v>
      </c>
      <c r="K2765" s="12" t="s">
        <v>3271</v>
      </c>
      <c r="L2765" s="8">
        <v>2814801</v>
      </c>
      <c r="M2765" s="8">
        <v>2814834</v>
      </c>
      <c r="N2765" s="8" t="s">
        <v>5</v>
      </c>
      <c r="O2765" s="8">
        <v>846440</v>
      </c>
      <c r="P2765" s="8">
        <v>846493</v>
      </c>
      <c r="Q2765" s="8" t="s">
        <v>9</v>
      </c>
      <c r="R2765" s="8">
        <v>162031</v>
      </c>
      <c r="S2765" s="8">
        <v>766</v>
      </c>
      <c r="T2765" s="8">
        <v>40970342</v>
      </c>
      <c r="U2765" s="8">
        <v>1128</v>
      </c>
      <c r="V2765" s="8">
        <v>49</v>
      </c>
      <c r="W2765" s="8" t="s">
        <v>38</v>
      </c>
      <c r="X2765" s="11" t="s">
        <v>3269</v>
      </c>
    </row>
    <row r="2766" spans="1:24">
      <c r="A2766" s="7" t="s">
        <v>3744</v>
      </c>
      <c r="B2766" s="7" t="s">
        <v>4827</v>
      </c>
      <c r="C2766" s="8">
        <v>22</v>
      </c>
      <c r="D2766" s="8">
        <v>1</v>
      </c>
      <c r="E2766" s="9">
        <v>0.47182344719112401</v>
      </c>
      <c r="F2766" s="9">
        <v>14.239405082449</v>
      </c>
      <c r="G2766" s="10">
        <v>5.3352146348118101E-11</v>
      </c>
      <c r="H2766" s="10" t="s">
        <v>8369</v>
      </c>
      <c r="I2766" s="11" t="s">
        <v>8361</v>
      </c>
      <c r="J2766" s="12" t="s">
        <v>3745</v>
      </c>
      <c r="K2766" s="12" t="s">
        <v>4828</v>
      </c>
      <c r="L2766" s="8">
        <v>3311104</v>
      </c>
      <c r="M2766" s="8">
        <v>3311250</v>
      </c>
      <c r="N2766" s="8" t="s">
        <v>9</v>
      </c>
      <c r="O2766" s="8">
        <v>4114520</v>
      </c>
      <c r="P2766" s="8">
        <v>4114564</v>
      </c>
      <c r="Q2766" s="8" t="s">
        <v>9</v>
      </c>
      <c r="R2766" s="8">
        <v>2483</v>
      </c>
      <c r="S2766" s="8">
        <v>25577</v>
      </c>
      <c r="T2766" s="8">
        <v>41105079</v>
      </c>
      <c r="U2766" s="8">
        <v>1216</v>
      </c>
      <c r="V2766" s="8">
        <v>204</v>
      </c>
      <c r="W2766" s="8" t="s">
        <v>3743</v>
      </c>
      <c r="X2766" s="11" t="s">
        <v>4826</v>
      </c>
    </row>
    <row r="2767" spans="1:24">
      <c r="A2767" s="7" t="s">
        <v>5838</v>
      </c>
      <c r="B2767" s="7" t="s">
        <v>1622</v>
      </c>
      <c r="C2767" s="8">
        <v>22</v>
      </c>
      <c r="D2767" s="8" t="s">
        <v>6</v>
      </c>
      <c r="E2767" s="9">
        <v>1.87953688518366</v>
      </c>
      <c r="F2767" s="9">
        <v>43.354449139476102</v>
      </c>
      <c r="G2767" s="10">
        <v>3.3368648718659298E-21</v>
      </c>
      <c r="H2767" s="11" t="s">
        <v>8364</v>
      </c>
      <c r="I2767" s="10" t="s">
        <v>8363</v>
      </c>
      <c r="J2767" s="12" t="s">
        <v>5839</v>
      </c>
      <c r="K2767" s="12" t="s">
        <v>1622</v>
      </c>
      <c r="L2767" s="8">
        <v>939365</v>
      </c>
      <c r="M2767" s="8">
        <v>939654</v>
      </c>
      <c r="N2767" s="8" t="s">
        <v>5</v>
      </c>
      <c r="O2767" s="8">
        <v>16148</v>
      </c>
      <c r="P2767" s="8">
        <v>16182</v>
      </c>
      <c r="Q2767" s="8" t="s">
        <v>9</v>
      </c>
      <c r="R2767" s="8">
        <v>4909</v>
      </c>
      <c r="S2767" s="8">
        <v>4251</v>
      </c>
      <c r="T2767" s="8">
        <v>41123979</v>
      </c>
      <c r="U2767" s="8">
        <v>1830</v>
      </c>
      <c r="V2767" s="8">
        <v>8</v>
      </c>
      <c r="W2767" s="8" t="s">
        <v>5837</v>
      </c>
      <c r="X2767" s="11" t="s">
        <v>1621</v>
      </c>
    </row>
    <row r="2768" spans="1:24">
      <c r="A2768" s="7" t="s">
        <v>3474</v>
      </c>
      <c r="B2768" s="7" t="s">
        <v>5845</v>
      </c>
      <c r="C2768" s="8">
        <v>22</v>
      </c>
      <c r="D2768" s="8">
        <v>1</v>
      </c>
      <c r="E2768" s="9">
        <v>1000.5619199908</v>
      </c>
      <c r="F2768" s="9">
        <v>1000.5619199908</v>
      </c>
      <c r="G2768" s="10">
        <v>2.2289242709968598E-50</v>
      </c>
      <c r="H2768" s="10" t="s">
        <v>8369</v>
      </c>
      <c r="I2768" s="11" t="s">
        <v>8365</v>
      </c>
      <c r="J2768" s="12" t="s">
        <v>3475</v>
      </c>
      <c r="K2768" s="12" t="s">
        <v>5845</v>
      </c>
      <c r="L2768" s="8">
        <v>1517087</v>
      </c>
      <c r="M2768" s="8">
        <v>1517135</v>
      </c>
      <c r="N2768" s="8" t="s">
        <v>9</v>
      </c>
      <c r="O2768" s="8">
        <v>1418405</v>
      </c>
      <c r="P2768" s="8">
        <v>1418441</v>
      </c>
      <c r="Q2768" s="8" t="s">
        <v>9</v>
      </c>
      <c r="R2768" s="8">
        <v>5514</v>
      </c>
      <c r="S2768" s="8">
        <v>164</v>
      </c>
      <c r="T2768" s="8">
        <v>41127461</v>
      </c>
      <c r="U2768" s="8">
        <v>46</v>
      </c>
      <c r="V2768" s="8">
        <v>0</v>
      </c>
      <c r="W2768" s="8" t="s">
        <v>3473</v>
      </c>
      <c r="X2768" s="11" t="s">
        <v>5844</v>
      </c>
    </row>
    <row r="2769" spans="1:24">
      <c r="A2769" s="7" t="s">
        <v>1549</v>
      </c>
      <c r="B2769" s="7" t="s">
        <v>4935</v>
      </c>
      <c r="C2769" s="8">
        <v>22</v>
      </c>
      <c r="D2769" s="8">
        <v>1</v>
      </c>
      <c r="E2769" s="9">
        <v>3.4336723276678498</v>
      </c>
      <c r="F2769" s="9">
        <v>10.412360818787599</v>
      </c>
      <c r="G2769" s="10">
        <v>2.9307630454163699E-8</v>
      </c>
      <c r="H2769" s="10" t="s">
        <v>8369</v>
      </c>
      <c r="I2769" s="11" t="s">
        <v>8361</v>
      </c>
      <c r="J2769" s="12" t="s">
        <v>1550</v>
      </c>
      <c r="K2769" s="12" t="s">
        <v>412</v>
      </c>
      <c r="L2769" s="8">
        <v>4117824</v>
      </c>
      <c r="M2769" s="8">
        <v>4117892</v>
      </c>
      <c r="N2769" s="8" t="s">
        <v>9</v>
      </c>
      <c r="O2769" s="8">
        <v>4242530</v>
      </c>
      <c r="P2769" s="8">
        <v>4242548</v>
      </c>
      <c r="Q2769" s="8" t="s">
        <v>9</v>
      </c>
      <c r="R2769" s="8">
        <v>4116</v>
      </c>
      <c r="S2769" s="8">
        <v>21102</v>
      </c>
      <c r="T2769" s="8">
        <v>41107921</v>
      </c>
      <c r="U2769" s="8">
        <v>201</v>
      </c>
      <c r="V2769" s="8">
        <v>151</v>
      </c>
      <c r="W2769" s="8" t="s">
        <v>1548</v>
      </c>
      <c r="X2769" s="11" t="s">
        <v>4934</v>
      </c>
    </row>
    <row r="2770" spans="1:24">
      <c r="A2770" s="7" t="s">
        <v>3410</v>
      </c>
      <c r="B2770" s="7" t="s">
        <v>3204</v>
      </c>
      <c r="C2770" s="8">
        <v>22</v>
      </c>
      <c r="D2770" s="8">
        <v>1</v>
      </c>
      <c r="E2770" s="9">
        <v>7.96732831052541</v>
      </c>
      <c r="F2770" s="9">
        <v>13.7860555263492</v>
      </c>
      <c r="G2770" s="10">
        <v>1.07742438847511E-10</v>
      </c>
      <c r="H2770" s="10" t="s">
        <v>8369</v>
      </c>
      <c r="I2770" s="11" t="s">
        <v>8364</v>
      </c>
      <c r="J2770" s="12" t="s">
        <v>976</v>
      </c>
      <c r="K2770" s="12" t="s">
        <v>3205</v>
      </c>
      <c r="L2770" s="8">
        <v>7854</v>
      </c>
      <c r="M2770" s="8">
        <v>7892</v>
      </c>
      <c r="N2770" s="8" t="s">
        <v>9</v>
      </c>
      <c r="O2770" s="8">
        <v>1977208</v>
      </c>
      <c r="P2770" s="8">
        <v>1977265</v>
      </c>
      <c r="Q2770" s="8" t="s">
        <v>9</v>
      </c>
      <c r="R2770" s="8">
        <v>1666</v>
      </c>
      <c r="S2770" s="8">
        <v>39361</v>
      </c>
      <c r="T2770" s="8">
        <v>41092112</v>
      </c>
      <c r="U2770" s="8">
        <v>25</v>
      </c>
      <c r="V2770" s="8">
        <v>1096</v>
      </c>
      <c r="W2770" s="8" t="s">
        <v>3409</v>
      </c>
      <c r="X2770" s="11" t="s">
        <v>3203</v>
      </c>
    </row>
    <row r="2771" spans="1:24">
      <c r="A2771" s="7" t="s">
        <v>4321</v>
      </c>
      <c r="B2771" s="7" t="s">
        <v>4356</v>
      </c>
      <c r="C2771" s="8">
        <v>22</v>
      </c>
      <c r="D2771" s="8">
        <v>1</v>
      </c>
      <c r="E2771" s="9">
        <v>4.25786827823684</v>
      </c>
      <c r="F2771" s="9">
        <v>16.642544236511501</v>
      </c>
      <c r="G2771" s="10">
        <v>3.2700175541526402E-12</v>
      </c>
      <c r="H2771" s="10" t="s">
        <v>8367</v>
      </c>
      <c r="I2771" s="11" t="s">
        <v>8362</v>
      </c>
      <c r="J2771" s="12" t="s">
        <v>4322</v>
      </c>
      <c r="K2771" s="12" t="s">
        <v>4356</v>
      </c>
      <c r="L2771" s="8">
        <v>4049898</v>
      </c>
      <c r="M2771" s="8">
        <v>4049945</v>
      </c>
      <c r="N2771" s="8" t="s">
        <v>5</v>
      </c>
      <c r="O2771" s="8">
        <v>3372617</v>
      </c>
      <c r="P2771" s="8">
        <v>3372689</v>
      </c>
      <c r="Q2771" s="8" t="s">
        <v>9</v>
      </c>
      <c r="R2771" s="8">
        <v>128143</v>
      </c>
      <c r="S2771" s="8">
        <v>423</v>
      </c>
      <c r="T2771" s="8">
        <v>41004573</v>
      </c>
      <c r="U2771" s="8">
        <v>1699</v>
      </c>
      <c r="V2771" s="8">
        <v>27</v>
      </c>
      <c r="W2771" s="8" t="s">
        <v>4320</v>
      </c>
      <c r="X2771" s="11" t="s">
        <v>4355</v>
      </c>
    </row>
    <row r="2772" spans="1:24">
      <c r="A2772" s="7" t="s">
        <v>1446</v>
      </c>
      <c r="B2772" s="7" t="s">
        <v>5016</v>
      </c>
      <c r="C2772" s="8">
        <v>22</v>
      </c>
      <c r="D2772" s="8">
        <v>1</v>
      </c>
      <c r="E2772" s="9">
        <v>0.20634796841431299</v>
      </c>
      <c r="F2772" s="9">
        <v>9.7335780232539104</v>
      </c>
      <c r="G2772" s="10">
        <v>2.6506153704422903E-7</v>
      </c>
      <c r="H2772" s="10" t="s">
        <v>8369</v>
      </c>
      <c r="I2772" s="10" t="s">
        <v>8361</v>
      </c>
      <c r="J2772" s="12" t="s">
        <v>1447</v>
      </c>
      <c r="K2772" s="12" t="s">
        <v>5017</v>
      </c>
      <c r="L2772" s="8">
        <v>2003157</v>
      </c>
      <c r="M2772" s="8">
        <v>2003564</v>
      </c>
      <c r="N2772" s="8" t="s">
        <v>9</v>
      </c>
      <c r="O2772" s="8">
        <v>216022</v>
      </c>
      <c r="P2772" s="8">
        <v>216076</v>
      </c>
      <c r="Q2772" s="8" t="s">
        <v>5</v>
      </c>
      <c r="R2772" s="8">
        <v>427917</v>
      </c>
      <c r="S2772" s="8">
        <v>215</v>
      </c>
      <c r="T2772" s="8">
        <v>40705007</v>
      </c>
      <c r="U2772" s="8">
        <v>37568</v>
      </c>
      <c r="V2772" s="8">
        <v>32</v>
      </c>
      <c r="W2772" s="8" t="s">
        <v>1445</v>
      </c>
      <c r="X2772" s="11" t="s">
        <v>5015</v>
      </c>
    </row>
    <row r="2773" spans="1:24">
      <c r="A2773" s="7" t="s">
        <v>1293</v>
      </c>
      <c r="B2773" s="7" t="s">
        <v>1832</v>
      </c>
      <c r="C2773" s="8">
        <v>22</v>
      </c>
      <c r="D2773" s="8" t="s">
        <v>6</v>
      </c>
      <c r="E2773" s="9">
        <v>8.1814479293408293E-2</v>
      </c>
      <c r="F2773" s="9">
        <v>13.262174061697699</v>
      </c>
      <c r="G2773" s="10">
        <v>2.1892972626321099E-10</v>
      </c>
      <c r="H2773" s="10" t="s">
        <v>8369</v>
      </c>
      <c r="I2773" s="10" t="s">
        <v>8369</v>
      </c>
      <c r="J2773" s="12" t="s">
        <v>1294</v>
      </c>
      <c r="K2773" s="12" t="s">
        <v>1833</v>
      </c>
      <c r="L2773" s="8">
        <v>1907308</v>
      </c>
      <c r="M2773" s="8">
        <v>1907618</v>
      </c>
      <c r="N2773" s="8" t="s">
        <v>9</v>
      </c>
      <c r="O2773" s="8">
        <v>850444</v>
      </c>
      <c r="P2773" s="8">
        <v>850497</v>
      </c>
      <c r="Q2773" s="8" t="s">
        <v>5</v>
      </c>
      <c r="R2773" s="8">
        <v>9526</v>
      </c>
      <c r="S2773" s="8">
        <v>7160</v>
      </c>
      <c r="T2773" s="8">
        <v>41116453</v>
      </c>
      <c r="U2773" s="8">
        <v>9698</v>
      </c>
      <c r="V2773" s="8">
        <v>296</v>
      </c>
      <c r="W2773" s="8" t="s">
        <v>1292</v>
      </c>
      <c r="X2773" s="11" t="s">
        <v>1831</v>
      </c>
    </row>
    <row r="2774" spans="1:24">
      <c r="A2774" s="7" t="s">
        <v>2168</v>
      </c>
      <c r="B2774" s="7" t="s">
        <v>5468</v>
      </c>
      <c r="C2774" s="8">
        <v>22</v>
      </c>
      <c r="D2774" s="8">
        <v>2</v>
      </c>
      <c r="E2774" s="9">
        <v>9.0404617780513199</v>
      </c>
      <c r="F2774" s="9">
        <v>50.830455292984098</v>
      </c>
      <c r="G2774" s="10">
        <v>1.1134622054074999E-22</v>
      </c>
      <c r="H2774" s="10" t="s">
        <v>8369</v>
      </c>
      <c r="I2774" s="10" t="s">
        <v>8369</v>
      </c>
      <c r="J2774" s="12" t="s">
        <v>2169</v>
      </c>
      <c r="K2774" s="12" t="s">
        <v>5135</v>
      </c>
      <c r="L2774" s="8">
        <v>4018777</v>
      </c>
      <c r="M2774" s="8">
        <v>4018895</v>
      </c>
      <c r="N2774" s="8" t="s">
        <v>5</v>
      </c>
      <c r="O2774" s="8">
        <v>3258235</v>
      </c>
      <c r="P2774" s="8">
        <v>3258288</v>
      </c>
      <c r="Q2774" s="8" t="s">
        <v>9</v>
      </c>
      <c r="R2774" s="8">
        <v>2383</v>
      </c>
      <c r="S2774" s="8">
        <v>7469</v>
      </c>
      <c r="T2774" s="8">
        <v>41123287</v>
      </c>
      <c r="U2774" s="8">
        <v>174</v>
      </c>
      <c r="V2774" s="8">
        <v>149</v>
      </c>
      <c r="W2774" s="8" t="s">
        <v>2167</v>
      </c>
      <c r="X2774" s="11" t="s">
        <v>5467</v>
      </c>
    </row>
    <row r="2775" spans="1:24">
      <c r="A2775" s="7" t="s">
        <v>4550</v>
      </c>
      <c r="B2775" s="7" t="s">
        <v>4811</v>
      </c>
      <c r="C2775" s="8">
        <v>22</v>
      </c>
      <c r="D2775" s="8">
        <v>1</v>
      </c>
      <c r="E2775" s="9">
        <v>1.90187327732277</v>
      </c>
      <c r="F2775" s="9">
        <v>11.7735030060628</v>
      </c>
      <c r="G2775" s="10">
        <v>2.71936333066298E-9</v>
      </c>
      <c r="H2775" s="10" t="s">
        <v>8369</v>
      </c>
      <c r="I2775" s="10" t="s">
        <v>8369</v>
      </c>
      <c r="J2775" s="12" t="s">
        <v>4551</v>
      </c>
      <c r="K2775" s="12" t="s">
        <v>4449</v>
      </c>
      <c r="L2775" s="8">
        <v>3324205</v>
      </c>
      <c r="M2775" s="8">
        <v>3324325</v>
      </c>
      <c r="N2775" s="8" t="s">
        <v>9</v>
      </c>
      <c r="O2775" s="8">
        <v>3845731</v>
      </c>
      <c r="P2775" s="8">
        <v>3845879</v>
      </c>
      <c r="Q2775" s="8" t="s">
        <v>9</v>
      </c>
      <c r="R2775" s="8">
        <v>1423</v>
      </c>
      <c r="S2775" s="8">
        <v>53941</v>
      </c>
      <c r="T2775" s="8">
        <v>41077775</v>
      </c>
      <c r="U2775" s="8">
        <v>143</v>
      </c>
      <c r="V2775" s="8">
        <v>394</v>
      </c>
      <c r="W2775" s="8" t="s">
        <v>4549</v>
      </c>
      <c r="X2775" s="11" t="s">
        <v>4809</v>
      </c>
    </row>
    <row r="2776" spans="1:24">
      <c r="A2776" s="7" t="s">
        <v>3306</v>
      </c>
      <c r="B2776" s="7" t="s">
        <v>4811</v>
      </c>
      <c r="C2776" s="8">
        <v>22</v>
      </c>
      <c r="D2776" s="8">
        <v>1</v>
      </c>
      <c r="E2776" s="9">
        <v>0.69516814761324597</v>
      </c>
      <c r="F2776" s="9">
        <v>5.73815646982451</v>
      </c>
      <c r="G2776" s="10">
        <v>2.8088378540892401E-3</v>
      </c>
      <c r="H2776" s="10" t="s">
        <v>8369</v>
      </c>
      <c r="I2776" s="10" t="s">
        <v>8369</v>
      </c>
      <c r="J2776" s="12" t="s">
        <v>440</v>
      </c>
      <c r="K2776" s="12" t="s">
        <v>4449</v>
      </c>
      <c r="L2776" s="8">
        <v>2240209</v>
      </c>
      <c r="M2776" s="8">
        <v>2240369</v>
      </c>
      <c r="N2776" s="8" t="s">
        <v>9</v>
      </c>
      <c r="O2776" s="8">
        <v>3845731</v>
      </c>
      <c r="P2776" s="8">
        <v>3845785</v>
      </c>
      <c r="Q2776" s="8" t="s">
        <v>9</v>
      </c>
      <c r="R2776" s="8">
        <v>3199</v>
      </c>
      <c r="S2776" s="8">
        <v>49235</v>
      </c>
      <c r="T2776" s="8">
        <v>41080705</v>
      </c>
      <c r="U2776" s="8">
        <v>427</v>
      </c>
      <c r="V2776" s="8">
        <v>269</v>
      </c>
      <c r="W2776" s="8" t="s">
        <v>3305</v>
      </c>
      <c r="X2776" s="11" t="s">
        <v>4809</v>
      </c>
    </row>
    <row r="2777" spans="1:24">
      <c r="A2777" s="7" t="s">
        <v>3791</v>
      </c>
      <c r="B2777" s="7" t="s">
        <v>4811</v>
      </c>
      <c r="C2777" s="8">
        <v>22</v>
      </c>
      <c r="D2777" s="8" t="s">
        <v>6</v>
      </c>
      <c r="E2777" s="9">
        <v>0.40682028291488598</v>
      </c>
      <c r="F2777" s="9">
        <v>5.3299224947739896</v>
      </c>
      <c r="G2777" s="10">
        <v>1.0722473530688999E-2</v>
      </c>
      <c r="H2777" s="10" t="s">
        <v>8369</v>
      </c>
      <c r="I2777" s="10" t="s">
        <v>8369</v>
      </c>
      <c r="J2777" s="12" t="s">
        <v>3792</v>
      </c>
      <c r="K2777" s="12" t="s">
        <v>4449</v>
      </c>
      <c r="L2777" s="8">
        <v>2709215</v>
      </c>
      <c r="M2777" s="8">
        <v>2709467</v>
      </c>
      <c r="N2777" s="8" t="s">
        <v>9</v>
      </c>
      <c r="O2777" s="8">
        <v>3845732</v>
      </c>
      <c r="P2777" s="8">
        <v>3845789</v>
      </c>
      <c r="Q2777" s="8" t="s">
        <v>9</v>
      </c>
      <c r="R2777" s="8">
        <v>3444</v>
      </c>
      <c r="S2777" s="8">
        <v>49235</v>
      </c>
      <c r="T2777" s="8">
        <v>41080460</v>
      </c>
      <c r="U2777" s="8">
        <v>730</v>
      </c>
      <c r="V2777" s="8">
        <v>269</v>
      </c>
      <c r="W2777" s="8" t="s">
        <v>3790</v>
      </c>
      <c r="X2777" s="11" t="s">
        <v>4809</v>
      </c>
    </row>
    <row r="2778" spans="1:24">
      <c r="A2778" s="7" t="s">
        <v>6073</v>
      </c>
      <c r="B2778" s="7" t="s">
        <v>4811</v>
      </c>
      <c r="C2778" s="8">
        <v>22</v>
      </c>
      <c r="D2778" s="8">
        <v>1</v>
      </c>
      <c r="E2778" s="9">
        <v>1.6269303381701401</v>
      </c>
      <c r="F2778" s="9">
        <v>15.4392436404832</v>
      </c>
      <c r="G2778" s="10">
        <v>1.1079948313310799E-11</v>
      </c>
      <c r="H2778" s="10" t="s">
        <v>8369</v>
      </c>
      <c r="I2778" s="10" t="s">
        <v>8369</v>
      </c>
      <c r="J2778" s="12" t="s">
        <v>6073</v>
      </c>
      <c r="K2778" s="12" t="s">
        <v>4449</v>
      </c>
      <c r="L2778" s="8">
        <v>3179716</v>
      </c>
      <c r="M2778" s="8">
        <v>3179787</v>
      </c>
      <c r="N2778" s="8" t="s">
        <v>5</v>
      </c>
      <c r="O2778" s="8">
        <v>3845732</v>
      </c>
      <c r="P2778" s="8">
        <v>3845779</v>
      </c>
      <c r="Q2778" s="8" t="s">
        <v>9</v>
      </c>
      <c r="R2778" s="8">
        <v>1189</v>
      </c>
      <c r="S2778" s="8">
        <v>49235</v>
      </c>
      <c r="T2778" s="8">
        <v>41082715</v>
      </c>
      <c r="U2778" s="8">
        <v>184</v>
      </c>
      <c r="V2778" s="8">
        <v>269</v>
      </c>
      <c r="W2778" s="8" t="s">
        <v>6072</v>
      </c>
      <c r="X2778" s="11" t="s">
        <v>4809</v>
      </c>
    </row>
    <row r="2779" spans="1:24">
      <c r="A2779" s="7" t="s">
        <v>656</v>
      </c>
      <c r="B2779" s="7" t="s">
        <v>4448</v>
      </c>
      <c r="C2779" s="8">
        <v>22</v>
      </c>
      <c r="D2779" s="8">
        <v>1</v>
      </c>
      <c r="E2779" s="9">
        <v>0.13248341533922001</v>
      </c>
      <c r="F2779" s="9">
        <v>14.0024455945609</v>
      </c>
      <c r="G2779" s="10">
        <v>8.1053863268498905E-11</v>
      </c>
      <c r="H2779" s="10" t="s">
        <v>8369</v>
      </c>
      <c r="I2779" s="10" t="s">
        <v>8361</v>
      </c>
      <c r="J2779" s="12" t="s">
        <v>657</v>
      </c>
      <c r="K2779" s="12" t="s">
        <v>4449</v>
      </c>
      <c r="L2779" s="8">
        <v>189854</v>
      </c>
      <c r="M2779" s="8">
        <v>189985</v>
      </c>
      <c r="N2779" s="8" t="s">
        <v>5</v>
      </c>
      <c r="O2779" s="8">
        <v>3845731</v>
      </c>
      <c r="P2779" s="8">
        <v>3845740</v>
      </c>
      <c r="Q2779" s="8" t="s">
        <v>9</v>
      </c>
      <c r="R2779" s="8">
        <v>1311</v>
      </c>
      <c r="S2779" s="8">
        <v>49235</v>
      </c>
      <c r="T2779" s="8">
        <v>41082593</v>
      </c>
      <c r="U2779" s="8">
        <v>2267</v>
      </c>
      <c r="V2779" s="8">
        <v>269</v>
      </c>
      <c r="W2779" s="8" t="s">
        <v>655</v>
      </c>
      <c r="X2779" s="11" t="s">
        <v>5145</v>
      </c>
    </row>
    <row r="2780" spans="1:24">
      <c r="A2780" s="7" t="s">
        <v>5372</v>
      </c>
      <c r="B2780" s="7" t="s">
        <v>4733</v>
      </c>
      <c r="C2780" s="8">
        <v>22</v>
      </c>
      <c r="D2780" s="8">
        <v>1</v>
      </c>
      <c r="E2780" s="9">
        <v>6.2195286454271102E-2</v>
      </c>
      <c r="F2780" s="9">
        <v>132.205330067391</v>
      </c>
      <c r="G2780" s="10">
        <v>1.1281320568092901E-31</v>
      </c>
      <c r="H2780" s="10" t="s">
        <v>8363</v>
      </c>
      <c r="I2780" s="10" t="s">
        <v>8369</v>
      </c>
      <c r="J2780" s="12" t="s">
        <v>5373</v>
      </c>
      <c r="K2780" s="12" t="s">
        <v>4734</v>
      </c>
      <c r="L2780" s="8">
        <v>1203807</v>
      </c>
      <c r="M2780" s="8">
        <v>1203821</v>
      </c>
      <c r="N2780" s="8" t="s">
        <v>9</v>
      </c>
      <c r="O2780" s="8">
        <v>1441069</v>
      </c>
      <c r="P2780" s="8">
        <v>1441350</v>
      </c>
      <c r="Q2780" s="8" t="s">
        <v>5</v>
      </c>
      <c r="R2780" s="8">
        <v>1941</v>
      </c>
      <c r="S2780" s="8">
        <v>3526</v>
      </c>
      <c r="T2780" s="8">
        <v>41127672</v>
      </c>
      <c r="U2780" s="8">
        <v>10340</v>
      </c>
      <c r="V2780" s="8">
        <v>370</v>
      </c>
      <c r="W2780" s="8" t="s">
        <v>5371</v>
      </c>
      <c r="X2780" s="11" t="s">
        <v>4732</v>
      </c>
    </row>
    <row r="2781" spans="1:24">
      <c r="A2781" s="7" t="s">
        <v>2578</v>
      </c>
      <c r="B2781" s="7" t="s">
        <v>5459</v>
      </c>
      <c r="C2781" s="8">
        <v>22</v>
      </c>
      <c r="D2781" s="8">
        <v>2</v>
      </c>
      <c r="E2781" s="9">
        <v>6.1371847000705998E-2</v>
      </c>
      <c r="F2781" s="9">
        <v>120.13778430518499</v>
      </c>
      <c r="G2781" s="10">
        <v>1.0296191672683699E-30</v>
      </c>
      <c r="H2781" s="10" t="s">
        <v>8369</v>
      </c>
      <c r="I2781" s="10" t="s">
        <v>8363</v>
      </c>
      <c r="J2781" s="12" t="s">
        <v>2579</v>
      </c>
      <c r="K2781" s="12" t="s">
        <v>2377</v>
      </c>
      <c r="L2781" s="8">
        <v>1799679</v>
      </c>
      <c r="M2781" s="8">
        <v>1799849</v>
      </c>
      <c r="N2781" s="8" t="s">
        <v>9</v>
      </c>
      <c r="O2781" s="8">
        <v>2560301</v>
      </c>
      <c r="P2781" s="8">
        <v>2560346</v>
      </c>
      <c r="Q2781" s="8" t="s">
        <v>9</v>
      </c>
      <c r="R2781" s="8">
        <v>8912</v>
      </c>
      <c r="S2781" s="8">
        <v>845</v>
      </c>
      <c r="T2781" s="8">
        <v>41123382</v>
      </c>
      <c r="U2781" s="8">
        <v>7222</v>
      </c>
      <c r="V2781" s="8">
        <v>543</v>
      </c>
      <c r="W2781" s="8" t="s">
        <v>2577</v>
      </c>
      <c r="X2781" s="11" t="s">
        <v>5458</v>
      </c>
    </row>
    <row r="2782" spans="1:24">
      <c r="A2782" s="7" t="s">
        <v>13</v>
      </c>
      <c r="B2782" s="7" t="s">
        <v>3</v>
      </c>
      <c r="C2782" s="8">
        <v>21</v>
      </c>
      <c r="D2782" s="8" t="s">
        <v>6</v>
      </c>
      <c r="E2782" s="9">
        <v>0.27086256062062303</v>
      </c>
      <c r="F2782" s="9">
        <v>7.6411224343008399</v>
      </c>
      <c r="G2782" s="10">
        <v>9.3290241129317207E-5</v>
      </c>
      <c r="H2782" s="10" t="s">
        <v>8363</v>
      </c>
      <c r="I2782" s="10" t="s">
        <v>8367</v>
      </c>
      <c r="J2782" s="12" t="s">
        <v>13</v>
      </c>
      <c r="K2782" s="12" t="s">
        <v>4</v>
      </c>
      <c r="L2782" s="8">
        <v>2653588</v>
      </c>
      <c r="M2782" s="8">
        <v>2653621</v>
      </c>
      <c r="N2782" s="8" t="s">
        <v>9</v>
      </c>
      <c r="O2782" s="8">
        <v>3350678</v>
      </c>
      <c r="P2782" s="8">
        <v>3350698</v>
      </c>
      <c r="Q2782" s="8" t="s">
        <v>5</v>
      </c>
      <c r="R2782" s="8">
        <v>197</v>
      </c>
      <c r="S2782" s="8">
        <v>565938</v>
      </c>
      <c r="T2782" s="8">
        <v>40567005</v>
      </c>
      <c r="U2782" s="8">
        <v>98</v>
      </c>
      <c r="V2782" s="8">
        <v>1630</v>
      </c>
      <c r="W2782" s="8" t="s">
        <v>12</v>
      </c>
      <c r="X2782" s="11" t="s">
        <v>1</v>
      </c>
    </row>
    <row r="2783" spans="1:24">
      <c r="A2783" s="7" t="s">
        <v>423</v>
      </c>
      <c r="B2783" s="7" t="s">
        <v>3</v>
      </c>
      <c r="C2783" s="8">
        <v>21</v>
      </c>
      <c r="D2783" s="8">
        <v>1</v>
      </c>
      <c r="E2783" s="9">
        <v>0.31472295574118803</v>
      </c>
      <c r="F2783" s="9">
        <v>7.4519848219038396</v>
      </c>
      <c r="G2783" s="10">
        <v>1.4392177957606999E-4</v>
      </c>
      <c r="H2783" s="11" t="s">
        <v>8364</v>
      </c>
      <c r="I2783" s="10" t="s">
        <v>8367</v>
      </c>
      <c r="J2783" s="12" t="s">
        <v>421</v>
      </c>
      <c r="K2783" s="12" t="s">
        <v>4</v>
      </c>
      <c r="L2783" s="8">
        <v>4341886</v>
      </c>
      <c r="M2783" s="8">
        <v>4341895</v>
      </c>
      <c r="N2783" s="8" t="s">
        <v>5</v>
      </c>
      <c r="O2783" s="8">
        <v>3350673</v>
      </c>
      <c r="P2783" s="8">
        <v>3350698</v>
      </c>
      <c r="Q2783" s="8" t="s">
        <v>5</v>
      </c>
      <c r="R2783" s="8">
        <v>202</v>
      </c>
      <c r="S2783" s="8">
        <v>565938</v>
      </c>
      <c r="T2783" s="8">
        <v>40567000</v>
      </c>
      <c r="U2783" s="8">
        <v>84</v>
      </c>
      <c r="V2783" s="8">
        <v>1630</v>
      </c>
      <c r="W2783" s="8" t="s">
        <v>422</v>
      </c>
      <c r="X2783" s="11" t="s">
        <v>1</v>
      </c>
    </row>
    <row r="2784" spans="1:24">
      <c r="A2784" s="7" t="s">
        <v>726</v>
      </c>
      <c r="B2784" s="7" t="s">
        <v>3</v>
      </c>
      <c r="C2784" s="8">
        <v>21</v>
      </c>
      <c r="D2784" s="8">
        <v>1</v>
      </c>
      <c r="E2784" s="9">
        <v>13.0664668110175</v>
      </c>
      <c r="F2784" s="9">
        <v>44.273740233029102</v>
      </c>
      <c r="G2784" s="10">
        <v>7.2534846385343995E-18</v>
      </c>
      <c r="H2784" s="10" t="s">
        <v>8369</v>
      </c>
      <c r="I2784" s="10" t="s">
        <v>8367</v>
      </c>
      <c r="J2784" s="12" t="s">
        <v>727</v>
      </c>
      <c r="K2784" s="12" t="s">
        <v>4</v>
      </c>
      <c r="L2784" s="8">
        <v>4191569</v>
      </c>
      <c r="M2784" s="8">
        <v>4191650</v>
      </c>
      <c r="N2784" s="8" t="s">
        <v>9</v>
      </c>
      <c r="O2784" s="8">
        <v>3350678</v>
      </c>
      <c r="P2784" s="8">
        <v>3350697</v>
      </c>
      <c r="Q2784" s="8" t="s">
        <v>5</v>
      </c>
      <c r="R2784" s="8">
        <v>34</v>
      </c>
      <c r="S2784" s="8">
        <v>565938</v>
      </c>
      <c r="T2784" s="8">
        <v>40567168</v>
      </c>
      <c r="U2784" s="8">
        <v>2</v>
      </c>
      <c r="V2784" s="8">
        <v>1630</v>
      </c>
      <c r="W2784" s="8" t="s">
        <v>725</v>
      </c>
      <c r="X2784" s="11" t="s">
        <v>1</v>
      </c>
    </row>
    <row r="2785" spans="1:24">
      <c r="A2785" s="7" t="s">
        <v>794</v>
      </c>
      <c r="B2785" s="7" t="s">
        <v>3</v>
      </c>
      <c r="C2785" s="8">
        <v>21</v>
      </c>
      <c r="D2785" s="8">
        <v>1</v>
      </c>
      <c r="E2785" s="9">
        <v>1.0904524464554499</v>
      </c>
      <c r="F2785" s="9">
        <v>8.9601321169456707</v>
      </c>
      <c r="G2785" s="10">
        <v>5.8162018767728404E-6</v>
      </c>
      <c r="H2785" s="11" t="s">
        <v>8364</v>
      </c>
      <c r="I2785" s="10" t="s">
        <v>8367</v>
      </c>
      <c r="J2785" s="12" t="s">
        <v>795</v>
      </c>
      <c r="K2785" s="12" t="s">
        <v>4</v>
      </c>
      <c r="L2785" s="8">
        <v>3639743</v>
      </c>
      <c r="M2785" s="8">
        <v>3639846</v>
      </c>
      <c r="N2785" s="8" t="s">
        <v>9</v>
      </c>
      <c r="O2785" s="8">
        <v>3350678</v>
      </c>
      <c r="P2785" s="8">
        <v>3350697</v>
      </c>
      <c r="Q2785" s="8" t="s">
        <v>5</v>
      </c>
      <c r="R2785" s="8">
        <v>168</v>
      </c>
      <c r="S2785" s="8">
        <v>565938</v>
      </c>
      <c r="T2785" s="8">
        <v>40567034</v>
      </c>
      <c r="U2785" s="8">
        <v>24</v>
      </c>
      <c r="V2785" s="8">
        <v>1630</v>
      </c>
      <c r="W2785" s="8" t="s">
        <v>793</v>
      </c>
      <c r="X2785" s="11" t="s">
        <v>1</v>
      </c>
    </row>
    <row r="2786" spans="1:24">
      <c r="A2786" s="7" t="s">
        <v>850</v>
      </c>
      <c r="B2786" s="7" t="s">
        <v>3</v>
      </c>
      <c r="C2786" s="8">
        <v>21</v>
      </c>
      <c r="D2786" s="8">
        <v>1</v>
      </c>
      <c r="E2786" s="9">
        <v>11.7601849992844</v>
      </c>
      <c r="F2786" s="9">
        <v>11.7601849992844</v>
      </c>
      <c r="G2786" s="10">
        <v>4.82208053555912E-8</v>
      </c>
      <c r="H2786" s="10" t="s">
        <v>8369</v>
      </c>
      <c r="I2786" s="10" t="s">
        <v>8367</v>
      </c>
      <c r="J2786" s="12" t="s">
        <v>851</v>
      </c>
      <c r="K2786" s="12" t="s">
        <v>4</v>
      </c>
      <c r="L2786" s="8">
        <v>945484</v>
      </c>
      <c r="M2786" s="8">
        <v>945616</v>
      </c>
      <c r="N2786" s="8" t="s">
        <v>9</v>
      </c>
      <c r="O2786" s="8">
        <v>3350690</v>
      </c>
      <c r="P2786" s="8">
        <v>3350697</v>
      </c>
      <c r="Q2786" s="8" t="s">
        <v>5</v>
      </c>
      <c r="R2786" s="8">
        <v>128</v>
      </c>
      <c r="S2786" s="8">
        <v>565938</v>
      </c>
      <c r="T2786" s="8">
        <v>40567074</v>
      </c>
      <c r="U2786" s="8">
        <v>1</v>
      </c>
      <c r="V2786" s="8">
        <v>1630</v>
      </c>
      <c r="W2786" s="8" t="s">
        <v>849</v>
      </c>
      <c r="X2786" s="11" t="s">
        <v>1</v>
      </c>
    </row>
    <row r="2787" spans="1:24">
      <c r="A2787" s="7" t="s">
        <v>1152</v>
      </c>
      <c r="B2787" s="7" t="s">
        <v>1131</v>
      </c>
      <c r="C2787" s="8">
        <v>21</v>
      </c>
      <c r="D2787" s="8" t="s">
        <v>6</v>
      </c>
      <c r="E2787" s="9">
        <v>2.1895231024258099</v>
      </c>
      <c r="F2787" s="9">
        <v>6.7523965141088</v>
      </c>
      <c r="G2787" s="10">
        <v>1.4087814565786601E-3</v>
      </c>
      <c r="H2787" s="10" t="s">
        <v>8369</v>
      </c>
      <c r="I2787" s="10" t="s">
        <v>8367</v>
      </c>
      <c r="J2787" s="12" t="s">
        <v>1153</v>
      </c>
      <c r="K2787" s="12" t="s">
        <v>1133</v>
      </c>
      <c r="L2787" s="8">
        <v>4284319</v>
      </c>
      <c r="M2787" s="8">
        <v>4284554</v>
      </c>
      <c r="N2787" s="8" t="s">
        <v>9</v>
      </c>
      <c r="O2787" s="8">
        <v>2167162</v>
      </c>
      <c r="P2787" s="8">
        <v>2167200</v>
      </c>
      <c r="Q2787" s="8" t="s">
        <v>5</v>
      </c>
      <c r="R2787" s="8">
        <v>120</v>
      </c>
      <c r="S2787" s="8">
        <v>1039103</v>
      </c>
      <c r="T2787" s="8">
        <v>40093917</v>
      </c>
      <c r="U2787" s="8">
        <v>6</v>
      </c>
      <c r="V2787" s="8">
        <v>2896</v>
      </c>
      <c r="W2787" s="8" t="s">
        <v>1151</v>
      </c>
      <c r="X2787" s="11" t="s">
        <v>1129</v>
      </c>
    </row>
    <row r="2788" spans="1:24">
      <c r="A2788" s="7" t="s">
        <v>1175</v>
      </c>
      <c r="B2788" s="7" t="s">
        <v>1131</v>
      </c>
      <c r="C2788" s="8">
        <v>21</v>
      </c>
      <c r="D2788" s="8">
        <v>2</v>
      </c>
      <c r="E2788" s="9">
        <v>0.62742097656086404</v>
      </c>
      <c r="F2788" s="9">
        <v>5.9579945465973498</v>
      </c>
      <c r="G2788" s="10">
        <v>1.0801549138954199E-2</v>
      </c>
      <c r="H2788" s="10" t="s">
        <v>8369</v>
      </c>
      <c r="I2788" s="10" t="s">
        <v>8367</v>
      </c>
      <c r="J2788" s="12" t="s">
        <v>1176</v>
      </c>
      <c r="K2788" s="12" t="s">
        <v>1133</v>
      </c>
      <c r="L2788" s="8">
        <v>473955</v>
      </c>
      <c r="M2788" s="8">
        <v>474236</v>
      </c>
      <c r="N2788" s="8" t="s">
        <v>5</v>
      </c>
      <c r="O2788" s="8">
        <v>2167143</v>
      </c>
      <c r="P2788" s="8">
        <v>2167200</v>
      </c>
      <c r="Q2788" s="8" t="s">
        <v>5</v>
      </c>
      <c r="R2788" s="8">
        <v>136</v>
      </c>
      <c r="S2788" s="8">
        <v>1039103</v>
      </c>
      <c r="T2788" s="8">
        <v>40093901</v>
      </c>
      <c r="U2788" s="8">
        <v>23</v>
      </c>
      <c r="V2788" s="8">
        <v>2896</v>
      </c>
      <c r="W2788" s="8" t="s">
        <v>1174</v>
      </c>
      <c r="X2788" s="11" t="s">
        <v>1129</v>
      </c>
    </row>
    <row r="2789" spans="1:24">
      <c r="A2789" s="7" t="s">
        <v>1638</v>
      </c>
      <c r="B2789" s="7" t="s">
        <v>1131</v>
      </c>
      <c r="C2789" s="8">
        <v>21</v>
      </c>
      <c r="D2789" s="8">
        <v>2</v>
      </c>
      <c r="E2789" s="9">
        <v>2.7527905499105398</v>
      </c>
      <c r="F2789" s="9">
        <v>18.415661764390698</v>
      </c>
      <c r="G2789" s="10">
        <v>9.7630630013918495E-11</v>
      </c>
      <c r="H2789" s="10" t="s">
        <v>8369</v>
      </c>
      <c r="I2789" s="10" t="s">
        <v>8367</v>
      </c>
      <c r="J2789" s="12" t="s">
        <v>1639</v>
      </c>
      <c r="K2789" s="12" t="s">
        <v>1133</v>
      </c>
      <c r="L2789" s="8">
        <v>79752</v>
      </c>
      <c r="M2789" s="8">
        <v>79849</v>
      </c>
      <c r="N2789" s="8" t="s">
        <v>9</v>
      </c>
      <c r="O2789" s="8">
        <v>2167175</v>
      </c>
      <c r="P2789" s="8">
        <v>2167200</v>
      </c>
      <c r="Q2789" s="8" t="s">
        <v>5</v>
      </c>
      <c r="R2789" s="8">
        <v>44</v>
      </c>
      <c r="S2789" s="8">
        <v>1039103</v>
      </c>
      <c r="T2789" s="8">
        <v>40093993</v>
      </c>
      <c r="U2789" s="8">
        <v>6</v>
      </c>
      <c r="V2789" s="8">
        <v>2896</v>
      </c>
      <c r="W2789" s="8" t="s">
        <v>1637</v>
      </c>
      <c r="X2789" s="11" t="s">
        <v>1129</v>
      </c>
    </row>
    <row r="2790" spans="1:24">
      <c r="A2790" s="7" t="s">
        <v>1898</v>
      </c>
      <c r="B2790" s="7" t="s">
        <v>1131</v>
      </c>
      <c r="C2790" s="8">
        <v>21</v>
      </c>
      <c r="D2790" s="8" t="s">
        <v>6</v>
      </c>
      <c r="E2790" s="9">
        <v>1.4762491970687901</v>
      </c>
      <c r="F2790" s="9">
        <v>9.7936507480364607</v>
      </c>
      <c r="G2790" s="10">
        <v>3.06847722447493E-6</v>
      </c>
      <c r="H2790" s="10" t="s">
        <v>8369</v>
      </c>
      <c r="I2790" s="10" t="s">
        <v>8367</v>
      </c>
      <c r="J2790" s="12" t="s">
        <v>1899</v>
      </c>
      <c r="K2790" s="12" t="s">
        <v>1133</v>
      </c>
      <c r="L2790" s="8">
        <v>1012418</v>
      </c>
      <c r="M2790" s="8">
        <v>1012484</v>
      </c>
      <c r="N2790" s="8" t="s">
        <v>5</v>
      </c>
      <c r="O2790" s="8">
        <v>2167156</v>
      </c>
      <c r="P2790" s="8">
        <v>2167201</v>
      </c>
      <c r="Q2790" s="8" t="s">
        <v>5</v>
      </c>
      <c r="R2790" s="8">
        <v>82</v>
      </c>
      <c r="S2790" s="8">
        <v>1048193</v>
      </c>
      <c r="T2790" s="8">
        <v>40084865</v>
      </c>
      <c r="U2790" s="8">
        <v>10</v>
      </c>
      <c r="V2790" s="8">
        <v>2920</v>
      </c>
      <c r="W2790" s="8" t="s">
        <v>1897</v>
      </c>
      <c r="X2790" s="11" t="s">
        <v>1129</v>
      </c>
    </row>
    <row r="2791" spans="1:24">
      <c r="A2791" s="7" t="s">
        <v>1910</v>
      </c>
      <c r="B2791" s="7" t="s">
        <v>1131</v>
      </c>
      <c r="C2791" s="8">
        <v>21</v>
      </c>
      <c r="D2791" s="8">
        <v>2</v>
      </c>
      <c r="E2791" s="9">
        <v>9.6325908108727596</v>
      </c>
      <c r="F2791" s="9">
        <v>47.240039034122603</v>
      </c>
      <c r="G2791" s="10">
        <v>1.06883276547572E-16</v>
      </c>
      <c r="H2791" s="10" t="s">
        <v>8363</v>
      </c>
      <c r="I2791" s="10" t="s">
        <v>8367</v>
      </c>
      <c r="J2791" s="12" t="s">
        <v>584</v>
      </c>
      <c r="K2791" s="12" t="s">
        <v>1133</v>
      </c>
      <c r="L2791" s="8">
        <v>1367048</v>
      </c>
      <c r="M2791" s="8">
        <v>1367092</v>
      </c>
      <c r="N2791" s="8" t="s">
        <v>5</v>
      </c>
      <c r="O2791" s="8">
        <v>2167143</v>
      </c>
      <c r="P2791" s="8">
        <v>2167201</v>
      </c>
      <c r="Q2791" s="8" t="s">
        <v>5</v>
      </c>
      <c r="R2791" s="8">
        <v>17</v>
      </c>
      <c r="S2791" s="8">
        <v>1048193</v>
      </c>
      <c r="T2791" s="8">
        <v>40084930</v>
      </c>
      <c r="U2791" s="8">
        <v>2</v>
      </c>
      <c r="V2791" s="8">
        <v>2920</v>
      </c>
      <c r="W2791" s="8" t="s">
        <v>1909</v>
      </c>
      <c r="X2791" s="11" t="s">
        <v>1129</v>
      </c>
    </row>
    <row r="2792" spans="1:24">
      <c r="A2792" s="7" t="s">
        <v>2151</v>
      </c>
      <c r="B2792" s="7" t="s">
        <v>1131</v>
      </c>
      <c r="C2792" s="8">
        <v>21</v>
      </c>
      <c r="D2792" s="8">
        <v>2</v>
      </c>
      <c r="E2792" s="9">
        <v>32.319879481651697</v>
      </c>
      <c r="F2792" s="9">
        <v>57.362908834537201</v>
      </c>
      <c r="G2792" s="10">
        <v>9.2755686314659095E-18</v>
      </c>
      <c r="H2792" s="11" t="s">
        <v>8365</v>
      </c>
      <c r="I2792" s="10" t="s">
        <v>8367</v>
      </c>
      <c r="J2792" s="12" t="s">
        <v>2151</v>
      </c>
      <c r="K2792" s="12" t="s">
        <v>1133</v>
      </c>
      <c r="L2792" s="8">
        <v>1411926</v>
      </c>
      <c r="M2792" s="8">
        <v>1412089</v>
      </c>
      <c r="N2792" s="8" t="s">
        <v>5</v>
      </c>
      <c r="O2792" s="8">
        <v>2167177</v>
      </c>
      <c r="P2792" s="8">
        <v>2167201</v>
      </c>
      <c r="Q2792" s="8" t="s">
        <v>5</v>
      </c>
      <c r="R2792" s="8">
        <v>14</v>
      </c>
      <c r="S2792" s="8">
        <v>1048193</v>
      </c>
      <c r="T2792" s="8">
        <v>40084933</v>
      </c>
      <c r="U2792" s="8">
        <v>0</v>
      </c>
      <c r="V2792" s="8">
        <v>2920</v>
      </c>
      <c r="W2792" s="8" t="s">
        <v>2150</v>
      </c>
      <c r="X2792" s="11" t="s">
        <v>1129</v>
      </c>
    </row>
    <row r="2793" spans="1:24">
      <c r="A2793" s="7" t="s">
        <v>2589</v>
      </c>
      <c r="B2793" s="7" t="s">
        <v>2539</v>
      </c>
      <c r="C2793" s="8">
        <v>21</v>
      </c>
      <c r="D2793" s="8">
        <v>1</v>
      </c>
      <c r="E2793" s="9">
        <v>0.33452842376119402</v>
      </c>
      <c r="F2793" s="9">
        <v>9.5126189498216007</v>
      </c>
      <c r="G2793" s="10">
        <v>6.4430786329359301E-7</v>
      </c>
      <c r="H2793" s="11" t="s">
        <v>8362</v>
      </c>
      <c r="I2793" s="10" t="s">
        <v>8367</v>
      </c>
      <c r="J2793" s="12" t="s">
        <v>2589</v>
      </c>
      <c r="K2793" s="12" t="s">
        <v>2541</v>
      </c>
      <c r="L2793" s="8">
        <v>3474047</v>
      </c>
      <c r="M2793" s="8">
        <v>3474167</v>
      </c>
      <c r="N2793" s="8" t="s">
        <v>9</v>
      </c>
      <c r="O2793" s="8">
        <v>1649411</v>
      </c>
      <c r="P2793" s="8">
        <v>1649439</v>
      </c>
      <c r="Q2793" s="8" t="s">
        <v>5</v>
      </c>
      <c r="R2793" s="8">
        <v>6880</v>
      </c>
      <c r="S2793" s="8">
        <v>13192</v>
      </c>
      <c r="T2793" s="8">
        <v>41113068</v>
      </c>
      <c r="U2793" s="8">
        <v>3158</v>
      </c>
      <c r="V2793" s="8">
        <v>49</v>
      </c>
      <c r="W2793" s="8" t="s">
        <v>2588</v>
      </c>
      <c r="X2793" s="11" t="s">
        <v>2537</v>
      </c>
    </row>
    <row r="2794" spans="1:24">
      <c r="A2794" s="7" t="s">
        <v>34</v>
      </c>
      <c r="B2794" s="7" t="s">
        <v>35</v>
      </c>
      <c r="C2794" s="8">
        <v>21</v>
      </c>
      <c r="D2794" s="8" t="s">
        <v>6</v>
      </c>
      <c r="E2794" s="9">
        <v>0.24965230973376601</v>
      </c>
      <c r="F2794" s="9">
        <v>9.1295221637398996</v>
      </c>
      <c r="G2794" s="10">
        <v>1.66342831178928E-6</v>
      </c>
      <c r="H2794" s="11" t="s">
        <v>8365</v>
      </c>
      <c r="I2794" s="10" t="s">
        <v>8367</v>
      </c>
      <c r="J2794" s="12" t="s">
        <v>34</v>
      </c>
      <c r="K2794" s="12" t="s">
        <v>36</v>
      </c>
      <c r="L2794" s="8">
        <v>122965</v>
      </c>
      <c r="M2794" s="8">
        <v>122997</v>
      </c>
      <c r="N2794" s="8" t="s">
        <v>5</v>
      </c>
      <c r="O2794" s="8">
        <v>3986495</v>
      </c>
      <c r="P2794" s="8">
        <v>3986600</v>
      </c>
      <c r="Q2794" s="8" t="s">
        <v>5</v>
      </c>
      <c r="R2794" s="8">
        <v>1287</v>
      </c>
      <c r="S2794" s="8">
        <v>73383</v>
      </c>
      <c r="T2794" s="8">
        <v>41058470</v>
      </c>
      <c r="U2794" s="8">
        <v>769</v>
      </c>
      <c r="V2794" s="8">
        <v>975</v>
      </c>
      <c r="W2794" s="8" t="s">
        <v>32</v>
      </c>
      <c r="X2794" s="11" t="s">
        <v>33</v>
      </c>
    </row>
    <row r="2795" spans="1:24">
      <c r="A2795" s="7" t="s">
        <v>3830</v>
      </c>
      <c r="B2795" s="7" t="s">
        <v>24</v>
      </c>
      <c r="C2795" s="8">
        <v>21</v>
      </c>
      <c r="D2795" s="8" t="s">
        <v>6</v>
      </c>
      <c r="E2795" s="9">
        <v>2.8478355560487398</v>
      </c>
      <c r="F2795" s="9">
        <v>6.6085852096239499</v>
      </c>
      <c r="G2795" s="10">
        <v>9.1676762799578902E-4</v>
      </c>
      <c r="H2795" s="10" t="s">
        <v>8369</v>
      </c>
      <c r="I2795" s="10" t="s">
        <v>8367</v>
      </c>
      <c r="J2795" s="12" t="s">
        <v>3831</v>
      </c>
      <c r="K2795" s="12" t="s">
        <v>25</v>
      </c>
      <c r="L2795" s="8">
        <v>3734826</v>
      </c>
      <c r="M2795" s="8">
        <v>3734886</v>
      </c>
      <c r="N2795" s="8" t="s">
        <v>5</v>
      </c>
      <c r="O2795" s="8">
        <v>1622818</v>
      </c>
      <c r="P2795" s="8">
        <v>1622851</v>
      </c>
      <c r="Q2795" s="8" t="s">
        <v>9</v>
      </c>
      <c r="R2795" s="8">
        <v>327</v>
      </c>
      <c r="S2795" s="8">
        <v>395869</v>
      </c>
      <c r="T2795" s="8">
        <v>40736944</v>
      </c>
      <c r="U2795" s="8">
        <v>12</v>
      </c>
      <c r="V2795" s="8">
        <v>3759</v>
      </c>
      <c r="W2795" s="8" t="s">
        <v>3829</v>
      </c>
      <c r="X2795" s="11" t="s">
        <v>22</v>
      </c>
    </row>
    <row r="2796" spans="1:24">
      <c r="A2796" s="7" t="s">
        <v>4011</v>
      </c>
      <c r="B2796" s="7" t="s">
        <v>40</v>
      </c>
      <c r="C2796" s="8">
        <v>21</v>
      </c>
      <c r="D2796" s="8">
        <v>1</v>
      </c>
      <c r="E2796" s="9">
        <v>0.27808407591198703</v>
      </c>
      <c r="F2796" s="9">
        <v>5.8205309860298904</v>
      </c>
      <c r="G2796" s="10">
        <v>6.4643544739160699E-3</v>
      </c>
      <c r="H2796" s="11" t="s">
        <v>8364</v>
      </c>
      <c r="I2796" s="10" t="s">
        <v>8367</v>
      </c>
      <c r="J2796" s="12" t="s">
        <v>4012</v>
      </c>
      <c r="K2796" s="12" t="s">
        <v>41</v>
      </c>
      <c r="L2796" s="8">
        <v>2533303</v>
      </c>
      <c r="M2796" s="8">
        <v>2533572</v>
      </c>
      <c r="N2796" s="8" t="s">
        <v>5</v>
      </c>
      <c r="O2796" s="8">
        <v>2814833</v>
      </c>
      <c r="P2796" s="8">
        <v>2814877</v>
      </c>
      <c r="Q2796" s="8" t="s">
        <v>5</v>
      </c>
      <c r="R2796" s="8">
        <v>810</v>
      </c>
      <c r="S2796" s="8">
        <v>182400</v>
      </c>
      <c r="T2796" s="8">
        <v>40949930</v>
      </c>
      <c r="U2796" s="8">
        <v>279</v>
      </c>
      <c r="V2796" s="8">
        <v>1128</v>
      </c>
      <c r="W2796" s="8" t="s">
        <v>4010</v>
      </c>
      <c r="X2796" s="11" t="s">
        <v>38</v>
      </c>
    </row>
    <row r="2797" spans="1:24">
      <c r="A2797" s="7" t="s">
        <v>4052</v>
      </c>
      <c r="B2797" s="7" t="s">
        <v>4043</v>
      </c>
      <c r="C2797" s="8">
        <v>21</v>
      </c>
      <c r="D2797" s="8" t="s">
        <v>6</v>
      </c>
      <c r="E2797" s="9">
        <v>0.33113581163554001</v>
      </c>
      <c r="F2797" s="9">
        <v>6.2950116561654603</v>
      </c>
      <c r="G2797" s="10">
        <v>1.44564612098736E-3</v>
      </c>
      <c r="H2797" s="11" t="s">
        <v>8364</v>
      </c>
      <c r="I2797" s="10" t="s">
        <v>8367</v>
      </c>
      <c r="J2797" s="12" t="s">
        <v>4053</v>
      </c>
      <c r="K2797" s="12" t="s">
        <v>4044</v>
      </c>
      <c r="L2797" s="8">
        <v>4449626</v>
      </c>
      <c r="M2797" s="8">
        <v>4449757</v>
      </c>
      <c r="N2797" s="8" t="s">
        <v>9</v>
      </c>
      <c r="O2797" s="8">
        <v>2313165</v>
      </c>
      <c r="P2797" s="8">
        <v>2313177</v>
      </c>
      <c r="Q2797" s="8" t="s">
        <v>5</v>
      </c>
      <c r="R2797" s="8">
        <v>1920</v>
      </c>
      <c r="S2797" s="8">
        <v>71341</v>
      </c>
      <c r="T2797" s="8">
        <v>41059879</v>
      </c>
      <c r="U2797" s="8">
        <v>593</v>
      </c>
      <c r="V2797" s="8">
        <v>193</v>
      </c>
      <c r="W2797" s="8" t="s">
        <v>4051</v>
      </c>
      <c r="X2797" s="11" t="s">
        <v>4042</v>
      </c>
    </row>
    <row r="2798" spans="1:24">
      <c r="A2798" s="7" t="s">
        <v>17</v>
      </c>
      <c r="B2798" s="7" t="s">
        <v>53</v>
      </c>
      <c r="C2798" s="8">
        <v>21</v>
      </c>
      <c r="D2798" s="8">
        <v>2</v>
      </c>
      <c r="E2798" s="9">
        <v>7.8551865102682701</v>
      </c>
      <c r="F2798" s="9">
        <v>104.897775447981</v>
      </c>
      <c r="G2798" s="10">
        <v>6.7859831044551501E-28</v>
      </c>
      <c r="H2798" s="10" t="s">
        <v>8367</v>
      </c>
      <c r="I2798" s="10" t="s">
        <v>8367</v>
      </c>
      <c r="J2798" s="12" t="s">
        <v>18</v>
      </c>
      <c r="K2798" s="12" t="s">
        <v>54</v>
      </c>
      <c r="L2798" s="8">
        <v>1923102</v>
      </c>
      <c r="M2798" s="8">
        <v>1923171</v>
      </c>
      <c r="N2798" s="8" t="s">
        <v>5</v>
      </c>
      <c r="O2798" s="8">
        <v>4158279</v>
      </c>
      <c r="P2798" s="8">
        <v>4158298</v>
      </c>
      <c r="Q2798" s="8" t="s">
        <v>9</v>
      </c>
      <c r="R2798" s="8">
        <v>2063</v>
      </c>
      <c r="S2798" s="8">
        <v>3991</v>
      </c>
      <c r="T2798" s="8">
        <v>41127086</v>
      </c>
      <c r="U2798" s="8">
        <v>447</v>
      </c>
      <c r="V2798" s="8">
        <v>14</v>
      </c>
      <c r="W2798" s="8" t="s">
        <v>16</v>
      </c>
      <c r="X2798" s="11" t="s">
        <v>52</v>
      </c>
    </row>
    <row r="2799" spans="1:24">
      <c r="A2799" s="7" t="s">
        <v>4170</v>
      </c>
      <c r="B2799" s="7" t="s">
        <v>53</v>
      </c>
      <c r="C2799" s="8">
        <v>21</v>
      </c>
      <c r="D2799" s="8" t="s">
        <v>6</v>
      </c>
      <c r="E2799" s="9">
        <v>0.61106337017276302</v>
      </c>
      <c r="F2799" s="9">
        <v>8.0512851761000999</v>
      </c>
      <c r="G2799" s="10">
        <v>1.5827406365930901E-5</v>
      </c>
      <c r="H2799" s="10" t="s">
        <v>8369</v>
      </c>
      <c r="I2799" s="10" t="s">
        <v>8367</v>
      </c>
      <c r="J2799" s="12" t="s">
        <v>4171</v>
      </c>
      <c r="K2799" s="12" t="s">
        <v>54</v>
      </c>
      <c r="L2799" s="8">
        <v>3452622</v>
      </c>
      <c r="M2799" s="8">
        <v>3452709</v>
      </c>
      <c r="N2799" s="8" t="s">
        <v>9</v>
      </c>
      <c r="O2799" s="8">
        <v>4158278</v>
      </c>
      <c r="P2799" s="8">
        <v>4158298</v>
      </c>
      <c r="Q2799" s="8" t="s">
        <v>9</v>
      </c>
      <c r="R2799" s="8">
        <v>26862</v>
      </c>
      <c r="S2799" s="8">
        <v>3991</v>
      </c>
      <c r="T2799" s="8">
        <v>41102287</v>
      </c>
      <c r="U2799" s="8">
        <v>5701</v>
      </c>
      <c r="V2799" s="8">
        <v>14</v>
      </c>
      <c r="W2799" s="8" t="s">
        <v>4169</v>
      </c>
      <c r="X2799" s="11" t="s">
        <v>52</v>
      </c>
    </row>
    <row r="2800" spans="1:24">
      <c r="A2800" s="7" t="s">
        <v>2891</v>
      </c>
      <c r="B2800" s="7" t="s">
        <v>4181</v>
      </c>
      <c r="C2800" s="8">
        <v>21</v>
      </c>
      <c r="D2800" s="8">
        <v>1</v>
      </c>
      <c r="E2800" s="9">
        <v>16.495342001359099</v>
      </c>
      <c r="F2800" s="9">
        <v>738.12127014138605</v>
      </c>
      <c r="G2800" s="10">
        <v>1.01606574847237E-44</v>
      </c>
      <c r="H2800" s="10" t="s">
        <v>8369</v>
      </c>
      <c r="I2800" s="10" t="s">
        <v>8367</v>
      </c>
      <c r="J2800" s="12" t="s">
        <v>2892</v>
      </c>
      <c r="K2800" s="12" t="s">
        <v>4182</v>
      </c>
      <c r="L2800" s="8">
        <v>2483708</v>
      </c>
      <c r="M2800" s="8">
        <v>2483786</v>
      </c>
      <c r="N2800" s="8" t="s">
        <v>5</v>
      </c>
      <c r="O2800" s="8">
        <v>1770457</v>
      </c>
      <c r="P2800" s="8">
        <v>1770478</v>
      </c>
      <c r="Q2800" s="8" t="s">
        <v>5</v>
      </c>
      <c r="R2800" s="8">
        <v>97</v>
      </c>
      <c r="S2800" s="8">
        <v>12061</v>
      </c>
      <c r="T2800" s="8">
        <v>41120982</v>
      </c>
      <c r="U2800" s="8">
        <v>84</v>
      </c>
      <c r="V2800" s="8">
        <v>16</v>
      </c>
      <c r="W2800" s="8" t="s">
        <v>2890</v>
      </c>
      <c r="X2800" s="11" t="s">
        <v>4180</v>
      </c>
    </row>
    <row r="2801" spans="1:24">
      <c r="A2801" s="7" t="s">
        <v>2737</v>
      </c>
      <c r="B2801" s="7" t="s">
        <v>4181</v>
      </c>
      <c r="C2801" s="8">
        <v>21</v>
      </c>
      <c r="D2801" s="8">
        <v>2</v>
      </c>
      <c r="E2801" s="9">
        <v>19.322814239962401</v>
      </c>
      <c r="F2801" s="9">
        <v>77.317839947151299</v>
      </c>
      <c r="G2801" s="10">
        <v>4.2168216731413403E-25</v>
      </c>
      <c r="H2801" s="10" t="s">
        <v>8369</v>
      </c>
      <c r="I2801" s="10" t="s">
        <v>8367</v>
      </c>
      <c r="J2801" s="12" t="s">
        <v>2737</v>
      </c>
      <c r="K2801" s="12" t="s">
        <v>4182</v>
      </c>
      <c r="L2801" s="8">
        <v>2109405</v>
      </c>
      <c r="M2801" s="8">
        <v>2109491</v>
      </c>
      <c r="N2801" s="8" t="s">
        <v>9</v>
      </c>
      <c r="O2801" s="8">
        <v>1770454</v>
      </c>
      <c r="P2801" s="8">
        <v>1770477</v>
      </c>
      <c r="Q2801" s="8" t="s">
        <v>5</v>
      </c>
      <c r="R2801" s="8">
        <v>926</v>
      </c>
      <c r="S2801" s="8">
        <v>12061</v>
      </c>
      <c r="T2801" s="8">
        <v>41120153</v>
      </c>
      <c r="U2801" s="8">
        <v>60</v>
      </c>
      <c r="V2801" s="8">
        <v>16</v>
      </c>
      <c r="W2801" s="8" t="s">
        <v>2736</v>
      </c>
      <c r="X2801" s="11" t="s">
        <v>4180</v>
      </c>
    </row>
    <row r="2802" spans="1:24">
      <c r="A2802" s="7" t="s">
        <v>2107</v>
      </c>
      <c r="B2802" s="7" t="s">
        <v>4299</v>
      </c>
      <c r="C2802" s="8">
        <v>21</v>
      </c>
      <c r="D2802" s="8" t="s">
        <v>6</v>
      </c>
      <c r="E2802" s="9">
        <v>3.0380363934467498</v>
      </c>
      <c r="F2802" s="9">
        <v>6.2449759012124799</v>
      </c>
      <c r="G2802" s="10">
        <v>1.56904187895977E-3</v>
      </c>
      <c r="H2802" s="10" t="s">
        <v>8369</v>
      </c>
      <c r="I2802" s="10" t="s">
        <v>8367</v>
      </c>
      <c r="J2802" s="12" t="s">
        <v>2107</v>
      </c>
      <c r="K2802" s="12" t="s">
        <v>18</v>
      </c>
      <c r="L2802" s="8">
        <v>2000236</v>
      </c>
      <c r="M2802" s="8">
        <v>2000394</v>
      </c>
      <c r="N2802" s="8" t="s">
        <v>9</v>
      </c>
      <c r="O2802" s="8">
        <v>1923103</v>
      </c>
      <c r="P2802" s="8">
        <v>1923111</v>
      </c>
      <c r="Q2802" s="8" t="s">
        <v>9</v>
      </c>
      <c r="R2802" s="8">
        <v>12490</v>
      </c>
      <c r="S2802" s="8">
        <v>11068</v>
      </c>
      <c r="T2802" s="8">
        <v>41109582</v>
      </c>
      <c r="U2802" s="8">
        <v>413</v>
      </c>
      <c r="V2802" s="8">
        <v>19</v>
      </c>
      <c r="W2802" s="8" t="s">
        <v>2106</v>
      </c>
      <c r="X2802" s="11" t="s">
        <v>4298</v>
      </c>
    </row>
    <row r="2803" spans="1:24">
      <c r="A2803" s="7" t="s">
        <v>4463</v>
      </c>
      <c r="B2803" s="7" t="s">
        <v>58</v>
      </c>
      <c r="C2803" s="8">
        <v>21</v>
      </c>
      <c r="D2803" s="8">
        <v>1</v>
      </c>
      <c r="E2803" s="9">
        <v>3.62990706975107</v>
      </c>
      <c r="F2803" s="9">
        <v>24.342541412580399</v>
      </c>
      <c r="G2803" s="10">
        <v>1.20726455231547E-14</v>
      </c>
      <c r="H2803" s="10" t="s">
        <v>8369</v>
      </c>
      <c r="I2803" s="10" t="s">
        <v>8367</v>
      </c>
      <c r="J2803" s="12" t="s">
        <v>3226</v>
      </c>
      <c r="K2803" s="12" t="s">
        <v>59</v>
      </c>
      <c r="L2803" s="8">
        <v>1718422</v>
      </c>
      <c r="M2803" s="8">
        <v>1718895</v>
      </c>
      <c r="N2803" s="8" t="s">
        <v>9</v>
      </c>
      <c r="O2803" s="8">
        <v>4106354</v>
      </c>
      <c r="P2803" s="8">
        <v>4106387</v>
      </c>
      <c r="Q2803" s="8" t="s">
        <v>5</v>
      </c>
      <c r="R2803" s="8">
        <v>331</v>
      </c>
      <c r="S2803" s="8">
        <v>106926</v>
      </c>
      <c r="T2803" s="8">
        <v>41025883</v>
      </c>
      <c r="U2803" s="8">
        <v>37</v>
      </c>
      <c r="V2803" s="8">
        <v>602</v>
      </c>
      <c r="W2803" s="8" t="s">
        <v>4462</v>
      </c>
      <c r="X2803" s="11" t="s">
        <v>56</v>
      </c>
    </row>
    <row r="2804" spans="1:24">
      <c r="A2804" s="7" t="s">
        <v>2640</v>
      </c>
      <c r="B2804" s="7" t="s">
        <v>58</v>
      </c>
      <c r="C2804" s="8">
        <v>21</v>
      </c>
      <c r="D2804" s="8">
        <v>1</v>
      </c>
      <c r="E2804" s="9">
        <v>6.4647580035950902</v>
      </c>
      <c r="F2804" s="9">
        <v>17.905239636134599</v>
      </c>
      <c r="G2804" s="10">
        <v>4.7586745911351003E-12</v>
      </c>
      <c r="H2804" s="11" t="s">
        <v>8362</v>
      </c>
      <c r="I2804" s="10" t="s">
        <v>8367</v>
      </c>
      <c r="J2804" s="12" t="s">
        <v>2640</v>
      </c>
      <c r="K2804" s="12" t="s">
        <v>59</v>
      </c>
      <c r="L2804" s="8">
        <v>420943</v>
      </c>
      <c r="M2804" s="8">
        <v>420975</v>
      </c>
      <c r="N2804" s="8" t="s">
        <v>5</v>
      </c>
      <c r="O2804" s="8">
        <v>4106353</v>
      </c>
      <c r="P2804" s="8">
        <v>4106387</v>
      </c>
      <c r="Q2804" s="8" t="s">
        <v>5</v>
      </c>
      <c r="R2804" s="8">
        <v>450</v>
      </c>
      <c r="S2804" s="8">
        <v>106926</v>
      </c>
      <c r="T2804" s="8">
        <v>41025764</v>
      </c>
      <c r="U2804" s="8">
        <v>20</v>
      </c>
      <c r="V2804" s="8">
        <v>602</v>
      </c>
      <c r="W2804" s="8" t="s">
        <v>2639</v>
      </c>
      <c r="X2804" s="11" t="s">
        <v>56</v>
      </c>
    </row>
    <row r="2805" spans="1:24">
      <c r="A2805" s="7" t="s">
        <v>4506</v>
      </c>
      <c r="B2805" s="7" t="s">
        <v>58</v>
      </c>
      <c r="C2805" s="8">
        <v>21</v>
      </c>
      <c r="D2805" s="8">
        <v>2</v>
      </c>
      <c r="E2805" s="9">
        <v>11.230133144425899</v>
      </c>
      <c r="F2805" s="9">
        <v>81.388149209960602</v>
      </c>
      <c r="G2805" s="10">
        <v>9.4213823529002796E-25</v>
      </c>
      <c r="H2805" s="10" t="s">
        <v>8369</v>
      </c>
      <c r="I2805" s="10" t="s">
        <v>8367</v>
      </c>
      <c r="J2805" s="12" t="s">
        <v>1266</v>
      </c>
      <c r="K2805" s="12" t="s">
        <v>59</v>
      </c>
      <c r="L2805" s="8">
        <v>1824060</v>
      </c>
      <c r="M2805" s="8">
        <v>1824164</v>
      </c>
      <c r="N2805" s="8" t="s">
        <v>5</v>
      </c>
      <c r="O2805" s="8">
        <v>4106354</v>
      </c>
      <c r="P2805" s="8">
        <v>4106387</v>
      </c>
      <c r="Q2805" s="8" t="s">
        <v>5</v>
      </c>
      <c r="R2805" s="8">
        <v>99</v>
      </c>
      <c r="S2805" s="8">
        <v>106926</v>
      </c>
      <c r="T2805" s="8">
        <v>41026115</v>
      </c>
      <c r="U2805" s="8">
        <v>13</v>
      </c>
      <c r="V2805" s="8">
        <v>602</v>
      </c>
      <c r="W2805" s="8" t="s">
        <v>4505</v>
      </c>
      <c r="X2805" s="11" t="s">
        <v>56</v>
      </c>
    </row>
    <row r="2806" spans="1:24">
      <c r="A2806" s="7" t="s">
        <v>1440</v>
      </c>
      <c r="B2806" s="7" t="s">
        <v>58</v>
      </c>
      <c r="C2806" s="8">
        <v>21</v>
      </c>
      <c r="D2806" s="8" t="s">
        <v>6</v>
      </c>
      <c r="E2806" s="9">
        <v>0.74897171791778905</v>
      </c>
      <c r="F2806" s="9">
        <v>6.2555848254257898</v>
      </c>
      <c r="G2806" s="10">
        <v>1.6846350466581501E-3</v>
      </c>
      <c r="H2806" s="10" t="s">
        <v>8369</v>
      </c>
      <c r="I2806" s="10" t="s">
        <v>8367</v>
      </c>
      <c r="J2806" s="12" t="s">
        <v>1441</v>
      </c>
      <c r="K2806" s="12" t="s">
        <v>59</v>
      </c>
      <c r="L2806" s="8">
        <v>1963923</v>
      </c>
      <c r="M2806" s="8">
        <v>1964084</v>
      </c>
      <c r="N2806" s="8" t="s">
        <v>9</v>
      </c>
      <c r="O2806" s="8">
        <v>4106379</v>
      </c>
      <c r="P2806" s="8">
        <v>4106387</v>
      </c>
      <c r="Q2806" s="8" t="s">
        <v>5</v>
      </c>
      <c r="R2806" s="8">
        <v>1288</v>
      </c>
      <c r="S2806" s="8">
        <v>106926</v>
      </c>
      <c r="T2806" s="8">
        <v>41024926</v>
      </c>
      <c r="U2806" s="8">
        <v>175</v>
      </c>
      <c r="V2806" s="8">
        <v>602</v>
      </c>
      <c r="W2806" s="8" t="s">
        <v>1439</v>
      </c>
      <c r="X2806" s="11" t="s">
        <v>56</v>
      </c>
    </row>
    <row r="2807" spans="1:24">
      <c r="A2807" s="7" t="s">
        <v>5094</v>
      </c>
      <c r="B2807" s="7" t="s">
        <v>4423</v>
      </c>
      <c r="C2807" s="8">
        <v>21</v>
      </c>
      <c r="D2807" s="8">
        <v>2</v>
      </c>
      <c r="E2807" s="9">
        <v>0.411433525002106</v>
      </c>
      <c r="F2807" s="9">
        <v>6.4603710711871596</v>
      </c>
      <c r="G2807" s="10">
        <v>4.06868232346131E-4</v>
      </c>
      <c r="H2807" s="10" t="s">
        <v>8369</v>
      </c>
      <c r="I2807" s="10" t="s">
        <v>8367</v>
      </c>
      <c r="J2807" s="12" t="s">
        <v>5095</v>
      </c>
      <c r="K2807" s="12" t="s">
        <v>712</v>
      </c>
      <c r="L2807" s="8">
        <v>203001</v>
      </c>
      <c r="M2807" s="8">
        <v>203084</v>
      </c>
      <c r="N2807" s="8" t="s">
        <v>5</v>
      </c>
      <c r="O2807" s="8">
        <v>765132</v>
      </c>
      <c r="P2807" s="8">
        <v>765148</v>
      </c>
      <c r="Q2807" s="8" t="s">
        <v>5</v>
      </c>
      <c r="R2807" s="8">
        <v>430</v>
      </c>
      <c r="S2807" s="8">
        <v>308610</v>
      </c>
      <c r="T2807" s="8">
        <v>40824100</v>
      </c>
      <c r="U2807" s="8">
        <v>113</v>
      </c>
      <c r="V2807" s="8">
        <v>1875</v>
      </c>
      <c r="W2807" s="8" t="s">
        <v>5093</v>
      </c>
      <c r="X2807" s="11" t="s">
        <v>5063</v>
      </c>
    </row>
    <row r="2808" spans="1:24">
      <c r="A2808" s="7" t="s">
        <v>5418</v>
      </c>
      <c r="B2808" s="7" t="s">
        <v>1178</v>
      </c>
      <c r="C2808" s="8">
        <v>21</v>
      </c>
      <c r="D2808" s="8" t="s">
        <v>6</v>
      </c>
      <c r="E2808" s="9">
        <v>0.40931818709350298</v>
      </c>
      <c r="F2808" s="9">
        <v>48.157793709517897</v>
      </c>
      <c r="G2808" s="10">
        <v>6.50159599578863E-21</v>
      </c>
      <c r="H2808" s="10" t="s">
        <v>8369</v>
      </c>
      <c r="I2808" s="10" t="s">
        <v>8369</v>
      </c>
      <c r="J2808" s="12" t="s">
        <v>4548</v>
      </c>
      <c r="K2808" s="12" t="s">
        <v>1179</v>
      </c>
      <c r="L2808" s="8">
        <v>2005030</v>
      </c>
      <c r="M2808" s="8">
        <v>2005358</v>
      </c>
      <c r="N2808" s="8" t="s">
        <v>5</v>
      </c>
      <c r="O2808" s="8">
        <v>2006288</v>
      </c>
      <c r="P2808" s="8">
        <v>2006579</v>
      </c>
      <c r="Q2808" s="8" t="s">
        <v>5</v>
      </c>
      <c r="R2808" s="8">
        <v>6994</v>
      </c>
      <c r="S2808" s="8">
        <v>2564</v>
      </c>
      <c r="T2808" s="8">
        <v>41123582</v>
      </c>
      <c r="U2808" s="8">
        <v>1188</v>
      </c>
      <c r="V2808" s="8">
        <v>464</v>
      </c>
      <c r="W2808" s="8" t="s">
        <v>5417</v>
      </c>
      <c r="X2808" s="11" t="s">
        <v>1177</v>
      </c>
    </row>
    <row r="2809" spans="1:24">
      <c r="A2809" s="7" t="s">
        <v>4072</v>
      </c>
      <c r="B2809" s="7" t="s">
        <v>4944</v>
      </c>
      <c r="C2809" s="8">
        <v>21</v>
      </c>
      <c r="D2809" s="8">
        <v>1</v>
      </c>
      <c r="E2809" s="9">
        <v>0.424036805875037</v>
      </c>
      <c r="F2809" s="9">
        <v>17.0265065279773</v>
      </c>
      <c r="G2809" s="10">
        <v>8.6965212745606707E-12</v>
      </c>
      <c r="H2809" s="11" t="s">
        <v>8364</v>
      </c>
      <c r="I2809" s="10" t="s">
        <v>8369</v>
      </c>
      <c r="J2809" s="12" t="s">
        <v>1335</v>
      </c>
      <c r="K2809" s="12" t="s">
        <v>4800</v>
      </c>
      <c r="L2809" s="8">
        <v>655832</v>
      </c>
      <c r="M2809" s="8">
        <v>656004</v>
      </c>
      <c r="N2809" s="8" t="s">
        <v>9</v>
      </c>
      <c r="O2809" s="8">
        <v>657300</v>
      </c>
      <c r="P2809" s="8">
        <v>657384</v>
      </c>
      <c r="Q2809" s="8" t="s">
        <v>5</v>
      </c>
      <c r="R2809" s="8">
        <v>6527</v>
      </c>
      <c r="S2809" s="8">
        <v>7770</v>
      </c>
      <c r="T2809" s="8">
        <v>41118843</v>
      </c>
      <c r="U2809" s="8">
        <v>91</v>
      </c>
      <c r="V2809" s="8">
        <v>5035</v>
      </c>
      <c r="W2809" s="8" t="s">
        <v>4071</v>
      </c>
      <c r="X2809" s="11" t="s">
        <v>4943</v>
      </c>
    </row>
    <row r="2810" spans="1:24">
      <c r="A2810" s="7" t="s">
        <v>1289</v>
      </c>
      <c r="B2810" s="7" t="s">
        <v>4265</v>
      </c>
      <c r="C2810" s="8">
        <v>21</v>
      </c>
      <c r="D2810" s="8">
        <v>1</v>
      </c>
      <c r="E2810" s="9">
        <v>2.5583143061618201</v>
      </c>
      <c r="F2810" s="9">
        <v>16.716530365501001</v>
      </c>
      <c r="G2810" s="10">
        <v>3.2214144338334803E-11</v>
      </c>
      <c r="H2810" s="11" t="s">
        <v>8365</v>
      </c>
      <c r="I2810" s="11" t="s">
        <v>8365</v>
      </c>
      <c r="J2810" s="12" t="s">
        <v>1289</v>
      </c>
      <c r="K2810" s="12" t="s">
        <v>4265</v>
      </c>
      <c r="L2810" s="8">
        <v>658814</v>
      </c>
      <c r="M2810" s="8">
        <v>658900</v>
      </c>
      <c r="N2810" s="8" t="s">
        <v>5</v>
      </c>
      <c r="O2810" s="8">
        <v>2001911</v>
      </c>
      <c r="P2810" s="8">
        <v>2002060</v>
      </c>
      <c r="Q2810" s="8" t="s">
        <v>9</v>
      </c>
      <c r="R2810" s="8">
        <v>197</v>
      </c>
      <c r="S2810" s="8">
        <v>260637</v>
      </c>
      <c r="T2810" s="8">
        <v>40872306</v>
      </c>
      <c r="U2810" s="8">
        <v>8</v>
      </c>
      <c r="V2810" s="8">
        <v>10690</v>
      </c>
      <c r="W2810" s="8" t="s">
        <v>1288</v>
      </c>
      <c r="X2810" s="11" t="s">
        <v>4264</v>
      </c>
    </row>
    <row r="2811" spans="1:24">
      <c r="A2811" s="7" t="s">
        <v>5723</v>
      </c>
      <c r="B2811" s="7" t="s">
        <v>5724</v>
      </c>
      <c r="C2811" s="8">
        <v>21</v>
      </c>
      <c r="D2811" s="8">
        <v>1</v>
      </c>
      <c r="E2811" s="9">
        <v>0.216329458770607</v>
      </c>
      <c r="F2811" s="9">
        <v>24.519843065447201</v>
      </c>
      <c r="G2811" s="10">
        <v>5.95855780113208E-15</v>
      </c>
      <c r="H2811" s="10" t="s">
        <v>8369</v>
      </c>
      <c r="I2811" s="10" t="s">
        <v>8369</v>
      </c>
      <c r="J2811" s="12" t="s">
        <v>5725</v>
      </c>
      <c r="K2811" s="12" t="s">
        <v>3969</v>
      </c>
      <c r="L2811" s="8">
        <v>2017926</v>
      </c>
      <c r="M2811" s="8">
        <v>2018383</v>
      </c>
      <c r="N2811" s="8" t="s">
        <v>5</v>
      </c>
      <c r="O2811" s="8">
        <v>2020053</v>
      </c>
      <c r="P2811" s="8">
        <v>2020457</v>
      </c>
      <c r="Q2811" s="8" t="s">
        <v>5</v>
      </c>
      <c r="R2811" s="8">
        <v>6422</v>
      </c>
      <c r="S2811" s="8">
        <v>5484</v>
      </c>
      <c r="T2811" s="8">
        <v>41121234</v>
      </c>
      <c r="U2811" s="8">
        <v>860</v>
      </c>
      <c r="V2811" s="8">
        <v>1209</v>
      </c>
      <c r="W2811" s="8" t="s">
        <v>5721</v>
      </c>
      <c r="X2811" s="11" t="s">
        <v>5722</v>
      </c>
    </row>
    <row r="2812" spans="1:24">
      <c r="A2812" s="7" t="s">
        <v>139</v>
      </c>
      <c r="B2812" s="7" t="s">
        <v>3211</v>
      </c>
      <c r="C2812" s="8">
        <v>21</v>
      </c>
      <c r="D2812" s="8">
        <v>2</v>
      </c>
      <c r="E2812" s="9">
        <v>4.1998188946367803</v>
      </c>
      <c r="F2812" s="9">
        <v>29.665948239880102</v>
      </c>
      <c r="G2812" s="10">
        <v>1.2710050657922E-16</v>
      </c>
      <c r="H2812" s="10" t="s">
        <v>8369</v>
      </c>
      <c r="I2812" s="11" t="s">
        <v>8365</v>
      </c>
      <c r="J2812" s="12" t="s">
        <v>140</v>
      </c>
      <c r="K2812" s="12" t="s">
        <v>3211</v>
      </c>
      <c r="L2812" s="8">
        <v>923104</v>
      </c>
      <c r="M2812" s="8">
        <v>923189</v>
      </c>
      <c r="N2812" s="8" t="s">
        <v>5</v>
      </c>
      <c r="O2812" s="8">
        <v>4027234</v>
      </c>
      <c r="P2812" s="8">
        <v>4027248</v>
      </c>
      <c r="Q2812" s="8" t="s">
        <v>9</v>
      </c>
      <c r="R2812" s="8">
        <v>3998</v>
      </c>
      <c r="S2812" s="8">
        <v>7281</v>
      </c>
      <c r="T2812" s="8">
        <v>41121861</v>
      </c>
      <c r="U2812" s="8">
        <v>456</v>
      </c>
      <c r="V2812" s="8">
        <v>10</v>
      </c>
      <c r="W2812" s="8" t="s">
        <v>138</v>
      </c>
      <c r="X2812" s="11" t="s">
        <v>3209</v>
      </c>
    </row>
    <row r="2813" spans="1:24">
      <c r="A2813" s="7" t="s">
        <v>4021</v>
      </c>
      <c r="B2813" s="7" t="s">
        <v>3211</v>
      </c>
      <c r="C2813" s="8">
        <v>21</v>
      </c>
      <c r="D2813" s="8">
        <v>1</v>
      </c>
      <c r="E2813" s="9">
        <v>0.98603500585361203</v>
      </c>
      <c r="F2813" s="9">
        <v>16.951945993978999</v>
      </c>
      <c r="G2813" s="10">
        <v>9.4835348976542992E-12</v>
      </c>
      <c r="H2813" s="10" t="s">
        <v>8369</v>
      </c>
      <c r="I2813" s="11" t="s">
        <v>8365</v>
      </c>
      <c r="J2813" s="12" t="s">
        <v>4022</v>
      </c>
      <c r="K2813" s="12" t="s">
        <v>3211</v>
      </c>
      <c r="L2813" s="8">
        <v>2746106</v>
      </c>
      <c r="M2813" s="8">
        <v>2746300</v>
      </c>
      <c r="N2813" s="8" t="s">
        <v>9</v>
      </c>
      <c r="O2813" s="8">
        <v>4027235</v>
      </c>
      <c r="P2813" s="8">
        <v>4027252</v>
      </c>
      <c r="Q2813" s="8" t="s">
        <v>9</v>
      </c>
      <c r="R2813" s="8">
        <v>6996</v>
      </c>
      <c r="S2813" s="8">
        <v>7281</v>
      </c>
      <c r="T2813" s="8">
        <v>41118863</v>
      </c>
      <c r="U2813" s="8">
        <v>1941</v>
      </c>
      <c r="V2813" s="8">
        <v>10</v>
      </c>
      <c r="W2813" s="8" t="s">
        <v>4020</v>
      </c>
      <c r="X2813" s="11" t="s">
        <v>3209</v>
      </c>
    </row>
    <row r="2814" spans="1:24">
      <c r="A2814" s="7" t="s">
        <v>2704</v>
      </c>
      <c r="B2814" s="7" t="s">
        <v>2905</v>
      </c>
      <c r="C2814" s="8">
        <v>21</v>
      </c>
      <c r="D2814" s="8" t="s">
        <v>6</v>
      </c>
      <c r="E2814" s="9">
        <v>0.180157888780199</v>
      </c>
      <c r="F2814" s="9">
        <v>6.0412722028282104</v>
      </c>
      <c r="G2814" s="10">
        <v>2.8335407302362199E-3</v>
      </c>
      <c r="H2814" s="11" t="s">
        <v>8364</v>
      </c>
      <c r="I2814" s="10" t="s">
        <v>8369</v>
      </c>
      <c r="J2814" s="12" t="s">
        <v>2705</v>
      </c>
      <c r="K2814" s="12" t="s">
        <v>2906</v>
      </c>
      <c r="L2814" s="8">
        <v>461283</v>
      </c>
      <c r="M2814" s="8">
        <v>461395</v>
      </c>
      <c r="N2814" s="8" t="s">
        <v>5</v>
      </c>
      <c r="O2814" s="8">
        <v>2177101</v>
      </c>
      <c r="P2814" s="8">
        <v>2177350</v>
      </c>
      <c r="Q2814" s="8" t="s">
        <v>9</v>
      </c>
      <c r="R2814" s="8">
        <v>18851</v>
      </c>
      <c r="S2814" s="8">
        <v>7580</v>
      </c>
      <c r="T2814" s="8">
        <v>41106709</v>
      </c>
      <c r="U2814" s="8">
        <v>347</v>
      </c>
      <c r="V2814" s="8">
        <v>3581</v>
      </c>
      <c r="W2814" s="8" t="s">
        <v>2703</v>
      </c>
      <c r="X2814" s="11" t="s">
        <v>2904</v>
      </c>
    </row>
    <row r="2815" spans="1:24">
      <c r="A2815" s="7" t="s">
        <v>4898</v>
      </c>
      <c r="B2815" s="7" t="s">
        <v>4827</v>
      </c>
      <c r="C2815" s="8">
        <v>21</v>
      </c>
      <c r="D2815" s="8">
        <v>2</v>
      </c>
      <c r="E2815" s="9">
        <v>5.5155663663725996</v>
      </c>
      <c r="F2815" s="9">
        <v>73.368854858285104</v>
      </c>
      <c r="G2815" s="10">
        <v>1.5741642550515399E-24</v>
      </c>
      <c r="H2815" s="11" t="s">
        <v>8364</v>
      </c>
      <c r="I2815" s="11" t="s">
        <v>8361</v>
      </c>
      <c r="J2815" s="12" t="s">
        <v>4899</v>
      </c>
      <c r="K2815" s="12" t="s">
        <v>4828</v>
      </c>
      <c r="L2815" s="8">
        <v>926416</v>
      </c>
      <c r="M2815" s="8">
        <v>926487</v>
      </c>
      <c r="N2815" s="8" t="s">
        <v>9</v>
      </c>
      <c r="O2815" s="8">
        <v>4114520</v>
      </c>
      <c r="P2815" s="8">
        <v>4114528</v>
      </c>
      <c r="Q2815" s="8" t="s">
        <v>9</v>
      </c>
      <c r="R2815" s="8">
        <v>460</v>
      </c>
      <c r="S2815" s="8">
        <v>25578</v>
      </c>
      <c r="T2815" s="8">
        <v>41107102</v>
      </c>
      <c r="U2815" s="8">
        <v>102</v>
      </c>
      <c r="V2815" s="8">
        <v>204</v>
      </c>
      <c r="W2815" s="8" t="s">
        <v>4897</v>
      </c>
      <c r="X2815" s="11" t="s">
        <v>4826</v>
      </c>
    </row>
    <row r="2816" spans="1:24">
      <c r="A2816" s="7" t="s">
        <v>853</v>
      </c>
      <c r="B2816" s="7" t="s">
        <v>4827</v>
      </c>
      <c r="C2816" s="8">
        <v>21</v>
      </c>
      <c r="D2816" s="8">
        <v>1</v>
      </c>
      <c r="E2816" s="9">
        <v>1.5135005709506599</v>
      </c>
      <c r="F2816" s="9">
        <v>13.6465913972712</v>
      </c>
      <c r="G2816" s="10">
        <v>6.9888480044723903E-10</v>
      </c>
      <c r="H2816" s="10" t="s">
        <v>8369</v>
      </c>
      <c r="I2816" s="11" t="s">
        <v>8361</v>
      </c>
      <c r="J2816" s="12" t="s">
        <v>854</v>
      </c>
      <c r="K2816" s="12" t="s">
        <v>4828</v>
      </c>
      <c r="L2816" s="8">
        <v>972102</v>
      </c>
      <c r="M2816" s="8">
        <v>972250</v>
      </c>
      <c r="N2816" s="8" t="s">
        <v>5</v>
      </c>
      <c r="O2816" s="8">
        <v>4114519</v>
      </c>
      <c r="P2816" s="8">
        <v>4114527</v>
      </c>
      <c r="Q2816" s="8" t="s">
        <v>9</v>
      </c>
      <c r="R2816" s="8">
        <v>2473</v>
      </c>
      <c r="S2816" s="8">
        <v>25578</v>
      </c>
      <c r="T2816" s="8">
        <v>41105089</v>
      </c>
      <c r="U2816" s="8">
        <v>361</v>
      </c>
      <c r="V2816" s="8">
        <v>204</v>
      </c>
      <c r="W2816" s="8" t="s">
        <v>852</v>
      </c>
      <c r="X2816" s="11" t="s">
        <v>4826</v>
      </c>
    </row>
    <row r="2817" spans="1:24">
      <c r="A2817" s="7" t="s">
        <v>40</v>
      </c>
      <c r="B2817" s="7" t="s">
        <v>3981</v>
      </c>
      <c r="C2817" s="8">
        <v>21</v>
      </c>
      <c r="D2817" s="8">
        <v>1</v>
      </c>
      <c r="E2817" s="9">
        <v>1.0072762410862699</v>
      </c>
      <c r="F2817" s="9">
        <v>24.2465400881409</v>
      </c>
      <c r="G2817" s="10">
        <v>1.7831716903557799E-14</v>
      </c>
      <c r="H2817" s="10" t="s">
        <v>8367</v>
      </c>
      <c r="I2817" s="11" t="s">
        <v>8364</v>
      </c>
      <c r="J2817" s="12" t="s">
        <v>41</v>
      </c>
      <c r="K2817" s="12" t="s">
        <v>2808</v>
      </c>
      <c r="L2817" s="8">
        <v>2814801</v>
      </c>
      <c r="M2817" s="8">
        <v>2814821</v>
      </c>
      <c r="N2817" s="8" t="s">
        <v>5</v>
      </c>
      <c r="O2817" s="8">
        <v>3146313</v>
      </c>
      <c r="P2817" s="8">
        <v>3146324</v>
      </c>
      <c r="Q2817" s="8" t="s">
        <v>9</v>
      </c>
      <c r="R2817" s="8">
        <v>162032</v>
      </c>
      <c r="S2817" s="8">
        <v>219</v>
      </c>
      <c r="T2817" s="8">
        <v>40970889</v>
      </c>
      <c r="U2817" s="8">
        <v>1128</v>
      </c>
      <c r="V2817" s="8">
        <v>92</v>
      </c>
      <c r="W2817" s="8" t="s">
        <v>38</v>
      </c>
      <c r="X2817" s="11" t="s">
        <v>3980</v>
      </c>
    </row>
    <row r="2818" spans="1:24">
      <c r="A2818" s="7" t="s">
        <v>4940</v>
      </c>
      <c r="B2818" s="7" t="s">
        <v>4935</v>
      </c>
      <c r="C2818" s="8">
        <v>21</v>
      </c>
      <c r="D2818" s="8" t="s">
        <v>6</v>
      </c>
      <c r="E2818" s="9">
        <v>0.35607786212252202</v>
      </c>
      <c r="F2818" s="9">
        <v>7.0526904738172496</v>
      </c>
      <c r="G2818" s="10">
        <v>1.7743950829184901E-4</v>
      </c>
      <c r="H2818" s="11" t="s">
        <v>8364</v>
      </c>
      <c r="I2818" s="11" t="s">
        <v>8361</v>
      </c>
      <c r="J2818" s="12" t="s">
        <v>103</v>
      </c>
      <c r="K2818" s="12" t="s">
        <v>412</v>
      </c>
      <c r="L2818" s="8">
        <v>4368431</v>
      </c>
      <c r="M2818" s="8">
        <v>4368431</v>
      </c>
      <c r="N2818" s="8" t="s">
        <v>9</v>
      </c>
      <c r="O2818" s="8">
        <v>4242530</v>
      </c>
      <c r="P2818" s="8">
        <v>4242567</v>
      </c>
      <c r="Q2818" s="8" t="s">
        <v>9</v>
      </c>
      <c r="R2818" s="8">
        <v>5800</v>
      </c>
      <c r="S2818" s="8">
        <v>21103</v>
      </c>
      <c r="T2818" s="8">
        <v>41106237</v>
      </c>
      <c r="U2818" s="8">
        <v>1855</v>
      </c>
      <c r="V2818" s="8">
        <v>151</v>
      </c>
      <c r="W2818" s="8" t="s">
        <v>4939</v>
      </c>
      <c r="X2818" s="11" t="s">
        <v>4934</v>
      </c>
    </row>
    <row r="2819" spans="1:24">
      <c r="A2819" s="7" t="s">
        <v>2095</v>
      </c>
      <c r="B2819" s="7" t="s">
        <v>4935</v>
      </c>
      <c r="C2819" s="8">
        <v>21</v>
      </c>
      <c r="D2819" s="8" t="s">
        <v>6</v>
      </c>
      <c r="E2819" s="9">
        <v>0.37736614395358797</v>
      </c>
      <c r="F2819" s="9">
        <v>7.6465943039976203</v>
      </c>
      <c r="G2819" s="10">
        <v>4.0649515541601898E-5</v>
      </c>
      <c r="H2819" s="10" t="s">
        <v>8369</v>
      </c>
      <c r="I2819" s="11" t="s">
        <v>8361</v>
      </c>
      <c r="J2819" s="12" t="s">
        <v>2096</v>
      </c>
      <c r="K2819" s="12" t="s">
        <v>412</v>
      </c>
      <c r="L2819" s="8">
        <v>8340</v>
      </c>
      <c r="M2819" s="8">
        <v>8429</v>
      </c>
      <c r="N2819" s="8" t="s">
        <v>5</v>
      </c>
      <c r="O2819" s="8">
        <v>4242530</v>
      </c>
      <c r="P2819" s="8">
        <v>4242674</v>
      </c>
      <c r="Q2819" s="8" t="s">
        <v>9</v>
      </c>
      <c r="R2819" s="8">
        <v>5068</v>
      </c>
      <c r="S2819" s="8">
        <v>22275</v>
      </c>
      <c r="T2819" s="8">
        <v>41105797</v>
      </c>
      <c r="U2819" s="8">
        <v>1659</v>
      </c>
      <c r="V2819" s="8">
        <v>206</v>
      </c>
      <c r="W2819" s="8" t="s">
        <v>2094</v>
      </c>
      <c r="X2819" s="11" t="s">
        <v>4934</v>
      </c>
    </row>
    <row r="2820" spans="1:24">
      <c r="A2820" s="7" t="s">
        <v>5160</v>
      </c>
      <c r="B2820" s="7" t="s">
        <v>3204</v>
      </c>
      <c r="C2820" s="8">
        <v>21</v>
      </c>
      <c r="D2820" s="8">
        <v>2</v>
      </c>
      <c r="E2820" s="9">
        <v>1.1090272630789499</v>
      </c>
      <c r="F2820" s="9">
        <v>40.2268425888332</v>
      </c>
      <c r="G2820" s="10">
        <v>3.4900815229730198E-19</v>
      </c>
      <c r="H2820" s="11" t="s">
        <v>8364</v>
      </c>
      <c r="I2820" s="11" t="s">
        <v>8364</v>
      </c>
      <c r="J2820" s="12" t="s">
        <v>4100</v>
      </c>
      <c r="K2820" s="12" t="s">
        <v>3205</v>
      </c>
      <c r="L2820" s="8">
        <v>3540064</v>
      </c>
      <c r="M2820" s="8">
        <v>3540163</v>
      </c>
      <c r="N2820" s="8" t="s">
        <v>5</v>
      </c>
      <c r="O2820" s="8">
        <v>1977208</v>
      </c>
      <c r="P2820" s="8">
        <v>1977270</v>
      </c>
      <c r="Q2820" s="8" t="s">
        <v>9</v>
      </c>
      <c r="R2820" s="8">
        <v>545</v>
      </c>
      <c r="S2820" s="8">
        <v>39362</v>
      </c>
      <c r="T2820" s="8">
        <v>41093233</v>
      </c>
      <c r="U2820" s="8">
        <v>190</v>
      </c>
      <c r="V2820" s="8">
        <v>1096</v>
      </c>
      <c r="W2820" s="8" t="s">
        <v>5159</v>
      </c>
      <c r="X2820" s="11" t="s">
        <v>3203</v>
      </c>
    </row>
    <row r="2821" spans="1:24">
      <c r="A2821" s="7" t="s">
        <v>4238</v>
      </c>
      <c r="B2821" s="7" t="s">
        <v>3204</v>
      </c>
      <c r="C2821" s="8">
        <v>21</v>
      </c>
      <c r="D2821" s="8" t="s">
        <v>6</v>
      </c>
      <c r="E2821" s="9">
        <v>0.29401282358374697</v>
      </c>
      <c r="F2821" s="9">
        <v>7.98923324474345</v>
      </c>
      <c r="G2821" s="10">
        <v>1.8598215496648999E-5</v>
      </c>
      <c r="H2821" s="10" t="s">
        <v>8369</v>
      </c>
      <c r="I2821" s="11" t="s">
        <v>8364</v>
      </c>
      <c r="J2821" s="12" t="s">
        <v>749</v>
      </c>
      <c r="K2821" s="12" t="s">
        <v>3205</v>
      </c>
      <c r="L2821" s="8">
        <v>3178068</v>
      </c>
      <c r="M2821" s="8">
        <v>3178446</v>
      </c>
      <c r="N2821" s="8" t="s">
        <v>5</v>
      </c>
      <c r="O2821" s="8">
        <v>1977208</v>
      </c>
      <c r="P2821" s="8">
        <v>1977277</v>
      </c>
      <c r="Q2821" s="8" t="s">
        <v>9</v>
      </c>
      <c r="R2821" s="8">
        <v>2744</v>
      </c>
      <c r="S2821" s="8">
        <v>39362</v>
      </c>
      <c r="T2821" s="8">
        <v>41091034</v>
      </c>
      <c r="U2821" s="8">
        <v>698</v>
      </c>
      <c r="V2821" s="8">
        <v>1096</v>
      </c>
      <c r="W2821" s="8" t="s">
        <v>4237</v>
      </c>
      <c r="X2821" s="11" t="s">
        <v>3203</v>
      </c>
    </row>
    <row r="2822" spans="1:24">
      <c r="A2822" s="7" t="s">
        <v>3</v>
      </c>
      <c r="B2822" s="7" t="s">
        <v>479</v>
      </c>
      <c r="C2822" s="8">
        <v>21</v>
      </c>
      <c r="D2822" s="8">
        <v>2</v>
      </c>
      <c r="E2822" s="9">
        <v>5.7694824611086197</v>
      </c>
      <c r="F2822" s="9">
        <v>28.294628311400501</v>
      </c>
      <c r="G2822" s="10">
        <v>2.62029037833511E-15</v>
      </c>
      <c r="H2822" s="10" t="s">
        <v>8367</v>
      </c>
      <c r="I2822" s="11" t="s">
        <v>8362</v>
      </c>
      <c r="J2822" s="12" t="s">
        <v>4</v>
      </c>
      <c r="K2822" s="12" t="s">
        <v>479</v>
      </c>
      <c r="L2822" s="8">
        <v>3350641</v>
      </c>
      <c r="M2822" s="8">
        <v>3350643</v>
      </c>
      <c r="N2822" s="8" t="s">
        <v>5</v>
      </c>
      <c r="O2822" s="8">
        <v>3371023</v>
      </c>
      <c r="P2822" s="8">
        <v>3371099</v>
      </c>
      <c r="Q2822" s="8" t="s">
        <v>9</v>
      </c>
      <c r="R2822" s="8">
        <v>325665</v>
      </c>
      <c r="S2822" s="8">
        <v>93</v>
      </c>
      <c r="T2822" s="8">
        <v>40807382</v>
      </c>
      <c r="U2822" s="8">
        <v>1630</v>
      </c>
      <c r="V2822" s="8">
        <v>8</v>
      </c>
      <c r="W2822" s="8" t="s">
        <v>1</v>
      </c>
      <c r="X2822" s="11" t="s">
        <v>478</v>
      </c>
    </row>
    <row r="2823" spans="1:24">
      <c r="A2823" s="7" t="s">
        <v>5803</v>
      </c>
      <c r="B2823" s="7" t="s">
        <v>5007</v>
      </c>
      <c r="C2823" s="8">
        <v>21</v>
      </c>
      <c r="D2823" s="8">
        <v>1</v>
      </c>
      <c r="E2823" s="9">
        <v>1.0431449599938101</v>
      </c>
      <c r="F2823" s="9">
        <v>12.2122710146605</v>
      </c>
      <c r="G2823" s="10">
        <v>6.2407618492247304E-9</v>
      </c>
      <c r="H2823" s="10" t="s">
        <v>8369</v>
      </c>
      <c r="I2823" s="11" t="s">
        <v>8365</v>
      </c>
      <c r="J2823" s="12" t="s">
        <v>5804</v>
      </c>
      <c r="K2823" s="12" t="s">
        <v>5007</v>
      </c>
      <c r="L2823" s="8">
        <v>3964207</v>
      </c>
      <c r="M2823" s="8">
        <v>3964400</v>
      </c>
      <c r="N2823" s="8" t="s">
        <v>9</v>
      </c>
      <c r="O2823" s="8">
        <v>1279416</v>
      </c>
      <c r="P2823" s="8">
        <v>1279490</v>
      </c>
      <c r="Q2823" s="8" t="s">
        <v>5</v>
      </c>
      <c r="R2823" s="8">
        <v>1732</v>
      </c>
      <c r="S2823" s="8">
        <v>40796</v>
      </c>
      <c r="T2823" s="8">
        <v>41090612</v>
      </c>
      <c r="U2823" s="8">
        <v>310</v>
      </c>
      <c r="V2823" s="8">
        <v>697</v>
      </c>
      <c r="W2823" s="8" t="s">
        <v>5802</v>
      </c>
      <c r="X2823" s="11" t="s">
        <v>5005</v>
      </c>
    </row>
    <row r="2824" spans="1:24">
      <c r="A2824" s="7" t="s">
        <v>29</v>
      </c>
      <c r="B2824" s="7" t="s">
        <v>3007</v>
      </c>
      <c r="C2824" s="8">
        <v>21</v>
      </c>
      <c r="D2824" s="8">
        <v>1</v>
      </c>
      <c r="E2824" s="9">
        <v>3.1840982952657901</v>
      </c>
      <c r="F2824" s="9">
        <v>19.7795289172814</v>
      </c>
      <c r="G2824" s="10">
        <v>9.7743354447544494E-11</v>
      </c>
      <c r="H2824" s="10" t="s">
        <v>8367</v>
      </c>
      <c r="I2824" s="11" t="s">
        <v>8365</v>
      </c>
      <c r="J2824" s="12" t="s">
        <v>31</v>
      </c>
      <c r="K2824" s="12" t="s">
        <v>3007</v>
      </c>
      <c r="L2824" s="8">
        <v>2942695</v>
      </c>
      <c r="M2824" s="8">
        <v>2942780</v>
      </c>
      <c r="N2824" s="8" t="s">
        <v>5</v>
      </c>
      <c r="O2824" s="8">
        <v>2405469</v>
      </c>
      <c r="P2824" s="8">
        <v>2405497</v>
      </c>
      <c r="Q2824" s="8" t="s">
        <v>5</v>
      </c>
      <c r="R2824" s="8">
        <v>1452718</v>
      </c>
      <c r="S2824" s="8">
        <v>29</v>
      </c>
      <c r="T2824" s="8">
        <v>39680393</v>
      </c>
      <c r="U2824" s="8">
        <v>13367</v>
      </c>
      <c r="V2824" s="8">
        <v>4</v>
      </c>
      <c r="W2824" s="8" t="s">
        <v>27</v>
      </c>
      <c r="X2824" s="11" t="s">
        <v>3006</v>
      </c>
    </row>
    <row r="2825" spans="1:24">
      <c r="A2825" s="7" t="s">
        <v>3211</v>
      </c>
      <c r="B2825" s="7" t="s">
        <v>516</v>
      </c>
      <c r="C2825" s="8">
        <v>21</v>
      </c>
      <c r="D2825" s="8">
        <v>1</v>
      </c>
      <c r="E2825" s="9">
        <v>0.67044296885273102</v>
      </c>
      <c r="F2825" s="9">
        <v>8.7243814253512806</v>
      </c>
      <c r="G2825" s="10">
        <v>3.6299176380871E-6</v>
      </c>
      <c r="H2825" s="11" t="s">
        <v>8365</v>
      </c>
      <c r="I2825" s="10" t="s">
        <v>8369</v>
      </c>
      <c r="J2825" s="12" t="s">
        <v>3211</v>
      </c>
      <c r="K2825" s="12" t="s">
        <v>517</v>
      </c>
      <c r="L2825" s="8">
        <v>4027273</v>
      </c>
      <c r="M2825" s="8">
        <v>4027276</v>
      </c>
      <c r="N2825" s="8" t="s">
        <v>9</v>
      </c>
      <c r="O2825" s="8">
        <v>2312131</v>
      </c>
      <c r="P2825" s="8">
        <v>2312207</v>
      </c>
      <c r="Q2825" s="8" t="s">
        <v>9</v>
      </c>
      <c r="R2825" s="8">
        <v>2640</v>
      </c>
      <c r="S2825" s="8">
        <v>37467</v>
      </c>
      <c r="T2825" s="8">
        <v>41093033</v>
      </c>
      <c r="U2825" s="8">
        <v>10</v>
      </c>
      <c r="V2825" s="8">
        <v>7852</v>
      </c>
      <c r="W2825" s="8" t="s">
        <v>3209</v>
      </c>
      <c r="X2825" s="11" t="s">
        <v>515</v>
      </c>
    </row>
    <row r="2826" spans="1:24">
      <c r="A2826" s="7" t="s">
        <v>24</v>
      </c>
      <c r="B2826" s="7" t="s">
        <v>3729</v>
      </c>
      <c r="C2826" s="8">
        <v>21</v>
      </c>
      <c r="D2826" s="8">
        <v>1</v>
      </c>
      <c r="E2826" s="9">
        <v>1.07842237510665</v>
      </c>
      <c r="F2826" s="9">
        <v>14.5699322430699</v>
      </c>
      <c r="G2826" s="10">
        <v>3.88344722493178E-10</v>
      </c>
      <c r="H2826" s="10" t="s">
        <v>8367</v>
      </c>
      <c r="I2826" s="10" t="s">
        <v>8361</v>
      </c>
      <c r="J2826" s="12" t="s">
        <v>25</v>
      </c>
      <c r="K2826" s="12" t="s">
        <v>3727</v>
      </c>
      <c r="L2826" s="8">
        <v>1622859</v>
      </c>
      <c r="M2826" s="8">
        <v>1622914</v>
      </c>
      <c r="N2826" s="8" t="s">
        <v>9</v>
      </c>
      <c r="O2826" s="8">
        <v>3163635</v>
      </c>
      <c r="P2826" s="8">
        <v>3163675</v>
      </c>
      <c r="Q2826" s="8" t="s">
        <v>9</v>
      </c>
      <c r="R2826" s="8">
        <v>235784</v>
      </c>
      <c r="S2826" s="8">
        <v>250</v>
      </c>
      <c r="T2826" s="8">
        <v>40897106</v>
      </c>
      <c r="U2826" s="8">
        <v>5326</v>
      </c>
      <c r="V2826" s="8">
        <v>41</v>
      </c>
      <c r="W2826" s="8" t="s">
        <v>22</v>
      </c>
      <c r="X2826" s="11" t="s">
        <v>3728</v>
      </c>
    </row>
    <row r="2827" spans="1:24">
      <c r="A2827" s="7" t="s">
        <v>5764</v>
      </c>
      <c r="B2827" s="7" t="s">
        <v>4811</v>
      </c>
      <c r="C2827" s="8">
        <v>21</v>
      </c>
      <c r="D2827" s="8">
        <v>1</v>
      </c>
      <c r="E2827" s="9">
        <v>1.2004217635283001</v>
      </c>
      <c r="F2827" s="9">
        <v>10.730125217176401</v>
      </c>
      <c r="G2827" s="10">
        <v>7.5601003829043398E-8</v>
      </c>
      <c r="H2827" s="10" t="s">
        <v>8369</v>
      </c>
      <c r="I2827" s="10" t="s">
        <v>8369</v>
      </c>
      <c r="J2827" s="12" t="s">
        <v>5765</v>
      </c>
      <c r="K2827" s="12" t="s">
        <v>4449</v>
      </c>
      <c r="L2827" s="8">
        <v>3162522</v>
      </c>
      <c r="M2827" s="8">
        <v>3162871</v>
      </c>
      <c r="N2827" s="8" t="s">
        <v>9</v>
      </c>
      <c r="O2827" s="8">
        <v>3845731</v>
      </c>
      <c r="P2827" s="8">
        <v>3845763</v>
      </c>
      <c r="Q2827" s="8" t="s">
        <v>9</v>
      </c>
      <c r="R2827" s="8">
        <v>1633</v>
      </c>
      <c r="S2827" s="8">
        <v>49236</v>
      </c>
      <c r="T2827" s="8">
        <v>41082271</v>
      </c>
      <c r="U2827" s="8">
        <v>237</v>
      </c>
      <c r="V2827" s="8">
        <v>269</v>
      </c>
      <c r="W2827" s="8" t="s">
        <v>5763</v>
      </c>
      <c r="X2827" s="11" t="s">
        <v>4809</v>
      </c>
    </row>
    <row r="2828" spans="1:24">
      <c r="A2828" s="7" t="s">
        <v>5190</v>
      </c>
      <c r="B2828" s="7" t="s">
        <v>4448</v>
      </c>
      <c r="C2828" s="8">
        <v>21</v>
      </c>
      <c r="D2828" s="8">
        <v>1</v>
      </c>
      <c r="E2828" s="9">
        <v>2.24752621885062</v>
      </c>
      <c r="F2828" s="9">
        <v>9.9501646141111095</v>
      </c>
      <c r="G2828" s="10">
        <v>3.1554275693123498E-7</v>
      </c>
      <c r="H2828" s="10" t="s">
        <v>8369</v>
      </c>
      <c r="I2828" s="10" t="s">
        <v>8361</v>
      </c>
      <c r="J2828" s="12" t="s">
        <v>3321</v>
      </c>
      <c r="K2828" s="12" t="s">
        <v>4449</v>
      </c>
      <c r="L2828" s="8">
        <v>703932</v>
      </c>
      <c r="M2828" s="8">
        <v>704061</v>
      </c>
      <c r="N2828" s="8" t="s">
        <v>5</v>
      </c>
      <c r="O2828" s="8">
        <v>3845732</v>
      </c>
      <c r="P2828" s="8">
        <v>3845762</v>
      </c>
      <c r="Q2828" s="8" t="s">
        <v>9</v>
      </c>
      <c r="R2828" s="8">
        <v>1761</v>
      </c>
      <c r="S2828" s="8">
        <v>49236</v>
      </c>
      <c r="T2828" s="8">
        <v>41082143</v>
      </c>
      <c r="U2828" s="8">
        <v>126</v>
      </c>
      <c r="V2828" s="8">
        <v>269</v>
      </c>
      <c r="W2828" s="8" t="s">
        <v>5189</v>
      </c>
      <c r="X2828" s="11" t="s">
        <v>5150</v>
      </c>
    </row>
    <row r="2829" spans="1:24">
      <c r="A2829" s="7" t="s">
        <v>648</v>
      </c>
      <c r="B2829" s="7" t="s">
        <v>5299</v>
      </c>
      <c r="C2829" s="8">
        <v>21</v>
      </c>
      <c r="D2829" s="8">
        <v>1</v>
      </c>
      <c r="E2829" s="9">
        <v>1.22917696153043</v>
      </c>
      <c r="F2829" s="9">
        <v>16.0353843642892</v>
      </c>
      <c r="G2829" s="10">
        <v>3.0394845020421102E-11</v>
      </c>
      <c r="H2829" s="11" t="s">
        <v>8362</v>
      </c>
      <c r="I2829" s="10" t="s">
        <v>8361</v>
      </c>
      <c r="J2829" s="12" t="s">
        <v>648</v>
      </c>
      <c r="K2829" s="12" t="s">
        <v>5300</v>
      </c>
      <c r="L2829" s="8">
        <v>4179550</v>
      </c>
      <c r="M2829" s="8">
        <v>4179754</v>
      </c>
      <c r="N2829" s="8" t="s">
        <v>5</v>
      </c>
      <c r="O2829" s="8">
        <v>2187297</v>
      </c>
      <c r="P2829" s="8">
        <v>2187345</v>
      </c>
      <c r="Q2829" s="8" t="s">
        <v>9</v>
      </c>
      <c r="R2829" s="8">
        <v>30635</v>
      </c>
      <c r="S2829" s="8">
        <v>1757</v>
      </c>
      <c r="T2829" s="8">
        <v>41100748</v>
      </c>
      <c r="U2829" s="8">
        <v>6437</v>
      </c>
      <c r="V2829" s="8">
        <v>5</v>
      </c>
      <c r="W2829" s="8" t="s">
        <v>647</v>
      </c>
      <c r="X2829" s="11" t="s">
        <v>5298</v>
      </c>
    </row>
    <row r="2830" spans="1:24">
      <c r="A2830" s="7" t="s">
        <v>4240</v>
      </c>
      <c r="B2830" s="7" t="s">
        <v>5035</v>
      </c>
      <c r="C2830" s="8">
        <v>21</v>
      </c>
      <c r="D2830" s="8">
        <v>1</v>
      </c>
      <c r="E2830" s="9">
        <v>494.03488204487599</v>
      </c>
      <c r="F2830" s="9">
        <v>494.03488204487599</v>
      </c>
      <c r="G2830" s="10">
        <v>8.0119341897379796E-42</v>
      </c>
      <c r="H2830" s="10" t="s">
        <v>8369</v>
      </c>
      <c r="I2830" s="10" t="s">
        <v>8369</v>
      </c>
      <c r="J2830" s="12" t="s">
        <v>4241</v>
      </c>
      <c r="K2830" s="12" t="s">
        <v>5035</v>
      </c>
      <c r="L2830" s="8">
        <v>572206</v>
      </c>
      <c r="M2830" s="8">
        <v>572289</v>
      </c>
      <c r="N2830" s="8" t="s">
        <v>5</v>
      </c>
      <c r="O2830" s="8">
        <v>1201195</v>
      </c>
      <c r="P2830" s="8">
        <v>1201224</v>
      </c>
      <c r="Q2830" s="8" t="s">
        <v>9</v>
      </c>
      <c r="R2830" s="8">
        <v>546</v>
      </c>
      <c r="S2830" s="8">
        <v>3202</v>
      </c>
      <c r="T2830" s="8">
        <v>41129392</v>
      </c>
      <c r="U2830" s="8">
        <v>4</v>
      </c>
      <c r="V2830" s="8">
        <v>48</v>
      </c>
      <c r="W2830" s="8" t="s">
        <v>4239</v>
      </c>
      <c r="X2830" s="11" t="s">
        <v>5033</v>
      </c>
    </row>
    <row r="2831" spans="1:24">
      <c r="A2831" s="7" t="s">
        <v>3</v>
      </c>
      <c r="B2831" s="7" t="s">
        <v>1040</v>
      </c>
      <c r="C2831" s="8">
        <v>21</v>
      </c>
      <c r="D2831" s="8">
        <v>1</v>
      </c>
      <c r="E2831" s="9">
        <v>9.9926443127595803</v>
      </c>
      <c r="F2831" s="9">
        <v>22.4905887637406</v>
      </c>
      <c r="G2831" s="10">
        <v>1.73142078165377E-13</v>
      </c>
      <c r="H2831" s="10" t="s">
        <v>8367</v>
      </c>
      <c r="I2831" s="10" t="s">
        <v>8363</v>
      </c>
      <c r="J2831" s="12" t="s">
        <v>4</v>
      </c>
      <c r="K2831" s="12" t="s">
        <v>1041</v>
      </c>
      <c r="L2831" s="8">
        <v>3350641</v>
      </c>
      <c r="M2831" s="8">
        <v>3350642</v>
      </c>
      <c r="N2831" s="8" t="s">
        <v>5</v>
      </c>
      <c r="O2831" s="8">
        <v>3177112</v>
      </c>
      <c r="P2831" s="8">
        <v>3177184</v>
      </c>
      <c r="Q2831" s="8" t="s">
        <v>5</v>
      </c>
      <c r="R2831" s="8">
        <v>325665</v>
      </c>
      <c r="S2831" s="8">
        <v>117</v>
      </c>
      <c r="T2831" s="8">
        <v>40807358</v>
      </c>
      <c r="U2831" s="8">
        <v>1630</v>
      </c>
      <c r="V2831" s="8">
        <v>4</v>
      </c>
      <c r="W2831" s="8" t="s">
        <v>1</v>
      </c>
      <c r="X2831" s="11" t="s">
        <v>1039</v>
      </c>
    </row>
    <row r="2832" spans="1:24">
      <c r="A2832" s="7" t="s">
        <v>74</v>
      </c>
      <c r="B2832" s="7" t="s">
        <v>3</v>
      </c>
      <c r="C2832" s="8">
        <v>20</v>
      </c>
      <c r="D2832" s="8" t="s">
        <v>6</v>
      </c>
      <c r="E2832" s="9">
        <v>0.56749855673024396</v>
      </c>
      <c r="F2832" s="9">
        <v>5.8754750808890703</v>
      </c>
      <c r="G2832" s="10">
        <v>2.1146671377625201E-2</v>
      </c>
      <c r="H2832" s="10" t="s">
        <v>8369</v>
      </c>
      <c r="I2832" s="10" t="s">
        <v>8367</v>
      </c>
      <c r="J2832" s="12" t="s">
        <v>75</v>
      </c>
      <c r="K2832" s="12" t="s">
        <v>4</v>
      </c>
      <c r="L2832" s="8">
        <v>2055104</v>
      </c>
      <c r="M2832" s="8">
        <v>2055171</v>
      </c>
      <c r="N2832" s="8" t="s">
        <v>5</v>
      </c>
      <c r="O2832" s="8">
        <v>3350677</v>
      </c>
      <c r="P2832" s="8">
        <v>3350698</v>
      </c>
      <c r="Q2832" s="8" t="s">
        <v>5</v>
      </c>
      <c r="R2832" s="8">
        <v>244</v>
      </c>
      <c r="S2832" s="8">
        <v>565939</v>
      </c>
      <c r="T2832" s="8">
        <v>40566958</v>
      </c>
      <c r="U2832" s="8">
        <v>43</v>
      </c>
      <c r="V2832" s="8">
        <v>1630</v>
      </c>
      <c r="W2832" s="8" t="s">
        <v>73</v>
      </c>
      <c r="X2832" s="11" t="s">
        <v>1</v>
      </c>
    </row>
    <row r="2833" spans="1:24">
      <c r="A2833" s="7" t="s">
        <v>327</v>
      </c>
      <c r="B2833" s="7" t="s">
        <v>3</v>
      </c>
      <c r="C2833" s="8">
        <v>20</v>
      </c>
      <c r="D2833" s="8">
        <v>1</v>
      </c>
      <c r="E2833" s="9">
        <v>23.0784020724847</v>
      </c>
      <c r="F2833" s="9">
        <v>71.681191789221103</v>
      </c>
      <c r="G2833" s="10">
        <v>1.0393898645854E-19</v>
      </c>
      <c r="H2833" s="11" t="s">
        <v>8364</v>
      </c>
      <c r="I2833" s="10" t="s">
        <v>8367</v>
      </c>
      <c r="J2833" s="12" t="s">
        <v>328</v>
      </c>
      <c r="K2833" s="12" t="s">
        <v>4</v>
      </c>
      <c r="L2833" s="8">
        <v>2035630</v>
      </c>
      <c r="M2833" s="8">
        <v>2035656</v>
      </c>
      <c r="N2833" s="8" t="s">
        <v>5</v>
      </c>
      <c r="O2833" s="8">
        <v>3350675</v>
      </c>
      <c r="P2833" s="8">
        <v>3350698</v>
      </c>
      <c r="Q2833" s="8" t="s">
        <v>5</v>
      </c>
      <c r="R2833" s="8">
        <v>20</v>
      </c>
      <c r="S2833" s="8">
        <v>565939</v>
      </c>
      <c r="T2833" s="8">
        <v>40567182</v>
      </c>
      <c r="U2833" s="8">
        <v>1</v>
      </c>
      <c r="V2833" s="8">
        <v>1630</v>
      </c>
      <c r="W2833" s="8" t="s">
        <v>326</v>
      </c>
      <c r="X2833" s="11" t="s">
        <v>1</v>
      </c>
    </row>
    <row r="2834" spans="1:24">
      <c r="A2834" s="7" t="s">
        <v>601</v>
      </c>
      <c r="B2834" s="7" t="s">
        <v>3</v>
      </c>
      <c r="C2834" s="8">
        <v>20</v>
      </c>
      <c r="D2834" s="8">
        <v>1</v>
      </c>
      <c r="E2834" s="9">
        <v>0.40699513840546903</v>
      </c>
      <c r="F2834" s="9">
        <v>11.750985501275901</v>
      </c>
      <c r="G2834" s="10">
        <v>2.20977429039354E-7</v>
      </c>
      <c r="H2834" s="10" t="s">
        <v>8361</v>
      </c>
      <c r="I2834" s="10" t="s">
        <v>8367</v>
      </c>
      <c r="J2834" s="12" t="s">
        <v>602</v>
      </c>
      <c r="K2834" s="12" t="s">
        <v>4</v>
      </c>
      <c r="L2834" s="8">
        <v>1419704</v>
      </c>
      <c r="M2834" s="8">
        <v>1419756</v>
      </c>
      <c r="N2834" s="8" t="s">
        <v>9</v>
      </c>
      <c r="O2834" s="8">
        <v>3350678</v>
      </c>
      <c r="P2834" s="8">
        <v>3350698</v>
      </c>
      <c r="Q2834" s="8" t="s">
        <v>5</v>
      </c>
      <c r="R2834" s="8">
        <v>122</v>
      </c>
      <c r="S2834" s="8">
        <v>565939</v>
      </c>
      <c r="T2834" s="8">
        <v>40567080</v>
      </c>
      <c r="U2834" s="8">
        <v>65</v>
      </c>
      <c r="V2834" s="8">
        <v>1630</v>
      </c>
      <c r="W2834" s="8" t="s">
        <v>600</v>
      </c>
      <c r="X2834" s="11" t="s">
        <v>1</v>
      </c>
    </row>
    <row r="2835" spans="1:24">
      <c r="A2835" s="7" t="s">
        <v>619</v>
      </c>
      <c r="B2835" s="7" t="s">
        <v>3</v>
      </c>
      <c r="C2835" s="8">
        <v>20</v>
      </c>
      <c r="D2835" s="8">
        <v>1</v>
      </c>
      <c r="E2835" s="9">
        <v>1.2952135054959799</v>
      </c>
      <c r="F2835" s="9">
        <v>12.8001837906306</v>
      </c>
      <c r="G2835" s="10">
        <v>5.2289820024709297E-8</v>
      </c>
      <c r="H2835" s="10" t="s">
        <v>8369</v>
      </c>
      <c r="I2835" s="10" t="s">
        <v>8367</v>
      </c>
      <c r="J2835" s="12" t="s">
        <v>620</v>
      </c>
      <c r="K2835" s="12" t="s">
        <v>4</v>
      </c>
      <c r="L2835" s="8">
        <v>2314605</v>
      </c>
      <c r="M2835" s="8">
        <v>2314685</v>
      </c>
      <c r="N2835" s="8" t="s">
        <v>5</v>
      </c>
      <c r="O2835" s="8">
        <v>3350679</v>
      </c>
      <c r="P2835" s="8">
        <v>3350698</v>
      </c>
      <c r="Q2835" s="8" t="s">
        <v>5</v>
      </c>
      <c r="R2835" s="8">
        <v>112</v>
      </c>
      <c r="S2835" s="8">
        <v>565939</v>
      </c>
      <c r="T2835" s="8">
        <v>40567090</v>
      </c>
      <c r="U2835" s="8">
        <v>20</v>
      </c>
      <c r="V2835" s="8">
        <v>1630</v>
      </c>
      <c r="W2835" s="8" t="s">
        <v>618</v>
      </c>
      <c r="X2835" s="11" t="s">
        <v>1</v>
      </c>
    </row>
    <row r="2836" spans="1:24">
      <c r="A2836" s="7" t="s">
        <v>705</v>
      </c>
      <c r="B2836" s="7" t="s">
        <v>3</v>
      </c>
      <c r="C2836" s="8">
        <v>20</v>
      </c>
      <c r="D2836" s="8">
        <v>2</v>
      </c>
      <c r="E2836" s="9">
        <v>0.33165655132531802</v>
      </c>
      <c r="F2836" s="9">
        <v>5.5782702736321497</v>
      </c>
      <c r="G2836" s="10">
        <v>2.9007378570362001E-2</v>
      </c>
      <c r="H2836" s="10" t="s">
        <v>8369</v>
      </c>
      <c r="I2836" s="10" t="s">
        <v>8367</v>
      </c>
      <c r="J2836" s="12" t="s">
        <v>706</v>
      </c>
      <c r="K2836" s="12" t="s">
        <v>4</v>
      </c>
      <c r="L2836" s="8">
        <v>161118</v>
      </c>
      <c r="M2836" s="8">
        <v>161191</v>
      </c>
      <c r="N2836" s="8" t="s">
        <v>9</v>
      </c>
      <c r="O2836" s="8">
        <v>3350677</v>
      </c>
      <c r="P2836" s="8">
        <v>3350697</v>
      </c>
      <c r="Q2836" s="8" t="s">
        <v>5</v>
      </c>
      <c r="R2836" s="8">
        <v>257</v>
      </c>
      <c r="S2836" s="8">
        <v>565939</v>
      </c>
      <c r="T2836" s="8">
        <v>40566945</v>
      </c>
      <c r="U2836" s="8">
        <v>74</v>
      </c>
      <c r="V2836" s="8">
        <v>1630</v>
      </c>
      <c r="W2836" s="8" t="s">
        <v>704</v>
      </c>
      <c r="X2836" s="11" t="s">
        <v>1</v>
      </c>
    </row>
    <row r="2837" spans="1:24">
      <c r="A2837" s="7" t="s">
        <v>886</v>
      </c>
      <c r="B2837" s="7" t="s">
        <v>3</v>
      </c>
      <c r="C2837" s="8">
        <v>20</v>
      </c>
      <c r="D2837" s="8">
        <v>1</v>
      </c>
      <c r="E2837" s="9">
        <v>3.6791631897655099</v>
      </c>
      <c r="F2837" s="9">
        <v>31.165715586032199</v>
      </c>
      <c r="G2837" s="10">
        <v>2.1765748509876999E-14</v>
      </c>
      <c r="H2837" s="10" t="s">
        <v>8369</v>
      </c>
      <c r="I2837" s="10" t="s">
        <v>8367</v>
      </c>
      <c r="J2837" s="12" t="s">
        <v>886</v>
      </c>
      <c r="K2837" s="12" t="s">
        <v>4</v>
      </c>
      <c r="L2837" s="8">
        <v>1594914</v>
      </c>
      <c r="M2837" s="8">
        <v>1594983</v>
      </c>
      <c r="N2837" s="8" t="s">
        <v>9</v>
      </c>
      <c r="O2837" s="8">
        <v>3350677</v>
      </c>
      <c r="P2837" s="8">
        <v>3350697</v>
      </c>
      <c r="Q2837" s="8" t="s">
        <v>5</v>
      </c>
      <c r="R2837" s="8">
        <v>46</v>
      </c>
      <c r="S2837" s="8">
        <v>565939</v>
      </c>
      <c r="T2837" s="8">
        <v>40567156</v>
      </c>
      <c r="U2837" s="8">
        <v>8</v>
      </c>
      <c r="V2837" s="8">
        <v>1630</v>
      </c>
      <c r="W2837" s="8" t="s">
        <v>885</v>
      </c>
      <c r="X2837" s="11" t="s">
        <v>1</v>
      </c>
    </row>
    <row r="2838" spans="1:24">
      <c r="A2838" s="7" t="s">
        <v>1130</v>
      </c>
      <c r="B2838" s="7" t="s">
        <v>1131</v>
      </c>
      <c r="C2838" s="8">
        <v>20</v>
      </c>
      <c r="D2838" s="8">
        <v>1</v>
      </c>
      <c r="E2838" s="9">
        <v>0.39229959014483601</v>
      </c>
      <c r="F2838" s="9">
        <v>7.7170210104089696</v>
      </c>
      <c r="G2838" s="10">
        <v>4.8353995556417901E-4</v>
      </c>
      <c r="H2838" s="10" t="s">
        <v>8369</v>
      </c>
      <c r="I2838" s="10" t="s">
        <v>8367</v>
      </c>
      <c r="J2838" s="12" t="s">
        <v>1132</v>
      </c>
      <c r="K2838" s="12" t="s">
        <v>1133</v>
      </c>
      <c r="L2838" s="8">
        <v>3390301</v>
      </c>
      <c r="M2838" s="8">
        <v>3390464</v>
      </c>
      <c r="N2838" s="8" t="s">
        <v>5</v>
      </c>
      <c r="O2838" s="8">
        <v>2167167</v>
      </c>
      <c r="P2838" s="8">
        <v>2167200</v>
      </c>
      <c r="Q2838" s="8" t="s">
        <v>5</v>
      </c>
      <c r="R2838" s="8">
        <v>100</v>
      </c>
      <c r="S2838" s="8">
        <v>1039104</v>
      </c>
      <c r="T2838" s="8">
        <v>40093937</v>
      </c>
      <c r="U2838" s="8">
        <v>37</v>
      </c>
      <c r="V2838" s="8">
        <v>2896</v>
      </c>
      <c r="W2838" s="8" t="s">
        <v>1128</v>
      </c>
      <c r="X2838" s="11" t="s">
        <v>1129</v>
      </c>
    </row>
    <row r="2839" spans="1:24">
      <c r="A2839" s="7" t="s">
        <v>1187</v>
      </c>
      <c r="B2839" s="7" t="s">
        <v>1131</v>
      </c>
      <c r="C2839" s="8">
        <v>20</v>
      </c>
      <c r="D2839" s="8">
        <v>1</v>
      </c>
      <c r="E2839" s="9">
        <v>10.05659042944</v>
      </c>
      <c r="F2839" s="9">
        <v>55.1216968795094</v>
      </c>
      <c r="G2839" s="10">
        <v>1.8418250197086101E-16</v>
      </c>
      <c r="H2839" s="10" t="s">
        <v>8363</v>
      </c>
      <c r="I2839" s="10" t="s">
        <v>8367</v>
      </c>
      <c r="J2839" s="12" t="s">
        <v>1188</v>
      </c>
      <c r="K2839" s="12" t="s">
        <v>1133</v>
      </c>
      <c r="L2839" s="8">
        <v>1984723</v>
      </c>
      <c r="M2839" s="8">
        <v>1984781</v>
      </c>
      <c r="N2839" s="8" t="s">
        <v>5</v>
      </c>
      <c r="O2839" s="8">
        <v>2167186</v>
      </c>
      <c r="P2839" s="8">
        <v>2167200</v>
      </c>
      <c r="Q2839" s="8" t="s">
        <v>5</v>
      </c>
      <c r="R2839" s="8">
        <v>14</v>
      </c>
      <c r="S2839" s="8">
        <v>1039104</v>
      </c>
      <c r="T2839" s="8">
        <v>40094023</v>
      </c>
      <c r="U2839" s="8">
        <v>2</v>
      </c>
      <c r="V2839" s="8">
        <v>2896</v>
      </c>
      <c r="W2839" s="8" t="s">
        <v>1186</v>
      </c>
      <c r="X2839" s="11" t="s">
        <v>1129</v>
      </c>
    </row>
    <row r="2840" spans="1:24">
      <c r="A2840" s="7" t="s">
        <v>1461</v>
      </c>
      <c r="B2840" s="7" t="s">
        <v>1131</v>
      </c>
      <c r="C2840" s="8">
        <v>20</v>
      </c>
      <c r="D2840" s="8" t="s">
        <v>6</v>
      </c>
      <c r="E2840" s="9">
        <v>10.571268776977901</v>
      </c>
      <c r="F2840" s="9">
        <v>10.571268776977901</v>
      </c>
      <c r="G2840" s="10">
        <v>2.0144796802319002E-6</v>
      </c>
      <c r="H2840" s="10" t="s">
        <v>8364</v>
      </c>
      <c r="I2840" s="10" t="s">
        <v>8367</v>
      </c>
      <c r="J2840" s="12" t="s">
        <v>1459</v>
      </c>
      <c r="K2840" s="12" t="s">
        <v>1133</v>
      </c>
      <c r="L2840" s="8">
        <v>3204621</v>
      </c>
      <c r="M2840" s="8">
        <v>3204639</v>
      </c>
      <c r="N2840" s="8" t="s">
        <v>9</v>
      </c>
      <c r="O2840" s="8">
        <v>2167156</v>
      </c>
      <c r="P2840" s="8">
        <v>2167200</v>
      </c>
      <c r="Q2840" s="8" t="s">
        <v>5</v>
      </c>
      <c r="R2840" s="8">
        <v>73</v>
      </c>
      <c r="S2840" s="8">
        <v>1039104</v>
      </c>
      <c r="T2840" s="8">
        <v>40093964</v>
      </c>
      <c r="U2840" s="8">
        <v>0</v>
      </c>
      <c r="V2840" s="8">
        <v>2896</v>
      </c>
      <c r="W2840" s="8" t="s">
        <v>1460</v>
      </c>
      <c r="X2840" s="11" t="s">
        <v>1129</v>
      </c>
    </row>
    <row r="2841" spans="1:24">
      <c r="A2841" s="7" t="s">
        <v>1472</v>
      </c>
      <c r="B2841" s="7" t="s">
        <v>1131</v>
      </c>
      <c r="C2841" s="8">
        <v>20</v>
      </c>
      <c r="D2841" s="8">
        <v>2</v>
      </c>
      <c r="E2841" s="9">
        <v>2.9578140012790799</v>
      </c>
      <c r="F2841" s="9">
        <v>7.3495429028965598</v>
      </c>
      <c r="G2841" s="10">
        <v>1.0406173138586201E-3</v>
      </c>
      <c r="H2841" s="10" t="s">
        <v>8369</v>
      </c>
      <c r="I2841" s="10" t="s">
        <v>8367</v>
      </c>
      <c r="J2841" s="12" t="s">
        <v>1473</v>
      </c>
      <c r="K2841" s="12" t="s">
        <v>1133</v>
      </c>
      <c r="L2841" s="8">
        <v>2259829</v>
      </c>
      <c r="M2841" s="8">
        <v>2259900</v>
      </c>
      <c r="N2841" s="8" t="s">
        <v>9</v>
      </c>
      <c r="O2841" s="8">
        <v>2167152</v>
      </c>
      <c r="P2841" s="8">
        <v>2167200</v>
      </c>
      <c r="Q2841" s="8" t="s">
        <v>5</v>
      </c>
      <c r="R2841" s="8">
        <v>105</v>
      </c>
      <c r="S2841" s="8">
        <v>1039104</v>
      </c>
      <c r="T2841" s="8">
        <v>40093932</v>
      </c>
      <c r="U2841" s="8">
        <v>4</v>
      </c>
      <c r="V2841" s="8">
        <v>2896</v>
      </c>
      <c r="W2841" s="8" t="s">
        <v>1471</v>
      </c>
      <c r="X2841" s="11" t="s">
        <v>1129</v>
      </c>
    </row>
    <row r="2842" spans="1:24">
      <c r="A2842" s="7" t="s">
        <v>1868</v>
      </c>
      <c r="B2842" s="7" t="s">
        <v>1131</v>
      </c>
      <c r="C2842" s="8">
        <v>20</v>
      </c>
      <c r="D2842" s="8">
        <v>1</v>
      </c>
      <c r="E2842" s="9">
        <v>2.31034499010442</v>
      </c>
      <c r="F2842" s="9">
        <v>18.8220301618205</v>
      </c>
      <c r="G2842" s="10">
        <v>4.2801008059601801E-10</v>
      </c>
      <c r="H2842" s="10" t="s">
        <v>8369</v>
      </c>
      <c r="I2842" s="10" t="s">
        <v>8367</v>
      </c>
      <c r="J2842" s="12" t="s">
        <v>1869</v>
      </c>
      <c r="K2842" s="12" t="s">
        <v>1133</v>
      </c>
      <c r="L2842" s="8">
        <v>4314251</v>
      </c>
      <c r="M2842" s="8">
        <v>4314438</v>
      </c>
      <c r="N2842" s="8" t="s">
        <v>9</v>
      </c>
      <c r="O2842" s="8">
        <v>2167180</v>
      </c>
      <c r="P2842" s="8">
        <v>2167200</v>
      </c>
      <c r="Q2842" s="8" t="s">
        <v>5</v>
      </c>
      <c r="R2842" s="8">
        <v>41</v>
      </c>
      <c r="S2842" s="8">
        <v>1039104</v>
      </c>
      <c r="T2842" s="8">
        <v>40093996</v>
      </c>
      <c r="U2842" s="8">
        <v>7</v>
      </c>
      <c r="V2842" s="8">
        <v>2896</v>
      </c>
      <c r="W2842" s="8" t="s">
        <v>1867</v>
      </c>
      <c r="X2842" s="11" t="s">
        <v>1129</v>
      </c>
    </row>
    <row r="2843" spans="1:24">
      <c r="A2843" s="7" t="s">
        <v>1912</v>
      </c>
      <c r="B2843" s="7" t="s">
        <v>1131</v>
      </c>
      <c r="C2843" s="8">
        <v>20</v>
      </c>
      <c r="D2843" s="8">
        <v>1</v>
      </c>
      <c r="E2843" s="9">
        <v>4.0468312745264301</v>
      </c>
      <c r="F2843" s="9">
        <v>11.6924659916795</v>
      </c>
      <c r="G2843" s="10">
        <v>6.8427981236938396E-7</v>
      </c>
      <c r="H2843" s="10" t="s">
        <v>8369</v>
      </c>
      <c r="I2843" s="10" t="s">
        <v>8367</v>
      </c>
      <c r="J2843" s="12" t="s">
        <v>1913</v>
      </c>
      <c r="K2843" s="12" t="s">
        <v>1133</v>
      </c>
      <c r="L2843" s="8">
        <v>4262908</v>
      </c>
      <c r="M2843" s="8">
        <v>4263080</v>
      </c>
      <c r="N2843" s="8" t="s">
        <v>5</v>
      </c>
      <c r="O2843" s="8">
        <v>2167153</v>
      </c>
      <c r="P2843" s="8">
        <v>2167200</v>
      </c>
      <c r="Q2843" s="8" t="s">
        <v>5</v>
      </c>
      <c r="R2843" s="8">
        <v>66</v>
      </c>
      <c r="S2843" s="8">
        <v>1039104</v>
      </c>
      <c r="T2843" s="8">
        <v>40093971</v>
      </c>
      <c r="U2843" s="8">
        <v>3</v>
      </c>
      <c r="V2843" s="8">
        <v>2896</v>
      </c>
      <c r="W2843" s="8" t="s">
        <v>1911</v>
      </c>
      <c r="X2843" s="11" t="s">
        <v>1129</v>
      </c>
    </row>
    <row r="2844" spans="1:24">
      <c r="A2844" s="7" t="s">
        <v>2422</v>
      </c>
      <c r="B2844" s="7" t="s">
        <v>1131</v>
      </c>
      <c r="C2844" s="8">
        <v>20</v>
      </c>
      <c r="D2844" s="8">
        <v>1</v>
      </c>
      <c r="E2844" s="9">
        <v>1.05798734222985</v>
      </c>
      <c r="F2844" s="9">
        <v>7.4202117697258698</v>
      </c>
      <c r="G2844" s="10">
        <v>8.9552408956173897E-4</v>
      </c>
      <c r="H2844" s="10" t="s">
        <v>8369</v>
      </c>
      <c r="I2844" s="10" t="s">
        <v>8367</v>
      </c>
      <c r="J2844" s="12" t="s">
        <v>2423</v>
      </c>
      <c r="K2844" s="12" t="s">
        <v>1133</v>
      </c>
      <c r="L2844" s="8">
        <v>3606019</v>
      </c>
      <c r="M2844" s="8">
        <v>3606100</v>
      </c>
      <c r="N2844" s="8" t="s">
        <v>5</v>
      </c>
      <c r="O2844" s="8">
        <v>2167190</v>
      </c>
      <c r="P2844" s="8">
        <v>2167200</v>
      </c>
      <c r="Q2844" s="8" t="s">
        <v>5</v>
      </c>
      <c r="R2844" s="8">
        <v>104</v>
      </c>
      <c r="S2844" s="8">
        <v>1039104</v>
      </c>
      <c r="T2844" s="8">
        <v>40093933</v>
      </c>
      <c r="U2844" s="8">
        <v>13</v>
      </c>
      <c r="V2844" s="8">
        <v>2896</v>
      </c>
      <c r="W2844" s="8" t="s">
        <v>2421</v>
      </c>
      <c r="X2844" s="11" t="s">
        <v>1129</v>
      </c>
    </row>
    <row r="2845" spans="1:24">
      <c r="A2845" s="7" t="s">
        <v>2609</v>
      </c>
      <c r="B2845" s="7" t="s">
        <v>2604</v>
      </c>
      <c r="C2845" s="8">
        <v>20</v>
      </c>
      <c r="D2845" s="8">
        <v>1</v>
      </c>
      <c r="E2845" s="9">
        <v>1.12092971918068</v>
      </c>
      <c r="F2845" s="9">
        <v>8.1640306809698906</v>
      </c>
      <c r="G2845" s="10">
        <v>4.48564255461018E-5</v>
      </c>
      <c r="H2845" s="10" t="s">
        <v>8369</v>
      </c>
      <c r="I2845" s="10" t="s">
        <v>8367</v>
      </c>
      <c r="J2845" s="12" t="s">
        <v>2610</v>
      </c>
      <c r="K2845" s="12" t="s">
        <v>2605</v>
      </c>
      <c r="L2845" s="8">
        <v>3191755</v>
      </c>
      <c r="M2845" s="8">
        <v>3191928</v>
      </c>
      <c r="N2845" s="8" t="s">
        <v>9</v>
      </c>
      <c r="O2845" s="8">
        <v>2025223</v>
      </c>
      <c r="P2845" s="8">
        <v>2025251</v>
      </c>
      <c r="Q2845" s="8" t="s">
        <v>9</v>
      </c>
      <c r="R2845" s="8">
        <v>1592</v>
      </c>
      <c r="S2845" s="8">
        <v>63196</v>
      </c>
      <c r="T2845" s="8">
        <v>41068353</v>
      </c>
      <c r="U2845" s="8">
        <v>188</v>
      </c>
      <c r="V2845" s="8">
        <v>233</v>
      </c>
      <c r="W2845" s="8" t="s">
        <v>2608</v>
      </c>
      <c r="X2845" s="11" t="s">
        <v>2603</v>
      </c>
    </row>
    <row r="2846" spans="1:24">
      <c r="A2846" s="7" t="s">
        <v>3368</v>
      </c>
      <c r="B2846" s="7" t="s">
        <v>45</v>
      </c>
      <c r="C2846" s="8">
        <v>20</v>
      </c>
      <c r="D2846" s="8">
        <v>1</v>
      </c>
      <c r="E2846" s="9">
        <v>1.4397907500440501</v>
      </c>
      <c r="F2846" s="9">
        <v>9.0621414264809594</v>
      </c>
      <c r="G2846" s="10">
        <v>1.37834627498602E-5</v>
      </c>
      <c r="H2846" s="10" t="s">
        <v>8369</v>
      </c>
      <c r="I2846" s="10" t="s">
        <v>8367</v>
      </c>
      <c r="J2846" s="12" t="s">
        <v>3369</v>
      </c>
      <c r="K2846" s="12" t="s">
        <v>47</v>
      </c>
      <c r="L2846" s="8">
        <v>2914551</v>
      </c>
      <c r="M2846" s="8">
        <v>2914693</v>
      </c>
      <c r="N2846" s="8" t="s">
        <v>9</v>
      </c>
      <c r="O2846" s="8">
        <v>1405657</v>
      </c>
      <c r="P2846" s="8">
        <v>1405682</v>
      </c>
      <c r="Q2846" s="8" t="s">
        <v>9</v>
      </c>
      <c r="R2846" s="8">
        <v>207</v>
      </c>
      <c r="S2846" s="8">
        <v>433923</v>
      </c>
      <c r="T2846" s="8">
        <v>40699011</v>
      </c>
      <c r="U2846" s="8">
        <v>22</v>
      </c>
      <c r="V2846" s="8">
        <v>2357</v>
      </c>
      <c r="W2846" s="8" t="s">
        <v>3367</v>
      </c>
      <c r="X2846" s="11" t="s">
        <v>43</v>
      </c>
    </row>
    <row r="2847" spans="1:24">
      <c r="A2847" s="7" t="s">
        <v>49</v>
      </c>
      <c r="B2847" s="7" t="s">
        <v>45</v>
      </c>
      <c r="C2847" s="8">
        <v>20</v>
      </c>
      <c r="D2847" s="8">
        <v>2</v>
      </c>
      <c r="E2847" s="9">
        <v>1.4689054851364101E-2</v>
      </c>
      <c r="F2847" s="9">
        <v>17.209796258825499</v>
      </c>
      <c r="G2847" s="10">
        <v>1.8265359475355999E-10</v>
      </c>
      <c r="H2847" s="11" t="s">
        <v>8365</v>
      </c>
      <c r="I2847" s="10" t="s">
        <v>8367</v>
      </c>
      <c r="J2847" s="12" t="s">
        <v>49</v>
      </c>
      <c r="K2847" s="12" t="s">
        <v>47</v>
      </c>
      <c r="L2847" s="8">
        <v>2153447</v>
      </c>
      <c r="M2847" s="8">
        <v>2153490</v>
      </c>
      <c r="N2847" s="8" t="s">
        <v>5</v>
      </c>
      <c r="O2847" s="8">
        <v>1405656</v>
      </c>
      <c r="P2847" s="8">
        <v>1405698</v>
      </c>
      <c r="Q2847" s="8" t="s">
        <v>9</v>
      </c>
      <c r="R2847" s="8">
        <v>109</v>
      </c>
      <c r="S2847" s="8">
        <v>433923</v>
      </c>
      <c r="T2847" s="8">
        <v>40699109</v>
      </c>
      <c r="U2847" s="8">
        <v>2432</v>
      </c>
      <c r="V2847" s="8">
        <v>2357</v>
      </c>
      <c r="W2847" s="8" t="s">
        <v>48</v>
      </c>
      <c r="X2847" s="11" t="s">
        <v>43</v>
      </c>
    </row>
    <row r="2848" spans="1:24">
      <c r="A2848" s="7" t="s">
        <v>3545</v>
      </c>
      <c r="B2848" s="7" t="s">
        <v>24</v>
      </c>
      <c r="C2848" s="8">
        <v>20</v>
      </c>
      <c r="D2848" s="8">
        <v>1</v>
      </c>
      <c r="E2848" s="9">
        <v>3.4581487028611502</v>
      </c>
      <c r="F2848" s="9">
        <v>15.2452352016047</v>
      </c>
      <c r="G2848" s="10">
        <v>1.6325732307032799E-9</v>
      </c>
      <c r="H2848" s="10" t="s">
        <v>8369</v>
      </c>
      <c r="I2848" s="10" t="s">
        <v>8367</v>
      </c>
      <c r="J2848" s="12" t="s">
        <v>3546</v>
      </c>
      <c r="K2848" s="12" t="s">
        <v>25</v>
      </c>
      <c r="L2848" s="8">
        <v>4001401</v>
      </c>
      <c r="M2848" s="8">
        <v>4001492</v>
      </c>
      <c r="N2848" s="8" t="s">
        <v>5</v>
      </c>
      <c r="O2848" s="8">
        <v>1622818</v>
      </c>
      <c r="P2848" s="8">
        <v>1622866</v>
      </c>
      <c r="Q2848" s="8" t="s">
        <v>9</v>
      </c>
      <c r="R2848" s="8">
        <v>135</v>
      </c>
      <c r="S2848" s="8">
        <v>395870</v>
      </c>
      <c r="T2848" s="8">
        <v>40737136</v>
      </c>
      <c r="U2848" s="8">
        <v>10</v>
      </c>
      <c r="V2848" s="8">
        <v>3759</v>
      </c>
      <c r="W2848" s="8" t="s">
        <v>3544</v>
      </c>
      <c r="X2848" s="11" t="s">
        <v>22</v>
      </c>
    </row>
    <row r="2849" spans="1:24">
      <c r="A2849" s="7" t="s">
        <v>299</v>
      </c>
      <c r="B2849" s="7" t="s">
        <v>24</v>
      </c>
      <c r="C2849" s="8">
        <v>20</v>
      </c>
      <c r="D2849" s="8" t="s">
        <v>6</v>
      </c>
      <c r="E2849" s="9">
        <v>0.285634289224524</v>
      </c>
      <c r="F2849" s="9">
        <v>6.2178152567250802</v>
      </c>
      <c r="G2849" s="10">
        <v>7.0705132548476097E-3</v>
      </c>
      <c r="H2849" s="11" t="s">
        <v>8365</v>
      </c>
      <c r="I2849" s="10" t="s">
        <v>8367</v>
      </c>
      <c r="J2849" s="12" t="s">
        <v>299</v>
      </c>
      <c r="K2849" s="12" t="s">
        <v>25</v>
      </c>
      <c r="L2849" s="8">
        <v>3578842</v>
      </c>
      <c r="M2849" s="8">
        <v>3579035</v>
      </c>
      <c r="N2849" s="8" t="s">
        <v>5</v>
      </c>
      <c r="O2849" s="8">
        <v>1622818</v>
      </c>
      <c r="P2849" s="8">
        <v>1622857</v>
      </c>
      <c r="Q2849" s="8" t="s">
        <v>9</v>
      </c>
      <c r="R2849" s="8">
        <v>331</v>
      </c>
      <c r="S2849" s="8">
        <v>395870</v>
      </c>
      <c r="T2849" s="8">
        <v>40736940</v>
      </c>
      <c r="U2849" s="8">
        <v>122</v>
      </c>
      <c r="V2849" s="8">
        <v>3759</v>
      </c>
      <c r="W2849" s="8" t="s">
        <v>298</v>
      </c>
      <c r="X2849" s="11" t="s">
        <v>22</v>
      </c>
    </row>
    <row r="2850" spans="1:24">
      <c r="A2850" s="7" t="s">
        <v>3917</v>
      </c>
      <c r="B2850" s="7" t="s">
        <v>24</v>
      </c>
      <c r="C2850" s="8">
        <v>20</v>
      </c>
      <c r="D2850" s="8" t="s">
        <v>6</v>
      </c>
      <c r="E2850" s="9">
        <v>1.8656862138122301</v>
      </c>
      <c r="F2850" s="9">
        <v>7.1961507812923697</v>
      </c>
      <c r="G2850" s="10">
        <v>6.3147934384603997E-4</v>
      </c>
      <c r="H2850" s="10" t="s">
        <v>8369</v>
      </c>
      <c r="I2850" s="10" t="s">
        <v>8367</v>
      </c>
      <c r="J2850" s="12" t="s">
        <v>2779</v>
      </c>
      <c r="K2850" s="12" t="s">
        <v>25</v>
      </c>
      <c r="L2850" s="8">
        <v>4228080</v>
      </c>
      <c r="M2850" s="8">
        <v>4228200</v>
      </c>
      <c r="N2850" s="8" t="s">
        <v>5</v>
      </c>
      <c r="O2850" s="8">
        <v>1622818</v>
      </c>
      <c r="P2850" s="8">
        <v>1622857</v>
      </c>
      <c r="Q2850" s="8" t="s">
        <v>9</v>
      </c>
      <c r="R2850" s="8">
        <v>286</v>
      </c>
      <c r="S2850" s="8">
        <v>395870</v>
      </c>
      <c r="T2850" s="8">
        <v>40736985</v>
      </c>
      <c r="U2850" s="8">
        <v>18</v>
      </c>
      <c r="V2850" s="8">
        <v>3759</v>
      </c>
      <c r="W2850" s="8" t="s">
        <v>3916</v>
      </c>
      <c r="X2850" s="11" t="s">
        <v>22</v>
      </c>
    </row>
    <row r="2851" spans="1:24">
      <c r="A2851" s="7" t="s">
        <v>4083</v>
      </c>
      <c r="B2851" s="7" t="s">
        <v>4065</v>
      </c>
      <c r="C2851" s="8">
        <v>20</v>
      </c>
      <c r="D2851" s="8" t="s">
        <v>6</v>
      </c>
      <c r="E2851" s="9">
        <v>1.71322576219083</v>
      </c>
      <c r="F2851" s="9">
        <v>6.9244054885862303</v>
      </c>
      <c r="G2851" s="10">
        <v>9.0039625829389195E-4</v>
      </c>
      <c r="H2851" s="10" t="s">
        <v>8369</v>
      </c>
      <c r="I2851" s="10" t="s">
        <v>8367</v>
      </c>
      <c r="J2851" s="12" t="s">
        <v>4084</v>
      </c>
      <c r="K2851" s="12" t="s">
        <v>4067</v>
      </c>
      <c r="L2851" s="8">
        <v>2999823</v>
      </c>
      <c r="M2851" s="8">
        <v>2999918</v>
      </c>
      <c r="N2851" s="8" t="s">
        <v>9</v>
      </c>
      <c r="O2851" s="8">
        <v>2976101</v>
      </c>
      <c r="P2851" s="8">
        <v>2976133</v>
      </c>
      <c r="Q2851" s="8" t="s">
        <v>9</v>
      </c>
      <c r="R2851" s="8">
        <v>687</v>
      </c>
      <c r="S2851" s="8">
        <v>172208</v>
      </c>
      <c r="T2851" s="8">
        <v>40960246</v>
      </c>
      <c r="U2851" s="8">
        <v>45</v>
      </c>
      <c r="V2851" s="8">
        <v>106</v>
      </c>
      <c r="W2851" s="8" t="s">
        <v>4082</v>
      </c>
      <c r="X2851" s="11" t="s">
        <v>4063</v>
      </c>
    </row>
    <row r="2852" spans="1:24">
      <c r="A2852" s="7" t="s">
        <v>4094</v>
      </c>
      <c r="B2852" s="7" t="s">
        <v>4089</v>
      </c>
      <c r="C2852" s="8">
        <v>20</v>
      </c>
      <c r="D2852" s="8">
        <v>1</v>
      </c>
      <c r="E2852" s="9">
        <v>2.64157056204178</v>
      </c>
      <c r="F2852" s="9">
        <v>12.3901259440069</v>
      </c>
      <c r="G2852" s="10">
        <v>2.5140663082722801E-8</v>
      </c>
      <c r="H2852" s="11" t="s">
        <v>8364</v>
      </c>
      <c r="I2852" s="10" t="s">
        <v>8367</v>
      </c>
      <c r="J2852" s="12" t="s">
        <v>1332</v>
      </c>
      <c r="K2852" s="12" t="s">
        <v>4067</v>
      </c>
      <c r="L2852" s="8">
        <v>3683457</v>
      </c>
      <c r="M2852" s="8">
        <v>3683479</v>
      </c>
      <c r="N2852" s="8" t="s">
        <v>9</v>
      </c>
      <c r="O2852" s="8">
        <v>2976304</v>
      </c>
      <c r="P2852" s="8">
        <v>2976355</v>
      </c>
      <c r="Q2852" s="8" t="s">
        <v>9</v>
      </c>
      <c r="R2852" s="8">
        <v>1066</v>
      </c>
      <c r="S2852" s="8">
        <v>62190</v>
      </c>
      <c r="T2852" s="8">
        <v>41069885</v>
      </c>
      <c r="U2852" s="8">
        <v>81</v>
      </c>
      <c r="V2852" s="8">
        <v>584</v>
      </c>
      <c r="W2852" s="8" t="s">
        <v>4093</v>
      </c>
      <c r="X2852" s="11" t="s">
        <v>4088</v>
      </c>
    </row>
    <row r="2853" spans="1:24">
      <c r="A2853" s="7" t="s">
        <v>3306</v>
      </c>
      <c r="B2853" s="7" t="s">
        <v>4181</v>
      </c>
      <c r="C2853" s="8">
        <v>20</v>
      </c>
      <c r="D2853" s="8">
        <v>1</v>
      </c>
      <c r="E2853" s="9">
        <v>1.1903730186656101</v>
      </c>
      <c r="F2853" s="9">
        <v>11.341355307233799</v>
      </c>
      <c r="G2853" s="10">
        <v>1.12851947676337E-7</v>
      </c>
      <c r="H2853" s="10" t="s">
        <v>8369</v>
      </c>
      <c r="I2853" s="10" t="s">
        <v>8367</v>
      </c>
      <c r="J2853" s="12" t="s">
        <v>440</v>
      </c>
      <c r="K2853" s="12" t="s">
        <v>4182</v>
      </c>
      <c r="L2853" s="8">
        <v>2239910</v>
      </c>
      <c r="M2853" s="8">
        <v>2240392</v>
      </c>
      <c r="N2853" s="8" t="s">
        <v>9</v>
      </c>
      <c r="O2853" s="8">
        <v>1770431</v>
      </c>
      <c r="P2853" s="8">
        <v>1770477</v>
      </c>
      <c r="Q2853" s="8" t="s">
        <v>5</v>
      </c>
      <c r="R2853" s="8">
        <v>6011</v>
      </c>
      <c r="S2853" s="8">
        <v>12062</v>
      </c>
      <c r="T2853" s="8">
        <v>41115068</v>
      </c>
      <c r="U2853" s="8">
        <v>924</v>
      </c>
      <c r="V2853" s="8">
        <v>16</v>
      </c>
      <c r="W2853" s="8" t="s">
        <v>3305</v>
      </c>
      <c r="X2853" s="11" t="s">
        <v>4180</v>
      </c>
    </row>
    <row r="2854" spans="1:24">
      <c r="A2854" s="7" t="s">
        <v>4289</v>
      </c>
      <c r="B2854" s="7" t="s">
        <v>4276</v>
      </c>
      <c r="C2854" s="8">
        <v>20</v>
      </c>
      <c r="D2854" s="8">
        <v>2</v>
      </c>
      <c r="E2854" s="9">
        <v>197.18394486811201</v>
      </c>
      <c r="F2854" s="9">
        <v>338.74477628412399</v>
      </c>
      <c r="G2854" s="10">
        <v>2.3309846767995602E-36</v>
      </c>
      <c r="H2854" s="11" t="s">
        <v>8364</v>
      </c>
      <c r="I2854" s="10" t="s">
        <v>8367</v>
      </c>
      <c r="J2854" s="12" t="s">
        <v>4290</v>
      </c>
      <c r="K2854" s="12" t="s">
        <v>4277</v>
      </c>
      <c r="L2854" s="8">
        <v>1523224</v>
      </c>
      <c r="M2854" s="8">
        <v>1523370</v>
      </c>
      <c r="N2854" s="8" t="s">
        <v>5</v>
      </c>
      <c r="O2854" s="8">
        <v>3580923</v>
      </c>
      <c r="P2854" s="8">
        <v>3580977</v>
      </c>
      <c r="Q2854" s="8" t="s">
        <v>9</v>
      </c>
      <c r="R2854" s="8">
        <v>884</v>
      </c>
      <c r="S2854" s="8">
        <v>2747</v>
      </c>
      <c r="T2854" s="8">
        <v>41129510</v>
      </c>
      <c r="U2854" s="8">
        <v>24</v>
      </c>
      <c r="V2854" s="8">
        <v>9</v>
      </c>
      <c r="W2854" s="8" t="s">
        <v>4288</v>
      </c>
      <c r="X2854" s="11" t="s">
        <v>4275</v>
      </c>
    </row>
    <row r="2855" spans="1:24">
      <c r="A2855" s="7" t="s">
        <v>4118</v>
      </c>
      <c r="B2855" s="7" t="s">
        <v>5039</v>
      </c>
      <c r="C2855" s="8">
        <v>20</v>
      </c>
      <c r="D2855" s="8">
        <v>1</v>
      </c>
      <c r="E2855" s="9">
        <v>1.0886100304047299</v>
      </c>
      <c r="F2855" s="9">
        <v>8.3960684778688695</v>
      </c>
      <c r="G2855" s="10">
        <v>2.5760236049187501E-5</v>
      </c>
      <c r="H2855" s="10" t="s">
        <v>8369</v>
      </c>
      <c r="I2855" s="10" t="s">
        <v>8367</v>
      </c>
      <c r="J2855" s="12" t="s">
        <v>4119</v>
      </c>
      <c r="K2855" s="12" t="s">
        <v>5041</v>
      </c>
      <c r="L2855" s="8">
        <v>2302051</v>
      </c>
      <c r="M2855" s="8">
        <v>2302242</v>
      </c>
      <c r="N2855" s="8" t="s">
        <v>9</v>
      </c>
      <c r="O2855" s="8">
        <v>77409</v>
      </c>
      <c r="P2855" s="8">
        <v>77593</v>
      </c>
      <c r="Q2855" s="8" t="s">
        <v>5</v>
      </c>
      <c r="R2855" s="8">
        <v>4136</v>
      </c>
      <c r="S2855" s="8">
        <v>23674</v>
      </c>
      <c r="T2855" s="8">
        <v>41105331</v>
      </c>
      <c r="U2855" s="8">
        <v>515</v>
      </c>
      <c r="V2855" s="8">
        <v>227</v>
      </c>
      <c r="W2855" s="8" t="s">
        <v>4117</v>
      </c>
      <c r="X2855" s="11" t="s">
        <v>5037</v>
      </c>
    </row>
    <row r="2856" spans="1:24">
      <c r="A2856" s="7" t="s">
        <v>5982</v>
      </c>
      <c r="B2856" s="7" t="s">
        <v>5039</v>
      </c>
      <c r="C2856" s="8">
        <v>20</v>
      </c>
      <c r="D2856" s="8">
        <v>1</v>
      </c>
      <c r="E2856" s="9">
        <v>4.0649225204873698</v>
      </c>
      <c r="F2856" s="9">
        <v>56.378430115124402</v>
      </c>
      <c r="G2856" s="10">
        <v>6.7756580124222703E-21</v>
      </c>
      <c r="H2856" s="10" t="s">
        <v>8369</v>
      </c>
      <c r="I2856" s="10" t="s">
        <v>8367</v>
      </c>
      <c r="J2856" s="12" t="s">
        <v>5980</v>
      </c>
      <c r="K2856" s="12" t="s">
        <v>5041</v>
      </c>
      <c r="L2856" s="8">
        <v>1737848</v>
      </c>
      <c r="M2856" s="8">
        <v>1737977</v>
      </c>
      <c r="N2856" s="8" t="s">
        <v>5</v>
      </c>
      <c r="O2856" s="8">
        <v>77409</v>
      </c>
      <c r="P2856" s="8">
        <v>77593</v>
      </c>
      <c r="Q2856" s="8" t="s">
        <v>5</v>
      </c>
      <c r="R2856" s="8">
        <v>616</v>
      </c>
      <c r="S2856" s="8">
        <v>23674</v>
      </c>
      <c r="T2856" s="8">
        <v>41108851</v>
      </c>
      <c r="U2856" s="8">
        <v>141</v>
      </c>
      <c r="V2856" s="8">
        <v>227</v>
      </c>
      <c r="W2856" s="8" t="s">
        <v>5981</v>
      </c>
      <c r="X2856" s="11" t="s">
        <v>5037</v>
      </c>
    </row>
    <row r="2857" spans="1:24">
      <c r="A2857" s="7" t="s">
        <v>4380</v>
      </c>
      <c r="B2857" s="7" t="s">
        <v>5039</v>
      </c>
      <c r="C2857" s="8">
        <v>20</v>
      </c>
      <c r="D2857" s="8">
        <v>2</v>
      </c>
      <c r="E2857" s="9">
        <v>2.4995334640436702</v>
      </c>
      <c r="F2857" s="9">
        <v>18.153694319966799</v>
      </c>
      <c r="G2857" s="10">
        <v>1.84652773720694E-11</v>
      </c>
      <c r="H2857" s="10" t="s">
        <v>8369</v>
      </c>
      <c r="I2857" s="10" t="s">
        <v>8367</v>
      </c>
      <c r="J2857" s="12" t="s">
        <v>4381</v>
      </c>
      <c r="K2857" s="12" t="s">
        <v>5041</v>
      </c>
      <c r="L2857" s="8">
        <v>4160632</v>
      </c>
      <c r="M2857" s="8">
        <v>4160822</v>
      </c>
      <c r="N2857" s="8" t="s">
        <v>9</v>
      </c>
      <c r="O2857" s="8">
        <v>77413</v>
      </c>
      <c r="P2857" s="8">
        <v>77594</v>
      </c>
      <c r="Q2857" s="8" t="s">
        <v>5</v>
      </c>
      <c r="R2857" s="8">
        <v>1913</v>
      </c>
      <c r="S2857" s="8">
        <v>23674</v>
      </c>
      <c r="T2857" s="8">
        <v>41107554</v>
      </c>
      <c r="U2857" s="8">
        <v>225</v>
      </c>
      <c r="V2857" s="8">
        <v>227</v>
      </c>
      <c r="W2857" s="8" t="s">
        <v>4379</v>
      </c>
      <c r="X2857" s="11" t="s">
        <v>5037</v>
      </c>
    </row>
    <row r="2858" spans="1:24">
      <c r="A2858" s="7" t="s">
        <v>4340</v>
      </c>
      <c r="B2858" s="7" t="s">
        <v>4321</v>
      </c>
      <c r="C2858" s="8">
        <v>20</v>
      </c>
      <c r="D2858" s="8" t="s">
        <v>6</v>
      </c>
      <c r="E2858" s="9">
        <v>0.51451953199461398</v>
      </c>
      <c r="F2858" s="9">
        <v>17.491567564470699</v>
      </c>
      <c r="G2858" s="10">
        <v>3.9228665032241899E-11</v>
      </c>
      <c r="H2858" s="11" t="s">
        <v>8365</v>
      </c>
      <c r="I2858" s="10" t="s">
        <v>8367</v>
      </c>
      <c r="J2858" s="12" t="s">
        <v>4340</v>
      </c>
      <c r="K2858" s="12" t="s">
        <v>4322</v>
      </c>
      <c r="L2858" s="8">
        <v>3121270</v>
      </c>
      <c r="M2858" s="8">
        <v>3121576</v>
      </c>
      <c r="N2858" s="8" t="s">
        <v>9</v>
      </c>
      <c r="O2858" s="8">
        <v>4049929</v>
      </c>
      <c r="P2858" s="8">
        <v>4049987</v>
      </c>
      <c r="Q2858" s="8" t="s">
        <v>5</v>
      </c>
      <c r="R2858" s="8">
        <v>1234</v>
      </c>
      <c r="S2858" s="8">
        <v>38077</v>
      </c>
      <c r="T2858" s="8">
        <v>41093830</v>
      </c>
      <c r="U2858" s="8">
        <v>253</v>
      </c>
      <c r="V2858" s="8">
        <v>1656</v>
      </c>
      <c r="W2858" s="8" t="s">
        <v>4339</v>
      </c>
      <c r="X2858" s="11" t="s">
        <v>4320</v>
      </c>
    </row>
    <row r="2859" spans="1:24">
      <c r="A2859" s="7" t="s">
        <v>1886</v>
      </c>
      <c r="B2859" s="7" t="s">
        <v>4321</v>
      </c>
      <c r="C2859" s="8">
        <v>20</v>
      </c>
      <c r="D2859" s="8" t="s">
        <v>6</v>
      </c>
      <c r="E2859" s="9">
        <v>0.57711405922432901</v>
      </c>
      <c r="F2859" s="9">
        <v>6.6611276958622003</v>
      </c>
      <c r="G2859" s="10">
        <v>1.68118766288351E-3</v>
      </c>
      <c r="H2859" s="10" t="s">
        <v>8369</v>
      </c>
      <c r="I2859" s="10" t="s">
        <v>8367</v>
      </c>
      <c r="J2859" s="12" t="s">
        <v>1887</v>
      </c>
      <c r="K2859" s="12" t="s">
        <v>4322</v>
      </c>
      <c r="L2859" s="8">
        <v>1675161</v>
      </c>
      <c r="M2859" s="8">
        <v>1675286</v>
      </c>
      <c r="N2859" s="8" t="s">
        <v>9</v>
      </c>
      <c r="O2859" s="8">
        <v>4049943</v>
      </c>
      <c r="P2859" s="8">
        <v>4050008</v>
      </c>
      <c r="Q2859" s="8" t="s">
        <v>5</v>
      </c>
      <c r="R2859" s="8">
        <v>841</v>
      </c>
      <c r="S2859" s="8">
        <v>146326</v>
      </c>
      <c r="T2859" s="8">
        <v>40985974</v>
      </c>
      <c r="U2859" s="8">
        <v>136</v>
      </c>
      <c r="V2859" s="8">
        <v>2750</v>
      </c>
      <c r="W2859" s="8" t="s">
        <v>1885</v>
      </c>
      <c r="X2859" s="11" t="s">
        <v>4320</v>
      </c>
    </row>
    <row r="2860" spans="1:24">
      <c r="A2860" s="7" t="s">
        <v>4369</v>
      </c>
      <c r="B2860" s="7" t="s">
        <v>4321</v>
      </c>
      <c r="C2860" s="8">
        <v>20</v>
      </c>
      <c r="D2860" s="8">
        <v>1</v>
      </c>
      <c r="E2860" s="9">
        <v>4.0919844802199998</v>
      </c>
      <c r="F2860" s="9">
        <v>16.722619560780402</v>
      </c>
      <c r="G2860" s="10">
        <v>1.35503785412896E-10</v>
      </c>
      <c r="H2860" s="11" t="s">
        <v>8364</v>
      </c>
      <c r="I2860" s="10" t="s">
        <v>8367</v>
      </c>
      <c r="J2860" s="12" t="s">
        <v>4370</v>
      </c>
      <c r="K2860" s="12" t="s">
        <v>4322</v>
      </c>
      <c r="L2860" s="8">
        <v>3645332</v>
      </c>
      <c r="M2860" s="8">
        <v>3645369</v>
      </c>
      <c r="N2860" s="8" t="s">
        <v>5</v>
      </c>
      <c r="O2860" s="8">
        <v>4049935</v>
      </c>
      <c r="P2860" s="8">
        <v>4050008</v>
      </c>
      <c r="Q2860" s="8" t="s">
        <v>5</v>
      </c>
      <c r="R2860" s="8">
        <v>335</v>
      </c>
      <c r="S2860" s="8">
        <v>146326</v>
      </c>
      <c r="T2860" s="8">
        <v>40986480</v>
      </c>
      <c r="U2860" s="8">
        <v>19</v>
      </c>
      <c r="V2860" s="8">
        <v>2750</v>
      </c>
      <c r="W2860" s="8" t="s">
        <v>4368</v>
      </c>
      <c r="X2860" s="11" t="s">
        <v>4320</v>
      </c>
    </row>
    <row r="2861" spans="1:24">
      <c r="A2861" s="7" t="s">
        <v>3564</v>
      </c>
      <c r="B2861" s="7" t="s">
        <v>58</v>
      </c>
      <c r="C2861" s="8">
        <v>20</v>
      </c>
      <c r="D2861" s="8">
        <v>1</v>
      </c>
      <c r="E2861" s="9">
        <v>24.8776335533504</v>
      </c>
      <c r="F2861" s="9">
        <v>79.934047683622197</v>
      </c>
      <c r="G2861" s="10">
        <v>3.6622430717179999E-23</v>
      </c>
      <c r="H2861" s="10" t="s">
        <v>8369</v>
      </c>
      <c r="I2861" s="10" t="s">
        <v>8367</v>
      </c>
      <c r="J2861" s="12" t="s">
        <v>3565</v>
      </c>
      <c r="K2861" s="12" t="s">
        <v>59</v>
      </c>
      <c r="L2861" s="8">
        <v>2538710</v>
      </c>
      <c r="M2861" s="8">
        <v>2538783</v>
      </c>
      <c r="N2861" s="8" t="s">
        <v>9</v>
      </c>
      <c r="O2861" s="8">
        <v>4106379</v>
      </c>
      <c r="P2861" s="8">
        <v>4106387</v>
      </c>
      <c r="Q2861" s="8" t="s">
        <v>5</v>
      </c>
      <c r="R2861" s="8">
        <v>96</v>
      </c>
      <c r="S2861" s="8">
        <v>106927</v>
      </c>
      <c r="T2861" s="8">
        <v>41026118</v>
      </c>
      <c r="U2861" s="8">
        <v>5</v>
      </c>
      <c r="V2861" s="8">
        <v>602</v>
      </c>
      <c r="W2861" s="8" t="s">
        <v>3563</v>
      </c>
      <c r="X2861" s="11" t="s">
        <v>56</v>
      </c>
    </row>
    <row r="2862" spans="1:24">
      <c r="A2862" s="7" t="s">
        <v>1412</v>
      </c>
      <c r="B2862" s="7" t="s">
        <v>58</v>
      </c>
      <c r="C2862" s="8">
        <v>20</v>
      </c>
      <c r="D2862" s="8" t="s">
        <v>6</v>
      </c>
      <c r="E2862" s="9">
        <v>1.8216292152182201</v>
      </c>
      <c r="F2862" s="9">
        <v>6.7252174558925502</v>
      </c>
      <c r="G2862" s="10">
        <v>1.36130014843744E-3</v>
      </c>
      <c r="H2862" s="10" t="s">
        <v>8369</v>
      </c>
      <c r="I2862" s="10" t="s">
        <v>8367</v>
      </c>
      <c r="J2862" s="12" t="s">
        <v>1413</v>
      </c>
      <c r="K2862" s="12" t="s">
        <v>59</v>
      </c>
      <c r="L2862" s="8">
        <v>2460137</v>
      </c>
      <c r="M2862" s="8">
        <v>2460553</v>
      </c>
      <c r="N2862" s="8" t="s">
        <v>9</v>
      </c>
      <c r="O2862" s="8">
        <v>4106357</v>
      </c>
      <c r="P2862" s="8">
        <v>4106387</v>
      </c>
      <c r="Q2862" s="8" t="s">
        <v>5</v>
      </c>
      <c r="R2862" s="8">
        <v>1141</v>
      </c>
      <c r="S2862" s="8">
        <v>106927</v>
      </c>
      <c r="T2862" s="8">
        <v>41025073</v>
      </c>
      <c r="U2862" s="8">
        <v>68</v>
      </c>
      <c r="V2862" s="8">
        <v>602</v>
      </c>
      <c r="W2862" s="8" t="s">
        <v>1411</v>
      </c>
      <c r="X2862" s="11" t="s">
        <v>56</v>
      </c>
    </row>
    <row r="2863" spans="1:24">
      <c r="A2863" s="7" t="s">
        <v>4603</v>
      </c>
      <c r="B2863" s="7" t="s">
        <v>58</v>
      </c>
      <c r="C2863" s="8">
        <v>20</v>
      </c>
      <c r="D2863" s="8">
        <v>1</v>
      </c>
      <c r="E2863" s="9">
        <v>9.9547455707680808</v>
      </c>
      <c r="F2863" s="9">
        <v>18.270495179844499</v>
      </c>
      <c r="G2863" s="10">
        <v>2.29048190045034E-11</v>
      </c>
      <c r="H2863" s="11" t="s">
        <v>8364</v>
      </c>
      <c r="I2863" s="10" t="s">
        <v>8367</v>
      </c>
      <c r="J2863" s="12" t="s">
        <v>1708</v>
      </c>
      <c r="K2863" s="12" t="s">
        <v>59</v>
      </c>
      <c r="L2863" s="8">
        <v>4223786</v>
      </c>
      <c r="M2863" s="8">
        <v>4223797</v>
      </c>
      <c r="N2863" s="8" t="s">
        <v>5</v>
      </c>
      <c r="O2863" s="8">
        <v>4106364</v>
      </c>
      <c r="P2863" s="8">
        <v>4106387</v>
      </c>
      <c r="Q2863" s="8" t="s">
        <v>5</v>
      </c>
      <c r="R2863" s="8">
        <v>420</v>
      </c>
      <c r="S2863" s="8">
        <v>106927</v>
      </c>
      <c r="T2863" s="8">
        <v>41025794</v>
      </c>
      <c r="U2863" s="8">
        <v>12</v>
      </c>
      <c r="V2863" s="8">
        <v>602</v>
      </c>
      <c r="W2863" s="8" t="s">
        <v>4602</v>
      </c>
      <c r="X2863" s="11" t="s">
        <v>56</v>
      </c>
    </row>
    <row r="2864" spans="1:24">
      <c r="A2864" s="7" t="s">
        <v>4709</v>
      </c>
      <c r="B2864" s="7" t="s">
        <v>58</v>
      </c>
      <c r="C2864" s="8">
        <v>20</v>
      </c>
      <c r="D2864" s="8">
        <v>1</v>
      </c>
      <c r="E2864" s="9">
        <v>1.7210677229220399</v>
      </c>
      <c r="F2864" s="9">
        <v>11.8970013810045</v>
      </c>
      <c r="G2864" s="10">
        <v>5.9007514859772401E-8</v>
      </c>
      <c r="H2864" s="10" t="s">
        <v>8369</v>
      </c>
      <c r="I2864" s="10" t="s">
        <v>8367</v>
      </c>
      <c r="J2864" s="12" t="s">
        <v>881</v>
      </c>
      <c r="K2864" s="12" t="s">
        <v>59</v>
      </c>
      <c r="L2864" s="8">
        <v>508352</v>
      </c>
      <c r="M2864" s="8">
        <v>508489</v>
      </c>
      <c r="N2864" s="8" t="s">
        <v>5</v>
      </c>
      <c r="O2864" s="8">
        <v>4106354</v>
      </c>
      <c r="P2864" s="8">
        <v>4106387</v>
      </c>
      <c r="Q2864" s="8" t="s">
        <v>5</v>
      </c>
      <c r="R2864" s="8">
        <v>645</v>
      </c>
      <c r="S2864" s="8">
        <v>106927</v>
      </c>
      <c r="T2864" s="8">
        <v>41025569</v>
      </c>
      <c r="U2864" s="8">
        <v>73</v>
      </c>
      <c r="V2864" s="8">
        <v>602</v>
      </c>
      <c r="W2864" s="8" t="s">
        <v>4708</v>
      </c>
      <c r="X2864" s="11" t="s">
        <v>56</v>
      </c>
    </row>
    <row r="2865" spans="1:24">
      <c r="A2865" s="7" t="s">
        <v>4726</v>
      </c>
      <c r="B2865" s="7" t="s">
        <v>58</v>
      </c>
      <c r="C2865" s="8">
        <v>20</v>
      </c>
      <c r="D2865" s="8">
        <v>1</v>
      </c>
      <c r="E2865" s="9">
        <v>2.63239712291568</v>
      </c>
      <c r="F2865" s="9">
        <v>41.479199625710798</v>
      </c>
      <c r="G2865" s="10">
        <v>5.6615980556340696E-18</v>
      </c>
      <c r="H2865" s="11" t="s">
        <v>8365</v>
      </c>
      <c r="I2865" s="10" t="s">
        <v>8367</v>
      </c>
      <c r="J2865" s="12" t="s">
        <v>4726</v>
      </c>
      <c r="K2865" s="12" t="s">
        <v>59</v>
      </c>
      <c r="L2865" s="8">
        <v>1273622</v>
      </c>
      <c r="M2865" s="8">
        <v>1273736</v>
      </c>
      <c r="N2865" s="8" t="s">
        <v>9</v>
      </c>
      <c r="O2865" s="8">
        <v>4106365</v>
      </c>
      <c r="P2865" s="8">
        <v>4106387</v>
      </c>
      <c r="Q2865" s="8" t="s">
        <v>5</v>
      </c>
      <c r="R2865" s="8">
        <v>185</v>
      </c>
      <c r="S2865" s="8">
        <v>106927</v>
      </c>
      <c r="T2865" s="8">
        <v>41026029</v>
      </c>
      <c r="U2865" s="8">
        <v>51</v>
      </c>
      <c r="V2865" s="8">
        <v>602</v>
      </c>
      <c r="W2865" s="8" t="s">
        <v>4725</v>
      </c>
      <c r="X2865" s="11" t="s">
        <v>56</v>
      </c>
    </row>
    <row r="2866" spans="1:24">
      <c r="A2866" s="7" t="s">
        <v>5083</v>
      </c>
      <c r="B2866" s="7" t="s">
        <v>4423</v>
      </c>
      <c r="C2866" s="8">
        <v>20</v>
      </c>
      <c r="D2866" s="8">
        <v>1</v>
      </c>
      <c r="E2866" s="9">
        <v>0.80826451978209002</v>
      </c>
      <c r="F2866" s="9">
        <v>7.8399691746501601</v>
      </c>
      <c r="G2866" s="10">
        <v>1.4453712960923101E-4</v>
      </c>
      <c r="H2866" s="10" t="s">
        <v>8369</v>
      </c>
      <c r="I2866" s="10" t="s">
        <v>8367</v>
      </c>
      <c r="J2866" s="12" t="s">
        <v>4857</v>
      </c>
      <c r="K2866" s="12" t="s">
        <v>712</v>
      </c>
      <c r="L2866" s="8">
        <v>2509002</v>
      </c>
      <c r="M2866" s="8">
        <v>2509093</v>
      </c>
      <c r="N2866" s="8" t="s">
        <v>9</v>
      </c>
      <c r="O2866" s="8">
        <v>765080</v>
      </c>
      <c r="P2866" s="8">
        <v>765149</v>
      </c>
      <c r="Q2866" s="8" t="s">
        <v>5</v>
      </c>
      <c r="R2866" s="8">
        <v>281</v>
      </c>
      <c r="S2866" s="8">
        <v>370061</v>
      </c>
      <c r="T2866" s="8">
        <v>40762799</v>
      </c>
      <c r="U2866" s="8">
        <v>46</v>
      </c>
      <c r="V2866" s="8">
        <v>4234</v>
      </c>
      <c r="W2866" s="8" t="s">
        <v>5082</v>
      </c>
      <c r="X2866" s="11" t="s">
        <v>5063</v>
      </c>
    </row>
    <row r="2867" spans="1:24">
      <c r="A2867" s="7" t="s">
        <v>5087</v>
      </c>
      <c r="B2867" s="7" t="s">
        <v>4423</v>
      </c>
      <c r="C2867" s="8">
        <v>20</v>
      </c>
      <c r="D2867" s="8">
        <v>1</v>
      </c>
      <c r="E2867" s="9">
        <v>0.76457664667064795</v>
      </c>
      <c r="F2867" s="9">
        <v>7.82743538863454</v>
      </c>
      <c r="G2867" s="10">
        <v>1.3554575579439299E-4</v>
      </c>
      <c r="H2867" s="10" t="s">
        <v>8369</v>
      </c>
      <c r="I2867" s="10" t="s">
        <v>8367</v>
      </c>
      <c r="J2867" s="12" t="s">
        <v>5088</v>
      </c>
      <c r="K2867" s="12" t="s">
        <v>712</v>
      </c>
      <c r="L2867" s="8">
        <v>866511</v>
      </c>
      <c r="M2867" s="8">
        <v>866671</v>
      </c>
      <c r="N2867" s="8" t="s">
        <v>5</v>
      </c>
      <c r="O2867" s="8">
        <v>765132</v>
      </c>
      <c r="P2867" s="8">
        <v>765149</v>
      </c>
      <c r="Q2867" s="8" t="s">
        <v>5</v>
      </c>
      <c r="R2867" s="8">
        <v>338</v>
      </c>
      <c r="S2867" s="8">
        <v>308611</v>
      </c>
      <c r="T2867" s="8">
        <v>40824192</v>
      </c>
      <c r="U2867" s="8">
        <v>58</v>
      </c>
      <c r="V2867" s="8">
        <v>1875</v>
      </c>
      <c r="W2867" s="8" t="s">
        <v>5086</v>
      </c>
      <c r="X2867" s="11" t="s">
        <v>5063</v>
      </c>
    </row>
    <row r="2868" spans="1:24">
      <c r="A2868" s="7" t="s">
        <v>797</v>
      </c>
      <c r="B2868" s="7" t="s">
        <v>4423</v>
      </c>
      <c r="C2868" s="8">
        <v>20</v>
      </c>
      <c r="D2868" s="8" t="s">
        <v>6</v>
      </c>
      <c r="E2868" s="9">
        <v>0.80186627765277496</v>
      </c>
      <c r="F2868" s="9">
        <v>6.9060479133580799</v>
      </c>
      <c r="G2868" s="10">
        <v>1.21230063172179E-3</v>
      </c>
      <c r="H2868" s="10" t="s">
        <v>8369</v>
      </c>
      <c r="I2868" s="10" t="s">
        <v>8367</v>
      </c>
      <c r="J2868" s="12" t="s">
        <v>798</v>
      </c>
      <c r="K2868" s="12" t="s">
        <v>712</v>
      </c>
      <c r="L2868" s="8">
        <v>1011344</v>
      </c>
      <c r="M2868" s="8">
        <v>1011378</v>
      </c>
      <c r="N2868" s="8" t="s">
        <v>5</v>
      </c>
      <c r="O2868" s="8">
        <v>765087</v>
      </c>
      <c r="P2868" s="8">
        <v>765149</v>
      </c>
      <c r="Q2868" s="8" t="s">
        <v>5</v>
      </c>
      <c r="R2868" s="8">
        <v>319</v>
      </c>
      <c r="S2868" s="8">
        <v>370061</v>
      </c>
      <c r="T2868" s="8">
        <v>40762761</v>
      </c>
      <c r="U2868" s="8">
        <v>46</v>
      </c>
      <c r="V2868" s="8">
        <v>4234</v>
      </c>
      <c r="W2868" s="8" t="s">
        <v>796</v>
      </c>
      <c r="X2868" s="11" t="s">
        <v>5063</v>
      </c>
    </row>
    <row r="2869" spans="1:24">
      <c r="A2869" s="7" t="s">
        <v>3</v>
      </c>
      <c r="B2869" s="7" t="s">
        <v>8</v>
      </c>
      <c r="C2869" s="8">
        <v>20</v>
      </c>
      <c r="D2869" s="8" t="s">
        <v>6</v>
      </c>
      <c r="E2869" s="9">
        <v>9.0646797694566104</v>
      </c>
      <c r="F2869" s="9">
        <v>15.4696525782342</v>
      </c>
      <c r="G2869" s="10">
        <v>1.0119128894991799E-9</v>
      </c>
      <c r="H2869" s="10" t="s">
        <v>8367</v>
      </c>
      <c r="I2869" s="10" t="s">
        <v>8367</v>
      </c>
      <c r="J2869" s="12" t="s">
        <v>4</v>
      </c>
      <c r="K2869" s="12" t="s">
        <v>8</v>
      </c>
      <c r="L2869" s="8">
        <v>3350629</v>
      </c>
      <c r="M2869" s="8">
        <v>3350655</v>
      </c>
      <c r="N2869" s="8" t="s">
        <v>5</v>
      </c>
      <c r="O2869" s="8">
        <v>2653518</v>
      </c>
      <c r="P2869" s="8">
        <v>2653570</v>
      </c>
      <c r="Q2869" s="8" t="s">
        <v>9</v>
      </c>
      <c r="R2869" s="8">
        <v>325666</v>
      </c>
      <c r="S2869" s="8">
        <v>162</v>
      </c>
      <c r="T2869" s="8">
        <v>40807313</v>
      </c>
      <c r="U2869" s="8">
        <v>1630</v>
      </c>
      <c r="V2869" s="8">
        <v>4</v>
      </c>
      <c r="W2869" s="8" t="s">
        <v>1</v>
      </c>
      <c r="X2869" s="11" t="s">
        <v>7</v>
      </c>
    </row>
    <row r="2870" spans="1:24">
      <c r="A2870" s="7" t="s">
        <v>3050</v>
      </c>
      <c r="B2870" s="7" t="s">
        <v>5409</v>
      </c>
      <c r="C2870" s="8">
        <v>20</v>
      </c>
      <c r="D2870" s="8">
        <v>1</v>
      </c>
      <c r="E2870" s="9">
        <v>5.3041529007007697E-2</v>
      </c>
      <c r="F2870" s="9">
        <v>20.4105129872726</v>
      </c>
      <c r="G2870" s="10">
        <v>2.1278997015567302E-12</v>
      </c>
      <c r="H2870" s="10" t="s">
        <v>8369</v>
      </c>
      <c r="I2870" s="10" t="s">
        <v>8369</v>
      </c>
      <c r="J2870" s="12" t="s">
        <v>3051</v>
      </c>
      <c r="K2870" s="12" t="s">
        <v>2540</v>
      </c>
      <c r="L2870" s="8">
        <v>2737390</v>
      </c>
      <c r="M2870" s="8">
        <v>2737450</v>
      </c>
      <c r="N2870" s="8" t="s">
        <v>5</v>
      </c>
      <c r="O2870" s="8">
        <v>639028</v>
      </c>
      <c r="P2870" s="8">
        <v>639081</v>
      </c>
      <c r="Q2870" s="8" t="s">
        <v>5</v>
      </c>
      <c r="R2870" s="8">
        <v>35637</v>
      </c>
      <c r="S2870" s="8">
        <v>1130</v>
      </c>
      <c r="T2870" s="8">
        <v>41096374</v>
      </c>
      <c r="U2870" s="8">
        <v>10565</v>
      </c>
      <c r="V2870" s="8">
        <v>386</v>
      </c>
      <c r="W2870" s="8" t="s">
        <v>3049</v>
      </c>
      <c r="X2870" s="11" t="s">
        <v>5408</v>
      </c>
    </row>
    <row r="2871" spans="1:24">
      <c r="A2871" s="7" t="s">
        <v>774</v>
      </c>
      <c r="B2871" s="7" t="s">
        <v>4429</v>
      </c>
      <c r="C2871" s="8">
        <v>20</v>
      </c>
      <c r="D2871" s="8">
        <v>1</v>
      </c>
      <c r="E2871" s="9">
        <v>15.729905426321601</v>
      </c>
      <c r="F2871" s="9">
        <v>116.12775690994</v>
      </c>
      <c r="G2871" s="10">
        <v>3.56433253275776E-27</v>
      </c>
      <c r="H2871" s="10" t="s">
        <v>8369</v>
      </c>
      <c r="I2871" s="10" t="s">
        <v>8361</v>
      </c>
      <c r="J2871" s="12" t="s">
        <v>775</v>
      </c>
      <c r="K2871" s="12" t="s">
        <v>4430</v>
      </c>
      <c r="L2871" s="8">
        <v>1715970</v>
      </c>
      <c r="M2871" s="8">
        <v>1716178</v>
      </c>
      <c r="N2871" s="8" t="s">
        <v>9</v>
      </c>
      <c r="O2871" s="8">
        <v>543192</v>
      </c>
      <c r="P2871" s="8">
        <v>543216</v>
      </c>
      <c r="Q2871" s="8" t="s">
        <v>9</v>
      </c>
      <c r="R2871" s="8">
        <v>2681</v>
      </c>
      <c r="S2871" s="8">
        <v>2642</v>
      </c>
      <c r="T2871" s="8">
        <v>41127818</v>
      </c>
      <c r="U2871" s="8">
        <v>320</v>
      </c>
      <c r="V2871" s="8">
        <v>15</v>
      </c>
      <c r="W2871" s="8" t="s">
        <v>773</v>
      </c>
      <c r="X2871" s="11" t="s">
        <v>4428</v>
      </c>
    </row>
    <row r="2872" spans="1:24">
      <c r="A2872" s="7" t="s">
        <v>24</v>
      </c>
      <c r="B2872" s="7" t="s">
        <v>74</v>
      </c>
      <c r="C2872" s="8">
        <v>20</v>
      </c>
      <c r="D2872" s="8">
        <v>1</v>
      </c>
      <c r="E2872" s="9">
        <v>1.8949452093044701</v>
      </c>
      <c r="F2872" s="9">
        <v>8.2595294139031008</v>
      </c>
      <c r="G2872" s="10">
        <v>4.82949745721673E-5</v>
      </c>
      <c r="H2872" s="10" t="s">
        <v>8367</v>
      </c>
      <c r="I2872" s="10" t="s">
        <v>8369</v>
      </c>
      <c r="J2872" s="12" t="s">
        <v>25</v>
      </c>
      <c r="K2872" s="12" t="s">
        <v>75</v>
      </c>
      <c r="L2872" s="8">
        <v>1622860</v>
      </c>
      <c r="M2872" s="8">
        <v>1622915</v>
      </c>
      <c r="N2872" s="8" t="s">
        <v>9</v>
      </c>
      <c r="O2872" s="8">
        <v>2055801</v>
      </c>
      <c r="P2872" s="8">
        <v>2055872</v>
      </c>
      <c r="Q2872" s="8" t="s">
        <v>5</v>
      </c>
      <c r="R2872" s="8">
        <v>235785</v>
      </c>
      <c r="S2872" s="8">
        <v>420</v>
      </c>
      <c r="T2872" s="8">
        <v>40896936</v>
      </c>
      <c r="U2872" s="8">
        <v>5326</v>
      </c>
      <c r="V2872" s="8">
        <v>21</v>
      </c>
      <c r="W2872" s="8" t="s">
        <v>22</v>
      </c>
      <c r="X2872" s="11" t="s">
        <v>73</v>
      </c>
    </row>
    <row r="2873" spans="1:24">
      <c r="A2873" s="7" t="s">
        <v>5569</v>
      </c>
      <c r="B2873" s="7" t="s">
        <v>4265</v>
      </c>
      <c r="C2873" s="8">
        <v>20</v>
      </c>
      <c r="D2873" s="8">
        <v>1</v>
      </c>
      <c r="E2873" s="9">
        <v>6.10668318574794</v>
      </c>
      <c r="F2873" s="9">
        <v>94.2402079979462</v>
      </c>
      <c r="G2873" s="10">
        <v>6.4241925371922402E-24</v>
      </c>
      <c r="H2873" s="10" t="s">
        <v>8369</v>
      </c>
      <c r="I2873" s="11" t="s">
        <v>8365</v>
      </c>
      <c r="J2873" s="12" t="s">
        <v>5570</v>
      </c>
      <c r="K2873" s="12" t="s">
        <v>4265</v>
      </c>
      <c r="L2873" s="8">
        <v>4513159</v>
      </c>
      <c r="M2873" s="8">
        <v>4513271</v>
      </c>
      <c r="N2873" s="8" t="s">
        <v>9</v>
      </c>
      <c r="O2873" s="8">
        <v>2001912</v>
      </c>
      <c r="P2873" s="8">
        <v>2001919</v>
      </c>
      <c r="Q2873" s="8" t="s">
        <v>9</v>
      </c>
      <c r="R2873" s="8">
        <v>52</v>
      </c>
      <c r="S2873" s="8">
        <v>167191</v>
      </c>
      <c r="T2873" s="8">
        <v>40965898</v>
      </c>
      <c r="U2873" s="8">
        <v>10</v>
      </c>
      <c r="V2873" s="8">
        <v>4376</v>
      </c>
      <c r="W2873" s="8" t="s">
        <v>5568</v>
      </c>
      <c r="X2873" s="11" t="s">
        <v>4264</v>
      </c>
    </row>
    <row r="2874" spans="1:24">
      <c r="A2874" s="7" t="s">
        <v>5007</v>
      </c>
      <c r="B2874" s="7" t="s">
        <v>5727</v>
      </c>
      <c r="C2874" s="8">
        <v>20</v>
      </c>
      <c r="D2874" s="8">
        <v>2</v>
      </c>
      <c r="E2874" s="9">
        <v>70.450549106756199</v>
      </c>
      <c r="F2874" s="9">
        <v>98.345354276103294</v>
      </c>
      <c r="G2874" s="10">
        <v>1.25376203201105E-24</v>
      </c>
      <c r="H2874" s="11" t="s">
        <v>8365</v>
      </c>
      <c r="I2874" s="11" t="s">
        <v>8364</v>
      </c>
      <c r="J2874" s="12" t="s">
        <v>5007</v>
      </c>
      <c r="K2874" s="12" t="s">
        <v>1456</v>
      </c>
      <c r="L2874" s="8">
        <v>1279286</v>
      </c>
      <c r="M2874" s="8">
        <v>1279461</v>
      </c>
      <c r="N2874" s="8" t="s">
        <v>5</v>
      </c>
      <c r="O2874" s="8">
        <v>954534</v>
      </c>
      <c r="P2874" s="8">
        <v>954596</v>
      </c>
      <c r="Q2874" s="8" t="s">
        <v>9</v>
      </c>
      <c r="R2874" s="8">
        <v>120876</v>
      </c>
      <c r="S2874" s="8">
        <v>69</v>
      </c>
      <c r="T2874" s="8">
        <v>41012196</v>
      </c>
      <c r="U2874" s="8">
        <v>1525</v>
      </c>
      <c r="V2874" s="8">
        <v>1</v>
      </c>
      <c r="W2874" s="8" t="s">
        <v>5005</v>
      </c>
      <c r="X2874" s="11" t="s">
        <v>5726</v>
      </c>
    </row>
    <row r="2875" spans="1:24">
      <c r="A2875" s="7" t="s">
        <v>4940</v>
      </c>
      <c r="B2875" s="7" t="s">
        <v>3211</v>
      </c>
      <c r="C2875" s="8">
        <v>20</v>
      </c>
      <c r="D2875" s="8" t="s">
        <v>6</v>
      </c>
      <c r="E2875" s="9">
        <v>0.43218820732643898</v>
      </c>
      <c r="F2875" s="9">
        <v>7.2545201636097003</v>
      </c>
      <c r="G2875" s="10">
        <v>3.30942687299854E-4</v>
      </c>
      <c r="H2875" s="11" t="s">
        <v>8364</v>
      </c>
      <c r="I2875" s="11" t="s">
        <v>8365</v>
      </c>
      <c r="J2875" s="12" t="s">
        <v>103</v>
      </c>
      <c r="K2875" s="12" t="s">
        <v>3211</v>
      </c>
      <c r="L2875" s="8">
        <v>4368308</v>
      </c>
      <c r="M2875" s="8">
        <v>4368376</v>
      </c>
      <c r="N2875" s="8" t="s">
        <v>9</v>
      </c>
      <c r="O2875" s="8">
        <v>4027233</v>
      </c>
      <c r="P2875" s="8">
        <v>4027251</v>
      </c>
      <c r="Q2875" s="8" t="s">
        <v>9</v>
      </c>
      <c r="R2875" s="8">
        <v>15564</v>
      </c>
      <c r="S2875" s="8">
        <v>7282</v>
      </c>
      <c r="T2875" s="8">
        <v>41110295</v>
      </c>
      <c r="U2875" s="8">
        <v>4210</v>
      </c>
      <c r="V2875" s="8">
        <v>10</v>
      </c>
      <c r="W2875" s="8" t="s">
        <v>4939</v>
      </c>
      <c r="X2875" s="11" t="s">
        <v>3209</v>
      </c>
    </row>
    <row r="2876" spans="1:24">
      <c r="A2876" s="7" t="s">
        <v>5667</v>
      </c>
      <c r="B2876" s="7" t="s">
        <v>3211</v>
      </c>
      <c r="C2876" s="8">
        <v>20</v>
      </c>
      <c r="D2876" s="8" t="s">
        <v>6</v>
      </c>
      <c r="E2876" s="9">
        <v>1.0425375624350099</v>
      </c>
      <c r="F2876" s="9">
        <v>8.0549006928706905</v>
      </c>
      <c r="G2876" s="10">
        <v>5.299470096937E-5</v>
      </c>
      <c r="H2876" s="10" t="s">
        <v>8369</v>
      </c>
      <c r="I2876" s="11" t="s">
        <v>8365</v>
      </c>
      <c r="J2876" s="12" t="s">
        <v>2751</v>
      </c>
      <c r="K2876" s="12" t="s">
        <v>3211</v>
      </c>
      <c r="L2876" s="8">
        <v>1735355</v>
      </c>
      <c r="M2876" s="8">
        <v>1735443</v>
      </c>
      <c r="N2876" s="8" t="s">
        <v>5</v>
      </c>
      <c r="O2876" s="8">
        <v>4027234</v>
      </c>
      <c r="P2876" s="8">
        <v>4027250</v>
      </c>
      <c r="Q2876" s="8" t="s">
        <v>9</v>
      </c>
      <c r="R2876" s="8">
        <v>14018</v>
      </c>
      <c r="S2876" s="8">
        <v>7282</v>
      </c>
      <c r="T2876" s="8">
        <v>41111841</v>
      </c>
      <c r="U2876" s="8">
        <v>1745</v>
      </c>
      <c r="V2876" s="8">
        <v>10</v>
      </c>
      <c r="W2876" s="8" t="s">
        <v>5666</v>
      </c>
      <c r="X2876" s="11" t="s">
        <v>3209</v>
      </c>
    </row>
    <row r="2877" spans="1:24">
      <c r="A2877" s="7" t="s">
        <v>3234</v>
      </c>
      <c r="B2877" s="7" t="s">
        <v>1534</v>
      </c>
      <c r="C2877" s="8">
        <v>20</v>
      </c>
      <c r="D2877" s="8" t="s">
        <v>6</v>
      </c>
      <c r="E2877" s="9">
        <v>4.85706920808469</v>
      </c>
      <c r="F2877" s="9">
        <v>114.18128786478</v>
      </c>
      <c r="G2877" s="10">
        <v>4.9925154887462899E-27</v>
      </c>
      <c r="H2877" s="10" t="s">
        <v>8369</v>
      </c>
      <c r="I2877" s="10" t="s">
        <v>8369</v>
      </c>
      <c r="J2877" s="12" t="s">
        <v>3235</v>
      </c>
      <c r="K2877" s="12" t="s">
        <v>1535</v>
      </c>
      <c r="L2877" s="8">
        <v>3573705</v>
      </c>
      <c r="M2877" s="8">
        <v>3574170</v>
      </c>
      <c r="N2877" s="8" t="s">
        <v>9</v>
      </c>
      <c r="O2877" s="8">
        <v>3572329</v>
      </c>
      <c r="P2877" s="8">
        <v>3572720</v>
      </c>
      <c r="Q2877" s="8" t="s">
        <v>9</v>
      </c>
      <c r="R2877" s="8">
        <v>3276</v>
      </c>
      <c r="S2877" s="8">
        <v>2199</v>
      </c>
      <c r="T2877" s="8">
        <v>41127666</v>
      </c>
      <c r="U2877" s="8">
        <v>473</v>
      </c>
      <c r="V2877" s="8">
        <v>93</v>
      </c>
      <c r="W2877" s="8" t="s">
        <v>3233</v>
      </c>
      <c r="X2877" s="11" t="s">
        <v>1533</v>
      </c>
    </row>
    <row r="2878" spans="1:24">
      <c r="A2878" s="7" t="s">
        <v>4926</v>
      </c>
      <c r="B2878" s="7" t="s">
        <v>4927</v>
      </c>
      <c r="C2878" s="8">
        <v>20</v>
      </c>
      <c r="D2878" s="8">
        <v>1</v>
      </c>
      <c r="E2878" s="9">
        <v>15.5285416410513</v>
      </c>
      <c r="F2878" s="9">
        <v>26.497420359378999</v>
      </c>
      <c r="G2878" s="10">
        <v>1.2861173934293E-14</v>
      </c>
      <c r="H2878" s="11" t="s">
        <v>8364</v>
      </c>
      <c r="I2878" s="10" t="s">
        <v>8361</v>
      </c>
      <c r="J2878" s="12" t="s">
        <v>1401</v>
      </c>
      <c r="K2878" s="12" t="s">
        <v>4928</v>
      </c>
      <c r="L2878" s="8">
        <v>3245003</v>
      </c>
      <c r="M2878" s="8">
        <v>3245129</v>
      </c>
      <c r="N2878" s="8" t="s">
        <v>5</v>
      </c>
      <c r="O2878" s="8">
        <v>4597064</v>
      </c>
      <c r="P2878" s="8">
        <v>4597074</v>
      </c>
      <c r="Q2878" s="8" t="s">
        <v>5</v>
      </c>
      <c r="R2878" s="8">
        <v>6278</v>
      </c>
      <c r="S2878" s="8">
        <v>4944</v>
      </c>
      <c r="T2878" s="8">
        <v>41121919</v>
      </c>
      <c r="U2878" s="8">
        <v>172</v>
      </c>
      <c r="V2878" s="8">
        <v>10</v>
      </c>
      <c r="W2878" s="8" t="s">
        <v>4924</v>
      </c>
      <c r="X2878" s="11" t="s">
        <v>4925</v>
      </c>
    </row>
    <row r="2879" spans="1:24">
      <c r="A2879" s="7" t="s">
        <v>4482</v>
      </c>
      <c r="B2879" s="7" t="s">
        <v>4935</v>
      </c>
      <c r="C2879" s="8">
        <v>20</v>
      </c>
      <c r="D2879" s="8">
        <v>1</v>
      </c>
      <c r="E2879" s="9">
        <v>1.6679540088302101</v>
      </c>
      <c r="F2879" s="9">
        <v>9.3246340571330304</v>
      </c>
      <c r="G2879" s="10">
        <v>3.9712802081988602E-6</v>
      </c>
      <c r="H2879" s="11" t="s">
        <v>8362</v>
      </c>
      <c r="I2879" s="11" t="s">
        <v>8361</v>
      </c>
      <c r="J2879" s="12" t="s">
        <v>4482</v>
      </c>
      <c r="K2879" s="12" t="s">
        <v>412</v>
      </c>
      <c r="L2879" s="8">
        <v>200401</v>
      </c>
      <c r="M2879" s="8">
        <v>200499</v>
      </c>
      <c r="N2879" s="8" t="s">
        <v>5</v>
      </c>
      <c r="O2879" s="8">
        <v>4242530</v>
      </c>
      <c r="P2879" s="8">
        <v>4242673</v>
      </c>
      <c r="Q2879" s="8" t="s">
        <v>9</v>
      </c>
      <c r="R2879" s="8">
        <v>3958</v>
      </c>
      <c r="S2879" s="8">
        <v>22276</v>
      </c>
      <c r="T2879" s="8">
        <v>41106907</v>
      </c>
      <c r="U2879" s="8">
        <v>357</v>
      </c>
      <c r="V2879" s="8">
        <v>206</v>
      </c>
      <c r="W2879" s="8" t="s">
        <v>4481</v>
      </c>
      <c r="X2879" s="11" t="s">
        <v>4934</v>
      </c>
    </row>
    <row r="2880" spans="1:24">
      <c r="A2880" s="7" t="s">
        <v>3403</v>
      </c>
      <c r="B2880" s="7" t="s">
        <v>4935</v>
      </c>
      <c r="C2880" s="8">
        <v>20</v>
      </c>
      <c r="D2880" s="8">
        <v>1</v>
      </c>
      <c r="E2880" s="9">
        <v>1.75493263688118E-3</v>
      </c>
      <c r="F2880" s="9">
        <v>13.968707890931899</v>
      </c>
      <c r="G2880" s="10">
        <v>2.46819055764755E-9</v>
      </c>
      <c r="H2880" s="11" t="s">
        <v>8362</v>
      </c>
      <c r="I2880" s="11" t="s">
        <v>8361</v>
      </c>
      <c r="J2880" s="12" t="s">
        <v>3403</v>
      </c>
      <c r="K2880" s="12" t="s">
        <v>412</v>
      </c>
      <c r="L2880" s="8">
        <v>4175823</v>
      </c>
      <c r="M2880" s="8">
        <v>4176014</v>
      </c>
      <c r="N2880" s="8" t="s">
        <v>5</v>
      </c>
      <c r="O2880" s="8">
        <v>4242531</v>
      </c>
      <c r="P2880" s="8">
        <v>4242578</v>
      </c>
      <c r="Q2880" s="8" t="s">
        <v>9</v>
      </c>
      <c r="R2880" s="8">
        <v>2789</v>
      </c>
      <c r="S2880" s="8">
        <v>21104</v>
      </c>
      <c r="T2880" s="8">
        <v>41109248</v>
      </c>
      <c r="U2880" s="8">
        <v>359929</v>
      </c>
      <c r="V2880" s="8">
        <v>151</v>
      </c>
      <c r="W2880" s="8" t="s">
        <v>3402</v>
      </c>
      <c r="X2880" s="11" t="s">
        <v>4934</v>
      </c>
    </row>
    <row r="2881" spans="1:24">
      <c r="A2881" s="7" t="s">
        <v>5734</v>
      </c>
      <c r="B2881" s="7" t="s">
        <v>3204</v>
      </c>
      <c r="C2881" s="8">
        <v>20</v>
      </c>
      <c r="D2881" s="8" t="s">
        <v>6</v>
      </c>
      <c r="E2881" s="9">
        <v>0.354184254572039</v>
      </c>
      <c r="F2881" s="9">
        <v>6.84743987155837</v>
      </c>
      <c r="G2881" s="10">
        <v>9.2048494336441702E-4</v>
      </c>
      <c r="H2881" s="10" t="s">
        <v>8369</v>
      </c>
      <c r="I2881" s="11" t="s">
        <v>8364</v>
      </c>
      <c r="J2881" s="12" t="s">
        <v>5735</v>
      </c>
      <c r="K2881" s="12" t="s">
        <v>3205</v>
      </c>
      <c r="L2881" s="8">
        <v>2101078</v>
      </c>
      <c r="M2881" s="8">
        <v>2101178</v>
      </c>
      <c r="N2881" s="8" t="s">
        <v>9</v>
      </c>
      <c r="O2881" s="8">
        <v>1977207</v>
      </c>
      <c r="P2881" s="8">
        <v>1977249</v>
      </c>
      <c r="Q2881" s="8" t="s">
        <v>9</v>
      </c>
      <c r="R2881" s="8">
        <v>3049</v>
      </c>
      <c r="S2881" s="8">
        <v>39363</v>
      </c>
      <c r="T2881" s="8">
        <v>41090729</v>
      </c>
      <c r="U2881" s="8">
        <v>551</v>
      </c>
      <c r="V2881" s="8">
        <v>1096</v>
      </c>
      <c r="W2881" s="8" t="s">
        <v>5733</v>
      </c>
      <c r="X2881" s="11" t="s">
        <v>3203</v>
      </c>
    </row>
    <row r="2882" spans="1:24">
      <c r="A2882" s="7" t="s">
        <v>5007</v>
      </c>
      <c r="B2882" s="7" t="s">
        <v>5930</v>
      </c>
      <c r="C2882" s="8">
        <v>20</v>
      </c>
      <c r="D2882" s="8">
        <v>2</v>
      </c>
      <c r="E2882" s="9">
        <v>27.3319744562762</v>
      </c>
      <c r="F2882" s="9">
        <v>81.965392265744896</v>
      </c>
      <c r="G2882" s="10">
        <v>1.43930471088352E-23</v>
      </c>
      <c r="H2882" s="11" t="s">
        <v>8365</v>
      </c>
      <c r="I2882" s="11" t="s">
        <v>8362</v>
      </c>
      <c r="J2882" s="12" t="s">
        <v>5007</v>
      </c>
      <c r="K2882" s="12" t="s">
        <v>5930</v>
      </c>
      <c r="L2882" s="8">
        <v>1279334</v>
      </c>
      <c r="M2882" s="8">
        <v>1279466</v>
      </c>
      <c r="N2882" s="8" t="s">
        <v>5</v>
      </c>
      <c r="O2882" s="8">
        <v>3497004</v>
      </c>
      <c r="P2882" s="8">
        <v>3497023</v>
      </c>
      <c r="Q2882" s="8" t="s">
        <v>5</v>
      </c>
      <c r="R2882" s="8">
        <v>80137</v>
      </c>
      <c r="S2882" s="8">
        <v>125</v>
      </c>
      <c r="T2882" s="8">
        <v>41052879</v>
      </c>
      <c r="U2882" s="8">
        <v>1287</v>
      </c>
      <c r="V2882" s="8">
        <v>6</v>
      </c>
      <c r="W2882" s="8" t="s">
        <v>5005</v>
      </c>
      <c r="X2882" s="11" t="s">
        <v>5929</v>
      </c>
    </row>
    <row r="2883" spans="1:24">
      <c r="A2883" s="7" t="s">
        <v>4089</v>
      </c>
      <c r="B2883" s="7" t="s">
        <v>4123</v>
      </c>
      <c r="C2883" s="8">
        <v>20</v>
      </c>
      <c r="D2883" s="8">
        <v>1</v>
      </c>
      <c r="E2883" s="9">
        <v>0.70265885005609896</v>
      </c>
      <c r="F2883" s="9">
        <v>8.3799513380087305</v>
      </c>
      <c r="G2883" s="10">
        <v>2.9767625626635501E-5</v>
      </c>
      <c r="H2883" s="10" t="s">
        <v>8367</v>
      </c>
      <c r="I2883" s="11" t="s">
        <v>8364</v>
      </c>
      <c r="J2883" s="12" t="s">
        <v>4067</v>
      </c>
      <c r="K2883" s="12" t="s">
        <v>3327</v>
      </c>
      <c r="L2883" s="8">
        <v>2976344</v>
      </c>
      <c r="M2883" s="8">
        <v>2976386</v>
      </c>
      <c r="N2883" s="8" t="s">
        <v>9</v>
      </c>
      <c r="O2883" s="8">
        <v>3536514</v>
      </c>
      <c r="P2883" s="8">
        <v>3536669</v>
      </c>
      <c r="Q2883" s="8" t="s">
        <v>9</v>
      </c>
      <c r="R2883" s="8">
        <v>93016</v>
      </c>
      <c r="S2883" s="8">
        <v>1053</v>
      </c>
      <c r="T2883" s="8">
        <v>41039072</v>
      </c>
      <c r="U2883" s="8">
        <v>584</v>
      </c>
      <c r="V2883" s="8">
        <v>205</v>
      </c>
      <c r="W2883" s="8" t="s">
        <v>4088</v>
      </c>
      <c r="X2883" s="11" t="s">
        <v>4122</v>
      </c>
    </row>
    <row r="2884" spans="1:24">
      <c r="A2884" s="7" t="s">
        <v>4089</v>
      </c>
      <c r="B2884" s="7" t="s">
        <v>4125</v>
      </c>
      <c r="C2884" s="8">
        <v>20</v>
      </c>
      <c r="D2884" s="8" t="s">
        <v>6</v>
      </c>
      <c r="E2884" s="9">
        <v>0.25178785294378098</v>
      </c>
      <c r="F2884" s="9">
        <v>6.1320401406876099</v>
      </c>
      <c r="G2884" s="10">
        <v>6.3748408292742097E-3</v>
      </c>
      <c r="H2884" s="10" t="s">
        <v>8367</v>
      </c>
      <c r="I2884" s="10" t="s">
        <v>8369</v>
      </c>
      <c r="J2884" s="12" t="s">
        <v>4067</v>
      </c>
      <c r="K2884" s="12" t="s">
        <v>3333</v>
      </c>
      <c r="L2884" s="8">
        <v>2976370</v>
      </c>
      <c r="M2884" s="8">
        <v>2976386</v>
      </c>
      <c r="N2884" s="8" t="s">
        <v>9</v>
      </c>
      <c r="O2884" s="8">
        <v>3532913</v>
      </c>
      <c r="P2884" s="8">
        <v>3533000</v>
      </c>
      <c r="Q2884" s="8" t="s">
        <v>5</v>
      </c>
      <c r="R2884" s="8">
        <v>93016</v>
      </c>
      <c r="S2884" s="8">
        <v>1439</v>
      </c>
      <c r="T2884" s="8">
        <v>41038686</v>
      </c>
      <c r="U2884" s="8">
        <v>584</v>
      </c>
      <c r="V2884" s="8">
        <v>571</v>
      </c>
      <c r="W2884" s="8" t="s">
        <v>4088</v>
      </c>
      <c r="X2884" s="11" t="s">
        <v>4124</v>
      </c>
    </row>
    <row r="2885" spans="1:24">
      <c r="A2885" s="7" t="s">
        <v>5470</v>
      </c>
      <c r="B2885" s="7" t="s">
        <v>5969</v>
      </c>
      <c r="C2885" s="8">
        <v>20</v>
      </c>
      <c r="D2885" s="8">
        <v>1</v>
      </c>
      <c r="E2885" s="9">
        <v>126.93029338065401</v>
      </c>
      <c r="F2885" s="9">
        <v>415.71709410520901</v>
      </c>
      <c r="G2885" s="10">
        <v>3.8767673507415801E-38</v>
      </c>
      <c r="H2885" s="10" t="s">
        <v>8369</v>
      </c>
      <c r="I2885" s="11" t="s">
        <v>8365</v>
      </c>
      <c r="J2885" s="12" t="s">
        <v>5471</v>
      </c>
      <c r="K2885" s="12" t="s">
        <v>5969</v>
      </c>
      <c r="L2885" s="8">
        <v>4450351</v>
      </c>
      <c r="M2885" s="8">
        <v>4450779</v>
      </c>
      <c r="N2885" s="8" t="s">
        <v>5</v>
      </c>
      <c r="O2885" s="8">
        <v>4449331</v>
      </c>
      <c r="P2885" s="8">
        <v>4449738</v>
      </c>
      <c r="Q2885" s="8" t="s">
        <v>5</v>
      </c>
      <c r="R2885" s="8">
        <v>1226</v>
      </c>
      <c r="S2885" s="8">
        <v>1614</v>
      </c>
      <c r="T2885" s="8">
        <v>41130301</v>
      </c>
      <c r="U2885" s="8">
        <v>31</v>
      </c>
      <c r="V2885" s="8">
        <v>53</v>
      </c>
      <c r="W2885" s="8" t="s">
        <v>5469</v>
      </c>
      <c r="X2885" s="11" t="s">
        <v>5968</v>
      </c>
    </row>
    <row r="2886" spans="1:24">
      <c r="A2886" s="7" t="s">
        <v>307</v>
      </c>
      <c r="B2886" s="7" t="s">
        <v>3050</v>
      </c>
      <c r="C2886" s="8">
        <v>20</v>
      </c>
      <c r="D2886" s="8" t="s">
        <v>6</v>
      </c>
      <c r="E2886" s="9">
        <v>6.4608515461963195E-2</v>
      </c>
      <c r="F2886" s="9">
        <v>8.1223875251178708</v>
      </c>
      <c r="G2886" s="10">
        <v>4.6935172165897299E-5</v>
      </c>
      <c r="H2886" s="11" t="s">
        <v>8364</v>
      </c>
      <c r="I2886" s="10" t="s">
        <v>8369</v>
      </c>
      <c r="J2886" s="12" t="s">
        <v>308</v>
      </c>
      <c r="K2886" s="12" t="s">
        <v>3051</v>
      </c>
      <c r="L2886" s="8">
        <v>2716505</v>
      </c>
      <c r="M2886" s="8">
        <v>2716523</v>
      </c>
      <c r="N2886" s="8" t="s">
        <v>9</v>
      </c>
      <c r="O2886" s="8">
        <v>2737204</v>
      </c>
      <c r="P2886" s="8">
        <v>2737350</v>
      </c>
      <c r="Q2886" s="8" t="s">
        <v>5</v>
      </c>
      <c r="R2886" s="8">
        <v>2959</v>
      </c>
      <c r="S2886" s="8">
        <v>34198</v>
      </c>
      <c r="T2886" s="8">
        <v>41095984</v>
      </c>
      <c r="U2886" s="8">
        <v>412</v>
      </c>
      <c r="V2886" s="8">
        <v>8040</v>
      </c>
      <c r="W2886" s="8" t="s">
        <v>306</v>
      </c>
      <c r="X2886" s="11" t="s">
        <v>3049</v>
      </c>
    </row>
    <row r="2887" spans="1:24">
      <c r="A2887" s="7" t="s">
        <v>5128</v>
      </c>
      <c r="B2887" s="7" t="s">
        <v>3055</v>
      </c>
      <c r="C2887" s="8">
        <v>20</v>
      </c>
      <c r="D2887" s="8">
        <v>1</v>
      </c>
      <c r="E2887" s="9">
        <v>2.1510829975176899</v>
      </c>
      <c r="F2887" s="9">
        <v>15.0748229032511</v>
      </c>
      <c r="G2887" s="10">
        <v>5.8092916903469005E-10</v>
      </c>
      <c r="H2887" s="10" t="s">
        <v>8369</v>
      </c>
      <c r="I2887" s="11" t="s">
        <v>8362</v>
      </c>
      <c r="J2887" s="12" t="s">
        <v>4421</v>
      </c>
      <c r="K2887" s="12" t="s">
        <v>3055</v>
      </c>
      <c r="L2887" s="8">
        <v>4326738</v>
      </c>
      <c r="M2887" s="8">
        <v>4326794</v>
      </c>
      <c r="N2887" s="8" t="s">
        <v>9</v>
      </c>
      <c r="O2887" s="8">
        <v>3937260</v>
      </c>
      <c r="P2887" s="8">
        <v>3937280</v>
      </c>
      <c r="Q2887" s="8" t="s">
        <v>5</v>
      </c>
      <c r="R2887" s="8">
        <v>5663</v>
      </c>
      <c r="S2887" s="8">
        <v>9633</v>
      </c>
      <c r="T2887" s="8">
        <v>41117845</v>
      </c>
      <c r="U2887" s="8">
        <v>72</v>
      </c>
      <c r="V2887" s="8">
        <v>1088</v>
      </c>
      <c r="W2887" s="8" t="s">
        <v>5127</v>
      </c>
      <c r="X2887" s="11" t="s">
        <v>3054</v>
      </c>
    </row>
    <row r="2888" spans="1:24">
      <c r="A2888" s="7" t="s">
        <v>4926</v>
      </c>
      <c r="B2888" s="7" t="s">
        <v>5556</v>
      </c>
      <c r="C2888" s="8">
        <v>20</v>
      </c>
      <c r="D2888" s="8">
        <v>1</v>
      </c>
      <c r="E2888" s="9">
        <v>0.202176173512088</v>
      </c>
      <c r="F2888" s="9">
        <v>9.0814763505315099</v>
      </c>
      <c r="G2888" s="10">
        <v>6.3045736567361003E-6</v>
      </c>
      <c r="H2888" s="11" t="s">
        <v>8364</v>
      </c>
      <c r="I2888" s="10" t="s">
        <v>8369</v>
      </c>
      <c r="J2888" s="12" t="s">
        <v>1401</v>
      </c>
      <c r="K2888" s="12" t="s">
        <v>5052</v>
      </c>
      <c r="L2888" s="8">
        <v>3245003</v>
      </c>
      <c r="M2888" s="8">
        <v>3245132</v>
      </c>
      <c r="N2888" s="8" t="s">
        <v>5</v>
      </c>
      <c r="O2888" s="8">
        <v>3442553</v>
      </c>
      <c r="P2888" s="8">
        <v>3442689</v>
      </c>
      <c r="Q2888" s="8" t="s">
        <v>9</v>
      </c>
      <c r="R2888" s="8">
        <v>6278</v>
      </c>
      <c r="S2888" s="8">
        <v>14422</v>
      </c>
      <c r="T2888" s="8">
        <v>41112441</v>
      </c>
      <c r="U2888" s="8">
        <v>172</v>
      </c>
      <c r="V2888" s="8">
        <v>6119</v>
      </c>
      <c r="W2888" s="8" t="s">
        <v>4924</v>
      </c>
      <c r="X2888" s="11" t="s">
        <v>5555</v>
      </c>
    </row>
    <row r="2889" spans="1:24">
      <c r="A2889" s="7" t="s">
        <v>1403</v>
      </c>
      <c r="B2889" s="7" t="s">
        <v>5426</v>
      </c>
      <c r="C2889" s="8">
        <v>20</v>
      </c>
      <c r="D2889" s="8">
        <v>1</v>
      </c>
      <c r="E2889" s="9">
        <v>9.6931515730968805</v>
      </c>
      <c r="F2889" s="9">
        <v>15.707239970823</v>
      </c>
      <c r="G2889" s="10">
        <v>2.9525359872678302E-10</v>
      </c>
      <c r="H2889" s="10" t="s">
        <v>8369</v>
      </c>
      <c r="I2889" s="11" t="s">
        <v>8364</v>
      </c>
      <c r="J2889" s="12" t="s">
        <v>1404</v>
      </c>
      <c r="K2889" s="12" t="s">
        <v>5427</v>
      </c>
      <c r="L2889" s="8">
        <v>1150588</v>
      </c>
      <c r="M2889" s="8">
        <v>1150842</v>
      </c>
      <c r="N2889" s="8" t="s">
        <v>5</v>
      </c>
      <c r="O2889" s="8">
        <v>1946018</v>
      </c>
      <c r="P2889" s="8">
        <v>1946038</v>
      </c>
      <c r="Q2889" s="8" t="s">
        <v>9</v>
      </c>
      <c r="R2889" s="8">
        <v>40155</v>
      </c>
      <c r="S2889" s="8">
        <v>1303</v>
      </c>
      <c r="T2889" s="8">
        <v>41091683</v>
      </c>
      <c r="U2889" s="8">
        <v>1047</v>
      </c>
      <c r="V2889" s="8">
        <v>12</v>
      </c>
      <c r="W2889" s="8" t="s">
        <v>1402</v>
      </c>
      <c r="X2889" s="11" t="s">
        <v>5425</v>
      </c>
    </row>
    <row r="2890" spans="1:24">
      <c r="A2890" s="7" t="s">
        <v>4957</v>
      </c>
      <c r="B2890" s="7" t="s">
        <v>2075</v>
      </c>
      <c r="C2890" s="8">
        <v>20</v>
      </c>
      <c r="D2890" s="8" t="s">
        <v>6</v>
      </c>
      <c r="E2890" s="9">
        <v>6.3299544770162905E-2</v>
      </c>
      <c r="F2890" s="9">
        <v>6.2351631565262604</v>
      </c>
      <c r="G2890" s="10">
        <v>4.7313647094997004E-3</v>
      </c>
      <c r="H2890" s="11" t="s">
        <v>8364</v>
      </c>
      <c r="I2890" s="10" t="s">
        <v>8369</v>
      </c>
      <c r="J2890" s="12" t="s">
        <v>1447</v>
      </c>
      <c r="K2890" s="12" t="s">
        <v>2076</v>
      </c>
      <c r="L2890" s="8">
        <v>2003612</v>
      </c>
      <c r="M2890" s="8">
        <v>2003677</v>
      </c>
      <c r="N2890" s="8" t="s">
        <v>9</v>
      </c>
      <c r="O2890" s="8">
        <v>1719907</v>
      </c>
      <c r="P2890" s="8">
        <v>1719963</v>
      </c>
      <c r="Q2890" s="8" t="s">
        <v>5</v>
      </c>
      <c r="R2890" s="8">
        <v>76920</v>
      </c>
      <c r="S2890" s="8">
        <v>1712</v>
      </c>
      <c r="T2890" s="8">
        <v>41054509</v>
      </c>
      <c r="U2890" s="8">
        <v>10307</v>
      </c>
      <c r="V2890" s="8">
        <v>329</v>
      </c>
      <c r="W2890" s="8" t="s">
        <v>4956</v>
      </c>
      <c r="X2890" s="11" t="s">
        <v>2074</v>
      </c>
    </row>
    <row r="2891" spans="1:24">
      <c r="A2891" s="7" t="s">
        <v>460</v>
      </c>
      <c r="B2891" s="7" t="s">
        <v>4811</v>
      </c>
      <c r="C2891" s="8">
        <v>20</v>
      </c>
      <c r="D2891" s="8">
        <v>1</v>
      </c>
      <c r="E2891" s="9">
        <v>14.017437237894701</v>
      </c>
      <c r="F2891" s="9">
        <v>36.357380068649299</v>
      </c>
      <c r="G2891" s="10">
        <v>4.00621380165291E-17</v>
      </c>
      <c r="H2891" s="10" t="s">
        <v>8369</v>
      </c>
      <c r="I2891" s="10" t="s">
        <v>8369</v>
      </c>
      <c r="J2891" s="12" t="s">
        <v>461</v>
      </c>
      <c r="K2891" s="12" t="s">
        <v>4449</v>
      </c>
      <c r="L2891" s="8">
        <v>3168473</v>
      </c>
      <c r="M2891" s="8">
        <v>3168479</v>
      </c>
      <c r="N2891" s="8" t="s">
        <v>9</v>
      </c>
      <c r="O2891" s="8">
        <v>3845732</v>
      </c>
      <c r="P2891" s="8">
        <v>3845771</v>
      </c>
      <c r="Q2891" s="8" t="s">
        <v>9</v>
      </c>
      <c r="R2891" s="8">
        <v>459</v>
      </c>
      <c r="S2891" s="8">
        <v>49237</v>
      </c>
      <c r="T2891" s="8">
        <v>41083445</v>
      </c>
      <c r="U2891" s="8">
        <v>19</v>
      </c>
      <c r="V2891" s="8">
        <v>269</v>
      </c>
      <c r="W2891" s="8" t="s">
        <v>459</v>
      </c>
      <c r="X2891" s="11" t="s">
        <v>4809</v>
      </c>
    </row>
    <row r="2892" spans="1:24">
      <c r="A2892" s="7" t="s">
        <v>2221</v>
      </c>
      <c r="B2892" s="7" t="s">
        <v>4448</v>
      </c>
      <c r="C2892" s="8">
        <v>20</v>
      </c>
      <c r="D2892" s="8">
        <v>1</v>
      </c>
      <c r="E2892" s="9">
        <v>1.6481348181075699</v>
      </c>
      <c r="F2892" s="9">
        <v>5.1838820575956204</v>
      </c>
      <c r="G2892" s="10">
        <v>3.2824743225104702E-2</v>
      </c>
      <c r="H2892" s="10" t="s">
        <v>8369</v>
      </c>
      <c r="I2892" s="10" t="s">
        <v>8361</v>
      </c>
      <c r="J2892" s="12" t="s">
        <v>2222</v>
      </c>
      <c r="K2892" s="12" t="s">
        <v>4449</v>
      </c>
      <c r="L2892" s="8">
        <v>376801</v>
      </c>
      <c r="M2892" s="8">
        <v>377274</v>
      </c>
      <c r="N2892" s="8" t="s">
        <v>5</v>
      </c>
      <c r="O2892" s="8">
        <v>3845731</v>
      </c>
      <c r="P2892" s="8">
        <v>3845762</v>
      </c>
      <c r="Q2892" s="8" t="s">
        <v>9</v>
      </c>
      <c r="R2892" s="8">
        <v>3219</v>
      </c>
      <c r="S2892" s="8">
        <v>49237</v>
      </c>
      <c r="T2892" s="8">
        <v>41080685</v>
      </c>
      <c r="U2892" s="8">
        <v>163</v>
      </c>
      <c r="V2892" s="8">
        <v>269</v>
      </c>
      <c r="W2892" s="8" t="s">
        <v>2220</v>
      </c>
      <c r="X2892" s="11" t="s">
        <v>5145</v>
      </c>
    </row>
    <row r="2893" spans="1:24">
      <c r="A2893" s="7" t="s">
        <v>24</v>
      </c>
      <c r="B2893" s="7" t="s">
        <v>3827</v>
      </c>
      <c r="C2893" s="8">
        <v>20</v>
      </c>
      <c r="D2893" s="8" t="s">
        <v>6</v>
      </c>
      <c r="E2893" s="9">
        <v>0.41615048650202302</v>
      </c>
      <c r="F2893" s="9">
        <v>6.6615282857392302</v>
      </c>
      <c r="G2893" s="10">
        <v>1.57162014762408E-3</v>
      </c>
      <c r="H2893" s="10" t="s">
        <v>8367</v>
      </c>
      <c r="I2893" s="10" t="s">
        <v>8369</v>
      </c>
      <c r="J2893" s="12" t="s">
        <v>25</v>
      </c>
      <c r="K2893" s="12" t="s">
        <v>3828</v>
      </c>
      <c r="L2893" s="8">
        <v>1622855</v>
      </c>
      <c r="M2893" s="8">
        <v>1622893</v>
      </c>
      <c r="N2893" s="8" t="s">
        <v>9</v>
      </c>
      <c r="O2893" s="8">
        <v>2104226</v>
      </c>
      <c r="P2893" s="8">
        <v>2104241</v>
      </c>
      <c r="Q2893" s="8" t="s">
        <v>9</v>
      </c>
      <c r="R2893" s="8">
        <v>92157</v>
      </c>
      <c r="S2893" s="8">
        <v>1337</v>
      </c>
      <c r="T2893" s="8">
        <v>41039647</v>
      </c>
      <c r="U2893" s="8">
        <v>3759</v>
      </c>
      <c r="V2893" s="8">
        <v>137</v>
      </c>
      <c r="W2893" s="8" t="s">
        <v>22</v>
      </c>
      <c r="X2893" s="11" t="s">
        <v>3826</v>
      </c>
    </row>
    <row r="2894" spans="1:24">
      <c r="A2894" s="7" t="s">
        <v>2681</v>
      </c>
      <c r="B2894" s="7" t="s">
        <v>5694</v>
      </c>
      <c r="C2894" s="8">
        <v>20</v>
      </c>
      <c r="D2894" s="8" t="s">
        <v>6</v>
      </c>
      <c r="E2894" s="9">
        <v>12.276934378341499</v>
      </c>
      <c r="F2894" s="9">
        <v>392.48009221752397</v>
      </c>
      <c r="G2894" s="10">
        <v>1.2102379424762801E-37</v>
      </c>
      <c r="H2894" s="10" t="s">
        <v>8369</v>
      </c>
      <c r="I2894" s="10" t="s">
        <v>8369</v>
      </c>
      <c r="J2894" s="12" t="s">
        <v>2682</v>
      </c>
      <c r="K2894" s="12" t="s">
        <v>5695</v>
      </c>
      <c r="L2894" s="8">
        <v>1098342</v>
      </c>
      <c r="M2894" s="8">
        <v>1098762</v>
      </c>
      <c r="N2894" s="8" t="s">
        <v>5</v>
      </c>
      <c r="O2894" s="8">
        <v>1099469</v>
      </c>
      <c r="P2894" s="8">
        <v>1099899</v>
      </c>
      <c r="Q2894" s="8" t="s">
        <v>5</v>
      </c>
      <c r="R2894" s="8">
        <v>1626</v>
      </c>
      <c r="S2894" s="8">
        <v>1289</v>
      </c>
      <c r="T2894" s="8">
        <v>41130226</v>
      </c>
      <c r="U2894" s="8">
        <v>101</v>
      </c>
      <c r="V2894" s="8">
        <v>174</v>
      </c>
      <c r="W2894" s="8" t="s">
        <v>2680</v>
      </c>
      <c r="X2894" s="11" t="s">
        <v>5693</v>
      </c>
    </row>
    <row r="2895" spans="1:24">
      <c r="A2895" s="7" t="s">
        <v>24</v>
      </c>
      <c r="B2895" s="7" t="s">
        <v>3880</v>
      </c>
      <c r="C2895" s="8">
        <v>20</v>
      </c>
      <c r="D2895" s="8">
        <v>2</v>
      </c>
      <c r="E2895" s="9">
        <v>10.169625824526101</v>
      </c>
      <c r="F2895" s="9">
        <v>48.180998225784798</v>
      </c>
      <c r="G2895" s="10">
        <v>1.37284143914698E-18</v>
      </c>
      <c r="H2895" s="10" t="s">
        <v>8367</v>
      </c>
      <c r="I2895" s="10" t="s">
        <v>8369</v>
      </c>
      <c r="J2895" s="12" t="s">
        <v>25</v>
      </c>
      <c r="K2895" s="12" t="s">
        <v>3881</v>
      </c>
      <c r="L2895" s="8">
        <v>1622861</v>
      </c>
      <c r="M2895" s="8">
        <v>1622915</v>
      </c>
      <c r="N2895" s="8" t="s">
        <v>9</v>
      </c>
      <c r="O2895" s="8">
        <v>2364204</v>
      </c>
      <c r="P2895" s="8">
        <v>2364277</v>
      </c>
      <c r="Q2895" s="8" t="s">
        <v>9</v>
      </c>
      <c r="R2895" s="8">
        <v>235785</v>
      </c>
      <c r="S2895" s="8">
        <v>72</v>
      </c>
      <c r="T2895" s="8">
        <v>40897284</v>
      </c>
      <c r="U2895" s="8">
        <v>5326</v>
      </c>
      <c r="V2895" s="8">
        <v>4</v>
      </c>
      <c r="W2895" s="8" t="s">
        <v>22</v>
      </c>
      <c r="X2895" s="11" t="s">
        <v>3879</v>
      </c>
    </row>
    <row r="2896" spans="1:24">
      <c r="A2896" s="7" t="s">
        <v>58</v>
      </c>
      <c r="B2896" s="7" t="s">
        <v>2370</v>
      </c>
      <c r="C2896" s="8">
        <v>20</v>
      </c>
      <c r="D2896" s="8">
        <v>1</v>
      </c>
      <c r="E2896" s="9">
        <v>12.603011167426301</v>
      </c>
      <c r="F2896" s="9">
        <v>13.681668994541299</v>
      </c>
      <c r="G2896" s="10">
        <v>4.04745383254509E-9</v>
      </c>
      <c r="H2896" s="10" t="s">
        <v>8367</v>
      </c>
      <c r="I2896" s="10" t="s">
        <v>8369</v>
      </c>
      <c r="J2896" s="12" t="s">
        <v>59</v>
      </c>
      <c r="K2896" s="12" t="s">
        <v>2371</v>
      </c>
      <c r="L2896" s="8">
        <v>4106329</v>
      </c>
      <c r="M2896" s="8">
        <v>4106342</v>
      </c>
      <c r="N2896" s="8" t="s">
        <v>5</v>
      </c>
      <c r="O2896" s="8">
        <v>2494959</v>
      </c>
      <c r="P2896" s="8">
        <v>2495059</v>
      </c>
      <c r="Q2896" s="8" t="s">
        <v>9</v>
      </c>
      <c r="R2896" s="8">
        <v>59446</v>
      </c>
      <c r="S2896" s="8">
        <v>1010</v>
      </c>
      <c r="T2896" s="8">
        <v>41072685</v>
      </c>
      <c r="U2896" s="8">
        <v>602</v>
      </c>
      <c r="V2896" s="8">
        <v>17</v>
      </c>
      <c r="W2896" s="8" t="s">
        <v>56</v>
      </c>
      <c r="X2896" s="11" t="s">
        <v>2369</v>
      </c>
    </row>
    <row r="2897" spans="1:24">
      <c r="A2897" s="7" t="s">
        <v>5331</v>
      </c>
      <c r="B2897" s="7" t="s">
        <v>4821</v>
      </c>
      <c r="C2897" s="8">
        <v>20</v>
      </c>
      <c r="D2897" s="8">
        <v>1</v>
      </c>
      <c r="E2897" s="9">
        <v>10.919569701577601</v>
      </c>
      <c r="F2897" s="9">
        <v>66.598749221911007</v>
      </c>
      <c r="G2897" s="10">
        <v>3.9930738663798501E-22</v>
      </c>
      <c r="H2897" s="11" t="s">
        <v>8365</v>
      </c>
      <c r="I2897" s="10" t="s">
        <v>8361</v>
      </c>
      <c r="J2897" s="12" t="s">
        <v>5331</v>
      </c>
      <c r="K2897" s="12" t="s">
        <v>2316</v>
      </c>
      <c r="L2897" s="8">
        <v>1080835</v>
      </c>
      <c r="M2897" s="8">
        <v>1080897</v>
      </c>
      <c r="N2897" s="8" t="s">
        <v>5</v>
      </c>
      <c r="O2897" s="8">
        <v>324602</v>
      </c>
      <c r="P2897" s="8">
        <v>324628</v>
      </c>
      <c r="Q2897" s="8" t="s">
        <v>9</v>
      </c>
      <c r="R2897" s="8">
        <v>255</v>
      </c>
      <c r="S2897" s="8">
        <v>48384</v>
      </c>
      <c r="T2897" s="8">
        <v>41084502</v>
      </c>
      <c r="U2897" s="8">
        <v>26</v>
      </c>
      <c r="V2897" s="8">
        <v>88</v>
      </c>
      <c r="W2897" s="8" t="s">
        <v>5330</v>
      </c>
      <c r="X2897" s="11" t="s">
        <v>5323</v>
      </c>
    </row>
    <row r="2898" spans="1:24">
      <c r="A2898" s="7" t="s">
        <v>89</v>
      </c>
      <c r="B2898" s="7" t="s">
        <v>3</v>
      </c>
      <c r="C2898" s="8">
        <v>19</v>
      </c>
      <c r="D2898" s="8">
        <v>1</v>
      </c>
      <c r="E2898" s="9">
        <v>0.83043811739654305</v>
      </c>
      <c r="F2898" s="9">
        <v>7.0566550748436097</v>
      </c>
      <c r="G2898" s="10">
        <v>3.2260637170819602E-3</v>
      </c>
      <c r="H2898" s="10" t="s">
        <v>8369</v>
      </c>
      <c r="I2898" s="10" t="s">
        <v>8367</v>
      </c>
      <c r="J2898" s="12" t="s">
        <v>90</v>
      </c>
      <c r="K2898" s="12" t="s">
        <v>4</v>
      </c>
      <c r="L2898" s="8">
        <v>3319508</v>
      </c>
      <c r="M2898" s="8">
        <v>3319643</v>
      </c>
      <c r="N2898" s="8" t="s">
        <v>5</v>
      </c>
      <c r="O2898" s="8">
        <v>3350679</v>
      </c>
      <c r="P2898" s="8">
        <v>3350697</v>
      </c>
      <c r="Q2898" s="8" t="s">
        <v>5</v>
      </c>
      <c r="R2898" s="8">
        <v>193</v>
      </c>
      <c r="S2898" s="8">
        <v>565940</v>
      </c>
      <c r="T2898" s="8">
        <v>40567009</v>
      </c>
      <c r="U2898" s="8">
        <v>28</v>
      </c>
      <c r="V2898" s="8">
        <v>1630</v>
      </c>
      <c r="W2898" s="8" t="s">
        <v>88</v>
      </c>
      <c r="X2898" s="11" t="s">
        <v>1</v>
      </c>
    </row>
    <row r="2899" spans="1:24">
      <c r="A2899" s="7" t="s">
        <v>379</v>
      </c>
      <c r="B2899" s="7" t="s">
        <v>3</v>
      </c>
      <c r="C2899" s="8">
        <v>19</v>
      </c>
      <c r="D2899" s="8" t="s">
        <v>6</v>
      </c>
      <c r="E2899" s="9">
        <v>1.6113415798776101</v>
      </c>
      <c r="F2899" s="9">
        <v>12.610530399113101</v>
      </c>
      <c r="G2899" s="10">
        <v>3.2294798862468799E-7</v>
      </c>
      <c r="H2899" s="10" t="s">
        <v>8369</v>
      </c>
      <c r="I2899" s="10" t="s">
        <v>8367</v>
      </c>
      <c r="J2899" s="12" t="s">
        <v>380</v>
      </c>
      <c r="K2899" s="12" t="s">
        <v>4</v>
      </c>
      <c r="L2899" s="8">
        <v>4595502</v>
      </c>
      <c r="M2899" s="8">
        <v>4595600</v>
      </c>
      <c r="N2899" s="8" t="s">
        <v>9</v>
      </c>
      <c r="O2899" s="8">
        <v>3350680</v>
      </c>
      <c r="P2899" s="8">
        <v>3350697</v>
      </c>
      <c r="Q2899" s="8" t="s">
        <v>5</v>
      </c>
      <c r="R2899" s="8">
        <v>108</v>
      </c>
      <c r="S2899" s="8">
        <v>565940</v>
      </c>
      <c r="T2899" s="8">
        <v>40567094</v>
      </c>
      <c r="U2899" s="8">
        <v>15</v>
      </c>
      <c r="V2899" s="8">
        <v>1630</v>
      </c>
      <c r="W2899" s="8" t="s">
        <v>378</v>
      </c>
      <c r="X2899" s="11" t="s">
        <v>1</v>
      </c>
    </row>
    <row r="2900" spans="1:24">
      <c r="A2900" s="7" t="s">
        <v>474</v>
      </c>
      <c r="B2900" s="7" t="s">
        <v>3</v>
      </c>
      <c r="C2900" s="8">
        <v>19</v>
      </c>
      <c r="D2900" s="8">
        <v>1</v>
      </c>
      <c r="E2900" s="9">
        <v>0.27636660396615598</v>
      </c>
      <c r="F2900" s="9">
        <v>6.0262536351925702</v>
      </c>
      <c r="G2900" s="10">
        <v>3.6752502590331602E-2</v>
      </c>
      <c r="H2900" s="10" t="s">
        <v>8369</v>
      </c>
      <c r="I2900" s="10" t="s">
        <v>8367</v>
      </c>
      <c r="J2900" s="12" t="s">
        <v>475</v>
      </c>
      <c r="K2900" s="12" t="s">
        <v>4</v>
      </c>
      <c r="L2900" s="8">
        <v>4398912</v>
      </c>
      <c r="M2900" s="8">
        <v>4398976</v>
      </c>
      <c r="N2900" s="8" t="s">
        <v>5</v>
      </c>
      <c r="O2900" s="8">
        <v>3350680</v>
      </c>
      <c r="P2900" s="8">
        <v>3350697</v>
      </c>
      <c r="Q2900" s="8" t="s">
        <v>5</v>
      </c>
      <c r="R2900" s="8">
        <v>226</v>
      </c>
      <c r="S2900" s="8">
        <v>565940</v>
      </c>
      <c r="T2900" s="8">
        <v>40566976</v>
      </c>
      <c r="U2900" s="8">
        <v>85</v>
      </c>
      <c r="V2900" s="8">
        <v>1630</v>
      </c>
      <c r="W2900" s="8" t="s">
        <v>473</v>
      </c>
      <c r="X2900" s="11" t="s">
        <v>1</v>
      </c>
    </row>
    <row r="2901" spans="1:24">
      <c r="A2901" s="7" t="s">
        <v>592</v>
      </c>
      <c r="B2901" s="7" t="s">
        <v>3</v>
      </c>
      <c r="C2901" s="8">
        <v>19</v>
      </c>
      <c r="D2901" s="8">
        <v>2</v>
      </c>
      <c r="E2901" s="9">
        <v>1.4376669554466299</v>
      </c>
      <c r="F2901" s="9">
        <v>22.326866573934399</v>
      </c>
      <c r="G2901" s="10">
        <v>3.7091176691873198E-11</v>
      </c>
      <c r="H2901" s="10" t="s">
        <v>8369</v>
      </c>
      <c r="I2901" s="10" t="s">
        <v>8367</v>
      </c>
      <c r="J2901" s="12" t="s">
        <v>593</v>
      </c>
      <c r="K2901" s="12" t="s">
        <v>4</v>
      </c>
      <c r="L2901" s="8">
        <v>1362164</v>
      </c>
      <c r="M2901" s="8">
        <v>1362263</v>
      </c>
      <c r="N2901" s="8" t="s">
        <v>5</v>
      </c>
      <c r="O2901" s="8">
        <v>3350653</v>
      </c>
      <c r="P2901" s="8">
        <v>3350697</v>
      </c>
      <c r="Q2901" s="8" t="s">
        <v>5</v>
      </c>
      <c r="R2901" s="8">
        <v>61</v>
      </c>
      <c r="S2901" s="8">
        <v>565940</v>
      </c>
      <c r="T2901" s="8">
        <v>40567141</v>
      </c>
      <c r="U2901" s="8">
        <v>19</v>
      </c>
      <c r="V2901" s="8">
        <v>1630</v>
      </c>
      <c r="W2901" s="8" t="s">
        <v>591</v>
      </c>
      <c r="X2901" s="11" t="s">
        <v>1</v>
      </c>
    </row>
    <row r="2902" spans="1:24">
      <c r="A2902" s="7" t="s">
        <v>645</v>
      </c>
      <c r="B2902" s="7" t="s">
        <v>3</v>
      </c>
      <c r="C2902" s="8">
        <v>19</v>
      </c>
      <c r="D2902" s="8" t="s">
        <v>6</v>
      </c>
      <c r="E2902" s="9">
        <v>0.41021251827441302</v>
      </c>
      <c r="F2902" s="9">
        <v>6.1073247635466901</v>
      </c>
      <c r="G2902" s="10">
        <v>2.9968093389699801E-2</v>
      </c>
      <c r="H2902" s="10" t="s">
        <v>8369</v>
      </c>
      <c r="I2902" s="10" t="s">
        <v>8367</v>
      </c>
      <c r="J2902" s="12" t="s">
        <v>646</v>
      </c>
      <c r="K2902" s="12" t="s">
        <v>4</v>
      </c>
      <c r="L2902" s="8">
        <v>3397401</v>
      </c>
      <c r="M2902" s="8">
        <v>3397478</v>
      </c>
      <c r="N2902" s="8" t="s">
        <v>9</v>
      </c>
      <c r="O2902" s="8">
        <v>3350663</v>
      </c>
      <c r="P2902" s="8">
        <v>3350697</v>
      </c>
      <c r="Q2902" s="8" t="s">
        <v>5</v>
      </c>
      <c r="R2902" s="8">
        <v>223</v>
      </c>
      <c r="S2902" s="8">
        <v>565940</v>
      </c>
      <c r="T2902" s="8">
        <v>40566979</v>
      </c>
      <c r="U2902" s="8">
        <v>57</v>
      </c>
      <c r="V2902" s="8">
        <v>1630</v>
      </c>
      <c r="W2902" s="8" t="s">
        <v>644</v>
      </c>
      <c r="X2902" s="11" t="s">
        <v>1</v>
      </c>
    </row>
    <row r="2903" spans="1:24">
      <c r="A2903" s="7" t="s">
        <v>917</v>
      </c>
      <c r="B2903" s="7" t="s">
        <v>3</v>
      </c>
      <c r="C2903" s="8">
        <v>19</v>
      </c>
      <c r="D2903" s="8" t="s">
        <v>6</v>
      </c>
      <c r="E2903" s="9">
        <v>0.66308032749455403</v>
      </c>
      <c r="F2903" s="9">
        <v>6.3641762823508596</v>
      </c>
      <c r="G2903" s="10">
        <v>1.5937551411337101E-2</v>
      </c>
      <c r="H2903" s="10" t="s">
        <v>8369</v>
      </c>
      <c r="I2903" s="10" t="s">
        <v>8367</v>
      </c>
      <c r="J2903" s="12" t="s">
        <v>918</v>
      </c>
      <c r="K2903" s="12" t="s">
        <v>4</v>
      </c>
      <c r="L2903" s="8">
        <v>2348602</v>
      </c>
      <c r="M2903" s="8">
        <v>2348704</v>
      </c>
      <c r="N2903" s="8" t="s">
        <v>5</v>
      </c>
      <c r="O2903" s="8">
        <v>3350679</v>
      </c>
      <c r="P2903" s="8">
        <v>3350698</v>
      </c>
      <c r="Q2903" s="8" t="s">
        <v>5</v>
      </c>
      <c r="R2903" s="8">
        <v>214</v>
      </c>
      <c r="S2903" s="8">
        <v>565940</v>
      </c>
      <c r="T2903" s="8">
        <v>40566988</v>
      </c>
      <c r="U2903" s="8">
        <v>35</v>
      </c>
      <c r="V2903" s="8">
        <v>1630</v>
      </c>
      <c r="W2903" s="8" t="s">
        <v>916</v>
      </c>
      <c r="X2903" s="11" t="s">
        <v>1</v>
      </c>
    </row>
    <row r="2904" spans="1:24">
      <c r="A2904" s="7" t="s">
        <v>1239</v>
      </c>
      <c r="B2904" s="7" t="s">
        <v>1131</v>
      </c>
      <c r="C2904" s="8">
        <v>19</v>
      </c>
      <c r="D2904" s="8">
        <v>1</v>
      </c>
      <c r="E2904" s="9">
        <v>1.5418322779598901</v>
      </c>
      <c r="F2904" s="9">
        <v>11.824467504681101</v>
      </c>
      <c r="G2904" s="10">
        <v>2.4808719377133601E-6</v>
      </c>
      <c r="H2904" s="10" t="s">
        <v>8369</v>
      </c>
      <c r="I2904" s="10" t="s">
        <v>8367</v>
      </c>
      <c r="J2904" s="12" t="s">
        <v>118</v>
      </c>
      <c r="K2904" s="12" t="s">
        <v>1133</v>
      </c>
      <c r="L2904" s="8">
        <v>420504</v>
      </c>
      <c r="M2904" s="8">
        <v>420576</v>
      </c>
      <c r="N2904" s="8" t="s">
        <v>5</v>
      </c>
      <c r="O2904" s="8">
        <v>2167176</v>
      </c>
      <c r="P2904" s="8">
        <v>2167200</v>
      </c>
      <c r="Q2904" s="8" t="s">
        <v>5</v>
      </c>
      <c r="R2904" s="8">
        <v>62</v>
      </c>
      <c r="S2904" s="8">
        <v>1039105</v>
      </c>
      <c r="T2904" s="8">
        <v>40093975</v>
      </c>
      <c r="U2904" s="8">
        <v>9</v>
      </c>
      <c r="V2904" s="8">
        <v>2896</v>
      </c>
      <c r="W2904" s="8" t="s">
        <v>1238</v>
      </c>
      <c r="X2904" s="11" t="s">
        <v>1129</v>
      </c>
    </row>
    <row r="2905" spans="1:24">
      <c r="A2905" s="7" t="s">
        <v>1276</v>
      </c>
      <c r="B2905" s="7" t="s">
        <v>1131</v>
      </c>
      <c r="C2905" s="8">
        <v>19</v>
      </c>
      <c r="D2905" s="8" t="s">
        <v>6</v>
      </c>
      <c r="E2905" s="9">
        <v>1.1888129753951799</v>
      </c>
      <c r="F2905" s="9">
        <v>8.0562247805076996</v>
      </c>
      <c r="G2905" s="10">
        <v>7.8498739482285801E-4</v>
      </c>
      <c r="H2905" s="10" t="s">
        <v>8369</v>
      </c>
      <c r="I2905" s="10" t="s">
        <v>8367</v>
      </c>
      <c r="J2905" s="12" t="s">
        <v>1277</v>
      </c>
      <c r="K2905" s="12" t="s">
        <v>1133</v>
      </c>
      <c r="L2905" s="8">
        <v>1953342</v>
      </c>
      <c r="M2905" s="8">
        <v>1953399</v>
      </c>
      <c r="N2905" s="8" t="s">
        <v>5</v>
      </c>
      <c r="O2905" s="8">
        <v>2167160</v>
      </c>
      <c r="P2905" s="8">
        <v>2167200</v>
      </c>
      <c r="Q2905" s="8" t="s">
        <v>5</v>
      </c>
      <c r="R2905" s="8">
        <v>91</v>
      </c>
      <c r="S2905" s="8">
        <v>1039105</v>
      </c>
      <c r="T2905" s="8">
        <v>40093946</v>
      </c>
      <c r="U2905" s="8">
        <v>11</v>
      </c>
      <c r="V2905" s="8">
        <v>2896</v>
      </c>
      <c r="W2905" s="8" t="s">
        <v>1275</v>
      </c>
      <c r="X2905" s="11" t="s">
        <v>1129</v>
      </c>
    </row>
    <row r="2906" spans="1:24">
      <c r="A2906" s="7" t="s">
        <v>2072</v>
      </c>
      <c r="B2906" s="7" t="s">
        <v>1131</v>
      </c>
      <c r="C2906" s="8">
        <v>19</v>
      </c>
      <c r="D2906" s="8" t="s">
        <v>6</v>
      </c>
      <c r="E2906" s="9">
        <v>0.51259757226246006</v>
      </c>
      <c r="F2906" s="9">
        <v>6.66469188738035</v>
      </c>
      <c r="G2906" s="10">
        <v>1.32344150709353E-2</v>
      </c>
      <c r="H2906" s="10" t="s">
        <v>8369</v>
      </c>
      <c r="I2906" s="10" t="s">
        <v>8367</v>
      </c>
      <c r="J2906" s="12" t="s">
        <v>2073</v>
      </c>
      <c r="K2906" s="12" t="s">
        <v>1133</v>
      </c>
      <c r="L2906" s="8">
        <v>4631820</v>
      </c>
      <c r="M2906" s="8">
        <v>4631900</v>
      </c>
      <c r="N2906" s="8" t="s">
        <v>5</v>
      </c>
      <c r="O2906" s="8">
        <v>2167164</v>
      </c>
      <c r="P2906" s="8">
        <v>2167200</v>
      </c>
      <c r="Q2906" s="8" t="s">
        <v>5</v>
      </c>
      <c r="R2906" s="8">
        <v>110</v>
      </c>
      <c r="S2906" s="8">
        <v>1039105</v>
      </c>
      <c r="T2906" s="8">
        <v>40093927</v>
      </c>
      <c r="U2906" s="8">
        <v>26</v>
      </c>
      <c r="V2906" s="8">
        <v>2896</v>
      </c>
      <c r="W2906" s="8" t="s">
        <v>2071</v>
      </c>
      <c r="X2906" s="11" t="s">
        <v>1129</v>
      </c>
    </row>
    <row r="2907" spans="1:24">
      <c r="A2907" s="7" t="s">
        <v>777</v>
      </c>
      <c r="B2907" s="7" t="s">
        <v>2539</v>
      </c>
      <c r="C2907" s="8">
        <v>19</v>
      </c>
      <c r="D2907" s="8">
        <v>1</v>
      </c>
      <c r="E2907" s="9">
        <v>1.64185570869393</v>
      </c>
      <c r="F2907" s="9">
        <v>13.305238540501</v>
      </c>
      <c r="G2907" s="10">
        <v>3.22276200434022E-8</v>
      </c>
      <c r="H2907" s="10" t="s">
        <v>8369</v>
      </c>
      <c r="I2907" s="10" t="s">
        <v>8367</v>
      </c>
      <c r="J2907" s="12" t="s">
        <v>778</v>
      </c>
      <c r="K2907" s="12" t="s">
        <v>2541</v>
      </c>
      <c r="L2907" s="8">
        <v>2543790</v>
      </c>
      <c r="M2907" s="8">
        <v>2543889</v>
      </c>
      <c r="N2907" s="8" t="s">
        <v>9</v>
      </c>
      <c r="O2907" s="8">
        <v>1649408</v>
      </c>
      <c r="P2907" s="8">
        <v>1649439</v>
      </c>
      <c r="Q2907" s="8" t="s">
        <v>5</v>
      </c>
      <c r="R2907" s="8">
        <v>4450</v>
      </c>
      <c r="S2907" s="8">
        <v>13194</v>
      </c>
      <c r="T2907" s="8">
        <v>41115498</v>
      </c>
      <c r="U2907" s="8">
        <v>582</v>
      </c>
      <c r="V2907" s="8">
        <v>49</v>
      </c>
      <c r="W2907" s="8" t="s">
        <v>776</v>
      </c>
      <c r="X2907" s="11" t="s">
        <v>2537</v>
      </c>
    </row>
    <row r="2908" spans="1:24">
      <c r="A2908" s="7" t="s">
        <v>2789</v>
      </c>
      <c r="B2908" s="7" t="s">
        <v>2625</v>
      </c>
      <c r="C2908" s="8">
        <v>19</v>
      </c>
      <c r="D2908" s="8">
        <v>1</v>
      </c>
      <c r="E2908" s="9">
        <v>2.6768730368411102</v>
      </c>
      <c r="F2908" s="9">
        <v>8.3666213333246304</v>
      </c>
      <c r="G2908" s="10">
        <v>2.5569344778073798E-4</v>
      </c>
      <c r="H2908" s="10" t="s">
        <v>8369</v>
      </c>
      <c r="I2908" s="10" t="s">
        <v>8367</v>
      </c>
      <c r="J2908" s="12" t="s">
        <v>2790</v>
      </c>
      <c r="K2908" s="12" t="s">
        <v>2627</v>
      </c>
      <c r="L2908" s="8">
        <v>2985604</v>
      </c>
      <c r="M2908" s="8">
        <v>2985624</v>
      </c>
      <c r="N2908" s="8" t="s">
        <v>9</v>
      </c>
      <c r="O2908" s="8">
        <v>1409242</v>
      </c>
      <c r="P2908" s="8">
        <v>1409249</v>
      </c>
      <c r="Q2908" s="8" t="s">
        <v>5</v>
      </c>
      <c r="R2908" s="8">
        <v>140</v>
      </c>
      <c r="S2908" s="8">
        <v>656565</v>
      </c>
      <c r="T2908" s="8">
        <v>40476437</v>
      </c>
      <c r="U2908" s="8">
        <v>7</v>
      </c>
      <c r="V2908" s="8">
        <v>5179</v>
      </c>
      <c r="W2908" s="8" t="s">
        <v>2788</v>
      </c>
      <c r="X2908" s="11" t="s">
        <v>2623</v>
      </c>
    </row>
    <row r="2909" spans="1:24">
      <c r="A2909" s="7" t="s">
        <v>3277</v>
      </c>
      <c r="B2909" s="7" t="s">
        <v>45</v>
      </c>
      <c r="C2909" s="8">
        <v>19</v>
      </c>
      <c r="D2909" s="8" t="s">
        <v>6</v>
      </c>
      <c r="E2909" s="9">
        <v>0.31526309028983002</v>
      </c>
      <c r="F2909" s="9">
        <v>8.2503037526284704</v>
      </c>
      <c r="G2909" s="10">
        <v>2.2910957244387799E-4</v>
      </c>
      <c r="H2909" s="11" t="s">
        <v>8361</v>
      </c>
      <c r="I2909" s="10" t="s">
        <v>8367</v>
      </c>
      <c r="J2909" s="12" t="s">
        <v>2917</v>
      </c>
      <c r="K2909" s="12" t="s">
        <v>47</v>
      </c>
      <c r="L2909" s="8">
        <v>2356704</v>
      </c>
      <c r="M2909" s="8">
        <v>2356791</v>
      </c>
      <c r="N2909" s="8" t="s">
        <v>5</v>
      </c>
      <c r="O2909" s="8">
        <v>1405656</v>
      </c>
      <c r="P2909" s="8">
        <v>1405697</v>
      </c>
      <c r="Q2909" s="8" t="s">
        <v>9</v>
      </c>
      <c r="R2909" s="8">
        <v>216</v>
      </c>
      <c r="S2909" s="8">
        <v>433924</v>
      </c>
      <c r="T2909" s="8">
        <v>40699002</v>
      </c>
      <c r="U2909" s="8">
        <v>98</v>
      </c>
      <c r="V2909" s="8">
        <v>2357</v>
      </c>
      <c r="W2909" s="8" t="s">
        <v>3276</v>
      </c>
      <c r="X2909" s="11" t="s">
        <v>43</v>
      </c>
    </row>
    <row r="2910" spans="1:24">
      <c r="A2910" s="7" t="s">
        <v>3584</v>
      </c>
      <c r="B2910" s="7" t="s">
        <v>24</v>
      </c>
      <c r="C2910" s="8">
        <v>19</v>
      </c>
      <c r="D2910" s="8">
        <v>1</v>
      </c>
      <c r="E2910" s="9">
        <v>19.358397103606901</v>
      </c>
      <c r="F2910" s="9">
        <v>19.358397103606901</v>
      </c>
      <c r="G2910" s="10">
        <v>1.8528950309208799E-10</v>
      </c>
      <c r="H2910" s="10" t="s">
        <v>8363</v>
      </c>
      <c r="I2910" s="10" t="s">
        <v>8367</v>
      </c>
      <c r="J2910" s="12" t="s">
        <v>2880</v>
      </c>
      <c r="K2910" s="12" t="s">
        <v>25</v>
      </c>
      <c r="L2910" s="8">
        <v>3818419</v>
      </c>
      <c r="M2910" s="8">
        <v>3818566</v>
      </c>
      <c r="N2910" s="8" t="s">
        <v>9</v>
      </c>
      <c r="O2910" s="8">
        <v>1622818</v>
      </c>
      <c r="P2910" s="8">
        <v>1622848</v>
      </c>
      <c r="Q2910" s="8" t="s">
        <v>9</v>
      </c>
      <c r="R2910" s="8">
        <v>101</v>
      </c>
      <c r="S2910" s="8">
        <v>395871</v>
      </c>
      <c r="T2910" s="8">
        <v>40737170</v>
      </c>
      <c r="U2910" s="8">
        <v>0</v>
      </c>
      <c r="V2910" s="8">
        <v>3759</v>
      </c>
      <c r="W2910" s="8" t="s">
        <v>3583</v>
      </c>
      <c r="X2910" s="11" t="s">
        <v>22</v>
      </c>
    </row>
    <row r="2911" spans="1:24">
      <c r="A2911" s="7" t="s">
        <v>3405</v>
      </c>
      <c r="B2911" s="7" t="s">
        <v>24</v>
      </c>
      <c r="C2911" s="8">
        <v>19</v>
      </c>
      <c r="D2911" s="8" t="s">
        <v>6</v>
      </c>
      <c r="E2911" s="9">
        <v>0.23072212067459</v>
      </c>
      <c r="F2911" s="9">
        <v>6.4741339747758202</v>
      </c>
      <c r="G2911" s="10">
        <v>1.0156687202548E-2</v>
      </c>
      <c r="H2911" s="10" t="s">
        <v>8369</v>
      </c>
      <c r="I2911" s="10" t="s">
        <v>8367</v>
      </c>
      <c r="J2911" s="12" t="s">
        <v>3406</v>
      </c>
      <c r="K2911" s="12" t="s">
        <v>25</v>
      </c>
      <c r="L2911" s="8">
        <v>4111519</v>
      </c>
      <c r="M2911" s="8">
        <v>4111574</v>
      </c>
      <c r="N2911" s="8" t="s">
        <v>9</v>
      </c>
      <c r="O2911" s="8">
        <v>1622818</v>
      </c>
      <c r="P2911" s="8">
        <v>1622868</v>
      </c>
      <c r="Q2911" s="8" t="s">
        <v>9</v>
      </c>
      <c r="R2911" s="8">
        <v>302</v>
      </c>
      <c r="S2911" s="8">
        <v>395871</v>
      </c>
      <c r="T2911" s="8">
        <v>40736969</v>
      </c>
      <c r="U2911" s="8">
        <v>144</v>
      </c>
      <c r="V2911" s="8">
        <v>3759</v>
      </c>
      <c r="W2911" s="8" t="s">
        <v>3404</v>
      </c>
      <c r="X2911" s="11" t="s">
        <v>22</v>
      </c>
    </row>
    <row r="2912" spans="1:24">
      <c r="A2912" s="7" t="s">
        <v>3971</v>
      </c>
      <c r="B2912" s="7" t="s">
        <v>40</v>
      </c>
      <c r="C2912" s="8">
        <v>19</v>
      </c>
      <c r="D2912" s="8">
        <v>1</v>
      </c>
      <c r="E2912" s="9">
        <v>2.3882097721914199</v>
      </c>
      <c r="F2912" s="9">
        <v>9.7388349002221393</v>
      </c>
      <c r="G2912" s="10">
        <v>9.9556077178738407E-6</v>
      </c>
      <c r="H2912" s="10" t="s">
        <v>8369</v>
      </c>
      <c r="I2912" s="10" t="s">
        <v>8367</v>
      </c>
      <c r="J2912" s="12" t="s">
        <v>3972</v>
      </c>
      <c r="K2912" s="12" t="s">
        <v>41</v>
      </c>
      <c r="L2912" s="8">
        <v>685218</v>
      </c>
      <c r="M2912" s="8">
        <v>685382</v>
      </c>
      <c r="N2912" s="8" t="s">
        <v>9</v>
      </c>
      <c r="O2912" s="8">
        <v>2814835</v>
      </c>
      <c r="P2912" s="8">
        <v>2814877</v>
      </c>
      <c r="Q2912" s="8" t="s">
        <v>5</v>
      </c>
      <c r="R2912" s="8">
        <v>438</v>
      </c>
      <c r="S2912" s="8">
        <v>182402</v>
      </c>
      <c r="T2912" s="8">
        <v>40950302</v>
      </c>
      <c r="U2912" s="8">
        <v>29</v>
      </c>
      <c r="V2912" s="8">
        <v>1128</v>
      </c>
      <c r="W2912" s="8" t="s">
        <v>3970</v>
      </c>
      <c r="X2912" s="11" t="s">
        <v>38</v>
      </c>
    </row>
    <row r="2913" spans="1:24">
      <c r="A2913" s="7" t="s">
        <v>4031</v>
      </c>
      <c r="B2913" s="7" t="s">
        <v>40</v>
      </c>
      <c r="C2913" s="8">
        <v>19</v>
      </c>
      <c r="D2913" s="8" t="s">
        <v>6</v>
      </c>
      <c r="E2913" s="9">
        <v>3.1796223178164502E-2</v>
      </c>
      <c r="F2913" s="9">
        <v>9.5002417382550792</v>
      </c>
      <c r="G2913" s="10">
        <v>1.5072700893219899E-5</v>
      </c>
      <c r="H2913" s="10" t="s">
        <v>8369</v>
      </c>
      <c r="I2913" s="10" t="s">
        <v>8367</v>
      </c>
      <c r="J2913" s="12" t="s">
        <v>4032</v>
      </c>
      <c r="K2913" s="12" t="s">
        <v>41</v>
      </c>
      <c r="L2913" s="8">
        <v>4177112</v>
      </c>
      <c r="M2913" s="8">
        <v>4177160</v>
      </c>
      <c r="N2913" s="8" t="s">
        <v>5</v>
      </c>
      <c r="O2913" s="8">
        <v>2814826</v>
      </c>
      <c r="P2913" s="8">
        <v>2814877</v>
      </c>
      <c r="Q2913" s="8" t="s">
        <v>5</v>
      </c>
      <c r="R2913" s="8">
        <v>449</v>
      </c>
      <c r="S2913" s="8">
        <v>182402</v>
      </c>
      <c r="T2913" s="8">
        <v>40950291</v>
      </c>
      <c r="U2913" s="8">
        <v>2250</v>
      </c>
      <c r="V2913" s="8">
        <v>1128</v>
      </c>
      <c r="W2913" s="8" t="s">
        <v>4030</v>
      </c>
      <c r="X2913" s="11" t="s">
        <v>38</v>
      </c>
    </row>
    <row r="2914" spans="1:24">
      <c r="A2914" s="7" t="s">
        <v>1892</v>
      </c>
      <c r="B2914" s="7" t="s">
        <v>4043</v>
      </c>
      <c r="C2914" s="8">
        <v>19</v>
      </c>
      <c r="D2914" s="8" t="s">
        <v>6</v>
      </c>
      <c r="E2914" s="9">
        <v>1.0128668203188</v>
      </c>
      <c r="F2914" s="9">
        <v>7.2949567030268199</v>
      </c>
      <c r="G2914" s="10">
        <v>1.0123660722966301E-3</v>
      </c>
      <c r="H2914" s="11" t="s">
        <v>8364</v>
      </c>
      <c r="I2914" s="10" t="s">
        <v>8367</v>
      </c>
      <c r="J2914" s="12" t="s">
        <v>1893</v>
      </c>
      <c r="K2914" s="12" t="s">
        <v>4044</v>
      </c>
      <c r="L2914" s="8">
        <v>4153116</v>
      </c>
      <c r="M2914" s="8">
        <v>4153188</v>
      </c>
      <c r="N2914" s="8" t="s">
        <v>9</v>
      </c>
      <c r="O2914" s="8">
        <v>2313128</v>
      </c>
      <c r="P2914" s="8">
        <v>2313177</v>
      </c>
      <c r="Q2914" s="8" t="s">
        <v>5</v>
      </c>
      <c r="R2914" s="8">
        <v>1499</v>
      </c>
      <c r="S2914" s="8">
        <v>71343</v>
      </c>
      <c r="T2914" s="8">
        <v>41060300</v>
      </c>
      <c r="U2914" s="8">
        <v>175</v>
      </c>
      <c r="V2914" s="8">
        <v>193</v>
      </c>
      <c r="W2914" s="8" t="s">
        <v>1891</v>
      </c>
      <c r="X2914" s="11" t="s">
        <v>4042</v>
      </c>
    </row>
    <row r="2915" spans="1:24">
      <c r="A2915" s="7" t="s">
        <v>4151</v>
      </c>
      <c r="B2915" s="7" t="s">
        <v>4089</v>
      </c>
      <c r="C2915" s="8">
        <v>19</v>
      </c>
      <c r="D2915" s="8">
        <v>1</v>
      </c>
      <c r="E2915" s="9">
        <v>1.17373674066402</v>
      </c>
      <c r="F2915" s="9">
        <v>17.526970120187801</v>
      </c>
      <c r="G2915" s="10">
        <v>5.3839582031161601E-10</v>
      </c>
      <c r="H2915" s="11" t="s">
        <v>8364</v>
      </c>
      <c r="I2915" s="10" t="s">
        <v>8367</v>
      </c>
      <c r="J2915" s="12" t="s">
        <v>4152</v>
      </c>
      <c r="K2915" s="12" t="s">
        <v>4067</v>
      </c>
      <c r="L2915" s="8">
        <v>3182505</v>
      </c>
      <c r="M2915" s="8">
        <v>3182664</v>
      </c>
      <c r="N2915" s="8" t="s">
        <v>5</v>
      </c>
      <c r="O2915" s="8">
        <v>2976102</v>
      </c>
      <c r="P2915" s="8">
        <v>2976351</v>
      </c>
      <c r="Q2915" s="8" t="s">
        <v>9</v>
      </c>
      <c r="R2915" s="8">
        <v>189</v>
      </c>
      <c r="S2915" s="8">
        <v>234580</v>
      </c>
      <c r="T2915" s="8">
        <v>40898373</v>
      </c>
      <c r="U2915" s="8">
        <v>49</v>
      </c>
      <c r="V2915" s="8">
        <v>699</v>
      </c>
      <c r="W2915" s="8" t="s">
        <v>4150</v>
      </c>
      <c r="X2915" s="11" t="s">
        <v>4088</v>
      </c>
    </row>
    <row r="2916" spans="1:24">
      <c r="A2916" s="7" t="s">
        <v>4159</v>
      </c>
      <c r="B2916" s="7" t="s">
        <v>53</v>
      </c>
      <c r="C2916" s="8">
        <v>19</v>
      </c>
      <c r="D2916" s="8">
        <v>1</v>
      </c>
      <c r="E2916" s="9">
        <v>38.046626913252403</v>
      </c>
      <c r="F2916" s="9">
        <v>148.934315607869</v>
      </c>
      <c r="G2916" s="10">
        <v>1.4926511214344799E-27</v>
      </c>
      <c r="H2916" s="11" t="s">
        <v>8361</v>
      </c>
      <c r="I2916" s="10" t="s">
        <v>8367</v>
      </c>
      <c r="J2916" s="12" t="s">
        <v>352</v>
      </c>
      <c r="K2916" s="12" t="s">
        <v>54</v>
      </c>
      <c r="L2916" s="8">
        <v>2854233</v>
      </c>
      <c r="M2916" s="8">
        <v>2854311</v>
      </c>
      <c r="N2916" s="8" t="s">
        <v>5</v>
      </c>
      <c r="O2916" s="8">
        <v>4158278</v>
      </c>
      <c r="P2916" s="8">
        <v>4158286</v>
      </c>
      <c r="Q2916" s="8" t="s">
        <v>9</v>
      </c>
      <c r="R2916" s="8">
        <v>1314</v>
      </c>
      <c r="S2916" s="8">
        <v>3993</v>
      </c>
      <c r="T2916" s="8">
        <v>41127835</v>
      </c>
      <c r="U2916" s="8">
        <v>83</v>
      </c>
      <c r="V2916" s="8">
        <v>14</v>
      </c>
      <c r="W2916" s="8" t="s">
        <v>4158</v>
      </c>
      <c r="X2916" s="11" t="s">
        <v>52</v>
      </c>
    </row>
    <row r="2917" spans="1:24">
      <c r="A2917" s="7" t="s">
        <v>4205</v>
      </c>
      <c r="B2917" s="7" t="s">
        <v>4276</v>
      </c>
      <c r="C2917" s="8">
        <v>19</v>
      </c>
      <c r="D2917" s="8">
        <v>1</v>
      </c>
      <c r="E2917" s="9">
        <v>3.1532093541563899</v>
      </c>
      <c r="F2917" s="9">
        <v>17.811410029805199</v>
      </c>
      <c r="G2917" s="10">
        <v>1.8201082862670399E-10</v>
      </c>
      <c r="H2917" s="10" t="s">
        <v>8369</v>
      </c>
      <c r="I2917" s="10" t="s">
        <v>8367</v>
      </c>
      <c r="J2917" s="12" t="s">
        <v>4206</v>
      </c>
      <c r="K2917" s="12" t="s">
        <v>4277</v>
      </c>
      <c r="L2917" s="8">
        <v>2001458</v>
      </c>
      <c r="M2917" s="8">
        <v>2001586</v>
      </c>
      <c r="N2917" s="8" t="s">
        <v>9</v>
      </c>
      <c r="O2917" s="8">
        <v>3580921</v>
      </c>
      <c r="P2917" s="8">
        <v>3580956</v>
      </c>
      <c r="Q2917" s="8" t="s">
        <v>9</v>
      </c>
      <c r="R2917" s="8">
        <v>15960</v>
      </c>
      <c r="S2917" s="8">
        <v>2748</v>
      </c>
      <c r="T2917" s="8">
        <v>41114434</v>
      </c>
      <c r="U2917" s="8">
        <v>1452</v>
      </c>
      <c r="V2917" s="8">
        <v>9</v>
      </c>
      <c r="W2917" s="8" t="s">
        <v>4204</v>
      </c>
      <c r="X2917" s="11" t="s">
        <v>4275</v>
      </c>
    </row>
    <row r="2918" spans="1:24">
      <c r="A2918" s="7" t="s">
        <v>4301</v>
      </c>
      <c r="B2918" s="7" t="s">
        <v>4299</v>
      </c>
      <c r="C2918" s="8">
        <v>19</v>
      </c>
      <c r="D2918" s="8">
        <v>1</v>
      </c>
      <c r="E2918" s="9">
        <v>2.6901630196322799</v>
      </c>
      <c r="F2918" s="9">
        <v>14.935826233253501</v>
      </c>
      <c r="G2918" s="10">
        <v>4.1578830619607701E-9</v>
      </c>
      <c r="H2918" s="11" t="s">
        <v>8364</v>
      </c>
      <c r="I2918" s="10" t="s">
        <v>8367</v>
      </c>
      <c r="J2918" s="12" t="s">
        <v>1141</v>
      </c>
      <c r="K2918" s="12" t="s">
        <v>18</v>
      </c>
      <c r="L2918" s="8">
        <v>131527</v>
      </c>
      <c r="M2918" s="8">
        <v>131597</v>
      </c>
      <c r="N2918" s="8" t="s">
        <v>5</v>
      </c>
      <c r="O2918" s="8">
        <v>1923104</v>
      </c>
      <c r="P2918" s="8">
        <v>1923126</v>
      </c>
      <c r="Q2918" s="8" t="s">
        <v>9</v>
      </c>
      <c r="R2918" s="8">
        <v>4725</v>
      </c>
      <c r="S2918" s="8">
        <v>11070</v>
      </c>
      <c r="T2918" s="8">
        <v>41117347</v>
      </c>
      <c r="U2918" s="8">
        <v>423</v>
      </c>
      <c r="V2918" s="8">
        <v>19</v>
      </c>
      <c r="W2918" s="8" t="s">
        <v>4300</v>
      </c>
      <c r="X2918" s="11" t="s">
        <v>4298</v>
      </c>
    </row>
    <row r="2919" spans="1:24">
      <c r="A2919" s="7" t="s">
        <v>2025</v>
      </c>
      <c r="B2919" s="7" t="s">
        <v>4299</v>
      </c>
      <c r="C2919" s="8">
        <v>19</v>
      </c>
      <c r="D2919" s="8">
        <v>1</v>
      </c>
      <c r="E2919" s="9">
        <v>3.4669881050830802</v>
      </c>
      <c r="F2919" s="9">
        <v>14.967507129507499</v>
      </c>
      <c r="G2919" s="10">
        <v>4.0043686865172702E-9</v>
      </c>
      <c r="H2919" s="10" t="s">
        <v>8369</v>
      </c>
      <c r="I2919" s="10" t="s">
        <v>8367</v>
      </c>
      <c r="J2919" s="12" t="s">
        <v>2026</v>
      </c>
      <c r="K2919" s="12" t="s">
        <v>18</v>
      </c>
      <c r="L2919" s="8">
        <v>90706</v>
      </c>
      <c r="M2919" s="8">
        <v>90980</v>
      </c>
      <c r="N2919" s="8" t="s">
        <v>5</v>
      </c>
      <c r="O2919" s="8">
        <v>1923104</v>
      </c>
      <c r="P2919" s="8">
        <v>1923147</v>
      </c>
      <c r="Q2919" s="8" t="s">
        <v>9</v>
      </c>
      <c r="R2919" s="8">
        <v>4715</v>
      </c>
      <c r="S2919" s="8">
        <v>11070</v>
      </c>
      <c r="T2919" s="8">
        <v>41117357</v>
      </c>
      <c r="U2919" s="8">
        <v>328</v>
      </c>
      <c r="V2919" s="8">
        <v>19</v>
      </c>
      <c r="W2919" s="8" t="s">
        <v>2024</v>
      </c>
      <c r="X2919" s="11" t="s">
        <v>4298</v>
      </c>
    </row>
    <row r="2920" spans="1:24">
      <c r="A2920" s="7" t="s">
        <v>556</v>
      </c>
      <c r="B2920" s="7" t="s">
        <v>4321</v>
      </c>
      <c r="C2920" s="8">
        <v>19</v>
      </c>
      <c r="D2920" s="8">
        <v>1</v>
      </c>
      <c r="E2920" s="9">
        <v>0.60157159913777603</v>
      </c>
      <c r="F2920" s="9">
        <v>10.882264555300599</v>
      </c>
      <c r="G2920" s="10">
        <v>1.1332231786008299E-6</v>
      </c>
      <c r="H2920" s="10" t="s">
        <v>8369</v>
      </c>
      <c r="I2920" s="10" t="s">
        <v>8367</v>
      </c>
      <c r="J2920" s="12" t="s">
        <v>557</v>
      </c>
      <c r="K2920" s="12" t="s">
        <v>4322</v>
      </c>
      <c r="L2920" s="8">
        <v>4048536</v>
      </c>
      <c r="M2920" s="8">
        <v>4048885</v>
      </c>
      <c r="N2920" s="8" t="s">
        <v>5</v>
      </c>
      <c r="O2920" s="8">
        <v>4049878</v>
      </c>
      <c r="P2920" s="8">
        <v>4049987</v>
      </c>
      <c r="Q2920" s="8" t="s">
        <v>5</v>
      </c>
      <c r="R2920" s="8">
        <v>1822</v>
      </c>
      <c r="S2920" s="8">
        <v>39377</v>
      </c>
      <c r="T2920" s="8">
        <v>41091943</v>
      </c>
      <c r="U2920" s="8">
        <v>199</v>
      </c>
      <c r="V2920" s="8">
        <v>1699</v>
      </c>
      <c r="W2920" s="8" t="s">
        <v>555</v>
      </c>
      <c r="X2920" s="11" t="s">
        <v>4320</v>
      </c>
    </row>
    <row r="2921" spans="1:24">
      <c r="A2921" s="7" t="s">
        <v>4455</v>
      </c>
      <c r="B2921" s="7" t="s">
        <v>58</v>
      </c>
      <c r="C2921" s="8">
        <v>19</v>
      </c>
      <c r="D2921" s="8">
        <v>1</v>
      </c>
      <c r="E2921" s="9">
        <v>69.714469670479701</v>
      </c>
      <c r="F2921" s="9">
        <v>72.177386967523603</v>
      </c>
      <c r="G2921" s="10">
        <v>1.9252738002315498E-21</v>
      </c>
      <c r="H2921" s="10" t="s">
        <v>8363</v>
      </c>
      <c r="I2921" s="10" t="s">
        <v>8367</v>
      </c>
      <c r="J2921" s="12" t="s">
        <v>2817</v>
      </c>
      <c r="K2921" s="12" t="s">
        <v>59</v>
      </c>
      <c r="L2921" s="8">
        <v>4287279</v>
      </c>
      <c r="M2921" s="8">
        <v>4287299</v>
      </c>
      <c r="N2921" s="8" t="s">
        <v>5</v>
      </c>
      <c r="O2921" s="8">
        <v>4106369</v>
      </c>
      <c r="P2921" s="8">
        <v>4106387</v>
      </c>
      <c r="Q2921" s="8" t="s">
        <v>5</v>
      </c>
      <c r="R2921" s="8">
        <v>101</v>
      </c>
      <c r="S2921" s="8">
        <v>106928</v>
      </c>
      <c r="T2921" s="8">
        <v>41026113</v>
      </c>
      <c r="U2921" s="8">
        <v>1</v>
      </c>
      <c r="V2921" s="8">
        <v>602</v>
      </c>
      <c r="W2921" s="8" t="s">
        <v>4454</v>
      </c>
      <c r="X2921" s="11" t="s">
        <v>56</v>
      </c>
    </row>
    <row r="2922" spans="1:24">
      <c r="A2922" s="7" t="s">
        <v>4519</v>
      </c>
      <c r="B2922" s="7" t="s">
        <v>58</v>
      </c>
      <c r="C2922" s="8">
        <v>19</v>
      </c>
      <c r="D2922" s="8">
        <v>1</v>
      </c>
      <c r="E2922" s="9">
        <v>0.89161485655460304</v>
      </c>
      <c r="F2922" s="9">
        <v>9.8644150442714391</v>
      </c>
      <c r="G2922" s="10">
        <v>6.9540954455459004E-6</v>
      </c>
      <c r="H2922" s="11" t="s">
        <v>8364</v>
      </c>
      <c r="I2922" s="10" t="s">
        <v>8367</v>
      </c>
      <c r="J2922" s="12" t="s">
        <v>4520</v>
      </c>
      <c r="K2922" s="12" t="s">
        <v>59</v>
      </c>
      <c r="L2922" s="8">
        <v>2599778</v>
      </c>
      <c r="M2922" s="8">
        <v>2600010</v>
      </c>
      <c r="N2922" s="8" t="s">
        <v>9</v>
      </c>
      <c r="O2922" s="8">
        <v>4106315</v>
      </c>
      <c r="P2922" s="8">
        <v>4106387</v>
      </c>
      <c r="Q2922" s="8" t="s">
        <v>5</v>
      </c>
      <c r="R2922" s="8">
        <v>739</v>
      </c>
      <c r="S2922" s="8">
        <v>106928</v>
      </c>
      <c r="T2922" s="8">
        <v>41025475</v>
      </c>
      <c r="U2922" s="8">
        <v>134</v>
      </c>
      <c r="V2922" s="8">
        <v>602</v>
      </c>
      <c r="W2922" s="8" t="s">
        <v>4518</v>
      </c>
      <c r="X2922" s="11" t="s">
        <v>56</v>
      </c>
    </row>
    <row r="2923" spans="1:24">
      <c r="A2923" s="7" t="s">
        <v>1624</v>
      </c>
      <c r="B2923" s="7" t="s">
        <v>58</v>
      </c>
      <c r="C2923" s="8">
        <v>19</v>
      </c>
      <c r="D2923" s="8" t="s">
        <v>6</v>
      </c>
      <c r="E2923" s="9">
        <v>0.79708034914750403</v>
      </c>
      <c r="F2923" s="9">
        <v>7.2318997214265499</v>
      </c>
      <c r="G2923" s="10">
        <v>1.2225037223345099E-3</v>
      </c>
      <c r="H2923" s="10" t="s">
        <v>8369</v>
      </c>
      <c r="I2923" s="10" t="s">
        <v>8367</v>
      </c>
      <c r="J2923" s="12" t="s">
        <v>1625</v>
      </c>
      <c r="K2923" s="12" t="s">
        <v>59</v>
      </c>
      <c r="L2923" s="8">
        <v>2659738</v>
      </c>
      <c r="M2923" s="8">
        <v>2659826</v>
      </c>
      <c r="N2923" s="8" t="s">
        <v>9</v>
      </c>
      <c r="O2923" s="8">
        <v>4106368</v>
      </c>
      <c r="P2923" s="8">
        <v>4106387</v>
      </c>
      <c r="Q2923" s="8" t="s">
        <v>5</v>
      </c>
      <c r="R2923" s="8">
        <v>1008</v>
      </c>
      <c r="S2923" s="8">
        <v>106928</v>
      </c>
      <c r="T2923" s="8">
        <v>41025206</v>
      </c>
      <c r="U2923" s="8">
        <v>149</v>
      </c>
      <c r="V2923" s="8">
        <v>602</v>
      </c>
      <c r="W2923" s="8" t="s">
        <v>1623</v>
      </c>
      <c r="X2923" s="11" t="s">
        <v>56</v>
      </c>
    </row>
    <row r="2924" spans="1:24">
      <c r="A2924" s="7" t="s">
        <v>3691</v>
      </c>
      <c r="B2924" s="7" t="s">
        <v>58</v>
      </c>
      <c r="C2924" s="8">
        <v>19</v>
      </c>
      <c r="D2924" s="8">
        <v>1</v>
      </c>
      <c r="E2924" s="9">
        <v>0.53260487527100897</v>
      </c>
      <c r="F2924" s="9">
        <v>8.12683906661122</v>
      </c>
      <c r="G2924" s="10">
        <v>1.4323737247240299E-4</v>
      </c>
      <c r="H2924" s="10" t="s">
        <v>8369</v>
      </c>
      <c r="I2924" s="10" t="s">
        <v>8367</v>
      </c>
      <c r="J2924" s="12" t="s">
        <v>3692</v>
      </c>
      <c r="K2924" s="12" t="s">
        <v>59</v>
      </c>
      <c r="L2924" s="8">
        <v>1225006</v>
      </c>
      <c r="M2924" s="8">
        <v>1225092</v>
      </c>
      <c r="N2924" s="8" t="s">
        <v>9</v>
      </c>
      <c r="O2924" s="8">
        <v>4106368</v>
      </c>
      <c r="P2924" s="8">
        <v>4106387</v>
      </c>
      <c r="Q2924" s="8" t="s">
        <v>5</v>
      </c>
      <c r="R2924" s="8">
        <v>897</v>
      </c>
      <c r="S2924" s="8">
        <v>106928</v>
      </c>
      <c r="T2924" s="8">
        <v>41025317</v>
      </c>
      <c r="U2924" s="8">
        <v>224</v>
      </c>
      <c r="V2924" s="8">
        <v>602</v>
      </c>
      <c r="W2924" s="8" t="s">
        <v>3690</v>
      </c>
      <c r="X2924" s="11" t="s">
        <v>56</v>
      </c>
    </row>
    <row r="2925" spans="1:24">
      <c r="A2925" s="7" t="s">
        <v>4616</v>
      </c>
      <c r="B2925" s="7" t="s">
        <v>58</v>
      </c>
      <c r="C2925" s="8">
        <v>19</v>
      </c>
      <c r="D2925" s="8">
        <v>1</v>
      </c>
      <c r="E2925" s="9">
        <v>1.34647079341831</v>
      </c>
      <c r="F2925" s="9">
        <v>12.525482156345801</v>
      </c>
      <c r="G2925" s="10">
        <v>1.17197947306193E-7</v>
      </c>
      <c r="H2925" s="10" t="s">
        <v>8369</v>
      </c>
      <c r="I2925" s="10" t="s">
        <v>8367</v>
      </c>
      <c r="J2925" s="12" t="s">
        <v>4617</v>
      </c>
      <c r="K2925" s="12" t="s">
        <v>59</v>
      </c>
      <c r="L2925" s="8">
        <v>4587405</v>
      </c>
      <c r="M2925" s="8">
        <v>4587717</v>
      </c>
      <c r="N2925" s="8" t="s">
        <v>5</v>
      </c>
      <c r="O2925" s="8">
        <v>4106367</v>
      </c>
      <c r="P2925" s="8">
        <v>4106387</v>
      </c>
      <c r="Q2925" s="8" t="s">
        <v>5</v>
      </c>
      <c r="R2925" s="8">
        <v>582</v>
      </c>
      <c r="S2925" s="8">
        <v>106928</v>
      </c>
      <c r="T2925" s="8">
        <v>41025632</v>
      </c>
      <c r="U2925" s="8">
        <v>89</v>
      </c>
      <c r="V2925" s="8">
        <v>602</v>
      </c>
      <c r="W2925" s="8" t="s">
        <v>4615</v>
      </c>
      <c r="X2925" s="11" t="s">
        <v>56</v>
      </c>
    </row>
    <row r="2926" spans="1:24">
      <c r="A2926" s="7" t="s">
        <v>3016</v>
      </c>
      <c r="B2926" s="7" t="s">
        <v>58</v>
      </c>
      <c r="C2926" s="8">
        <v>19</v>
      </c>
      <c r="D2926" s="8" t="s">
        <v>6</v>
      </c>
      <c r="E2926" s="9">
        <v>3.0102355591129499</v>
      </c>
      <c r="F2926" s="9">
        <v>9.9997318170277101</v>
      </c>
      <c r="G2926" s="10">
        <v>5.5209028655580402E-6</v>
      </c>
      <c r="H2926" s="11" t="s">
        <v>8364</v>
      </c>
      <c r="I2926" s="10" t="s">
        <v>8367</v>
      </c>
      <c r="J2926" s="12" t="s">
        <v>537</v>
      </c>
      <c r="K2926" s="12" t="s">
        <v>59</v>
      </c>
      <c r="L2926" s="8">
        <v>146712</v>
      </c>
      <c r="M2926" s="8">
        <v>146754</v>
      </c>
      <c r="N2926" s="8" t="s">
        <v>9</v>
      </c>
      <c r="O2926" s="8">
        <v>4106371</v>
      </c>
      <c r="P2926" s="8">
        <v>4106388</v>
      </c>
      <c r="Q2926" s="8" t="s">
        <v>5</v>
      </c>
      <c r="R2926" s="8">
        <v>729</v>
      </c>
      <c r="S2926" s="8">
        <v>106928</v>
      </c>
      <c r="T2926" s="8">
        <v>41025485</v>
      </c>
      <c r="U2926" s="8">
        <v>39</v>
      </c>
      <c r="V2926" s="8">
        <v>602</v>
      </c>
      <c r="W2926" s="8" t="s">
        <v>3015</v>
      </c>
      <c r="X2926" s="11" t="s">
        <v>56</v>
      </c>
    </row>
    <row r="2927" spans="1:24">
      <c r="A2927" s="7" t="s">
        <v>3</v>
      </c>
      <c r="B2927" s="7" t="s">
        <v>92</v>
      </c>
      <c r="C2927" s="8">
        <v>19</v>
      </c>
      <c r="D2927" s="8">
        <v>1</v>
      </c>
      <c r="E2927" s="9">
        <v>2.8356466885087599</v>
      </c>
      <c r="F2927" s="9">
        <v>13.7616854309726</v>
      </c>
      <c r="G2927" s="10">
        <v>4.2169916808248301E-8</v>
      </c>
      <c r="H2927" s="10" t="s">
        <v>8367</v>
      </c>
      <c r="I2927" s="10" t="s">
        <v>8369</v>
      </c>
      <c r="J2927" s="12" t="s">
        <v>4</v>
      </c>
      <c r="K2927" s="12" t="s">
        <v>93</v>
      </c>
      <c r="L2927" s="8">
        <v>3350641</v>
      </c>
      <c r="M2927" s="8">
        <v>3350645</v>
      </c>
      <c r="N2927" s="8" t="s">
        <v>5</v>
      </c>
      <c r="O2927" s="8">
        <v>3060346</v>
      </c>
      <c r="P2927" s="8">
        <v>3060368</v>
      </c>
      <c r="Q2927" s="8" t="s">
        <v>5</v>
      </c>
      <c r="R2927" s="8">
        <v>325667</v>
      </c>
      <c r="S2927" s="8">
        <v>173</v>
      </c>
      <c r="T2927" s="8">
        <v>40807302</v>
      </c>
      <c r="U2927" s="8">
        <v>1630</v>
      </c>
      <c r="V2927" s="8">
        <v>14</v>
      </c>
      <c r="W2927" s="8" t="s">
        <v>1</v>
      </c>
      <c r="X2927" s="11" t="s">
        <v>91</v>
      </c>
    </row>
    <row r="2928" spans="1:24">
      <c r="A2928" s="7" t="s">
        <v>3211</v>
      </c>
      <c r="B2928" s="7" t="s">
        <v>102</v>
      </c>
      <c r="C2928" s="8">
        <v>19</v>
      </c>
      <c r="D2928" s="8">
        <v>1</v>
      </c>
      <c r="E2928" s="9">
        <v>0.59470438256800096</v>
      </c>
      <c r="F2928" s="9">
        <v>16.903841473830699</v>
      </c>
      <c r="G2928" s="10">
        <v>4.6617795318042498E-10</v>
      </c>
      <c r="H2928" s="11" t="s">
        <v>8365</v>
      </c>
      <c r="I2928" s="10" t="s">
        <v>8369</v>
      </c>
      <c r="J2928" s="12" t="s">
        <v>3211</v>
      </c>
      <c r="K2928" s="12" t="s">
        <v>103</v>
      </c>
      <c r="L2928" s="8">
        <v>4027272</v>
      </c>
      <c r="M2928" s="8">
        <v>4027276</v>
      </c>
      <c r="N2928" s="8" t="s">
        <v>9</v>
      </c>
      <c r="O2928" s="8">
        <v>4368262</v>
      </c>
      <c r="P2928" s="8">
        <v>4368340</v>
      </c>
      <c r="Q2928" s="8" t="s">
        <v>9</v>
      </c>
      <c r="R2928" s="8">
        <v>2642</v>
      </c>
      <c r="S2928" s="8">
        <v>17491</v>
      </c>
      <c r="T2928" s="8">
        <v>41113009</v>
      </c>
      <c r="U2928" s="8">
        <v>10</v>
      </c>
      <c r="V2928" s="8">
        <v>8011</v>
      </c>
      <c r="W2928" s="8" t="s">
        <v>3209</v>
      </c>
      <c r="X2928" s="11" t="s">
        <v>101</v>
      </c>
    </row>
    <row r="2929" spans="1:24">
      <c r="A2929" s="7" t="s">
        <v>5491</v>
      </c>
      <c r="B2929" s="7" t="s">
        <v>4944</v>
      </c>
      <c r="C2929" s="8">
        <v>19</v>
      </c>
      <c r="D2929" s="8" t="s">
        <v>6</v>
      </c>
      <c r="E2929" s="9">
        <v>7.1035153313595598E-2</v>
      </c>
      <c r="F2929" s="9">
        <v>7.2113368345801296</v>
      </c>
      <c r="G2929" s="10">
        <v>1.1752806776873499E-3</v>
      </c>
      <c r="H2929" s="10" t="s">
        <v>8369</v>
      </c>
      <c r="I2929" s="10" t="s">
        <v>8369</v>
      </c>
      <c r="J2929" s="12" t="s">
        <v>2544</v>
      </c>
      <c r="K2929" s="12" t="s">
        <v>4800</v>
      </c>
      <c r="L2929" s="8">
        <v>3477118</v>
      </c>
      <c r="M2929" s="8">
        <v>3477256</v>
      </c>
      <c r="N2929" s="8" t="s">
        <v>9</v>
      </c>
      <c r="O2929" s="8">
        <v>657284</v>
      </c>
      <c r="P2929" s="8">
        <v>657549</v>
      </c>
      <c r="Q2929" s="8" t="s">
        <v>5</v>
      </c>
      <c r="R2929" s="8">
        <v>2721</v>
      </c>
      <c r="S2929" s="8">
        <v>39788</v>
      </c>
      <c r="T2929" s="8">
        <v>41090633</v>
      </c>
      <c r="U2929" s="8">
        <v>263</v>
      </c>
      <c r="V2929" s="8">
        <v>10868</v>
      </c>
      <c r="W2929" s="8" t="s">
        <v>5490</v>
      </c>
      <c r="X2929" s="11" t="s">
        <v>4943</v>
      </c>
    </row>
    <row r="2930" spans="1:24">
      <c r="A2930" s="7" t="s">
        <v>4276</v>
      </c>
      <c r="B2930" s="7" t="s">
        <v>4279</v>
      </c>
      <c r="C2930" s="8">
        <v>19</v>
      </c>
      <c r="D2930" s="8">
        <v>1</v>
      </c>
      <c r="E2930" s="9">
        <v>15.4671995028162</v>
      </c>
      <c r="F2930" s="9">
        <v>272.67061984771601</v>
      </c>
      <c r="G2930" s="10">
        <v>1.6770660949169799E-32</v>
      </c>
      <c r="H2930" s="10" t="s">
        <v>8367</v>
      </c>
      <c r="I2930" s="11" t="s">
        <v>8364</v>
      </c>
      <c r="J2930" s="12" t="s">
        <v>4277</v>
      </c>
      <c r="K2930" s="12" t="s">
        <v>1307</v>
      </c>
      <c r="L2930" s="8">
        <v>3580978</v>
      </c>
      <c r="M2930" s="8">
        <v>3581016</v>
      </c>
      <c r="N2930" s="8" t="s">
        <v>9</v>
      </c>
      <c r="O2930" s="8">
        <v>771294</v>
      </c>
      <c r="P2930" s="8">
        <v>771342</v>
      </c>
      <c r="Q2930" s="8" t="s">
        <v>5</v>
      </c>
      <c r="R2930" s="8">
        <v>1343</v>
      </c>
      <c r="S2930" s="8">
        <v>2134</v>
      </c>
      <c r="T2930" s="8">
        <v>41129665</v>
      </c>
      <c r="U2930" s="8">
        <v>15</v>
      </c>
      <c r="V2930" s="8">
        <v>610</v>
      </c>
      <c r="W2930" s="8" t="s">
        <v>4275</v>
      </c>
      <c r="X2930" s="11" t="s">
        <v>4278</v>
      </c>
    </row>
    <row r="2931" spans="1:24">
      <c r="A2931" s="7" t="s">
        <v>4816</v>
      </c>
      <c r="B2931" s="7" t="s">
        <v>2656</v>
      </c>
      <c r="C2931" s="8">
        <v>19</v>
      </c>
      <c r="D2931" s="8">
        <v>1</v>
      </c>
      <c r="E2931" s="9">
        <v>3.1191043054952798</v>
      </c>
      <c r="F2931" s="9">
        <v>95.758952667718106</v>
      </c>
      <c r="G2931" s="10">
        <v>6.02091783967065E-24</v>
      </c>
      <c r="H2931" s="10" t="s">
        <v>8369</v>
      </c>
      <c r="I2931" s="10" t="s">
        <v>8361</v>
      </c>
      <c r="J2931" s="12" t="s">
        <v>4817</v>
      </c>
      <c r="K2931" s="12" t="s">
        <v>2657</v>
      </c>
      <c r="L2931" s="8">
        <v>1026926</v>
      </c>
      <c r="M2931" s="8">
        <v>1027169</v>
      </c>
      <c r="N2931" s="8" t="s">
        <v>9</v>
      </c>
      <c r="O2931" s="8">
        <v>1121201</v>
      </c>
      <c r="P2931" s="8">
        <v>1121227</v>
      </c>
      <c r="Q2931" s="8" t="s">
        <v>9</v>
      </c>
      <c r="R2931" s="8">
        <v>1365</v>
      </c>
      <c r="S2931" s="8">
        <v>5978</v>
      </c>
      <c r="T2931" s="8">
        <v>41125799</v>
      </c>
      <c r="U2931" s="8">
        <v>683</v>
      </c>
      <c r="V2931" s="8">
        <v>25</v>
      </c>
      <c r="W2931" s="8" t="s">
        <v>4814</v>
      </c>
      <c r="X2931" s="11" t="s">
        <v>4815</v>
      </c>
    </row>
    <row r="2932" spans="1:24">
      <c r="A2932" s="7" t="s">
        <v>5706</v>
      </c>
      <c r="B2932" s="7" t="s">
        <v>4265</v>
      </c>
      <c r="C2932" s="8">
        <v>19</v>
      </c>
      <c r="D2932" s="8">
        <v>1</v>
      </c>
      <c r="E2932" s="9">
        <v>2.9159929735005301</v>
      </c>
      <c r="F2932" s="9">
        <v>49.525889969284897</v>
      </c>
      <c r="G2932" s="10">
        <v>7.2667435467511493E-18</v>
      </c>
      <c r="H2932" s="10" t="s">
        <v>8369</v>
      </c>
      <c r="I2932" s="11" t="s">
        <v>8365</v>
      </c>
      <c r="J2932" s="12" t="s">
        <v>5707</v>
      </c>
      <c r="K2932" s="12" t="s">
        <v>4265</v>
      </c>
      <c r="L2932" s="8">
        <v>4296920</v>
      </c>
      <c r="M2932" s="8">
        <v>4296986</v>
      </c>
      <c r="N2932" s="8" t="s">
        <v>9</v>
      </c>
      <c r="O2932" s="8">
        <v>2001912</v>
      </c>
      <c r="P2932" s="8">
        <v>2001929</v>
      </c>
      <c r="Q2932" s="8" t="s">
        <v>9</v>
      </c>
      <c r="R2932" s="8">
        <v>94</v>
      </c>
      <c r="S2932" s="8">
        <v>167192</v>
      </c>
      <c r="T2932" s="8">
        <v>40965856</v>
      </c>
      <c r="U2932" s="8">
        <v>18</v>
      </c>
      <c r="V2932" s="8">
        <v>4376</v>
      </c>
      <c r="W2932" s="8" t="s">
        <v>5705</v>
      </c>
      <c r="X2932" s="11" t="s">
        <v>4264</v>
      </c>
    </row>
    <row r="2933" spans="1:24">
      <c r="A2933" s="7" t="s">
        <v>5709</v>
      </c>
      <c r="B2933" s="7" t="s">
        <v>4265</v>
      </c>
      <c r="C2933" s="8">
        <v>19</v>
      </c>
      <c r="D2933" s="8">
        <v>1</v>
      </c>
      <c r="E2933" s="9">
        <v>0.71788032314738603</v>
      </c>
      <c r="F2933" s="9">
        <v>14.502828225619799</v>
      </c>
      <c r="G2933" s="10">
        <v>1.10703839897425E-8</v>
      </c>
      <c r="H2933" s="10" t="s">
        <v>8369</v>
      </c>
      <c r="I2933" s="11" t="s">
        <v>8365</v>
      </c>
      <c r="J2933" s="12" t="s">
        <v>936</v>
      </c>
      <c r="K2933" s="12" t="s">
        <v>4265</v>
      </c>
      <c r="L2933" s="8">
        <v>1105610</v>
      </c>
      <c r="M2933" s="8">
        <v>1105768</v>
      </c>
      <c r="N2933" s="8" t="s">
        <v>5</v>
      </c>
      <c r="O2933" s="8">
        <v>2001912</v>
      </c>
      <c r="P2933" s="8">
        <v>2001926</v>
      </c>
      <c r="Q2933" s="8" t="s">
        <v>9</v>
      </c>
      <c r="R2933" s="8">
        <v>321</v>
      </c>
      <c r="S2933" s="8">
        <v>167192</v>
      </c>
      <c r="T2933" s="8">
        <v>40965629</v>
      </c>
      <c r="U2933" s="8">
        <v>67</v>
      </c>
      <c r="V2933" s="8">
        <v>4376</v>
      </c>
      <c r="W2933" s="8" t="s">
        <v>5708</v>
      </c>
      <c r="X2933" s="11" t="s">
        <v>4264</v>
      </c>
    </row>
    <row r="2934" spans="1:24">
      <c r="A2934" s="7" t="s">
        <v>1331</v>
      </c>
      <c r="B2934" s="7" t="s">
        <v>3211</v>
      </c>
      <c r="C2934" s="8">
        <v>19</v>
      </c>
      <c r="D2934" s="8">
        <v>2</v>
      </c>
      <c r="E2934" s="9">
        <v>5.5226344808377599</v>
      </c>
      <c r="F2934" s="9">
        <v>23.392454388551201</v>
      </c>
      <c r="G2934" s="10">
        <v>1.2917091900395601E-12</v>
      </c>
      <c r="H2934" s="10" t="s">
        <v>8369</v>
      </c>
      <c r="I2934" s="11" t="s">
        <v>8365</v>
      </c>
      <c r="J2934" s="12" t="s">
        <v>1332</v>
      </c>
      <c r="K2934" s="12" t="s">
        <v>3211</v>
      </c>
      <c r="L2934" s="8">
        <v>3682814</v>
      </c>
      <c r="M2934" s="8">
        <v>3682968</v>
      </c>
      <c r="N2934" s="8" t="s">
        <v>9</v>
      </c>
      <c r="O2934" s="8">
        <v>4027234</v>
      </c>
      <c r="P2934" s="8">
        <v>4027250</v>
      </c>
      <c r="Q2934" s="8" t="s">
        <v>9</v>
      </c>
      <c r="R2934" s="8">
        <v>4586</v>
      </c>
      <c r="S2934" s="8">
        <v>7283</v>
      </c>
      <c r="T2934" s="8">
        <v>41121273</v>
      </c>
      <c r="U2934" s="8">
        <v>313</v>
      </c>
      <c r="V2934" s="8">
        <v>10</v>
      </c>
      <c r="W2934" s="8" t="s">
        <v>1330</v>
      </c>
      <c r="X2934" s="11" t="s">
        <v>3209</v>
      </c>
    </row>
    <row r="2935" spans="1:24">
      <c r="A2935" s="7" t="s">
        <v>4321</v>
      </c>
      <c r="B2935" s="7" t="s">
        <v>4338</v>
      </c>
      <c r="C2935" s="8">
        <v>19</v>
      </c>
      <c r="D2935" s="8">
        <v>1</v>
      </c>
      <c r="E2935" s="9">
        <v>1.7438599302246101</v>
      </c>
      <c r="F2935" s="9">
        <v>10.7036270578695</v>
      </c>
      <c r="G2935" s="10">
        <v>1.8164212446067601E-6</v>
      </c>
      <c r="H2935" s="10" t="s">
        <v>8367</v>
      </c>
      <c r="I2935" s="11" t="s">
        <v>8364</v>
      </c>
      <c r="J2935" s="12" t="s">
        <v>4322</v>
      </c>
      <c r="K2935" s="12" t="s">
        <v>259</v>
      </c>
      <c r="L2935" s="8">
        <v>4049898</v>
      </c>
      <c r="M2935" s="8">
        <v>4049945</v>
      </c>
      <c r="N2935" s="8" t="s">
        <v>5</v>
      </c>
      <c r="O2935" s="8">
        <v>3274908</v>
      </c>
      <c r="P2935" s="8">
        <v>3274937</v>
      </c>
      <c r="Q2935" s="8" t="s">
        <v>9</v>
      </c>
      <c r="R2935" s="8">
        <v>128146</v>
      </c>
      <c r="S2935" s="8">
        <v>568</v>
      </c>
      <c r="T2935" s="8">
        <v>41004428</v>
      </c>
      <c r="U2935" s="8">
        <v>1699</v>
      </c>
      <c r="V2935" s="8">
        <v>57</v>
      </c>
      <c r="W2935" s="8" t="s">
        <v>4320</v>
      </c>
      <c r="X2935" s="11" t="s">
        <v>4337</v>
      </c>
    </row>
    <row r="2936" spans="1:24">
      <c r="A2936" s="7" t="s">
        <v>4830</v>
      </c>
      <c r="B2936" s="7" t="s">
        <v>4827</v>
      </c>
      <c r="C2936" s="8">
        <v>19</v>
      </c>
      <c r="D2936" s="8">
        <v>1</v>
      </c>
      <c r="E2936" s="9">
        <v>6.4629544334698599</v>
      </c>
      <c r="F2936" s="9">
        <v>83.423773268904597</v>
      </c>
      <c r="G2936" s="10">
        <v>1.1287045514985399E-22</v>
      </c>
      <c r="H2936" s="10" t="s">
        <v>8361</v>
      </c>
      <c r="I2936" s="11" t="s">
        <v>8361</v>
      </c>
      <c r="J2936" s="12" t="s">
        <v>1427</v>
      </c>
      <c r="K2936" s="12" t="s">
        <v>4828</v>
      </c>
      <c r="L2936" s="8">
        <v>4107411</v>
      </c>
      <c r="M2936" s="8">
        <v>4107462</v>
      </c>
      <c r="N2936" s="8" t="s">
        <v>5</v>
      </c>
      <c r="O2936" s="8">
        <v>4114520</v>
      </c>
      <c r="P2936" s="8">
        <v>4114528</v>
      </c>
      <c r="Q2936" s="8" t="s">
        <v>9</v>
      </c>
      <c r="R2936" s="8">
        <v>366</v>
      </c>
      <c r="S2936" s="8">
        <v>25580</v>
      </c>
      <c r="T2936" s="8">
        <v>41107196</v>
      </c>
      <c r="U2936" s="8">
        <v>79</v>
      </c>
      <c r="V2936" s="8">
        <v>204</v>
      </c>
      <c r="W2936" s="8" t="s">
        <v>4829</v>
      </c>
      <c r="X2936" s="11" t="s">
        <v>4826</v>
      </c>
    </row>
    <row r="2937" spans="1:24">
      <c r="A2937" s="7" t="s">
        <v>5836</v>
      </c>
      <c r="B2937" s="7" t="s">
        <v>2707</v>
      </c>
      <c r="C2937" s="8">
        <v>19</v>
      </c>
      <c r="D2937" s="8">
        <v>1</v>
      </c>
      <c r="E2937" s="9">
        <v>0.99334891325965902</v>
      </c>
      <c r="F2937" s="9">
        <v>35.983784980563698</v>
      </c>
      <c r="G2937" s="10">
        <v>4.9987510797267396E-16</v>
      </c>
      <c r="H2937" s="10" t="s">
        <v>8364</v>
      </c>
      <c r="I2937" s="11" t="s">
        <v>8365</v>
      </c>
      <c r="J2937" s="12" t="s">
        <v>5836</v>
      </c>
      <c r="K2937" s="12" t="s">
        <v>2707</v>
      </c>
      <c r="L2937" s="8">
        <v>1299471</v>
      </c>
      <c r="M2937" s="8">
        <v>1299484</v>
      </c>
      <c r="N2937" s="8" t="s">
        <v>5</v>
      </c>
      <c r="O2937" s="8">
        <v>1300706</v>
      </c>
      <c r="P2937" s="8">
        <v>1301028</v>
      </c>
      <c r="Q2937" s="8" t="s">
        <v>5</v>
      </c>
      <c r="R2937" s="8">
        <v>1734</v>
      </c>
      <c r="S2937" s="8">
        <v>12521</v>
      </c>
      <c r="T2937" s="8">
        <v>41118887</v>
      </c>
      <c r="U2937" s="8">
        <v>535</v>
      </c>
      <c r="V2937" s="8">
        <v>384</v>
      </c>
      <c r="W2937" s="8" t="s">
        <v>5835</v>
      </c>
      <c r="X2937" s="11" t="s">
        <v>2706</v>
      </c>
    </row>
    <row r="2938" spans="1:24">
      <c r="A2938" s="7" t="s">
        <v>2756</v>
      </c>
      <c r="B2938" s="7" t="s">
        <v>5841</v>
      </c>
      <c r="C2938" s="8">
        <v>19</v>
      </c>
      <c r="D2938" s="8">
        <v>1</v>
      </c>
      <c r="E2938" s="9">
        <v>3.7426979451952498</v>
      </c>
      <c r="F2938" s="9">
        <v>223.57579543666401</v>
      </c>
      <c r="G2938" s="10">
        <v>7.0960851924984299E-31</v>
      </c>
      <c r="H2938" s="10" t="s">
        <v>8369</v>
      </c>
      <c r="I2938" s="11" t="s">
        <v>8365</v>
      </c>
      <c r="J2938" s="12" t="s">
        <v>2757</v>
      </c>
      <c r="K2938" s="12" t="s">
        <v>5841</v>
      </c>
      <c r="L2938" s="8">
        <v>2663132</v>
      </c>
      <c r="M2938" s="8">
        <v>2663348</v>
      </c>
      <c r="N2938" s="8" t="s">
        <v>9</v>
      </c>
      <c r="O2938" s="8">
        <v>2662070</v>
      </c>
      <c r="P2938" s="8">
        <v>2662269</v>
      </c>
      <c r="Q2938" s="8" t="s">
        <v>9</v>
      </c>
      <c r="R2938" s="8">
        <v>2750</v>
      </c>
      <c r="S2938" s="8">
        <v>1271</v>
      </c>
      <c r="T2938" s="8">
        <v>41129121</v>
      </c>
      <c r="U2938" s="8">
        <v>431</v>
      </c>
      <c r="V2938" s="8">
        <v>127</v>
      </c>
      <c r="W2938" s="8" t="s">
        <v>2755</v>
      </c>
      <c r="X2938" s="11" t="s">
        <v>5840</v>
      </c>
    </row>
    <row r="2939" spans="1:24">
      <c r="A2939" s="7" t="s">
        <v>3</v>
      </c>
      <c r="B2939" s="7" t="s">
        <v>402</v>
      </c>
      <c r="C2939" s="8">
        <v>19</v>
      </c>
      <c r="D2939" s="8" t="s">
        <v>6</v>
      </c>
      <c r="E2939" s="9">
        <v>9.7572435954518006</v>
      </c>
      <c r="F2939" s="9">
        <v>9.7572435954518006</v>
      </c>
      <c r="G2939" s="10">
        <v>1.25961981063801E-5</v>
      </c>
      <c r="H2939" s="10" t="s">
        <v>8367</v>
      </c>
      <c r="I2939" s="10" t="s">
        <v>8369</v>
      </c>
      <c r="J2939" s="12" t="s">
        <v>4</v>
      </c>
      <c r="K2939" s="12" t="s">
        <v>403</v>
      </c>
      <c r="L2939" s="8">
        <v>3350640</v>
      </c>
      <c r="M2939" s="8">
        <v>3350652</v>
      </c>
      <c r="N2939" s="8" t="s">
        <v>5</v>
      </c>
      <c r="O2939" s="8">
        <v>2979304</v>
      </c>
      <c r="P2939" s="8">
        <v>2979344</v>
      </c>
      <c r="Q2939" s="8" t="s">
        <v>5</v>
      </c>
      <c r="R2939" s="8">
        <v>325667</v>
      </c>
      <c r="S2939" s="8">
        <v>244</v>
      </c>
      <c r="T2939" s="8">
        <v>40807231</v>
      </c>
      <c r="U2939" s="8">
        <v>1630</v>
      </c>
      <c r="V2939" s="8">
        <v>3</v>
      </c>
      <c r="W2939" s="8" t="s">
        <v>1</v>
      </c>
      <c r="X2939" s="11" t="s">
        <v>401</v>
      </c>
    </row>
    <row r="2940" spans="1:24">
      <c r="A2940" s="7" t="s">
        <v>3</v>
      </c>
      <c r="B2940" s="7" t="s">
        <v>420</v>
      </c>
      <c r="C2940" s="8">
        <v>19</v>
      </c>
      <c r="D2940" s="8">
        <v>1</v>
      </c>
      <c r="E2940" s="9">
        <v>0.30117442235345798</v>
      </c>
      <c r="F2940" s="9">
        <v>8.1093055474364704</v>
      </c>
      <c r="G2940" s="10">
        <v>2.6633317375224799E-4</v>
      </c>
      <c r="H2940" s="10" t="s">
        <v>8367</v>
      </c>
      <c r="I2940" s="10" t="s">
        <v>8369</v>
      </c>
      <c r="J2940" s="12" t="s">
        <v>4</v>
      </c>
      <c r="K2940" s="12" t="s">
        <v>421</v>
      </c>
      <c r="L2940" s="8">
        <v>3350576</v>
      </c>
      <c r="M2940" s="8">
        <v>3350649</v>
      </c>
      <c r="N2940" s="8" t="s">
        <v>5</v>
      </c>
      <c r="O2940" s="8">
        <v>4341910</v>
      </c>
      <c r="P2940" s="8">
        <v>4341970</v>
      </c>
      <c r="Q2940" s="8" t="s">
        <v>5</v>
      </c>
      <c r="R2940" s="8">
        <v>348747</v>
      </c>
      <c r="S2940" s="8">
        <v>274</v>
      </c>
      <c r="T2940" s="8">
        <v>40784121</v>
      </c>
      <c r="U2940" s="8">
        <v>1653</v>
      </c>
      <c r="V2940" s="8">
        <v>126</v>
      </c>
      <c r="W2940" s="8" t="s">
        <v>1</v>
      </c>
      <c r="X2940" s="11" t="s">
        <v>419</v>
      </c>
    </row>
    <row r="2941" spans="1:24">
      <c r="A2941" s="7" t="s">
        <v>267</v>
      </c>
      <c r="B2941" s="7" t="s">
        <v>4267</v>
      </c>
      <c r="C2941" s="8">
        <v>19</v>
      </c>
      <c r="D2941" s="8" t="s">
        <v>6</v>
      </c>
      <c r="E2941" s="9">
        <v>0.68462271081762005</v>
      </c>
      <c r="F2941" s="9">
        <v>10.0040768859102</v>
      </c>
      <c r="G2941" s="10">
        <v>4.7950464817848296E-6</v>
      </c>
      <c r="H2941" s="10" t="s">
        <v>8369</v>
      </c>
      <c r="I2941" s="11" t="s">
        <v>8365</v>
      </c>
      <c r="J2941" s="12" t="s">
        <v>268</v>
      </c>
      <c r="K2941" s="12" t="s">
        <v>4267</v>
      </c>
      <c r="L2941" s="8">
        <v>3049402</v>
      </c>
      <c r="M2941" s="8">
        <v>3049605</v>
      </c>
      <c r="N2941" s="8" t="s">
        <v>9</v>
      </c>
      <c r="O2941" s="8">
        <v>2291240</v>
      </c>
      <c r="P2941" s="8">
        <v>2291360</v>
      </c>
      <c r="Q2941" s="8" t="s">
        <v>5</v>
      </c>
      <c r="R2941" s="8">
        <v>37831</v>
      </c>
      <c r="S2941" s="8">
        <v>2063</v>
      </c>
      <c r="T2941" s="8">
        <v>41093248</v>
      </c>
      <c r="U2941" s="8">
        <v>2057</v>
      </c>
      <c r="V2941" s="8">
        <v>144</v>
      </c>
      <c r="W2941" s="8" t="s">
        <v>266</v>
      </c>
      <c r="X2941" s="11" t="s">
        <v>4266</v>
      </c>
    </row>
    <row r="2942" spans="1:24">
      <c r="A2942" s="7" t="s">
        <v>24</v>
      </c>
      <c r="B2942" s="7" t="s">
        <v>3711</v>
      </c>
      <c r="C2942" s="8">
        <v>19</v>
      </c>
      <c r="D2942" s="8">
        <v>1</v>
      </c>
      <c r="E2942" s="9">
        <v>1.3842678806458</v>
      </c>
      <c r="F2942" s="9">
        <v>10.7346819706303</v>
      </c>
      <c r="G2942" s="10">
        <v>2.1682567672710099E-6</v>
      </c>
      <c r="H2942" s="10" t="s">
        <v>8367</v>
      </c>
      <c r="I2942" s="10" t="s">
        <v>8369</v>
      </c>
      <c r="J2942" s="12" t="s">
        <v>25</v>
      </c>
      <c r="K2942" s="12" t="s">
        <v>3712</v>
      </c>
      <c r="L2942" s="8">
        <v>1622865</v>
      </c>
      <c r="M2942" s="8">
        <v>1622915</v>
      </c>
      <c r="N2942" s="8" t="s">
        <v>9</v>
      </c>
      <c r="O2942" s="8">
        <v>1233108</v>
      </c>
      <c r="P2942" s="8">
        <v>1233178</v>
      </c>
      <c r="Q2942" s="8" t="s">
        <v>9</v>
      </c>
      <c r="R2942" s="8">
        <v>235786</v>
      </c>
      <c r="S2942" s="8">
        <v>307</v>
      </c>
      <c r="T2942" s="8">
        <v>40897049</v>
      </c>
      <c r="U2942" s="8">
        <v>5326</v>
      </c>
      <c r="V2942" s="8">
        <v>28</v>
      </c>
      <c r="W2942" s="8" t="s">
        <v>22</v>
      </c>
      <c r="X2942" s="11" t="s">
        <v>3710</v>
      </c>
    </row>
    <row r="2943" spans="1:24">
      <c r="A2943" s="7" t="s">
        <v>5369</v>
      </c>
      <c r="B2943" s="7" t="s">
        <v>519</v>
      </c>
      <c r="C2943" s="8">
        <v>19</v>
      </c>
      <c r="D2943" s="8">
        <v>1</v>
      </c>
      <c r="E2943" s="9">
        <v>2.54065611913065</v>
      </c>
      <c r="F2943" s="9">
        <v>19.189242699273201</v>
      </c>
      <c r="G2943" s="10">
        <v>5.9430833368189495E-11</v>
      </c>
      <c r="H2943" s="11" t="s">
        <v>8365</v>
      </c>
      <c r="I2943" s="10" t="s">
        <v>8369</v>
      </c>
      <c r="J2943" s="12" t="s">
        <v>5369</v>
      </c>
      <c r="K2943" s="12" t="s">
        <v>520</v>
      </c>
      <c r="L2943" s="8">
        <v>837477</v>
      </c>
      <c r="M2943" s="8">
        <v>837502</v>
      </c>
      <c r="N2943" s="8" t="s">
        <v>9</v>
      </c>
      <c r="O2943" s="8">
        <v>986628</v>
      </c>
      <c r="P2943" s="8">
        <v>987046</v>
      </c>
      <c r="Q2943" s="8" t="s">
        <v>9</v>
      </c>
      <c r="R2943" s="8">
        <v>577</v>
      </c>
      <c r="S2943" s="8">
        <v>70463</v>
      </c>
      <c r="T2943" s="8">
        <v>41062102</v>
      </c>
      <c r="U2943" s="8">
        <v>9</v>
      </c>
      <c r="V2943" s="8">
        <v>8221</v>
      </c>
      <c r="W2943" s="8" t="s">
        <v>5368</v>
      </c>
      <c r="X2943" s="11" t="s">
        <v>518</v>
      </c>
    </row>
    <row r="2944" spans="1:24">
      <c r="A2944" s="7" t="s">
        <v>40</v>
      </c>
      <c r="B2944" s="7" t="s">
        <v>3349</v>
      </c>
      <c r="C2944" s="8">
        <v>19</v>
      </c>
      <c r="D2944" s="8">
        <v>1</v>
      </c>
      <c r="E2944" s="9">
        <v>0.40424987594739797</v>
      </c>
      <c r="F2944" s="9">
        <v>15.4476162102773</v>
      </c>
      <c r="G2944" s="10">
        <v>3.6748712793663801E-9</v>
      </c>
      <c r="H2944" s="10" t="s">
        <v>8367</v>
      </c>
      <c r="I2944" s="10" t="s">
        <v>8369</v>
      </c>
      <c r="J2944" s="12" t="s">
        <v>41</v>
      </c>
      <c r="K2944" s="12" t="s">
        <v>3350</v>
      </c>
      <c r="L2944" s="8">
        <v>2814801</v>
      </c>
      <c r="M2944" s="8">
        <v>2814818</v>
      </c>
      <c r="N2944" s="8" t="s">
        <v>5</v>
      </c>
      <c r="O2944" s="8">
        <v>2534803</v>
      </c>
      <c r="P2944" s="8">
        <v>2534886</v>
      </c>
      <c r="Q2944" s="8" t="s">
        <v>5</v>
      </c>
      <c r="R2944" s="8">
        <v>162034</v>
      </c>
      <c r="S2944" s="8">
        <v>311</v>
      </c>
      <c r="T2944" s="8">
        <v>40970797</v>
      </c>
      <c r="U2944" s="8">
        <v>1128</v>
      </c>
      <c r="V2944" s="8">
        <v>202</v>
      </c>
      <c r="W2944" s="8" t="s">
        <v>38</v>
      </c>
      <c r="X2944" s="11" t="s">
        <v>3348</v>
      </c>
    </row>
    <row r="2945" spans="1:24">
      <c r="A2945" s="7" t="s">
        <v>4091</v>
      </c>
      <c r="B2945" s="7" t="s">
        <v>1994</v>
      </c>
      <c r="C2945" s="8">
        <v>19</v>
      </c>
      <c r="D2945" s="8">
        <v>1</v>
      </c>
      <c r="E2945" s="9">
        <v>0.22720452684674</v>
      </c>
      <c r="F2945" s="9">
        <v>8.8500525569637194</v>
      </c>
      <c r="G2945" s="10">
        <v>3.8348826127727797E-5</v>
      </c>
      <c r="H2945" s="11" t="s">
        <v>8364</v>
      </c>
      <c r="I2945" s="10" t="s">
        <v>8369</v>
      </c>
      <c r="J2945" s="12" t="s">
        <v>4092</v>
      </c>
      <c r="K2945" s="12" t="s">
        <v>1995</v>
      </c>
      <c r="L2945" s="8">
        <v>578880</v>
      </c>
      <c r="M2945" s="8">
        <v>578920</v>
      </c>
      <c r="N2945" s="8" t="s">
        <v>9</v>
      </c>
      <c r="O2945" s="8">
        <v>3333122</v>
      </c>
      <c r="P2945" s="8">
        <v>3333182</v>
      </c>
      <c r="Q2945" s="8" t="s">
        <v>9</v>
      </c>
      <c r="R2945" s="8">
        <v>34640</v>
      </c>
      <c r="S2945" s="8">
        <v>2547</v>
      </c>
      <c r="T2945" s="8">
        <v>41095955</v>
      </c>
      <c r="U2945" s="8">
        <v>543</v>
      </c>
      <c r="V2945" s="8">
        <v>1608</v>
      </c>
      <c r="W2945" s="8" t="s">
        <v>4090</v>
      </c>
      <c r="X2945" s="11" t="s">
        <v>1993</v>
      </c>
    </row>
    <row r="2946" spans="1:24">
      <c r="A2946" s="7" t="s">
        <v>607</v>
      </c>
      <c r="B2946" s="7" t="s">
        <v>656</v>
      </c>
      <c r="C2946" s="8">
        <v>19</v>
      </c>
      <c r="D2946" s="8">
        <v>1</v>
      </c>
      <c r="E2946" s="9">
        <v>0.15093096033147699</v>
      </c>
      <c r="F2946" s="9">
        <v>69.106318409104603</v>
      </c>
      <c r="G2946" s="10">
        <v>3.2699136177143601E-21</v>
      </c>
      <c r="H2946" s="10" t="s">
        <v>8369</v>
      </c>
      <c r="I2946" s="10" t="s">
        <v>8369</v>
      </c>
      <c r="J2946" s="12" t="s">
        <v>608</v>
      </c>
      <c r="K2946" s="12" t="s">
        <v>657</v>
      </c>
      <c r="L2946" s="8">
        <v>3933349</v>
      </c>
      <c r="M2946" s="8">
        <v>3933596</v>
      </c>
      <c r="N2946" s="8" t="s">
        <v>5</v>
      </c>
      <c r="O2946" s="8">
        <v>189906</v>
      </c>
      <c r="P2946" s="8">
        <v>189937</v>
      </c>
      <c r="Q2946" s="8" t="s">
        <v>5</v>
      </c>
      <c r="R2946" s="8">
        <v>20440</v>
      </c>
      <c r="S2946" s="8">
        <v>553</v>
      </c>
      <c r="T2946" s="8">
        <v>41112149</v>
      </c>
      <c r="U2946" s="8">
        <v>1963</v>
      </c>
      <c r="V2946" s="8">
        <v>706</v>
      </c>
      <c r="W2946" s="8" t="s">
        <v>606</v>
      </c>
      <c r="X2946" s="11" t="s">
        <v>655</v>
      </c>
    </row>
    <row r="2947" spans="1:24">
      <c r="A2947" s="7" t="s">
        <v>5114</v>
      </c>
      <c r="B2947" s="7" t="s">
        <v>6024</v>
      </c>
      <c r="C2947" s="8">
        <v>19</v>
      </c>
      <c r="D2947" s="8">
        <v>1</v>
      </c>
      <c r="E2947" s="9">
        <v>4.1420177667481101E-2</v>
      </c>
      <c r="F2947" s="9">
        <v>64.021599091903497</v>
      </c>
      <c r="G2947" s="10">
        <v>5.8992597271163394E-20</v>
      </c>
      <c r="H2947" s="10" t="s">
        <v>8369</v>
      </c>
      <c r="I2947" s="11" t="s">
        <v>8362</v>
      </c>
      <c r="J2947" s="12" t="s">
        <v>2743</v>
      </c>
      <c r="K2947" s="12" t="s">
        <v>6024</v>
      </c>
      <c r="L2947" s="8">
        <v>3453210</v>
      </c>
      <c r="M2947" s="8">
        <v>3453381</v>
      </c>
      <c r="N2947" s="8" t="s">
        <v>9</v>
      </c>
      <c r="O2947" s="8">
        <v>2726235</v>
      </c>
      <c r="P2947" s="8">
        <v>2726249</v>
      </c>
      <c r="Q2947" s="8" t="s">
        <v>9</v>
      </c>
      <c r="R2947" s="8">
        <v>126767</v>
      </c>
      <c r="S2947" s="8">
        <v>96</v>
      </c>
      <c r="T2947" s="8">
        <v>41006279</v>
      </c>
      <c r="U2947" s="8">
        <v>6347</v>
      </c>
      <c r="V2947" s="8">
        <v>919</v>
      </c>
      <c r="W2947" s="8" t="s">
        <v>5113</v>
      </c>
      <c r="X2947" s="11" t="s">
        <v>6023</v>
      </c>
    </row>
    <row r="2948" spans="1:24">
      <c r="A2948" s="7" t="s">
        <v>3</v>
      </c>
      <c r="B2948" s="7" t="s">
        <v>689</v>
      </c>
      <c r="C2948" s="8">
        <v>19</v>
      </c>
      <c r="D2948" s="8" t="s">
        <v>6</v>
      </c>
      <c r="E2948" s="9">
        <v>4.4882297849017201</v>
      </c>
      <c r="F2948" s="9">
        <v>6.76352595561222</v>
      </c>
      <c r="G2948" s="10">
        <v>4.7090842710441104E-3</v>
      </c>
      <c r="H2948" s="10" t="s">
        <v>8367</v>
      </c>
      <c r="I2948" s="10" t="s">
        <v>8369</v>
      </c>
      <c r="J2948" s="12" t="s">
        <v>4</v>
      </c>
      <c r="K2948" s="12" t="s">
        <v>690</v>
      </c>
      <c r="L2948" s="8">
        <v>3350612</v>
      </c>
      <c r="M2948" s="8">
        <v>3350645</v>
      </c>
      <c r="N2948" s="8" t="s">
        <v>5</v>
      </c>
      <c r="O2948" s="8">
        <v>2233529</v>
      </c>
      <c r="P2948" s="8">
        <v>2233585</v>
      </c>
      <c r="Q2948" s="8" t="s">
        <v>5</v>
      </c>
      <c r="R2948" s="8">
        <v>325667</v>
      </c>
      <c r="S2948" s="8">
        <v>352</v>
      </c>
      <c r="T2948" s="8">
        <v>40807123</v>
      </c>
      <c r="U2948" s="8">
        <v>1630</v>
      </c>
      <c r="V2948" s="8">
        <v>8</v>
      </c>
      <c r="W2948" s="8" t="s">
        <v>1</v>
      </c>
      <c r="X2948" s="11" t="s">
        <v>688</v>
      </c>
    </row>
    <row r="2949" spans="1:24">
      <c r="A2949" s="7" t="s">
        <v>1606</v>
      </c>
      <c r="B2949" s="7" t="s">
        <v>4811</v>
      </c>
      <c r="C2949" s="8">
        <v>19</v>
      </c>
      <c r="D2949" s="8">
        <v>1</v>
      </c>
      <c r="E2949" s="9">
        <v>7.2181923444193599</v>
      </c>
      <c r="F2949" s="9">
        <v>17.286143083734299</v>
      </c>
      <c r="G2949" s="10">
        <v>3.55602887085756E-10</v>
      </c>
      <c r="H2949" s="10" t="s">
        <v>8369</v>
      </c>
      <c r="I2949" s="10" t="s">
        <v>8369</v>
      </c>
      <c r="J2949" s="12" t="s">
        <v>1606</v>
      </c>
      <c r="K2949" s="12" t="s">
        <v>4449</v>
      </c>
      <c r="L2949" s="8">
        <v>3793174</v>
      </c>
      <c r="M2949" s="8">
        <v>3793384</v>
      </c>
      <c r="N2949" s="8" t="s">
        <v>9</v>
      </c>
      <c r="O2949" s="8">
        <v>3845731</v>
      </c>
      <c r="P2949" s="8">
        <v>3845860</v>
      </c>
      <c r="Q2949" s="8" t="s">
        <v>9</v>
      </c>
      <c r="R2949" s="8">
        <v>837</v>
      </c>
      <c r="S2949" s="8">
        <v>53944</v>
      </c>
      <c r="T2949" s="8">
        <v>41078361</v>
      </c>
      <c r="U2949" s="8">
        <v>32</v>
      </c>
      <c r="V2949" s="8">
        <v>394</v>
      </c>
      <c r="W2949" s="8" t="s">
        <v>1605</v>
      </c>
      <c r="X2949" s="11" t="s">
        <v>4809</v>
      </c>
    </row>
    <row r="2950" spans="1:24">
      <c r="A2950" s="7" t="s">
        <v>3744</v>
      </c>
      <c r="B2950" s="7" t="s">
        <v>4448</v>
      </c>
      <c r="C2950" s="8">
        <v>19</v>
      </c>
      <c r="D2950" s="8" t="s">
        <v>6</v>
      </c>
      <c r="E2950" s="9">
        <v>0.21129303074008099</v>
      </c>
      <c r="F2950" s="9">
        <v>6.3767222119158697</v>
      </c>
      <c r="G2950" s="10">
        <v>8.8045970696016794E-3</v>
      </c>
      <c r="H2950" s="10" t="s">
        <v>8369</v>
      </c>
      <c r="I2950" s="10" t="s">
        <v>8361</v>
      </c>
      <c r="J2950" s="12" t="s">
        <v>3745</v>
      </c>
      <c r="K2950" s="12" t="s">
        <v>4449</v>
      </c>
      <c r="L2950" s="8">
        <v>3311105</v>
      </c>
      <c r="M2950" s="8">
        <v>3311255</v>
      </c>
      <c r="N2950" s="8" t="s">
        <v>9</v>
      </c>
      <c r="O2950" s="8">
        <v>3845731</v>
      </c>
      <c r="P2950" s="8">
        <v>3845749</v>
      </c>
      <c r="Q2950" s="8" t="s">
        <v>9</v>
      </c>
      <c r="R2950" s="8">
        <v>2486</v>
      </c>
      <c r="S2950" s="8">
        <v>49238</v>
      </c>
      <c r="T2950" s="8">
        <v>41081418</v>
      </c>
      <c r="U2950" s="8">
        <v>1216</v>
      </c>
      <c r="V2950" s="8">
        <v>269</v>
      </c>
      <c r="W2950" s="8" t="s">
        <v>3743</v>
      </c>
      <c r="X2950" s="11" t="s">
        <v>5145</v>
      </c>
    </row>
    <row r="2951" spans="1:24">
      <c r="A2951" s="7" t="s">
        <v>3380</v>
      </c>
      <c r="B2951" s="7" t="s">
        <v>4448</v>
      </c>
      <c r="C2951" s="8">
        <v>19</v>
      </c>
      <c r="D2951" s="8">
        <v>1</v>
      </c>
      <c r="E2951" s="9">
        <v>0.42194266450173301</v>
      </c>
      <c r="F2951" s="9">
        <v>19.5476914540107</v>
      </c>
      <c r="G2951" s="10">
        <v>3.9164539899509899E-11</v>
      </c>
      <c r="H2951" s="10" t="s">
        <v>8369</v>
      </c>
      <c r="I2951" s="10" t="s">
        <v>8361</v>
      </c>
      <c r="J2951" s="12" t="s">
        <v>3381</v>
      </c>
      <c r="K2951" s="12" t="s">
        <v>4449</v>
      </c>
      <c r="L2951" s="8">
        <v>197405</v>
      </c>
      <c r="M2951" s="8">
        <v>197635</v>
      </c>
      <c r="N2951" s="8" t="s">
        <v>5</v>
      </c>
      <c r="O2951" s="8">
        <v>3845731</v>
      </c>
      <c r="P2951" s="8">
        <v>3845762</v>
      </c>
      <c r="Q2951" s="8" t="s">
        <v>9</v>
      </c>
      <c r="R2951" s="8">
        <v>811</v>
      </c>
      <c r="S2951" s="8">
        <v>49238</v>
      </c>
      <c r="T2951" s="8">
        <v>41083093</v>
      </c>
      <c r="U2951" s="8">
        <v>618</v>
      </c>
      <c r="V2951" s="8">
        <v>269</v>
      </c>
      <c r="W2951" s="8" t="s">
        <v>3379</v>
      </c>
      <c r="X2951" s="11" t="s">
        <v>5145</v>
      </c>
    </row>
    <row r="2952" spans="1:24">
      <c r="A2952" s="7" t="s">
        <v>3135</v>
      </c>
      <c r="B2952" s="7" t="s">
        <v>4448</v>
      </c>
      <c r="C2952" s="8">
        <v>19</v>
      </c>
      <c r="D2952" s="8">
        <v>1</v>
      </c>
      <c r="E2952" s="9">
        <v>3.9738950810874898</v>
      </c>
      <c r="F2952" s="9">
        <v>10.1490960132548</v>
      </c>
      <c r="G2952" s="10">
        <v>3.8310739101558499E-6</v>
      </c>
      <c r="H2952" s="10" t="s">
        <v>8369</v>
      </c>
      <c r="I2952" s="10" t="s">
        <v>8361</v>
      </c>
      <c r="J2952" s="12" t="s">
        <v>3136</v>
      </c>
      <c r="K2952" s="12" t="s">
        <v>4449</v>
      </c>
      <c r="L2952" s="8">
        <v>2244523</v>
      </c>
      <c r="M2952" s="8">
        <v>2244788</v>
      </c>
      <c r="N2952" s="8" t="s">
        <v>5</v>
      </c>
      <c r="O2952" s="8">
        <v>3845732</v>
      </c>
      <c r="P2952" s="8">
        <v>3845749</v>
      </c>
      <c r="Q2952" s="8" t="s">
        <v>9</v>
      </c>
      <c r="R2952" s="8">
        <v>1562</v>
      </c>
      <c r="S2952" s="8">
        <v>49238</v>
      </c>
      <c r="T2952" s="8">
        <v>41082342</v>
      </c>
      <c r="U2952" s="8">
        <v>64</v>
      </c>
      <c r="V2952" s="8">
        <v>269</v>
      </c>
      <c r="W2952" s="8" t="s">
        <v>3134</v>
      </c>
      <c r="X2952" s="11" t="s">
        <v>5145</v>
      </c>
    </row>
    <row r="2953" spans="1:24">
      <c r="A2953" s="7" t="s">
        <v>5255</v>
      </c>
      <c r="B2953" s="7" t="s">
        <v>4448</v>
      </c>
      <c r="C2953" s="8">
        <v>19</v>
      </c>
      <c r="D2953" s="8">
        <v>1</v>
      </c>
      <c r="E2953" s="9">
        <v>1.49876437955282</v>
      </c>
      <c r="F2953" s="9">
        <v>13.355545642807799</v>
      </c>
      <c r="G2953" s="10">
        <v>3.3037680973056698E-8</v>
      </c>
      <c r="H2953" s="10" t="s">
        <v>8369</v>
      </c>
      <c r="I2953" s="10" t="s">
        <v>8361</v>
      </c>
      <c r="J2953" s="12" t="s">
        <v>5256</v>
      </c>
      <c r="K2953" s="12" t="s">
        <v>4449</v>
      </c>
      <c r="L2953" s="8">
        <v>3484309</v>
      </c>
      <c r="M2953" s="8">
        <v>3484634</v>
      </c>
      <c r="N2953" s="8" t="s">
        <v>5</v>
      </c>
      <c r="O2953" s="8">
        <v>3845732</v>
      </c>
      <c r="P2953" s="8">
        <v>3845750</v>
      </c>
      <c r="Q2953" s="8" t="s">
        <v>9</v>
      </c>
      <c r="R2953" s="8">
        <v>1187</v>
      </c>
      <c r="S2953" s="8">
        <v>49238</v>
      </c>
      <c r="T2953" s="8">
        <v>41082717</v>
      </c>
      <c r="U2953" s="8">
        <v>172</v>
      </c>
      <c r="V2953" s="8">
        <v>269</v>
      </c>
      <c r="W2953" s="8" t="s">
        <v>5254</v>
      </c>
      <c r="X2953" s="11" t="s">
        <v>5145</v>
      </c>
    </row>
    <row r="2954" spans="1:24">
      <c r="A2954" s="7" t="s">
        <v>6026</v>
      </c>
      <c r="B2954" s="7" t="s">
        <v>5504</v>
      </c>
      <c r="C2954" s="8">
        <v>19</v>
      </c>
      <c r="D2954" s="8">
        <v>1</v>
      </c>
      <c r="E2954" s="9">
        <v>0.86770056157731301</v>
      </c>
      <c r="F2954" s="9">
        <v>24.8176008275755</v>
      </c>
      <c r="G2954" s="10">
        <v>4.4387249987338102E-13</v>
      </c>
      <c r="H2954" s="10" t="s">
        <v>8369</v>
      </c>
      <c r="I2954" s="11" t="s">
        <v>8362</v>
      </c>
      <c r="J2954" s="12" t="s">
        <v>6027</v>
      </c>
      <c r="K2954" s="12" t="s">
        <v>5504</v>
      </c>
      <c r="L2954" s="8">
        <v>3311430</v>
      </c>
      <c r="M2954" s="8">
        <v>3311670</v>
      </c>
      <c r="N2954" s="8" t="s">
        <v>9</v>
      </c>
      <c r="O2954" s="8">
        <v>3729386</v>
      </c>
      <c r="P2954" s="8">
        <v>3729579</v>
      </c>
      <c r="Q2954" s="8" t="s">
        <v>9</v>
      </c>
      <c r="R2954" s="8">
        <v>10013</v>
      </c>
      <c r="S2954" s="8">
        <v>3144</v>
      </c>
      <c r="T2954" s="8">
        <v>41119985</v>
      </c>
      <c r="U2954" s="8">
        <v>4618</v>
      </c>
      <c r="V2954" s="8">
        <v>49</v>
      </c>
      <c r="W2954" s="8" t="s">
        <v>6025</v>
      </c>
      <c r="X2954" s="11" t="s">
        <v>5503</v>
      </c>
    </row>
    <row r="2955" spans="1:24">
      <c r="A2955" s="7" t="s">
        <v>6092</v>
      </c>
      <c r="B2955" s="7" t="s">
        <v>6093</v>
      </c>
      <c r="C2955" s="8">
        <v>19</v>
      </c>
      <c r="D2955" s="8" t="s">
        <v>6</v>
      </c>
      <c r="E2955" s="9">
        <v>11.7899824634189</v>
      </c>
      <c r="F2955" s="9">
        <v>164.10123569832501</v>
      </c>
      <c r="G2955" s="10">
        <v>2.5986398039537899E-28</v>
      </c>
      <c r="H2955" s="10" t="s">
        <v>8369</v>
      </c>
      <c r="I2955" s="10" t="s">
        <v>8369</v>
      </c>
      <c r="J2955" s="12" t="s">
        <v>956</v>
      </c>
      <c r="K2955" s="12" t="s">
        <v>6094</v>
      </c>
      <c r="L2955" s="8">
        <v>2551785</v>
      </c>
      <c r="M2955" s="8">
        <v>2552148</v>
      </c>
      <c r="N2955" s="8" t="s">
        <v>9</v>
      </c>
      <c r="O2955" s="8">
        <v>2550614</v>
      </c>
      <c r="P2955" s="8">
        <v>2551018</v>
      </c>
      <c r="Q2955" s="8" t="s">
        <v>9</v>
      </c>
      <c r="R2955" s="8">
        <v>6184</v>
      </c>
      <c r="S2955" s="8">
        <v>770</v>
      </c>
      <c r="T2955" s="8">
        <v>41126188</v>
      </c>
      <c r="U2955" s="8">
        <v>126</v>
      </c>
      <c r="V2955" s="8">
        <v>138</v>
      </c>
      <c r="W2955" s="8" t="s">
        <v>6090</v>
      </c>
      <c r="X2955" s="11" t="s">
        <v>6091</v>
      </c>
    </row>
    <row r="2956" spans="1:24">
      <c r="A2956" s="7" t="s">
        <v>58</v>
      </c>
      <c r="B2956" s="7" t="s">
        <v>2410</v>
      </c>
      <c r="C2956" s="8">
        <v>19</v>
      </c>
      <c r="D2956" s="8">
        <v>1</v>
      </c>
      <c r="E2956" s="9">
        <v>7.3664943040697901</v>
      </c>
      <c r="F2956" s="9">
        <v>7.5486530044937004</v>
      </c>
      <c r="G2956" s="10">
        <v>5.6750295754101697E-4</v>
      </c>
      <c r="H2956" s="10" t="s">
        <v>8367</v>
      </c>
      <c r="I2956" s="10" t="s">
        <v>8369</v>
      </c>
      <c r="J2956" s="12" t="s">
        <v>59</v>
      </c>
      <c r="K2956" s="12" t="s">
        <v>976</v>
      </c>
      <c r="L2956" s="8">
        <v>4106329</v>
      </c>
      <c r="M2956" s="8">
        <v>4106344</v>
      </c>
      <c r="N2956" s="8" t="s">
        <v>5</v>
      </c>
      <c r="O2956" s="8">
        <v>3257753</v>
      </c>
      <c r="P2956" s="8">
        <v>3257862</v>
      </c>
      <c r="Q2956" s="8" t="s">
        <v>9</v>
      </c>
      <c r="R2956" s="8">
        <v>59447</v>
      </c>
      <c r="S2956" s="8">
        <v>1739</v>
      </c>
      <c r="T2956" s="8">
        <v>41071956</v>
      </c>
      <c r="U2956" s="8">
        <v>602</v>
      </c>
      <c r="V2956" s="8">
        <v>28</v>
      </c>
      <c r="W2956" s="8" t="s">
        <v>56</v>
      </c>
      <c r="X2956" s="11" t="s">
        <v>2409</v>
      </c>
    </row>
    <row r="2957" spans="1:24">
      <c r="A2957" s="7" t="s">
        <v>534</v>
      </c>
      <c r="B2957" s="7" t="s">
        <v>3</v>
      </c>
      <c r="C2957" s="8">
        <v>18</v>
      </c>
      <c r="D2957" s="8">
        <v>2</v>
      </c>
      <c r="E2957" s="9">
        <v>4.9453559808101302</v>
      </c>
      <c r="F2957" s="9">
        <v>184.322472281942</v>
      </c>
      <c r="G2957" s="10">
        <v>2.2737977297348899E-21</v>
      </c>
      <c r="H2957" s="11" t="s">
        <v>8365</v>
      </c>
      <c r="I2957" s="10" t="s">
        <v>8367</v>
      </c>
      <c r="J2957" s="12" t="s">
        <v>534</v>
      </c>
      <c r="K2957" s="12" t="s">
        <v>4</v>
      </c>
      <c r="L2957" s="8">
        <v>2219657</v>
      </c>
      <c r="M2957" s="8">
        <v>2219661</v>
      </c>
      <c r="N2957" s="8" t="s">
        <v>9</v>
      </c>
      <c r="O2957" s="8">
        <v>3350680</v>
      </c>
      <c r="P2957" s="8">
        <v>3350699</v>
      </c>
      <c r="Q2957" s="8" t="s">
        <v>5</v>
      </c>
      <c r="R2957" s="8">
        <v>7</v>
      </c>
      <c r="S2957" s="8">
        <v>565941</v>
      </c>
      <c r="T2957" s="8">
        <v>40567195</v>
      </c>
      <c r="U2957" s="8">
        <v>14</v>
      </c>
      <c r="V2957" s="8">
        <v>1630</v>
      </c>
      <c r="W2957" s="8" t="s">
        <v>533</v>
      </c>
      <c r="X2957" s="11" t="s">
        <v>1</v>
      </c>
    </row>
    <row r="2958" spans="1:24">
      <c r="A2958" s="7" t="s">
        <v>622</v>
      </c>
      <c r="B2958" s="7" t="s">
        <v>3</v>
      </c>
      <c r="C2958" s="8">
        <v>18</v>
      </c>
      <c r="D2958" s="8">
        <v>1</v>
      </c>
      <c r="E2958" s="9">
        <v>0.58026746756238801</v>
      </c>
      <c r="F2958" s="9">
        <v>6.4191598791994702</v>
      </c>
      <c r="G2958" s="10">
        <v>3.8357902591895199E-2</v>
      </c>
      <c r="H2958" s="10" t="s">
        <v>8369</v>
      </c>
      <c r="I2958" s="10" t="s">
        <v>8367</v>
      </c>
      <c r="J2958" s="12" t="s">
        <v>622</v>
      </c>
      <c r="K2958" s="12" t="s">
        <v>4</v>
      </c>
      <c r="L2958" s="8">
        <v>4042637</v>
      </c>
      <c r="M2958" s="8">
        <v>4042695</v>
      </c>
      <c r="N2958" s="8" t="s">
        <v>5</v>
      </c>
      <c r="O2958" s="8">
        <v>3350678</v>
      </c>
      <c r="P2958" s="8">
        <v>3350697</v>
      </c>
      <c r="Q2958" s="8" t="s">
        <v>5</v>
      </c>
      <c r="R2958" s="8">
        <v>201</v>
      </c>
      <c r="S2958" s="8">
        <v>565941</v>
      </c>
      <c r="T2958" s="8">
        <v>40567001</v>
      </c>
      <c r="U2958" s="8">
        <v>38</v>
      </c>
      <c r="V2958" s="8">
        <v>1630</v>
      </c>
      <c r="W2958" s="8" t="s">
        <v>621</v>
      </c>
      <c r="X2958" s="11" t="s">
        <v>1</v>
      </c>
    </row>
    <row r="2959" spans="1:24">
      <c r="A2959" s="7" t="s">
        <v>820</v>
      </c>
      <c r="B2959" s="7" t="s">
        <v>3</v>
      </c>
      <c r="C2959" s="8">
        <v>18</v>
      </c>
      <c r="D2959" s="8" t="s">
        <v>6</v>
      </c>
      <c r="E2959" s="9">
        <v>1.26209030202174</v>
      </c>
      <c r="F2959" s="9">
        <v>6.72005948941674</v>
      </c>
      <c r="G2959" s="10">
        <v>1.9629757227245501E-2</v>
      </c>
      <c r="H2959" s="10" t="s">
        <v>8369</v>
      </c>
      <c r="I2959" s="10" t="s">
        <v>8367</v>
      </c>
      <c r="J2959" s="12" t="s">
        <v>821</v>
      </c>
      <c r="K2959" s="12" t="s">
        <v>4</v>
      </c>
      <c r="L2959" s="8">
        <v>3976501</v>
      </c>
      <c r="M2959" s="8">
        <v>3976573</v>
      </c>
      <c r="N2959" s="8" t="s">
        <v>5</v>
      </c>
      <c r="O2959" s="8">
        <v>3350678</v>
      </c>
      <c r="P2959" s="8">
        <v>3350697</v>
      </c>
      <c r="Q2959" s="8" t="s">
        <v>5</v>
      </c>
      <c r="R2959" s="8">
        <v>192</v>
      </c>
      <c r="S2959" s="8">
        <v>565941</v>
      </c>
      <c r="T2959" s="8">
        <v>40567010</v>
      </c>
      <c r="U2959" s="8">
        <v>17</v>
      </c>
      <c r="V2959" s="8">
        <v>1630</v>
      </c>
      <c r="W2959" s="8" t="s">
        <v>819</v>
      </c>
      <c r="X2959" s="11" t="s">
        <v>1</v>
      </c>
    </row>
    <row r="2960" spans="1:24">
      <c r="A2960" s="7" t="s">
        <v>888</v>
      </c>
      <c r="B2960" s="7" t="s">
        <v>3</v>
      </c>
      <c r="C2960" s="8">
        <v>18</v>
      </c>
      <c r="D2960" s="8" t="s">
        <v>6</v>
      </c>
      <c r="E2960" s="9">
        <v>2.26586152657885</v>
      </c>
      <c r="F2960" s="9">
        <v>6.5164203592697003</v>
      </c>
      <c r="G2960" s="10">
        <v>3.07982393071819E-2</v>
      </c>
      <c r="H2960" s="10" t="s">
        <v>8369</v>
      </c>
      <c r="I2960" s="10" t="s">
        <v>8367</v>
      </c>
      <c r="J2960" s="12" t="s">
        <v>889</v>
      </c>
      <c r="K2960" s="12" t="s">
        <v>4</v>
      </c>
      <c r="L2960" s="8">
        <v>1725830</v>
      </c>
      <c r="M2960" s="8">
        <v>1725945</v>
      </c>
      <c r="N2960" s="8" t="s">
        <v>9</v>
      </c>
      <c r="O2960" s="8">
        <v>3350680</v>
      </c>
      <c r="P2960" s="8">
        <v>3350697</v>
      </c>
      <c r="Q2960" s="8" t="s">
        <v>5</v>
      </c>
      <c r="R2960" s="8">
        <v>198</v>
      </c>
      <c r="S2960" s="8">
        <v>565941</v>
      </c>
      <c r="T2960" s="8">
        <v>40567004</v>
      </c>
      <c r="U2960" s="8">
        <v>9</v>
      </c>
      <c r="V2960" s="8">
        <v>1630</v>
      </c>
      <c r="W2960" s="8" t="s">
        <v>887</v>
      </c>
      <c r="X2960" s="11" t="s">
        <v>1</v>
      </c>
    </row>
    <row r="2961" spans="1:24">
      <c r="A2961" s="7" t="s">
        <v>1003</v>
      </c>
      <c r="B2961" s="7" t="s">
        <v>3</v>
      </c>
      <c r="C2961" s="8">
        <v>18</v>
      </c>
      <c r="D2961" s="8">
        <v>2</v>
      </c>
      <c r="E2961" s="9">
        <v>12.8579211127535</v>
      </c>
      <c r="F2961" s="9">
        <v>61.4408028903568</v>
      </c>
      <c r="G2961" s="10">
        <v>2.4549620216103602E-16</v>
      </c>
      <c r="H2961" s="11" t="s">
        <v>8365</v>
      </c>
      <c r="I2961" s="10" t="s">
        <v>8367</v>
      </c>
      <c r="J2961" s="12" t="s">
        <v>1003</v>
      </c>
      <c r="K2961" s="12" t="s">
        <v>4</v>
      </c>
      <c r="L2961" s="8">
        <v>479192</v>
      </c>
      <c r="M2961" s="8">
        <v>479265</v>
      </c>
      <c r="N2961" s="8" t="s">
        <v>5</v>
      </c>
      <c r="O2961" s="8">
        <v>3350677</v>
      </c>
      <c r="P2961" s="8">
        <v>3350697</v>
      </c>
      <c r="Q2961" s="8" t="s">
        <v>5</v>
      </c>
      <c r="R2961" s="8">
        <v>21</v>
      </c>
      <c r="S2961" s="8">
        <v>565941</v>
      </c>
      <c r="T2961" s="8">
        <v>40567181</v>
      </c>
      <c r="U2961" s="8">
        <v>2</v>
      </c>
      <c r="V2961" s="8">
        <v>1630</v>
      </c>
      <c r="W2961" s="8" t="s">
        <v>1002</v>
      </c>
      <c r="X2961" s="11" t="s">
        <v>1</v>
      </c>
    </row>
    <row r="2962" spans="1:24">
      <c r="A2962" s="7" t="s">
        <v>1233</v>
      </c>
      <c r="B2962" s="7" t="s">
        <v>1131</v>
      </c>
      <c r="C2962" s="8">
        <v>18</v>
      </c>
      <c r="D2962" s="8" t="s">
        <v>6</v>
      </c>
      <c r="E2962" s="9">
        <v>1.2368375416848401</v>
      </c>
      <c r="F2962" s="9">
        <v>8.3678415497993299</v>
      </c>
      <c r="G2962" s="10">
        <v>1.4656457134099099E-3</v>
      </c>
      <c r="H2962" s="10" t="s">
        <v>8369</v>
      </c>
      <c r="I2962" s="10" t="s">
        <v>8367</v>
      </c>
      <c r="J2962" s="12" t="s">
        <v>1234</v>
      </c>
      <c r="K2962" s="12" t="s">
        <v>1133</v>
      </c>
      <c r="L2962" s="8">
        <v>3544046</v>
      </c>
      <c r="M2962" s="8">
        <v>3544163</v>
      </c>
      <c r="N2962" s="8" t="s">
        <v>9</v>
      </c>
      <c r="O2962" s="8">
        <v>2167153</v>
      </c>
      <c r="P2962" s="8">
        <v>2167200</v>
      </c>
      <c r="Q2962" s="8" t="s">
        <v>5</v>
      </c>
      <c r="R2962" s="8">
        <v>83</v>
      </c>
      <c r="S2962" s="8">
        <v>1039106</v>
      </c>
      <c r="T2962" s="8">
        <v>40093954</v>
      </c>
      <c r="U2962" s="8">
        <v>10</v>
      </c>
      <c r="V2962" s="8">
        <v>2896</v>
      </c>
      <c r="W2962" s="8" t="s">
        <v>1232</v>
      </c>
      <c r="X2962" s="11" t="s">
        <v>1129</v>
      </c>
    </row>
    <row r="2963" spans="1:24">
      <c r="A2963" s="7" t="s">
        <v>1253</v>
      </c>
      <c r="B2963" s="7" t="s">
        <v>1131</v>
      </c>
      <c r="C2963" s="8">
        <v>18</v>
      </c>
      <c r="D2963" s="8" t="s">
        <v>6</v>
      </c>
      <c r="E2963" s="9">
        <v>0.955479054120836</v>
      </c>
      <c r="F2963" s="9">
        <v>14.1741109714524</v>
      </c>
      <c r="G2963" s="10">
        <v>8.3482761238190199E-7</v>
      </c>
      <c r="H2963" s="10" t="s">
        <v>8369</v>
      </c>
      <c r="I2963" s="10" t="s">
        <v>8367</v>
      </c>
      <c r="J2963" s="12" t="s">
        <v>1254</v>
      </c>
      <c r="K2963" s="12" t="s">
        <v>1133</v>
      </c>
      <c r="L2963" s="8">
        <v>2232031</v>
      </c>
      <c r="M2963" s="8">
        <v>2232086</v>
      </c>
      <c r="N2963" s="8" t="s">
        <v>5</v>
      </c>
      <c r="O2963" s="8">
        <v>2167192</v>
      </c>
      <c r="P2963" s="8">
        <v>2167200</v>
      </c>
      <c r="Q2963" s="8" t="s">
        <v>5</v>
      </c>
      <c r="R2963" s="8">
        <v>49</v>
      </c>
      <c r="S2963" s="8">
        <v>1039106</v>
      </c>
      <c r="T2963" s="8">
        <v>40093988</v>
      </c>
      <c r="U2963" s="8">
        <v>15</v>
      </c>
      <c r="V2963" s="8">
        <v>2896</v>
      </c>
      <c r="W2963" s="8" t="s">
        <v>1252</v>
      </c>
      <c r="X2963" s="11" t="s">
        <v>1129</v>
      </c>
    </row>
    <row r="2964" spans="1:24">
      <c r="A2964" s="7" t="s">
        <v>1871</v>
      </c>
      <c r="B2964" s="7" t="s">
        <v>1131</v>
      </c>
      <c r="C2964" s="8">
        <v>18</v>
      </c>
      <c r="D2964" s="8">
        <v>1</v>
      </c>
      <c r="E2964" s="9">
        <v>3.09248745804073</v>
      </c>
      <c r="F2964" s="9">
        <v>14.777265366943301</v>
      </c>
      <c r="G2964" s="10">
        <v>4.65996959376654E-7</v>
      </c>
      <c r="H2964" s="10" t="s">
        <v>8363</v>
      </c>
      <c r="I2964" s="10" t="s">
        <v>8367</v>
      </c>
      <c r="J2964" s="12" t="s">
        <v>1872</v>
      </c>
      <c r="K2964" s="12" t="s">
        <v>1133</v>
      </c>
      <c r="L2964" s="8">
        <v>1190325</v>
      </c>
      <c r="M2964" s="8">
        <v>1190406</v>
      </c>
      <c r="N2964" s="8" t="s">
        <v>5</v>
      </c>
      <c r="O2964" s="8">
        <v>2167174</v>
      </c>
      <c r="P2964" s="8">
        <v>2167200</v>
      </c>
      <c r="Q2964" s="8" t="s">
        <v>5</v>
      </c>
      <c r="R2964" s="8">
        <v>47</v>
      </c>
      <c r="S2964" s="8">
        <v>1039106</v>
      </c>
      <c r="T2964" s="8">
        <v>40093990</v>
      </c>
      <c r="U2964" s="8">
        <v>4</v>
      </c>
      <c r="V2964" s="8">
        <v>2896</v>
      </c>
      <c r="W2964" s="8" t="s">
        <v>1870</v>
      </c>
      <c r="X2964" s="11" t="s">
        <v>1129</v>
      </c>
    </row>
    <row r="2965" spans="1:24">
      <c r="A2965" s="7" t="s">
        <v>2174</v>
      </c>
      <c r="B2965" s="7" t="s">
        <v>1131</v>
      </c>
      <c r="C2965" s="8">
        <v>18</v>
      </c>
      <c r="D2965" s="8" t="s">
        <v>6</v>
      </c>
      <c r="E2965" s="9">
        <v>1.3344490122877899</v>
      </c>
      <c r="F2965" s="9">
        <v>7.4680717785754203</v>
      </c>
      <c r="G2965" s="10">
        <v>7.3502221415317802E-3</v>
      </c>
      <c r="H2965" s="10" t="s">
        <v>8369</v>
      </c>
      <c r="I2965" s="10" t="s">
        <v>8367</v>
      </c>
      <c r="J2965" s="12" t="s">
        <v>2175</v>
      </c>
      <c r="K2965" s="12" t="s">
        <v>1133</v>
      </c>
      <c r="L2965" s="8">
        <v>2619616</v>
      </c>
      <c r="M2965" s="8">
        <v>2619674</v>
      </c>
      <c r="N2965" s="8" t="s">
        <v>9</v>
      </c>
      <c r="O2965" s="8">
        <v>2167170</v>
      </c>
      <c r="P2965" s="8">
        <v>2167200</v>
      </c>
      <c r="Q2965" s="8" t="s">
        <v>5</v>
      </c>
      <c r="R2965" s="8">
        <v>93</v>
      </c>
      <c r="S2965" s="8">
        <v>1039106</v>
      </c>
      <c r="T2965" s="8">
        <v>40093944</v>
      </c>
      <c r="U2965" s="8">
        <v>9</v>
      </c>
      <c r="V2965" s="8">
        <v>2896</v>
      </c>
      <c r="W2965" s="8" t="s">
        <v>2173</v>
      </c>
      <c r="X2965" s="11" t="s">
        <v>1129</v>
      </c>
    </row>
    <row r="2966" spans="1:24">
      <c r="A2966" s="7" t="s">
        <v>2366</v>
      </c>
      <c r="B2966" s="7" t="s">
        <v>1131</v>
      </c>
      <c r="C2966" s="8">
        <v>18</v>
      </c>
      <c r="D2966" s="8">
        <v>1</v>
      </c>
      <c r="E2966" s="9">
        <v>7.6046551909093196</v>
      </c>
      <c r="F2966" s="9">
        <v>40.491346140248098</v>
      </c>
      <c r="G2966" s="10">
        <v>1.02160334959922E-12</v>
      </c>
      <c r="H2966" s="10" t="s">
        <v>8369</v>
      </c>
      <c r="I2966" s="10" t="s">
        <v>8367</v>
      </c>
      <c r="J2966" s="12" t="s">
        <v>2299</v>
      </c>
      <c r="K2966" s="12" t="s">
        <v>1133</v>
      </c>
      <c r="L2966" s="8">
        <v>2439160</v>
      </c>
      <c r="M2966" s="8">
        <v>2439189</v>
      </c>
      <c r="N2966" s="8" t="s">
        <v>9</v>
      </c>
      <c r="O2966" s="8">
        <v>2167192</v>
      </c>
      <c r="P2966" s="8">
        <v>2167201</v>
      </c>
      <c r="Q2966" s="8" t="s">
        <v>5</v>
      </c>
      <c r="R2966" s="8">
        <v>17</v>
      </c>
      <c r="S2966" s="8">
        <v>1048196</v>
      </c>
      <c r="T2966" s="8">
        <v>40084930</v>
      </c>
      <c r="U2966" s="8">
        <v>2</v>
      </c>
      <c r="V2966" s="8">
        <v>2920</v>
      </c>
      <c r="W2966" s="8" t="s">
        <v>2365</v>
      </c>
      <c r="X2966" s="11" t="s">
        <v>1129</v>
      </c>
    </row>
    <row r="2967" spans="1:24">
      <c r="A2967" s="7" t="s">
        <v>2734</v>
      </c>
      <c r="B2967" s="7" t="s">
        <v>2625</v>
      </c>
      <c r="C2967" s="8">
        <v>18</v>
      </c>
      <c r="D2967" s="8">
        <v>1</v>
      </c>
      <c r="E2967" s="9">
        <v>0.34639576221142099</v>
      </c>
      <c r="F2967" s="9">
        <v>7.5808690476850602</v>
      </c>
      <c r="G2967" s="10">
        <v>6.1895134738132397E-4</v>
      </c>
      <c r="H2967" s="10" t="s">
        <v>8369</v>
      </c>
      <c r="I2967" s="10" t="s">
        <v>8367</v>
      </c>
      <c r="J2967" s="12" t="s">
        <v>2735</v>
      </c>
      <c r="K2967" s="12" t="s">
        <v>2627</v>
      </c>
      <c r="L2967" s="8">
        <v>1368501</v>
      </c>
      <c r="M2967" s="8">
        <v>1368699</v>
      </c>
      <c r="N2967" s="8" t="s">
        <v>5</v>
      </c>
      <c r="O2967" s="8">
        <v>1409157</v>
      </c>
      <c r="P2967" s="8">
        <v>1409199</v>
      </c>
      <c r="Q2967" s="8" t="s">
        <v>5</v>
      </c>
      <c r="R2967" s="8">
        <v>828</v>
      </c>
      <c r="S2967" s="8">
        <v>117615</v>
      </c>
      <c r="T2967" s="8">
        <v>41014700</v>
      </c>
      <c r="U2967" s="8">
        <v>79</v>
      </c>
      <c r="V2967" s="8">
        <v>7054</v>
      </c>
      <c r="W2967" s="8" t="s">
        <v>2733</v>
      </c>
      <c r="X2967" s="11" t="s">
        <v>2623</v>
      </c>
    </row>
    <row r="2968" spans="1:24">
      <c r="A2968" s="7" t="s">
        <v>2762</v>
      </c>
      <c r="B2968" s="7" t="s">
        <v>2625</v>
      </c>
      <c r="C2968" s="8">
        <v>18</v>
      </c>
      <c r="D2968" s="8" t="s">
        <v>6</v>
      </c>
      <c r="E2968" s="9">
        <v>0.30932503869403399</v>
      </c>
      <c r="F2968" s="9">
        <v>8.8069594570190102</v>
      </c>
      <c r="G2968" s="10">
        <v>4.0482605485547401E-4</v>
      </c>
      <c r="H2968" s="11" t="s">
        <v>8364</v>
      </c>
      <c r="I2968" s="10" t="s">
        <v>8367</v>
      </c>
      <c r="J2968" s="12" t="s">
        <v>2763</v>
      </c>
      <c r="K2968" s="12" t="s">
        <v>2627</v>
      </c>
      <c r="L2968" s="8">
        <v>1610721</v>
      </c>
      <c r="M2968" s="8">
        <v>1610725</v>
      </c>
      <c r="N2968" s="8" t="s">
        <v>9</v>
      </c>
      <c r="O2968" s="8">
        <v>1409210</v>
      </c>
      <c r="P2968" s="8">
        <v>1409249</v>
      </c>
      <c r="Q2968" s="8" t="s">
        <v>5</v>
      </c>
      <c r="R2968" s="8">
        <v>126</v>
      </c>
      <c r="S2968" s="8">
        <v>656566</v>
      </c>
      <c r="T2968" s="8">
        <v>40476451</v>
      </c>
      <c r="U2968" s="8">
        <v>65</v>
      </c>
      <c r="V2968" s="8">
        <v>5179</v>
      </c>
      <c r="W2968" s="8" t="s">
        <v>2761</v>
      </c>
      <c r="X2968" s="11" t="s">
        <v>2623</v>
      </c>
    </row>
    <row r="2969" spans="1:24">
      <c r="A2969" s="7" t="s">
        <v>2781</v>
      </c>
      <c r="B2969" s="7" t="s">
        <v>2625</v>
      </c>
      <c r="C2969" s="8">
        <v>18</v>
      </c>
      <c r="D2969" s="8" t="s">
        <v>6</v>
      </c>
      <c r="E2969" s="9">
        <v>7.0025054108403202</v>
      </c>
      <c r="F2969" s="9">
        <v>7.0025054108403202</v>
      </c>
      <c r="G2969" s="10">
        <v>1.3577757566839099E-2</v>
      </c>
      <c r="H2969" s="10" t="s">
        <v>8369</v>
      </c>
      <c r="I2969" s="10" t="s">
        <v>8367</v>
      </c>
      <c r="J2969" s="12" t="s">
        <v>936</v>
      </c>
      <c r="K2969" s="12" t="s">
        <v>2627</v>
      </c>
      <c r="L2969" s="8">
        <v>4605988</v>
      </c>
      <c r="M2969" s="8">
        <v>4606051</v>
      </c>
      <c r="N2969" s="8" t="s">
        <v>5</v>
      </c>
      <c r="O2969" s="8">
        <v>1409165</v>
      </c>
      <c r="P2969" s="8">
        <v>1409250</v>
      </c>
      <c r="Q2969" s="8" t="s">
        <v>5</v>
      </c>
      <c r="R2969" s="8">
        <v>134</v>
      </c>
      <c r="S2969" s="8">
        <v>774199</v>
      </c>
      <c r="T2969" s="8">
        <v>40358810</v>
      </c>
      <c r="U2969" s="8">
        <v>1</v>
      </c>
      <c r="V2969" s="8">
        <v>12233</v>
      </c>
      <c r="W2969" s="8" t="s">
        <v>2780</v>
      </c>
      <c r="X2969" s="11" t="s">
        <v>2623</v>
      </c>
    </row>
    <row r="2970" spans="1:24">
      <c r="A2970" s="7" t="s">
        <v>3343</v>
      </c>
      <c r="B2970" s="7" t="s">
        <v>45</v>
      </c>
      <c r="C2970" s="8">
        <v>18</v>
      </c>
      <c r="D2970" s="8" t="s">
        <v>6</v>
      </c>
      <c r="E2970" s="9">
        <v>0.22973512057048101</v>
      </c>
      <c r="F2970" s="9">
        <v>7.8301506238462704</v>
      </c>
      <c r="G2970" s="10">
        <v>1.7567039146459699E-3</v>
      </c>
      <c r="H2970" s="10" t="s">
        <v>8369</v>
      </c>
      <c r="I2970" s="10" t="s">
        <v>8367</v>
      </c>
      <c r="J2970" s="12" t="s">
        <v>3344</v>
      </c>
      <c r="K2970" s="12" t="s">
        <v>47</v>
      </c>
      <c r="L2970" s="8">
        <v>2416817</v>
      </c>
      <c r="M2970" s="8">
        <v>2416872</v>
      </c>
      <c r="N2970" s="8" t="s">
        <v>5</v>
      </c>
      <c r="O2970" s="8">
        <v>1405658</v>
      </c>
      <c r="P2970" s="8">
        <v>1405701</v>
      </c>
      <c r="Q2970" s="8" t="s">
        <v>9</v>
      </c>
      <c r="R2970" s="8">
        <v>208</v>
      </c>
      <c r="S2970" s="8">
        <v>449630</v>
      </c>
      <c r="T2970" s="8">
        <v>40683305</v>
      </c>
      <c r="U2970" s="8">
        <v>123</v>
      </c>
      <c r="V2970" s="8">
        <v>4752</v>
      </c>
      <c r="W2970" s="8" t="s">
        <v>3342</v>
      </c>
      <c r="X2970" s="11" t="s">
        <v>43</v>
      </c>
    </row>
    <row r="2971" spans="1:24">
      <c r="A2971" s="7" t="s">
        <v>3365</v>
      </c>
      <c r="B2971" s="7" t="s">
        <v>45</v>
      </c>
      <c r="C2971" s="8">
        <v>18</v>
      </c>
      <c r="D2971" s="8" t="s">
        <v>6</v>
      </c>
      <c r="E2971" s="9">
        <v>0.67411171583388696</v>
      </c>
      <c r="F2971" s="9">
        <v>8.5698963510092199</v>
      </c>
      <c r="G2971" s="10">
        <v>4.3782612508278001E-4</v>
      </c>
      <c r="H2971" s="10" t="s">
        <v>8369</v>
      </c>
      <c r="I2971" s="10" t="s">
        <v>8367</v>
      </c>
      <c r="J2971" s="12" t="s">
        <v>3366</v>
      </c>
      <c r="K2971" s="12" t="s">
        <v>47</v>
      </c>
      <c r="L2971" s="8">
        <v>1906253</v>
      </c>
      <c r="M2971" s="8">
        <v>1906455</v>
      </c>
      <c r="N2971" s="8" t="s">
        <v>9</v>
      </c>
      <c r="O2971" s="8">
        <v>1405658</v>
      </c>
      <c r="P2971" s="8">
        <v>1405681</v>
      </c>
      <c r="Q2971" s="8" t="s">
        <v>9</v>
      </c>
      <c r="R2971" s="8">
        <v>197</v>
      </c>
      <c r="S2971" s="8">
        <v>433925</v>
      </c>
      <c r="T2971" s="8">
        <v>40699021</v>
      </c>
      <c r="U2971" s="8">
        <v>43</v>
      </c>
      <c r="V2971" s="8">
        <v>2357</v>
      </c>
      <c r="W2971" s="8" t="s">
        <v>3364</v>
      </c>
      <c r="X2971" s="11" t="s">
        <v>43</v>
      </c>
    </row>
    <row r="2972" spans="1:24">
      <c r="A2972" s="7" t="s">
        <v>3468</v>
      </c>
      <c r="B2972" s="7" t="s">
        <v>45</v>
      </c>
      <c r="C2972" s="8">
        <v>18</v>
      </c>
      <c r="D2972" s="8">
        <v>1</v>
      </c>
      <c r="E2972" s="9">
        <v>28.137921069309201</v>
      </c>
      <c r="F2972" s="9">
        <v>28.137921069309201</v>
      </c>
      <c r="G2972" s="10">
        <v>5.0625242271299001E-12</v>
      </c>
      <c r="H2972" s="11" t="s">
        <v>8365</v>
      </c>
      <c r="I2972" s="10" t="s">
        <v>8367</v>
      </c>
      <c r="J2972" s="12" t="s">
        <v>3468</v>
      </c>
      <c r="K2972" s="12" t="s">
        <v>47</v>
      </c>
      <c r="L2972" s="8">
        <v>4560816</v>
      </c>
      <c r="M2972" s="8">
        <v>4560896</v>
      </c>
      <c r="N2972" s="8" t="s">
        <v>9</v>
      </c>
      <c r="O2972" s="8">
        <v>1405657</v>
      </c>
      <c r="P2972" s="8">
        <v>1405680</v>
      </c>
      <c r="Q2972" s="8" t="s">
        <v>9</v>
      </c>
      <c r="R2972" s="8">
        <v>60</v>
      </c>
      <c r="S2972" s="8">
        <v>433925</v>
      </c>
      <c r="T2972" s="8">
        <v>40699158</v>
      </c>
      <c r="U2972" s="8">
        <v>0</v>
      </c>
      <c r="V2972" s="8">
        <v>2357</v>
      </c>
      <c r="W2972" s="8" t="s">
        <v>3467</v>
      </c>
      <c r="X2972" s="11" t="s">
        <v>43</v>
      </c>
    </row>
    <row r="2973" spans="1:24">
      <c r="A2973" s="7" t="s">
        <v>3493</v>
      </c>
      <c r="B2973" s="7" t="s">
        <v>45</v>
      </c>
      <c r="C2973" s="8">
        <v>18</v>
      </c>
      <c r="D2973" s="8">
        <v>1</v>
      </c>
      <c r="E2973" s="9">
        <v>1.3081129970130201</v>
      </c>
      <c r="F2973" s="9">
        <v>13.3497932179574</v>
      </c>
      <c r="G2973" s="10">
        <v>4.9431076776117002E-7</v>
      </c>
      <c r="H2973" s="10" t="s">
        <v>8361</v>
      </c>
      <c r="I2973" s="10" t="s">
        <v>8367</v>
      </c>
      <c r="J2973" s="12" t="s">
        <v>2527</v>
      </c>
      <c r="K2973" s="12" t="s">
        <v>47</v>
      </c>
      <c r="L2973" s="8">
        <v>1006502</v>
      </c>
      <c r="M2973" s="8">
        <v>1006549</v>
      </c>
      <c r="N2973" s="8" t="s">
        <v>5</v>
      </c>
      <c r="O2973" s="8">
        <v>1405658</v>
      </c>
      <c r="P2973" s="8">
        <v>1405703</v>
      </c>
      <c r="Q2973" s="8" t="s">
        <v>9</v>
      </c>
      <c r="R2973" s="8">
        <v>122</v>
      </c>
      <c r="S2973" s="8">
        <v>449630</v>
      </c>
      <c r="T2973" s="8">
        <v>40683391</v>
      </c>
      <c r="U2973" s="8">
        <v>22</v>
      </c>
      <c r="V2973" s="8">
        <v>4752</v>
      </c>
      <c r="W2973" s="8" t="s">
        <v>3492</v>
      </c>
      <c r="X2973" s="11" t="s">
        <v>43</v>
      </c>
    </row>
    <row r="2974" spans="1:24">
      <c r="A2974" s="7" t="s">
        <v>3741</v>
      </c>
      <c r="B2974" s="7" t="s">
        <v>24</v>
      </c>
      <c r="C2974" s="8">
        <v>18</v>
      </c>
      <c r="D2974" s="8">
        <v>1</v>
      </c>
      <c r="E2974" s="9">
        <v>2.45202263990415</v>
      </c>
      <c r="F2974" s="9">
        <v>15.5654407264482</v>
      </c>
      <c r="G2974" s="10">
        <v>3.9429970230055399E-8</v>
      </c>
      <c r="H2974" s="10" t="s">
        <v>8369</v>
      </c>
      <c r="I2974" s="10" t="s">
        <v>8367</v>
      </c>
      <c r="J2974" s="12" t="s">
        <v>3742</v>
      </c>
      <c r="K2974" s="12" t="s">
        <v>25</v>
      </c>
      <c r="L2974" s="8">
        <v>1391906</v>
      </c>
      <c r="M2974" s="8">
        <v>1392046</v>
      </c>
      <c r="N2974" s="8" t="s">
        <v>5</v>
      </c>
      <c r="O2974" s="8">
        <v>1622818</v>
      </c>
      <c r="P2974" s="8">
        <v>1622870</v>
      </c>
      <c r="Q2974" s="8" t="s">
        <v>9</v>
      </c>
      <c r="R2974" s="8">
        <v>119</v>
      </c>
      <c r="S2974" s="8">
        <v>395872</v>
      </c>
      <c r="T2974" s="8">
        <v>40737152</v>
      </c>
      <c r="U2974" s="8">
        <v>13</v>
      </c>
      <c r="V2974" s="8">
        <v>3759</v>
      </c>
      <c r="W2974" s="8" t="s">
        <v>3740</v>
      </c>
      <c r="X2974" s="11" t="s">
        <v>22</v>
      </c>
    </row>
    <row r="2975" spans="1:24">
      <c r="A2975" s="7" t="s">
        <v>2066</v>
      </c>
      <c r="B2975" s="7" t="s">
        <v>24</v>
      </c>
      <c r="C2975" s="8">
        <v>18</v>
      </c>
      <c r="D2975" s="8" t="s">
        <v>6</v>
      </c>
      <c r="E2975" s="9">
        <v>3.6929581612375499</v>
      </c>
      <c r="F2975" s="9">
        <v>11.797998207746</v>
      </c>
      <c r="G2975" s="10">
        <v>2.97176076922081E-6</v>
      </c>
      <c r="H2975" s="10" t="s">
        <v>8369</v>
      </c>
      <c r="I2975" s="10" t="s">
        <v>8367</v>
      </c>
      <c r="J2975" s="12" t="s">
        <v>2067</v>
      </c>
      <c r="K2975" s="12" t="s">
        <v>25</v>
      </c>
      <c r="L2975" s="8">
        <v>77733</v>
      </c>
      <c r="M2975" s="8">
        <v>77877</v>
      </c>
      <c r="N2975" s="8" t="s">
        <v>5</v>
      </c>
      <c r="O2975" s="8">
        <v>1622818</v>
      </c>
      <c r="P2975" s="8">
        <v>1622835</v>
      </c>
      <c r="Q2975" s="8" t="s">
        <v>9</v>
      </c>
      <c r="R2975" s="8">
        <v>157</v>
      </c>
      <c r="S2975" s="8">
        <v>395872</v>
      </c>
      <c r="T2975" s="8">
        <v>40737114</v>
      </c>
      <c r="U2975" s="8">
        <v>8</v>
      </c>
      <c r="V2975" s="8">
        <v>3759</v>
      </c>
      <c r="W2975" s="8" t="s">
        <v>2065</v>
      </c>
      <c r="X2975" s="11" t="s">
        <v>22</v>
      </c>
    </row>
    <row r="2976" spans="1:24">
      <c r="A2976" s="7" t="s">
        <v>3477</v>
      </c>
      <c r="B2976" s="7" t="s">
        <v>24</v>
      </c>
      <c r="C2976" s="8">
        <v>18</v>
      </c>
      <c r="D2976" s="8">
        <v>1</v>
      </c>
      <c r="E2976" s="9">
        <v>9.0147596935355203</v>
      </c>
      <c r="F2976" s="9">
        <v>21.5382435689807</v>
      </c>
      <c r="G2976" s="10">
        <v>2.5197497160489998E-10</v>
      </c>
      <c r="H2976" s="11" t="s">
        <v>8365</v>
      </c>
      <c r="I2976" s="10" t="s">
        <v>8367</v>
      </c>
      <c r="J2976" s="12" t="s">
        <v>3477</v>
      </c>
      <c r="K2976" s="12" t="s">
        <v>25</v>
      </c>
      <c r="L2976" s="8">
        <v>1908082</v>
      </c>
      <c r="M2976" s="8">
        <v>1908091</v>
      </c>
      <c r="N2976" s="8" t="s">
        <v>9</v>
      </c>
      <c r="O2976" s="8">
        <v>1622818</v>
      </c>
      <c r="P2976" s="8">
        <v>1622843</v>
      </c>
      <c r="Q2976" s="8" t="s">
        <v>9</v>
      </c>
      <c r="R2976" s="8">
        <v>86</v>
      </c>
      <c r="S2976" s="8">
        <v>395872</v>
      </c>
      <c r="T2976" s="8">
        <v>40737185</v>
      </c>
      <c r="U2976" s="8">
        <v>3</v>
      </c>
      <c r="V2976" s="8">
        <v>3759</v>
      </c>
      <c r="W2976" s="8" t="s">
        <v>3476</v>
      </c>
      <c r="X2976" s="11" t="s">
        <v>22</v>
      </c>
    </row>
    <row r="2977" spans="1:24">
      <c r="A2977" s="7" t="s">
        <v>4081</v>
      </c>
      <c r="B2977" s="7" t="s">
        <v>4065</v>
      </c>
      <c r="C2977" s="8">
        <v>18</v>
      </c>
      <c r="D2977" s="8" t="s">
        <v>6</v>
      </c>
      <c r="E2977" s="9">
        <v>6.2296853703565597E-4</v>
      </c>
      <c r="F2977" s="9">
        <v>11.089150292071</v>
      </c>
      <c r="G2977" s="10">
        <v>5.6063669854878497E-6</v>
      </c>
      <c r="H2977" s="11" t="s">
        <v>8362</v>
      </c>
      <c r="I2977" s="10" t="s">
        <v>8367</v>
      </c>
      <c r="J2977" s="12" t="s">
        <v>4081</v>
      </c>
      <c r="K2977" s="12" t="s">
        <v>4067</v>
      </c>
      <c r="L2977" s="8">
        <v>1287419</v>
      </c>
      <c r="M2977" s="8">
        <v>1287539</v>
      </c>
      <c r="N2977" s="8" t="s">
        <v>9</v>
      </c>
      <c r="O2977" s="8">
        <v>2976102</v>
      </c>
      <c r="P2977" s="8">
        <v>2976343</v>
      </c>
      <c r="Q2977" s="8" t="s">
        <v>9</v>
      </c>
      <c r="R2977" s="8">
        <v>283</v>
      </c>
      <c r="S2977" s="8">
        <v>234581</v>
      </c>
      <c r="T2977" s="8">
        <v>40898279</v>
      </c>
      <c r="U2977" s="8">
        <v>86251</v>
      </c>
      <c r="V2977" s="8">
        <v>699</v>
      </c>
      <c r="W2977" s="8" t="s">
        <v>4080</v>
      </c>
      <c r="X2977" s="11" t="s">
        <v>4063</v>
      </c>
    </row>
    <row r="2978" spans="1:24">
      <c r="A2978" s="7" t="s">
        <v>4164</v>
      </c>
      <c r="B2978" s="7" t="s">
        <v>4181</v>
      </c>
      <c r="C2978" s="8">
        <v>18</v>
      </c>
      <c r="D2978" s="8">
        <v>1</v>
      </c>
      <c r="E2978" s="9">
        <v>8.8098470101457291</v>
      </c>
      <c r="F2978" s="9">
        <v>27.218736466735201</v>
      </c>
      <c r="G2978" s="10">
        <v>8.8233952518697299E-13</v>
      </c>
      <c r="H2978" s="10" t="s">
        <v>8369</v>
      </c>
      <c r="I2978" s="10" t="s">
        <v>8367</v>
      </c>
      <c r="J2978" s="12" t="s">
        <v>4165</v>
      </c>
      <c r="K2978" s="12" t="s">
        <v>4182</v>
      </c>
      <c r="L2978" s="8">
        <v>4287822</v>
      </c>
      <c r="M2978" s="8">
        <v>4287873</v>
      </c>
      <c r="N2978" s="8" t="s">
        <v>5</v>
      </c>
      <c r="O2978" s="8">
        <v>1770469</v>
      </c>
      <c r="P2978" s="8">
        <v>1770477</v>
      </c>
      <c r="Q2978" s="8" t="s">
        <v>5</v>
      </c>
      <c r="R2978" s="8">
        <v>2254</v>
      </c>
      <c r="S2978" s="8">
        <v>12064</v>
      </c>
      <c r="T2978" s="8">
        <v>41118825</v>
      </c>
      <c r="U2978" s="8">
        <v>112</v>
      </c>
      <c r="V2978" s="8">
        <v>16</v>
      </c>
      <c r="W2978" s="8" t="s">
        <v>4163</v>
      </c>
      <c r="X2978" s="11" t="s">
        <v>4180</v>
      </c>
    </row>
    <row r="2979" spans="1:24">
      <c r="A2979" s="7" t="s">
        <v>4223</v>
      </c>
      <c r="B2979" s="7" t="s">
        <v>4181</v>
      </c>
      <c r="C2979" s="8">
        <v>18</v>
      </c>
      <c r="D2979" s="8">
        <v>2</v>
      </c>
      <c r="E2979" s="9">
        <v>101.251167134008</v>
      </c>
      <c r="F2979" s="9">
        <v>435.13606157232402</v>
      </c>
      <c r="G2979" s="10">
        <v>1.01249842894812E-33</v>
      </c>
      <c r="H2979" s="10" t="s">
        <v>8369</v>
      </c>
      <c r="I2979" s="10" t="s">
        <v>8367</v>
      </c>
      <c r="J2979" s="12" t="s">
        <v>4224</v>
      </c>
      <c r="K2979" s="12" t="s">
        <v>4182</v>
      </c>
      <c r="L2979" s="8">
        <v>1368822</v>
      </c>
      <c r="M2979" s="8">
        <v>1368864</v>
      </c>
      <c r="N2979" s="8" t="s">
        <v>5</v>
      </c>
      <c r="O2979" s="8">
        <v>1770456</v>
      </c>
      <c r="P2979" s="8">
        <v>1770477</v>
      </c>
      <c r="Q2979" s="8" t="s">
        <v>5</v>
      </c>
      <c r="R2979" s="8">
        <v>141</v>
      </c>
      <c r="S2979" s="8">
        <v>12064</v>
      </c>
      <c r="T2979" s="8">
        <v>41120938</v>
      </c>
      <c r="U2979" s="8">
        <v>10</v>
      </c>
      <c r="V2979" s="8">
        <v>16</v>
      </c>
      <c r="W2979" s="8" t="s">
        <v>4222</v>
      </c>
      <c r="X2979" s="11" t="s">
        <v>4180</v>
      </c>
    </row>
    <row r="2980" spans="1:24">
      <c r="A2980" s="7" t="s">
        <v>2786</v>
      </c>
      <c r="B2980" s="7" t="s">
        <v>4181</v>
      </c>
      <c r="C2980" s="8">
        <v>18</v>
      </c>
      <c r="D2980" s="8" t="s">
        <v>6</v>
      </c>
      <c r="E2980" s="9">
        <v>4.1568804604770699</v>
      </c>
      <c r="F2980" s="9">
        <v>6.5027372652753304</v>
      </c>
      <c r="G2980" s="10">
        <v>1.7737725103791301E-2</v>
      </c>
      <c r="H2980" s="10" t="s">
        <v>8369</v>
      </c>
      <c r="I2980" s="10" t="s">
        <v>8367</v>
      </c>
      <c r="J2980" s="12" t="s">
        <v>2787</v>
      </c>
      <c r="K2980" s="12" t="s">
        <v>4182</v>
      </c>
      <c r="L2980" s="8">
        <v>1924702</v>
      </c>
      <c r="M2980" s="8">
        <v>1924994</v>
      </c>
      <c r="N2980" s="8" t="s">
        <v>9</v>
      </c>
      <c r="O2980" s="8">
        <v>1770456</v>
      </c>
      <c r="P2980" s="8">
        <v>1770477</v>
      </c>
      <c r="Q2980" s="8" t="s">
        <v>5</v>
      </c>
      <c r="R2980" s="8">
        <v>9433</v>
      </c>
      <c r="S2980" s="8">
        <v>12064</v>
      </c>
      <c r="T2980" s="8">
        <v>41111646</v>
      </c>
      <c r="U2980" s="8">
        <v>237</v>
      </c>
      <c r="V2980" s="8">
        <v>16</v>
      </c>
      <c r="W2980" s="8" t="s">
        <v>2785</v>
      </c>
      <c r="X2980" s="11" t="s">
        <v>4180</v>
      </c>
    </row>
    <row r="2981" spans="1:24">
      <c r="A2981" s="7" t="s">
        <v>4286</v>
      </c>
      <c r="B2981" s="7" t="s">
        <v>4276</v>
      </c>
      <c r="C2981" s="8">
        <v>18</v>
      </c>
      <c r="D2981" s="8">
        <v>1</v>
      </c>
      <c r="E2981" s="9">
        <v>13.5381041821616</v>
      </c>
      <c r="F2981" s="9">
        <v>129.78384113390601</v>
      </c>
      <c r="G2981" s="10">
        <v>9.4507767049897796E-25</v>
      </c>
      <c r="H2981" s="10" t="s">
        <v>8369</v>
      </c>
      <c r="I2981" s="10" t="s">
        <v>8367</v>
      </c>
      <c r="J2981" s="12" t="s">
        <v>4287</v>
      </c>
      <c r="K2981" s="12" t="s">
        <v>4277</v>
      </c>
      <c r="L2981" s="8">
        <v>2400206</v>
      </c>
      <c r="M2981" s="8">
        <v>2400297</v>
      </c>
      <c r="N2981" s="8" t="s">
        <v>9</v>
      </c>
      <c r="O2981" s="8">
        <v>3580922</v>
      </c>
      <c r="P2981" s="8">
        <v>3580972</v>
      </c>
      <c r="Q2981" s="8" t="s">
        <v>9</v>
      </c>
      <c r="R2981" s="8">
        <v>2075</v>
      </c>
      <c r="S2981" s="8">
        <v>2749</v>
      </c>
      <c r="T2981" s="8">
        <v>41128319</v>
      </c>
      <c r="U2981" s="8">
        <v>322</v>
      </c>
      <c r="V2981" s="8">
        <v>9</v>
      </c>
      <c r="W2981" s="8" t="s">
        <v>4285</v>
      </c>
      <c r="X2981" s="11" t="s">
        <v>4275</v>
      </c>
    </row>
    <row r="2982" spans="1:24">
      <c r="A2982" s="7" t="s">
        <v>4969</v>
      </c>
      <c r="B2982" s="7" t="s">
        <v>5039</v>
      </c>
      <c r="C2982" s="8">
        <v>18</v>
      </c>
      <c r="D2982" s="8">
        <v>1</v>
      </c>
      <c r="E2982" s="9">
        <v>8.0735608515984207</v>
      </c>
      <c r="F2982" s="9">
        <v>19.0798439185413</v>
      </c>
      <c r="G2982" s="10">
        <v>4.1151024580306402E-10</v>
      </c>
      <c r="H2982" s="10" t="s">
        <v>8369</v>
      </c>
      <c r="I2982" s="10" t="s">
        <v>8367</v>
      </c>
      <c r="J2982" s="12" t="s">
        <v>4970</v>
      </c>
      <c r="K2982" s="12" t="s">
        <v>5041</v>
      </c>
      <c r="L2982" s="8">
        <v>2967948</v>
      </c>
      <c r="M2982" s="8">
        <v>2967979</v>
      </c>
      <c r="N2982" s="8" t="s">
        <v>9</v>
      </c>
      <c r="O2982" s="8">
        <v>77487</v>
      </c>
      <c r="P2982" s="8">
        <v>77594</v>
      </c>
      <c r="Q2982" s="8" t="s">
        <v>5</v>
      </c>
      <c r="R2982" s="8">
        <v>1638</v>
      </c>
      <c r="S2982" s="8">
        <v>23676</v>
      </c>
      <c r="T2982" s="8">
        <v>41107829</v>
      </c>
      <c r="U2982" s="8">
        <v>62</v>
      </c>
      <c r="V2982" s="8">
        <v>227</v>
      </c>
      <c r="W2982" s="8" t="s">
        <v>4968</v>
      </c>
      <c r="X2982" s="11" t="s">
        <v>5037</v>
      </c>
    </row>
    <row r="2983" spans="1:24">
      <c r="A2983" s="7" t="s">
        <v>2916</v>
      </c>
      <c r="B2983" s="7" t="s">
        <v>4321</v>
      </c>
      <c r="C2983" s="8">
        <v>18</v>
      </c>
      <c r="D2983" s="8">
        <v>1</v>
      </c>
      <c r="E2983" s="9">
        <v>0.29693939521586499</v>
      </c>
      <c r="F2983" s="9">
        <v>8.2923804335393605</v>
      </c>
      <c r="G2983" s="10">
        <v>4.7566160503998301E-4</v>
      </c>
      <c r="H2983" s="10" t="s">
        <v>8369</v>
      </c>
      <c r="I2983" s="10" t="s">
        <v>8367</v>
      </c>
      <c r="J2983" s="12" t="s">
        <v>2917</v>
      </c>
      <c r="K2983" s="12" t="s">
        <v>4322</v>
      </c>
      <c r="L2983" s="8">
        <v>2356617</v>
      </c>
      <c r="M2983" s="8">
        <v>2356662</v>
      </c>
      <c r="N2983" s="8" t="s">
        <v>5</v>
      </c>
      <c r="O2983" s="8">
        <v>4049963</v>
      </c>
      <c r="P2983" s="8">
        <v>4050007</v>
      </c>
      <c r="Q2983" s="8" t="s">
        <v>5</v>
      </c>
      <c r="R2983" s="8">
        <v>608</v>
      </c>
      <c r="S2983" s="8">
        <v>146328</v>
      </c>
      <c r="T2983" s="8">
        <v>40986207</v>
      </c>
      <c r="U2983" s="8">
        <v>240</v>
      </c>
      <c r="V2983" s="8">
        <v>2750</v>
      </c>
      <c r="W2983" s="8" t="s">
        <v>2915</v>
      </c>
      <c r="X2983" s="11" t="s">
        <v>4320</v>
      </c>
    </row>
    <row r="2984" spans="1:24">
      <c r="A2984" s="7" t="s">
        <v>4351</v>
      </c>
      <c r="B2984" s="7" t="s">
        <v>4321</v>
      </c>
      <c r="C2984" s="8">
        <v>18</v>
      </c>
      <c r="D2984" s="8" t="s">
        <v>6</v>
      </c>
      <c r="E2984" s="9">
        <v>0.64909255888527095</v>
      </c>
      <c r="F2984" s="9">
        <v>7.6390316772779503</v>
      </c>
      <c r="G2984" s="10">
        <v>1.7125642449875101E-3</v>
      </c>
      <c r="H2984" s="10" t="s">
        <v>8369</v>
      </c>
      <c r="I2984" s="10" t="s">
        <v>8367</v>
      </c>
      <c r="J2984" s="12" t="s">
        <v>4352</v>
      </c>
      <c r="K2984" s="12" t="s">
        <v>4322</v>
      </c>
      <c r="L2984" s="8">
        <v>3343287</v>
      </c>
      <c r="M2984" s="8">
        <v>3343378</v>
      </c>
      <c r="N2984" s="8" t="s">
        <v>5</v>
      </c>
      <c r="O2984" s="8">
        <v>4049906</v>
      </c>
      <c r="P2984" s="8">
        <v>4050007</v>
      </c>
      <c r="Q2984" s="8" t="s">
        <v>5</v>
      </c>
      <c r="R2984" s="8">
        <v>660</v>
      </c>
      <c r="S2984" s="8">
        <v>146328</v>
      </c>
      <c r="T2984" s="8">
        <v>40986155</v>
      </c>
      <c r="U2984" s="8">
        <v>109</v>
      </c>
      <c r="V2984" s="8">
        <v>2750</v>
      </c>
      <c r="W2984" s="8" t="s">
        <v>4350</v>
      </c>
      <c r="X2984" s="11" t="s">
        <v>4320</v>
      </c>
    </row>
    <row r="2985" spans="1:24">
      <c r="A2985" s="7" t="s">
        <v>1178</v>
      </c>
      <c r="B2985" s="7" t="s">
        <v>58</v>
      </c>
      <c r="C2985" s="8">
        <v>18</v>
      </c>
      <c r="D2985" s="8">
        <v>1</v>
      </c>
      <c r="E2985" s="9">
        <v>7.7338674993902803</v>
      </c>
      <c r="F2985" s="9">
        <v>16.6814468926354</v>
      </c>
      <c r="G2985" s="10">
        <v>5.2831812867967697E-9</v>
      </c>
      <c r="H2985" s="10" t="s">
        <v>8369</v>
      </c>
      <c r="I2985" s="10" t="s">
        <v>8367</v>
      </c>
      <c r="J2985" s="12" t="s">
        <v>1179</v>
      </c>
      <c r="K2985" s="12" t="s">
        <v>59</v>
      </c>
      <c r="L2985" s="8">
        <v>2007420</v>
      </c>
      <c r="M2985" s="8">
        <v>2007462</v>
      </c>
      <c r="N2985" s="8" t="s">
        <v>5</v>
      </c>
      <c r="O2985" s="8">
        <v>4106367</v>
      </c>
      <c r="P2985" s="8">
        <v>4106387</v>
      </c>
      <c r="Q2985" s="8" t="s">
        <v>5</v>
      </c>
      <c r="R2985" s="8">
        <v>414</v>
      </c>
      <c r="S2985" s="8">
        <v>106929</v>
      </c>
      <c r="T2985" s="8">
        <v>41025800</v>
      </c>
      <c r="U2985" s="8">
        <v>14</v>
      </c>
      <c r="V2985" s="8">
        <v>602</v>
      </c>
      <c r="W2985" s="8" t="s">
        <v>1177</v>
      </c>
      <c r="X2985" s="11" t="s">
        <v>56</v>
      </c>
    </row>
    <row r="2986" spans="1:24">
      <c r="A2986" s="7" t="s">
        <v>4527</v>
      </c>
      <c r="B2986" s="7" t="s">
        <v>58</v>
      </c>
      <c r="C2986" s="8">
        <v>18</v>
      </c>
      <c r="D2986" s="8" t="s">
        <v>6</v>
      </c>
      <c r="E2986" s="9">
        <v>0.76968879277275404</v>
      </c>
      <c r="F2986" s="9">
        <v>6.80395846661661</v>
      </c>
      <c r="G2986" s="10">
        <v>9.7513921570942103E-3</v>
      </c>
      <c r="H2986" s="10" t="s">
        <v>8369</v>
      </c>
      <c r="I2986" s="10" t="s">
        <v>8367</v>
      </c>
      <c r="J2986" s="12" t="s">
        <v>4528</v>
      </c>
      <c r="K2986" s="12" t="s">
        <v>59</v>
      </c>
      <c r="L2986" s="8">
        <v>835038</v>
      </c>
      <c r="M2986" s="8">
        <v>835268</v>
      </c>
      <c r="N2986" s="8" t="s">
        <v>5</v>
      </c>
      <c r="O2986" s="8">
        <v>4106353</v>
      </c>
      <c r="P2986" s="8">
        <v>4106387</v>
      </c>
      <c r="Q2986" s="8" t="s">
        <v>5</v>
      </c>
      <c r="R2986" s="8">
        <v>1015</v>
      </c>
      <c r="S2986" s="8">
        <v>106929</v>
      </c>
      <c r="T2986" s="8">
        <v>41025199</v>
      </c>
      <c r="U2986" s="8">
        <v>146</v>
      </c>
      <c r="V2986" s="8">
        <v>602</v>
      </c>
      <c r="W2986" s="8" t="s">
        <v>4526</v>
      </c>
      <c r="X2986" s="11" t="s">
        <v>56</v>
      </c>
    </row>
    <row r="2987" spans="1:24">
      <c r="A2987" s="7" t="s">
        <v>1359</v>
      </c>
      <c r="B2987" s="7" t="s">
        <v>58</v>
      </c>
      <c r="C2987" s="8">
        <v>18</v>
      </c>
      <c r="D2987" s="8">
        <v>1</v>
      </c>
      <c r="E2987" s="9">
        <v>9.7104246545753892</v>
      </c>
      <c r="F2987" s="9">
        <v>18.465576863612299</v>
      </c>
      <c r="G2987" s="10">
        <v>9.7700493458565592E-10</v>
      </c>
      <c r="H2987" s="10" t="s">
        <v>8369</v>
      </c>
      <c r="I2987" s="10" t="s">
        <v>8367</v>
      </c>
      <c r="J2987" s="12" t="s">
        <v>1360</v>
      </c>
      <c r="K2987" s="12" t="s">
        <v>59</v>
      </c>
      <c r="L2987" s="8">
        <v>1881512</v>
      </c>
      <c r="M2987" s="8">
        <v>1881586</v>
      </c>
      <c r="N2987" s="8" t="s">
        <v>9</v>
      </c>
      <c r="O2987" s="8">
        <v>4106359</v>
      </c>
      <c r="P2987" s="8">
        <v>4106387</v>
      </c>
      <c r="Q2987" s="8" t="s">
        <v>5</v>
      </c>
      <c r="R2987" s="8">
        <v>374</v>
      </c>
      <c r="S2987" s="8">
        <v>106929</v>
      </c>
      <c r="T2987" s="8">
        <v>41025840</v>
      </c>
      <c r="U2987" s="8">
        <v>11</v>
      </c>
      <c r="V2987" s="8">
        <v>602</v>
      </c>
      <c r="W2987" s="8" t="s">
        <v>1358</v>
      </c>
      <c r="X2987" s="11" t="s">
        <v>56</v>
      </c>
    </row>
    <row r="2988" spans="1:24">
      <c r="A2988" s="7" t="s">
        <v>4257</v>
      </c>
      <c r="B2988" s="7" t="s">
        <v>58</v>
      </c>
      <c r="C2988" s="8">
        <v>18</v>
      </c>
      <c r="D2988" s="8">
        <v>1</v>
      </c>
      <c r="E2988" s="9">
        <v>1.4008553730319999</v>
      </c>
      <c r="F2988" s="9">
        <v>22.422522263528901</v>
      </c>
      <c r="G2988" s="10">
        <v>3.8342981750750102E-11</v>
      </c>
      <c r="H2988" s="10" t="s">
        <v>8369</v>
      </c>
      <c r="I2988" s="10" t="s">
        <v>8367</v>
      </c>
      <c r="J2988" s="12" t="s">
        <v>4258</v>
      </c>
      <c r="K2988" s="12" t="s">
        <v>59</v>
      </c>
      <c r="L2988" s="8">
        <v>92877</v>
      </c>
      <c r="M2988" s="8">
        <v>93196</v>
      </c>
      <c r="N2988" s="8" t="s">
        <v>5</v>
      </c>
      <c r="O2988" s="8">
        <v>4106353</v>
      </c>
      <c r="P2988" s="8">
        <v>4106387</v>
      </c>
      <c r="Q2988" s="8" t="s">
        <v>5</v>
      </c>
      <c r="R2988" s="8">
        <v>308</v>
      </c>
      <c r="S2988" s="8">
        <v>106929</v>
      </c>
      <c r="T2988" s="8">
        <v>41025906</v>
      </c>
      <c r="U2988" s="8">
        <v>83</v>
      </c>
      <c r="V2988" s="8">
        <v>602</v>
      </c>
      <c r="W2988" s="8" t="s">
        <v>4256</v>
      </c>
      <c r="X2988" s="11" t="s">
        <v>56</v>
      </c>
    </row>
    <row r="2989" spans="1:24">
      <c r="A2989" s="7" t="s">
        <v>1086</v>
      </c>
      <c r="B2989" s="7" t="s">
        <v>58</v>
      </c>
      <c r="C2989" s="8">
        <v>18</v>
      </c>
      <c r="D2989" s="8">
        <v>2</v>
      </c>
      <c r="E2989" s="9">
        <v>20.322305092440899</v>
      </c>
      <c r="F2989" s="9">
        <v>37.129878463219001</v>
      </c>
      <c r="G2989" s="10">
        <v>8.3493185109647296E-15</v>
      </c>
      <c r="H2989" s="11" t="s">
        <v>8365</v>
      </c>
      <c r="I2989" s="10" t="s">
        <v>8367</v>
      </c>
      <c r="J2989" s="12" t="s">
        <v>1086</v>
      </c>
      <c r="K2989" s="12" t="s">
        <v>59</v>
      </c>
      <c r="L2989" s="8">
        <v>3348281</v>
      </c>
      <c r="M2989" s="8">
        <v>3348293</v>
      </c>
      <c r="N2989" s="8" t="s">
        <v>9</v>
      </c>
      <c r="O2989" s="8">
        <v>4106376</v>
      </c>
      <c r="P2989" s="8">
        <v>4106387</v>
      </c>
      <c r="Q2989" s="8" t="s">
        <v>5</v>
      </c>
      <c r="R2989" s="8">
        <v>186</v>
      </c>
      <c r="S2989" s="8">
        <v>106929</v>
      </c>
      <c r="T2989" s="8">
        <v>41026028</v>
      </c>
      <c r="U2989" s="8">
        <v>5</v>
      </c>
      <c r="V2989" s="8">
        <v>602</v>
      </c>
      <c r="W2989" s="8" t="s">
        <v>1085</v>
      </c>
      <c r="X2989" s="11" t="s">
        <v>56</v>
      </c>
    </row>
    <row r="2990" spans="1:24">
      <c r="A2990" s="7" t="s">
        <v>4656</v>
      </c>
      <c r="B2990" s="7" t="s">
        <v>58</v>
      </c>
      <c r="C2990" s="8">
        <v>18</v>
      </c>
      <c r="D2990" s="8">
        <v>1</v>
      </c>
      <c r="E2990" s="9">
        <v>1.0493811693047399</v>
      </c>
      <c r="F2990" s="9">
        <v>14.6938501845428</v>
      </c>
      <c r="G2990" s="10">
        <v>4.3060510327360202E-8</v>
      </c>
      <c r="H2990" s="10" t="s">
        <v>8369</v>
      </c>
      <c r="I2990" s="10" t="s">
        <v>8367</v>
      </c>
      <c r="J2990" s="12" t="s">
        <v>4657</v>
      </c>
      <c r="K2990" s="12" t="s">
        <v>59</v>
      </c>
      <c r="L2990" s="8">
        <v>991231</v>
      </c>
      <c r="M2990" s="8">
        <v>991364</v>
      </c>
      <c r="N2990" s="8" t="s">
        <v>5</v>
      </c>
      <c r="O2990" s="8">
        <v>4106353</v>
      </c>
      <c r="P2990" s="8">
        <v>4106387</v>
      </c>
      <c r="Q2990" s="8" t="s">
        <v>5</v>
      </c>
      <c r="R2990" s="8">
        <v>470</v>
      </c>
      <c r="S2990" s="8">
        <v>106929</v>
      </c>
      <c r="T2990" s="8">
        <v>41025744</v>
      </c>
      <c r="U2990" s="8">
        <v>109</v>
      </c>
      <c r="V2990" s="8">
        <v>602</v>
      </c>
      <c r="W2990" s="8" t="s">
        <v>4655</v>
      </c>
      <c r="X2990" s="11" t="s">
        <v>56</v>
      </c>
    </row>
    <row r="2991" spans="1:24">
      <c r="A2991" s="7" t="s">
        <v>894</v>
      </c>
      <c r="B2991" s="7" t="s">
        <v>58</v>
      </c>
      <c r="C2991" s="8">
        <v>18</v>
      </c>
      <c r="D2991" s="8">
        <v>1</v>
      </c>
      <c r="E2991" s="9">
        <v>5.0533815491495604</v>
      </c>
      <c r="F2991" s="9">
        <v>17.439702130300599</v>
      </c>
      <c r="G2991" s="10">
        <v>2.5265993348942801E-9</v>
      </c>
      <c r="H2991" s="10" t="s">
        <v>8369</v>
      </c>
      <c r="I2991" s="10" t="s">
        <v>8367</v>
      </c>
      <c r="J2991" s="12" t="s">
        <v>895</v>
      </c>
      <c r="K2991" s="12" t="s">
        <v>59</v>
      </c>
      <c r="L2991" s="8">
        <v>1768201</v>
      </c>
      <c r="M2991" s="8">
        <v>1768288</v>
      </c>
      <c r="N2991" s="8" t="s">
        <v>9</v>
      </c>
      <c r="O2991" s="8">
        <v>4106352</v>
      </c>
      <c r="P2991" s="8">
        <v>4106387</v>
      </c>
      <c r="Q2991" s="8" t="s">
        <v>5</v>
      </c>
      <c r="R2991" s="8">
        <v>396</v>
      </c>
      <c r="S2991" s="8">
        <v>106929</v>
      </c>
      <c r="T2991" s="8">
        <v>41025818</v>
      </c>
      <c r="U2991" s="8">
        <v>22</v>
      </c>
      <c r="V2991" s="8">
        <v>602</v>
      </c>
      <c r="W2991" s="8" t="s">
        <v>893</v>
      </c>
      <c r="X2991" s="11" t="s">
        <v>56</v>
      </c>
    </row>
    <row r="2992" spans="1:24">
      <c r="A2992" s="7" t="s">
        <v>1331</v>
      </c>
      <c r="B2992" s="7" t="s">
        <v>2804</v>
      </c>
      <c r="C2992" s="8">
        <v>18</v>
      </c>
      <c r="D2992" s="8">
        <v>1</v>
      </c>
      <c r="E2992" s="9">
        <v>1.70865880960081</v>
      </c>
      <c r="F2992" s="9">
        <v>6.3886058295676902</v>
      </c>
      <c r="G2992" s="10">
        <v>2.4186015799125202E-2</v>
      </c>
      <c r="H2992" s="10" t="s">
        <v>8369</v>
      </c>
      <c r="I2992" s="10" t="s">
        <v>8367</v>
      </c>
      <c r="J2992" s="12" t="s">
        <v>1332</v>
      </c>
      <c r="K2992" s="12" t="s">
        <v>2805</v>
      </c>
      <c r="L2992" s="8">
        <v>3682953</v>
      </c>
      <c r="M2992" s="8">
        <v>3682983</v>
      </c>
      <c r="N2992" s="8" t="s">
        <v>9</v>
      </c>
      <c r="O2992" s="8">
        <v>3664902</v>
      </c>
      <c r="P2992" s="8">
        <v>3664969</v>
      </c>
      <c r="Q2992" s="8" t="s">
        <v>5</v>
      </c>
      <c r="R2992" s="8">
        <v>2092</v>
      </c>
      <c r="S2992" s="8">
        <v>55321</v>
      </c>
      <c r="T2992" s="8">
        <v>41075730</v>
      </c>
      <c r="U2992" s="8">
        <v>126</v>
      </c>
      <c r="V2992" s="8">
        <v>164</v>
      </c>
      <c r="W2992" s="8" t="s">
        <v>1330</v>
      </c>
      <c r="X2992" s="11" t="s">
        <v>2803</v>
      </c>
    </row>
    <row r="2993" spans="1:24">
      <c r="A2993" s="7" t="s">
        <v>2942</v>
      </c>
      <c r="B2993" s="7" t="s">
        <v>4944</v>
      </c>
      <c r="C2993" s="8">
        <v>18</v>
      </c>
      <c r="D2993" s="8" t="s">
        <v>6</v>
      </c>
      <c r="E2993" s="9">
        <v>0.18499607788257699</v>
      </c>
      <c r="F2993" s="9">
        <v>7.9386793842280801</v>
      </c>
      <c r="G2993" s="10">
        <v>8.0168283343011004E-4</v>
      </c>
      <c r="H2993" s="10" t="s">
        <v>8369</v>
      </c>
      <c r="I2993" s="10" t="s">
        <v>8369</v>
      </c>
      <c r="J2993" s="12" t="s">
        <v>2943</v>
      </c>
      <c r="K2993" s="12" t="s">
        <v>4800</v>
      </c>
      <c r="L2993" s="8">
        <v>4586732</v>
      </c>
      <c r="M2993" s="8">
        <v>4586813</v>
      </c>
      <c r="N2993" s="8" t="s">
        <v>9</v>
      </c>
      <c r="O2993" s="8">
        <v>657333</v>
      </c>
      <c r="P2993" s="8">
        <v>657499</v>
      </c>
      <c r="Q2993" s="8" t="s">
        <v>5</v>
      </c>
      <c r="R2993" s="8">
        <v>3073</v>
      </c>
      <c r="S2993" s="8">
        <v>30325</v>
      </c>
      <c r="T2993" s="8">
        <v>41099745</v>
      </c>
      <c r="U2993" s="8">
        <v>124</v>
      </c>
      <c r="V2993" s="8">
        <v>8343</v>
      </c>
      <c r="W2993" s="8" t="s">
        <v>2941</v>
      </c>
      <c r="X2993" s="11" t="s">
        <v>4943</v>
      </c>
    </row>
    <row r="2994" spans="1:24">
      <c r="A2994" s="7" t="s">
        <v>58</v>
      </c>
      <c r="B2994" s="7" t="s">
        <v>194</v>
      </c>
      <c r="C2994" s="8">
        <v>18</v>
      </c>
      <c r="D2994" s="8" t="s">
        <v>6</v>
      </c>
      <c r="E2994" s="9">
        <v>5.24556658813633</v>
      </c>
      <c r="F2994" s="9">
        <v>15.1109056294826</v>
      </c>
      <c r="G2994" s="10">
        <v>2.3548442206401698E-8</v>
      </c>
      <c r="H2994" s="10" t="s">
        <v>8367</v>
      </c>
      <c r="I2994" s="10" t="s">
        <v>8369</v>
      </c>
      <c r="J2994" s="12" t="s">
        <v>59</v>
      </c>
      <c r="K2994" s="12" t="s">
        <v>195</v>
      </c>
      <c r="L2994" s="8">
        <v>4106329</v>
      </c>
      <c r="M2994" s="8">
        <v>4106350</v>
      </c>
      <c r="N2994" s="8" t="s">
        <v>5</v>
      </c>
      <c r="O2994" s="8">
        <v>2811402</v>
      </c>
      <c r="P2994" s="8">
        <v>2811663</v>
      </c>
      <c r="Q2994" s="8" t="s">
        <v>5</v>
      </c>
      <c r="R2994" s="8">
        <v>59448</v>
      </c>
      <c r="S2994" s="8">
        <v>823</v>
      </c>
      <c r="T2994" s="8">
        <v>41072872</v>
      </c>
      <c r="U2994" s="8">
        <v>602</v>
      </c>
      <c r="V2994" s="8">
        <v>38</v>
      </c>
      <c r="W2994" s="8" t="s">
        <v>56</v>
      </c>
      <c r="X2994" s="11" t="s">
        <v>193</v>
      </c>
    </row>
    <row r="2995" spans="1:24">
      <c r="A2995" s="7" t="s">
        <v>5559</v>
      </c>
      <c r="B2995" s="7" t="s">
        <v>3605</v>
      </c>
      <c r="C2995" s="8">
        <v>18</v>
      </c>
      <c r="D2995" s="8" t="s">
        <v>6</v>
      </c>
      <c r="E2995" s="9">
        <v>4.0706831342767001E-2</v>
      </c>
      <c r="F2995" s="9">
        <v>33.5839036397253</v>
      </c>
      <c r="G2995" s="10">
        <v>2.2386715352205601E-14</v>
      </c>
      <c r="H2995" s="10" t="s">
        <v>8369</v>
      </c>
      <c r="I2995" s="10" t="s">
        <v>8369</v>
      </c>
      <c r="J2995" s="12" t="s">
        <v>5560</v>
      </c>
      <c r="K2995" s="12" t="s">
        <v>3606</v>
      </c>
      <c r="L2995" s="8">
        <v>1907551</v>
      </c>
      <c r="M2995" s="8">
        <v>1907618</v>
      </c>
      <c r="N2995" s="8" t="s">
        <v>9</v>
      </c>
      <c r="O2995" s="8">
        <v>1016240</v>
      </c>
      <c r="P2995" s="8">
        <v>1016464</v>
      </c>
      <c r="Q2995" s="8" t="s">
        <v>9</v>
      </c>
      <c r="R2995" s="8">
        <v>6828</v>
      </c>
      <c r="S2995" s="8">
        <v>3228</v>
      </c>
      <c r="T2995" s="8">
        <v>41123087</v>
      </c>
      <c r="U2995" s="8">
        <v>7165</v>
      </c>
      <c r="V2995" s="8">
        <v>662</v>
      </c>
      <c r="W2995" s="8" t="s">
        <v>5558</v>
      </c>
      <c r="X2995" s="11" t="s">
        <v>3604</v>
      </c>
    </row>
    <row r="2996" spans="1:24">
      <c r="A2996" s="7" t="s">
        <v>5633</v>
      </c>
      <c r="B2996" s="7" t="s">
        <v>4265</v>
      </c>
      <c r="C2996" s="8">
        <v>18</v>
      </c>
      <c r="D2996" s="8">
        <v>1</v>
      </c>
      <c r="E2996" s="9">
        <v>0.62341377212514604</v>
      </c>
      <c r="F2996" s="9">
        <v>6.8696658196406402</v>
      </c>
      <c r="G2996" s="10">
        <v>9.0211041469455307E-3</v>
      </c>
      <c r="H2996" s="10" t="s">
        <v>8369</v>
      </c>
      <c r="I2996" s="11" t="s">
        <v>8365</v>
      </c>
      <c r="J2996" s="12" t="s">
        <v>5634</v>
      </c>
      <c r="K2996" s="12" t="s">
        <v>4265</v>
      </c>
      <c r="L2996" s="8">
        <v>1179155</v>
      </c>
      <c r="M2996" s="8">
        <v>1179281</v>
      </c>
      <c r="N2996" s="8" t="s">
        <v>5</v>
      </c>
      <c r="O2996" s="8">
        <v>2001912</v>
      </c>
      <c r="P2996" s="8">
        <v>2001949</v>
      </c>
      <c r="Q2996" s="8" t="s">
        <v>9</v>
      </c>
      <c r="R2996" s="8">
        <v>642</v>
      </c>
      <c r="S2996" s="8">
        <v>167193</v>
      </c>
      <c r="T2996" s="8">
        <v>40965308</v>
      </c>
      <c r="U2996" s="8">
        <v>71</v>
      </c>
      <c r="V2996" s="8">
        <v>4376</v>
      </c>
      <c r="W2996" s="8" t="s">
        <v>5632</v>
      </c>
      <c r="X2996" s="11" t="s">
        <v>4264</v>
      </c>
    </row>
    <row r="2997" spans="1:24">
      <c r="A2997" s="7" t="s">
        <v>5644</v>
      </c>
      <c r="B2997" s="7" t="s">
        <v>4265</v>
      </c>
      <c r="C2997" s="8">
        <v>18</v>
      </c>
      <c r="D2997" s="8">
        <v>1</v>
      </c>
      <c r="E2997" s="9">
        <v>0.42289744067552398</v>
      </c>
      <c r="F2997" s="9">
        <v>7.6208720786680697</v>
      </c>
      <c r="G2997" s="10">
        <v>1.84480682683038E-3</v>
      </c>
      <c r="H2997" s="10" t="s">
        <v>8369</v>
      </c>
      <c r="I2997" s="11" t="s">
        <v>8365</v>
      </c>
      <c r="J2997" s="12" t="s">
        <v>5645</v>
      </c>
      <c r="K2997" s="12" t="s">
        <v>4265</v>
      </c>
      <c r="L2997" s="8">
        <v>1145111</v>
      </c>
      <c r="M2997" s="8">
        <v>1145499</v>
      </c>
      <c r="N2997" s="8" t="s">
        <v>5</v>
      </c>
      <c r="O2997" s="8">
        <v>2001653</v>
      </c>
      <c r="P2997" s="8">
        <v>2001927</v>
      </c>
      <c r="Q2997" s="8" t="s">
        <v>9</v>
      </c>
      <c r="R2997" s="8">
        <v>554</v>
      </c>
      <c r="S2997" s="8">
        <v>174621</v>
      </c>
      <c r="T2997" s="8">
        <v>40957968</v>
      </c>
      <c r="U2997" s="8">
        <v>63</v>
      </c>
      <c r="V2997" s="8">
        <v>7288</v>
      </c>
      <c r="W2997" s="8" t="s">
        <v>5643</v>
      </c>
      <c r="X2997" s="11" t="s">
        <v>4264</v>
      </c>
    </row>
    <row r="2998" spans="1:24">
      <c r="A2998" s="7" t="s">
        <v>5673</v>
      </c>
      <c r="B2998" s="7" t="s">
        <v>4265</v>
      </c>
      <c r="C2998" s="8">
        <v>18</v>
      </c>
      <c r="D2998" s="8">
        <v>1</v>
      </c>
      <c r="E2998" s="9">
        <v>0.24713350241190701</v>
      </c>
      <c r="F2998" s="9">
        <v>17.094444952143501</v>
      </c>
      <c r="G2998" s="10">
        <v>4.3196350925408404E-9</v>
      </c>
      <c r="H2998" s="10" t="s">
        <v>8369</v>
      </c>
      <c r="I2998" s="11" t="s">
        <v>8365</v>
      </c>
      <c r="J2998" s="12" t="s">
        <v>5674</v>
      </c>
      <c r="K2998" s="12" t="s">
        <v>4265</v>
      </c>
      <c r="L2998" s="8">
        <v>3512633</v>
      </c>
      <c r="M2998" s="8">
        <v>3512797</v>
      </c>
      <c r="N2998" s="8" t="s">
        <v>9</v>
      </c>
      <c r="O2998" s="8">
        <v>2001911</v>
      </c>
      <c r="P2998" s="8">
        <v>2001953</v>
      </c>
      <c r="Q2998" s="8" t="s">
        <v>9</v>
      </c>
      <c r="R2998" s="8">
        <v>258</v>
      </c>
      <c r="S2998" s="8">
        <v>167193</v>
      </c>
      <c r="T2998" s="8">
        <v>40965692</v>
      </c>
      <c r="U2998" s="8">
        <v>188</v>
      </c>
      <c r="V2998" s="8">
        <v>4376</v>
      </c>
      <c r="W2998" s="8" t="s">
        <v>5672</v>
      </c>
      <c r="X2998" s="11" t="s">
        <v>4264</v>
      </c>
    </row>
    <row r="2999" spans="1:24">
      <c r="A2999" s="7" t="s">
        <v>5697</v>
      </c>
      <c r="B2999" s="7" t="s">
        <v>4265</v>
      </c>
      <c r="C2999" s="8">
        <v>18</v>
      </c>
      <c r="D2999" s="8">
        <v>1</v>
      </c>
      <c r="E2999" s="9">
        <v>2.0028426318206298</v>
      </c>
      <c r="F2999" s="9">
        <v>13.4873375202212</v>
      </c>
      <c r="G2999" s="10">
        <v>2.0637534033074599E-7</v>
      </c>
      <c r="H2999" s="11" t="s">
        <v>8364</v>
      </c>
      <c r="I2999" s="11" t="s">
        <v>8365</v>
      </c>
      <c r="J2999" s="12" t="s">
        <v>936</v>
      </c>
      <c r="K2999" s="12" t="s">
        <v>4265</v>
      </c>
      <c r="L2999" s="8">
        <v>1344605</v>
      </c>
      <c r="M2999" s="8">
        <v>1344640</v>
      </c>
      <c r="N2999" s="8" t="s">
        <v>9</v>
      </c>
      <c r="O2999" s="8">
        <v>2001912</v>
      </c>
      <c r="P2999" s="8">
        <v>2001929</v>
      </c>
      <c r="Q2999" s="8" t="s">
        <v>9</v>
      </c>
      <c r="R2999" s="8">
        <v>327</v>
      </c>
      <c r="S2999" s="8">
        <v>167193</v>
      </c>
      <c r="T2999" s="8">
        <v>40965623</v>
      </c>
      <c r="U2999" s="8">
        <v>22</v>
      </c>
      <c r="V2999" s="8">
        <v>4376</v>
      </c>
      <c r="W2999" s="8" t="s">
        <v>5696</v>
      </c>
      <c r="X2999" s="11" t="s">
        <v>4264</v>
      </c>
    </row>
    <row r="3000" spans="1:24">
      <c r="A3000" s="7" t="s">
        <v>5699</v>
      </c>
      <c r="B3000" s="7" t="s">
        <v>4265</v>
      </c>
      <c r="C3000" s="8">
        <v>18</v>
      </c>
      <c r="D3000" s="8" t="s">
        <v>6</v>
      </c>
      <c r="E3000" s="9">
        <v>0.75216020749380297</v>
      </c>
      <c r="F3000" s="9">
        <v>8.5276852330957595</v>
      </c>
      <c r="G3000" s="10">
        <v>3.6445419748988702E-4</v>
      </c>
      <c r="H3000" s="10" t="s">
        <v>8369</v>
      </c>
      <c r="I3000" s="11" t="s">
        <v>8365</v>
      </c>
      <c r="J3000" s="12" t="s">
        <v>5700</v>
      </c>
      <c r="K3000" s="12" t="s">
        <v>4265</v>
      </c>
      <c r="L3000" s="8">
        <v>1510026</v>
      </c>
      <c r="M3000" s="8">
        <v>1510131</v>
      </c>
      <c r="N3000" s="8" t="s">
        <v>5</v>
      </c>
      <c r="O3000" s="8">
        <v>2001912</v>
      </c>
      <c r="P3000" s="8">
        <v>2002032</v>
      </c>
      <c r="Q3000" s="8" t="s">
        <v>9</v>
      </c>
      <c r="R3000" s="8">
        <v>331</v>
      </c>
      <c r="S3000" s="8">
        <v>260640</v>
      </c>
      <c r="T3000" s="8">
        <v>40872172</v>
      </c>
      <c r="U3000" s="8">
        <v>24</v>
      </c>
      <c r="V3000" s="8">
        <v>10690</v>
      </c>
      <c r="W3000" s="8" t="s">
        <v>5698</v>
      </c>
      <c r="X3000" s="11" t="s">
        <v>4264</v>
      </c>
    </row>
    <row r="3001" spans="1:24">
      <c r="A3001" s="7" t="s">
        <v>522</v>
      </c>
      <c r="B3001" s="7" t="s">
        <v>3211</v>
      </c>
      <c r="C3001" s="8">
        <v>18</v>
      </c>
      <c r="D3001" s="8">
        <v>2</v>
      </c>
      <c r="E3001" s="9">
        <v>1.8766985135665</v>
      </c>
      <c r="F3001" s="9">
        <v>9.5374683883742506</v>
      </c>
      <c r="G3001" s="10">
        <v>4.1536260869622802E-5</v>
      </c>
      <c r="H3001" s="10" t="s">
        <v>8369</v>
      </c>
      <c r="I3001" s="11" t="s">
        <v>8365</v>
      </c>
      <c r="J3001" s="12" t="s">
        <v>523</v>
      </c>
      <c r="K3001" s="12" t="s">
        <v>3211</v>
      </c>
      <c r="L3001" s="8">
        <v>585420</v>
      </c>
      <c r="M3001" s="8">
        <v>585654</v>
      </c>
      <c r="N3001" s="8" t="s">
        <v>9</v>
      </c>
      <c r="O3001" s="8">
        <v>4027234</v>
      </c>
      <c r="P3001" s="8">
        <v>4027250</v>
      </c>
      <c r="Q3001" s="8" t="s">
        <v>9</v>
      </c>
      <c r="R3001" s="8">
        <v>10653</v>
      </c>
      <c r="S3001" s="8">
        <v>7284</v>
      </c>
      <c r="T3001" s="8">
        <v>41115206</v>
      </c>
      <c r="U3001" s="8">
        <v>872</v>
      </c>
      <c r="V3001" s="8">
        <v>10</v>
      </c>
      <c r="W3001" s="8" t="s">
        <v>521</v>
      </c>
      <c r="X3001" s="11" t="s">
        <v>3209</v>
      </c>
    </row>
    <row r="3002" spans="1:24">
      <c r="A3002" s="7" t="s">
        <v>4086</v>
      </c>
      <c r="B3002" s="7" t="s">
        <v>3213</v>
      </c>
      <c r="C3002" s="8">
        <v>18</v>
      </c>
      <c r="D3002" s="8">
        <v>1</v>
      </c>
      <c r="E3002" s="9">
        <v>2.7239395440393102</v>
      </c>
      <c r="F3002" s="9">
        <v>24.556605122003901</v>
      </c>
      <c r="G3002" s="10">
        <v>7.0018826007776204E-12</v>
      </c>
      <c r="H3002" s="10" t="s">
        <v>8369</v>
      </c>
      <c r="I3002" s="11" t="s">
        <v>8361</v>
      </c>
      <c r="J3002" s="12" t="s">
        <v>4087</v>
      </c>
      <c r="K3002" s="12" t="s">
        <v>3214</v>
      </c>
      <c r="L3002" s="8">
        <v>3948029</v>
      </c>
      <c r="M3002" s="8">
        <v>3948073</v>
      </c>
      <c r="N3002" s="8" t="s">
        <v>5</v>
      </c>
      <c r="O3002" s="8">
        <v>4056514</v>
      </c>
      <c r="P3002" s="8">
        <v>4056742</v>
      </c>
      <c r="Q3002" s="8" t="s">
        <v>9</v>
      </c>
      <c r="R3002" s="8">
        <v>423</v>
      </c>
      <c r="S3002" s="8">
        <v>71154</v>
      </c>
      <c r="T3002" s="8">
        <v>41061566</v>
      </c>
      <c r="U3002" s="8">
        <v>63</v>
      </c>
      <c r="V3002" s="8">
        <v>1013</v>
      </c>
      <c r="W3002" s="8" t="s">
        <v>4085</v>
      </c>
      <c r="X3002" s="11" t="s">
        <v>3212</v>
      </c>
    </row>
    <row r="3003" spans="1:24">
      <c r="A3003" s="7" t="s">
        <v>4519</v>
      </c>
      <c r="B3003" s="7" t="s">
        <v>4827</v>
      </c>
      <c r="C3003" s="8">
        <v>18</v>
      </c>
      <c r="D3003" s="8">
        <v>2</v>
      </c>
      <c r="E3003" s="9">
        <v>3.7603777728908798</v>
      </c>
      <c r="F3003" s="9">
        <v>41.203316965015098</v>
      </c>
      <c r="G3003" s="10">
        <v>7.2977709700911496E-16</v>
      </c>
      <c r="H3003" s="11" t="s">
        <v>8364</v>
      </c>
      <c r="I3003" s="11" t="s">
        <v>8361</v>
      </c>
      <c r="J3003" s="12" t="s">
        <v>4520</v>
      </c>
      <c r="K3003" s="12" t="s">
        <v>4828</v>
      </c>
      <c r="L3003" s="8">
        <v>2599777</v>
      </c>
      <c r="M3003" s="8">
        <v>2599798</v>
      </c>
      <c r="N3003" s="8" t="s">
        <v>9</v>
      </c>
      <c r="O3003" s="8">
        <v>4114520</v>
      </c>
      <c r="P3003" s="8">
        <v>4114527</v>
      </c>
      <c r="Q3003" s="8" t="s">
        <v>9</v>
      </c>
      <c r="R3003" s="8">
        <v>702</v>
      </c>
      <c r="S3003" s="8">
        <v>25581</v>
      </c>
      <c r="T3003" s="8">
        <v>41106860</v>
      </c>
      <c r="U3003" s="8">
        <v>126</v>
      </c>
      <c r="V3003" s="8">
        <v>204</v>
      </c>
      <c r="W3003" s="8" t="s">
        <v>4518</v>
      </c>
      <c r="X3003" s="11" t="s">
        <v>4826</v>
      </c>
    </row>
    <row r="3004" spans="1:24">
      <c r="A3004" s="7" t="s">
        <v>3827</v>
      </c>
      <c r="B3004" s="7" t="s">
        <v>4583</v>
      </c>
      <c r="C3004" s="8">
        <v>18</v>
      </c>
      <c r="D3004" s="8" t="s">
        <v>6</v>
      </c>
      <c r="E3004" s="9">
        <v>2.3372205039224498</v>
      </c>
      <c r="F3004" s="9">
        <v>58.584085987805601</v>
      </c>
      <c r="G3004" s="10">
        <v>1.30615127735953E-18</v>
      </c>
      <c r="H3004" s="10" t="s">
        <v>8369</v>
      </c>
      <c r="I3004" s="11" t="s">
        <v>8365</v>
      </c>
      <c r="J3004" s="12" t="s">
        <v>3828</v>
      </c>
      <c r="K3004" s="12" t="s">
        <v>4583</v>
      </c>
      <c r="L3004" s="8">
        <v>2104312</v>
      </c>
      <c r="M3004" s="8">
        <v>2104781</v>
      </c>
      <c r="N3004" s="8" t="s">
        <v>9</v>
      </c>
      <c r="O3004" s="8">
        <v>2103005</v>
      </c>
      <c r="P3004" s="8">
        <v>2103272</v>
      </c>
      <c r="Q3004" s="8" t="s">
        <v>9</v>
      </c>
      <c r="R3004" s="8">
        <v>7848</v>
      </c>
      <c r="S3004" s="8">
        <v>1610</v>
      </c>
      <c r="T3004" s="8">
        <v>41123685</v>
      </c>
      <c r="U3004" s="8">
        <v>397</v>
      </c>
      <c r="V3004" s="8">
        <v>208</v>
      </c>
      <c r="W3004" s="8" t="s">
        <v>3826</v>
      </c>
      <c r="X3004" s="11" t="s">
        <v>4582</v>
      </c>
    </row>
    <row r="3005" spans="1:24">
      <c r="A3005" s="7" t="s">
        <v>1933</v>
      </c>
      <c r="B3005" s="7" t="s">
        <v>1622</v>
      </c>
      <c r="C3005" s="8">
        <v>18</v>
      </c>
      <c r="D3005" s="8">
        <v>2</v>
      </c>
      <c r="E3005" s="9">
        <v>3.9078724133670701</v>
      </c>
      <c r="F3005" s="9">
        <v>19.362226200803001</v>
      </c>
      <c r="G3005" s="10">
        <v>3.05349945555705E-10</v>
      </c>
      <c r="H3005" s="10" t="s">
        <v>8369</v>
      </c>
      <c r="I3005" s="10" t="s">
        <v>8363</v>
      </c>
      <c r="J3005" s="12" t="s">
        <v>1934</v>
      </c>
      <c r="K3005" s="12" t="s">
        <v>1622</v>
      </c>
      <c r="L3005" s="8">
        <v>3936175</v>
      </c>
      <c r="M3005" s="8">
        <v>3936217</v>
      </c>
      <c r="N3005" s="8" t="s">
        <v>5</v>
      </c>
      <c r="O3005" s="8">
        <v>16149</v>
      </c>
      <c r="P3005" s="8">
        <v>16160</v>
      </c>
      <c r="Q3005" s="8" t="s">
        <v>9</v>
      </c>
      <c r="R3005" s="8">
        <v>8984</v>
      </c>
      <c r="S3005" s="8">
        <v>4255</v>
      </c>
      <c r="T3005" s="8">
        <v>41119904</v>
      </c>
      <c r="U3005" s="8">
        <v>717</v>
      </c>
      <c r="V3005" s="8">
        <v>8</v>
      </c>
      <c r="W3005" s="8" t="s">
        <v>1932</v>
      </c>
      <c r="X3005" s="11" t="s">
        <v>1621</v>
      </c>
    </row>
    <row r="3006" spans="1:24">
      <c r="A3006" s="7" t="s">
        <v>4281</v>
      </c>
      <c r="B3006" s="7" t="s">
        <v>4935</v>
      </c>
      <c r="C3006" s="8">
        <v>18</v>
      </c>
      <c r="D3006" s="8" t="s">
        <v>6</v>
      </c>
      <c r="E3006" s="9">
        <v>0.220892373919543</v>
      </c>
      <c r="F3006" s="9">
        <v>7.6847915490391401</v>
      </c>
      <c r="G3006" s="10">
        <v>1.3245741093924699E-3</v>
      </c>
      <c r="H3006" s="11" t="s">
        <v>8364</v>
      </c>
      <c r="I3006" s="11" t="s">
        <v>8361</v>
      </c>
      <c r="J3006" s="12" t="s">
        <v>4282</v>
      </c>
      <c r="K3006" s="12" t="s">
        <v>412</v>
      </c>
      <c r="L3006" s="8">
        <v>4382366</v>
      </c>
      <c r="M3006" s="8">
        <v>4382415</v>
      </c>
      <c r="N3006" s="8" t="s">
        <v>9</v>
      </c>
      <c r="O3006" s="8">
        <v>4242531</v>
      </c>
      <c r="P3006" s="8">
        <v>4242586</v>
      </c>
      <c r="Q3006" s="8" t="s">
        <v>9</v>
      </c>
      <c r="R3006" s="8">
        <v>4562</v>
      </c>
      <c r="S3006" s="8">
        <v>21106</v>
      </c>
      <c r="T3006" s="8">
        <v>41107475</v>
      </c>
      <c r="U3006" s="8">
        <v>2564</v>
      </c>
      <c r="V3006" s="8">
        <v>151</v>
      </c>
      <c r="W3006" s="8" t="s">
        <v>4280</v>
      </c>
      <c r="X3006" s="11" t="s">
        <v>4934</v>
      </c>
    </row>
    <row r="3007" spans="1:24">
      <c r="A3007" s="7" t="s">
        <v>3675</v>
      </c>
      <c r="B3007" s="7" t="s">
        <v>4214</v>
      </c>
      <c r="C3007" s="8">
        <v>18</v>
      </c>
      <c r="D3007" s="8" t="s">
        <v>6</v>
      </c>
      <c r="E3007" s="9">
        <v>0.44421149832491202</v>
      </c>
      <c r="F3007" s="9">
        <v>13.9911262556147</v>
      </c>
      <c r="G3007" s="10">
        <v>8.0553119393388202E-8</v>
      </c>
      <c r="H3007" s="10" t="s">
        <v>8369</v>
      </c>
      <c r="I3007" s="10" t="s">
        <v>8369</v>
      </c>
      <c r="J3007" s="12" t="s">
        <v>3676</v>
      </c>
      <c r="K3007" s="12" t="s">
        <v>4215</v>
      </c>
      <c r="L3007" s="8">
        <v>2705233</v>
      </c>
      <c r="M3007" s="8">
        <v>2705387</v>
      </c>
      <c r="N3007" s="8" t="s">
        <v>9</v>
      </c>
      <c r="O3007" s="8">
        <v>4250394</v>
      </c>
      <c r="P3007" s="8">
        <v>4250533</v>
      </c>
      <c r="Q3007" s="8" t="s">
        <v>5</v>
      </c>
      <c r="R3007" s="8">
        <v>1298</v>
      </c>
      <c r="S3007" s="8">
        <v>40728</v>
      </c>
      <c r="T3007" s="8">
        <v>41091117</v>
      </c>
      <c r="U3007" s="8">
        <v>115</v>
      </c>
      <c r="V3007" s="8">
        <v>3772</v>
      </c>
      <c r="W3007" s="8" t="s">
        <v>3674</v>
      </c>
      <c r="X3007" s="11" t="s">
        <v>4213</v>
      </c>
    </row>
    <row r="3008" spans="1:24">
      <c r="A3008" s="7" t="s">
        <v>4364</v>
      </c>
      <c r="B3008" s="7" t="s">
        <v>5007</v>
      </c>
      <c r="C3008" s="8">
        <v>18</v>
      </c>
      <c r="D3008" s="8" t="s">
        <v>6</v>
      </c>
      <c r="E3008" s="9">
        <v>0.87138087080657101</v>
      </c>
      <c r="F3008" s="9">
        <v>6.4798833002119602</v>
      </c>
      <c r="G3008" s="10">
        <v>2.1327434671745901E-2</v>
      </c>
      <c r="H3008" s="10" t="s">
        <v>8367</v>
      </c>
      <c r="I3008" s="11" t="s">
        <v>8365</v>
      </c>
      <c r="J3008" s="12" t="s">
        <v>4364</v>
      </c>
      <c r="K3008" s="12" t="s">
        <v>5007</v>
      </c>
      <c r="L3008" s="8">
        <v>4263063</v>
      </c>
      <c r="M3008" s="8">
        <v>4263173</v>
      </c>
      <c r="N3008" s="8" t="s">
        <v>5</v>
      </c>
      <c r="O3008" s="8">
        <v>1279215</v>
      </c>
      <c r="P3008" s="8">
        <v>1279520</v>
      </c>
      <c r="Q3008" s="8" t="s">
        <v>5</v>
      </c>
      <c r="R3008" s="8">
        <v>809</v>
      </c>
      <c r="S3008" s="8">
        <v>140751</v>
      </c>
      <c r="T3008" s="8">
        <v>40991583</v>
      </c>
      <c r="U3008" s="8">
        <v>98</v>
      </c>
      <c r="V3008" s="8">
        <v>1786</v>
      </c>
      <c r="W3008" s="8" t="s">
        <v>4363</v>
      </c>
      <c r="X3008" s="11" t="s">
        <v>5005</v>
      </c>
    </row>
    <row r="3009" spans="1:24">
      <c r="A3009" s="7" t="s">
        <v>2810</v>
      </c>
      <c r="B3009" s="7" t="s">
        <v>495</v>
      </c>
      <c r="C3009" s="8">
        <v>18</v>
      </c>
      <c r="D3009" s="8" t="s">
        <v>6</v>
      </c>
      <c r="E3009" s="9">
        <v>0.816874494381714</v>
      </c>
      <c r="F3009" s="9">
        <v>7.4267350573703403</v>
      </c>
      <c r="G3009" s="10">
        <v>2.2496620422402698E-3</v>
      </c>
      <c r="H3009" s="10" t="s">
        <v>8369</v>
      </c>
      <c r="I3009" s="10" t="s">
        <v>8369</v>
      </c>
      <c r="J3009" s="12" t="s">
        <v>2811</v>
      </c>
      <c r="K3009" s="12" t="s">
        <v>496</v>
      </c>
      <c r="L3009" s="8">
        <v>2869136</v>
      </c>
      <c r="M3009" s="8">
        <v>2869582</v>
      </c>
      <c r="N3009" s="8" t="s">
        <v>9</v>
      </c>
      <c r="O3009" s="8">
        <v>2868014</v>
      </c>
      <c r="P3009" s="8">
        <v>2868495</v>
      </c>
      <c r="Q3009" s="8" t="s">
        <v>9</v>
      </c>
      <c r="R3009" s="8">
        <v>8438</v>
      </c>
      <c r="S3009" s="8">
        <v>11809</v>
      </c>
      <c r="T3009" s="8">
        <v>41112896</v>
      </c>
      <c r="U3009" s="8">
        <v>345</v>
      </c>
      <c r="V3009" s="8">
        <v>680</v>
      </c>
      <c r="W3009" s="8" t="s">
        <v>2809</v>
      </c>
      <c r="X3009" s="11" t="s">
        <v>494</v>
      </c>
    </row>
    <row r="3010" spans="1:24">
      <c r="A3010" s="7" t="s">
        <v>3007</v>
      </c>
      <c r="B3010" s="7" t="s">
        <v>1820</v>
      </c>
      <c r="C3010" s="8">
        <v>18</v>
      </c>
      <c r="D3010" s="8" t="s">
        <v>6</v>
      </c>
      <c r="E3010" s="9">
        <v>1.85596131475417</v>
      </c>
      <c r="F3010" s="9">
        <v>9.15186152994022</v>
      </c>
      <c r="G3010" s="10">
        <v>8.4013145620630704E-5</v>
      </c>
      <c r="H3010" s="11" t="s">
        <v>8365</v>
      </c>
      <c r="I3010" s="10" t="s">
        <v>8369</v>
      </c>
      <c r="J3010" s="12" t="s">
        <v>3007</v>
      </c>
      <c r="K3010" s="12" t="s">
        <v>1821</v>
      </c>
      <c r="L3010" s="8">
        <v>2405363</v>
      </c>
      <c r="M3010" s="8">
        <v>2405377</v>
      </c>
      <c r="N3010" s="8" t="s">
        <v>9</v>
      </c>
      <c r="O3010" s="8">
        <v>2404108</v>
      </c>
      <c r="P3010" s="8">
        <v>2404180</v>
      </c>
      <c r="Q3010" s="8" t="s">
        <v>9</v>
      </c>
      <c r="R3010" s="8">
        <v>38286</v>
      </c>
      <c r="S3010" s="8">
        <v>2111</v>
      </c>
      <c r="T3010" s="8">
        <v>41092746</v>
      </c>
      <c r="U3010" s="8">
        <v>401</v>
      </c>
      <c r="V3010" s="8">
        <v>168</v>
      </c>
      <c r="W3010" s="8" t="s">
        <v>3006</v>
      </c>
      <c r="X3010" s="11" t="s">
        <v>1819</v>
      </c>
    </row>
    <row r="3011" spans="1:24">
      <c r="A3011" s="7" t="s">
        <v>4026</v>
      </c>
      <c r="B3011" s="7" t="s">
        <v>3050</v>
      </c>
      <c r="C3011" s="8">
        <v>18</v>
      </c>
      <c r="D3011" s="8" t="s">
        <v>6</v>
      </c>
      <c r="E3011" s="9">
        <v>3.9617223370266803E-2</v>
      </c>
      <c r="F3011" s="9">
        <v>7.8124990593492898</v>
      </c>
      <c r="G3011" s="10">
        <v>1.03996493892174E-3</v>
      </c>
      <c r="H3011" s="10" t="s">
        <v>8369</v>
      </c>
      <c r="I3011" s="10" t="s">
        <v>8369</v>
      </c>
      <c r="J3011" s="12" t="s">
        <v>4027</v>
      </c>
      <c r="K3011" s="12" t="s">
        <v>3051</v>
      </c>
      <c r="L3011" s="8">
        <v>758806</v>
      </c>
      <c r="M3011" s="8">
        <v>758959</v>
      </c>
      <c r="N3011" s="8" t="s">
        <v>5</v>
      </c>
      <c r="O3011" s="8">
        <v>2737422</v>
      </c>
      <c r="P3011" s="8">
        <v>2737518</v>
      </c>
      <c r="Q3011" s="8" t="s">
        <v>5</v>
      </c>
      <c r="R3011" s="8">
        <v>2631</v>
      </c>
      <c r="S3011" s="8">
        <v>35987</v>
      </c>
      <c r="T3011" s="8">
        <v>41094525</v>
      </c>
      <c r="U3011" s="8">
        <v>509</v>
      </c>
      <c r="V3011" s="8">
        <v>9556</v>
      </c>
      <c r="W3011" s="8" t="s">
        <v>4025</v>
      </c>
      <c r="X3011" s="11" t="s">
        <v>3049</v>
      </c>
    </row>
    <row r="3012" spans="1:24">
      <c r="A3012" s="7" t="s">
        <v>3</v>
      </c>
      <c r="B3012" s="7" t="s">
        <v>613</v>
      </c>
      <c r="C3012" s="8">
        <v>18</v>
      </c>
      <c r="D3012" s="8">
        <v>1</v>
      </c>
      <c r="E3012" s="9">
        <v>2.76740649480538</v>
      </c>
      <c r="F3012" s="9">
        <v>27.505681904989601</v>
      </c>
      <c r="G3012" s="10">
        <v>4.1084040633608002E-12</v>
      </c>
      <c r="H3012" s="10" t="s">
        <v>8367</v>
      </c>
      <c r="I3012" s="10" t="s">
        <v>8369</v>
      </c>
      <c r="J3012" s="12" t="s">
        <v>4</v>
      </c>
      <c r="K3012" s="12" t="s">
        <v>614</v>
      </c>
      <c r="L3012" s="8">
        <v>3350641</v>
      </c>
      <c r="M3012" s="8">
        <v>3350656</v>
      </c>
      <c r="N3012" s="8" t="s">
        <v>5</v>
      </c>
      <c r="O3012" s="8">
        <v>2187106</v>
      </c>
      <c r="P3012" s="8">
        <v>2187175</v>
      </c>
      <c r="Q3012" s="8" t="s">
        <v>5</v>
      </c>
      <c r="R3012" s="8">
        <v>325668</v>
      </c>
      <c r="S3012" s="8">
        <v>82</v>
      </c>
      <c r="T3012" s="8">
        <v>40807393</v>
      </c>
      <c r="U3012" s="8">
        <v>1630</v>
      </c>
      <c r="V3012" s="8">
        <v>15</v>
      </c>
      <c r="W3012" s="8" t="s">
        <v>1</v>
      </c>
      <c r="X3012" s="11" t="s">
        <v>612</v>
      </c>
    </row>
    <row r="3013" spans="1:24">
      <c r="A3013" s="7" t="s">
        <v>58</v>
      </c>
      <c r="B3013" s="7" t="s">
        <v>4685</v>
      </c>
      <c r="C3013" s="8">
        <v>18</v>
      </c>
      <c r="D3013" s="8" t="s">
        <v>6</v>
      </c>
      <c r="E3013" s="9">
        <v>1.2218443302141</v>
      </c>
      <c r="F3013" s="9">
        <v>9.0774523425735705</v>
      </c>
      <c r="G3013" s="10">
        <v>9.9105465874233594E-5</v>
      </c>
      <c r="H3013" s="10" t="s">
        <v>8367</v>
      </c>
      <c r="I3013" s="10" t="s">
        <v>8369</v>
      </c>
      <c r="J3013" s="12" t="s">
        <v>59</v>
      </c>
      <c r="K3013" s="12" t="s">
        <v>4686</v>
      </c>
      <c r="L3013" s="8">
        <v>4106329</v>
      </c>
      <c r="M3013" s="8">
        <v>4106345</v>
      </c>
      <c r="N3013" s="8" t="s">
        <v>5</v>
      </c>
      <c r="O3013" s="8">
        <v>107726</v>
      </c>
      <c r="P3013" s="8">
        <v>107796</v>
      </c>
      <c r="Q3013" s="8" t="s">
        <v>5</v>
      </c>
      <c r="R3013" s="8">
        <v>59448</v>
      </c>
      <c r="S3013" s="8">
        <v>1370</v>
      </c>
      <c r="T3013" s="8">
        <v>41072325</v>
      </c>
      <c r="U3013" s="8">
        <v>602</v>
      </c>
      <c r="V3013" s="8">
        <v>165</v>
      </c>
      <c r="W3013" s="8" t="s">
        <v>56</v>
      </c>
      <c r="X3013" s="11" t="s">
        <v>4684</v>
      </c>
    </row>
    <row r="3014" spans="1:24">
      <c r="A3014" s="7" t="s">
        <v>1682</v>
      </c>
      <c r="B3014" s="7" t="s">
        <v>5468</v>
      </c>
      <c r="C3014" s="8">
        <v>18</v>
      </c>
      <c r="D3014" s="8">
        <v>1</v>
      </c>
      <c r="E3014" s="9">
        <v>0.70632210679242802</v>
      </c>
      <c r="F3014" s="9">
        <v>15.787340129796</v>
      </c>
      <c r="G3014" s="10">
        <v>9.7768594099199704E-9</v>
      </c>
      <c r="H3014" s="10" t="s">
        <v>8369</v>
      </c>
      <c r="I3014" s="10" t="s">
        <v>8369</v>
      </c>
      <c r="J3014" s="12" t="s">
        <v>1683</v>
      </c>
      <c r="K3014" s="12" t="s">
        <v>5135</v>
      </c>
      <c r="L3014" s="8">
        <v>3384232</v>
      </c>
      <c r="M3014" s="8">
        <v>3384292</v>
      </c>
      <c r="N3014" s="8" t="s">
        <v>9</v>
      </c>
      <c r="O3014" s="8">
        <v>3258236</v>
      </c>
      <c r="P3014" s="8">
        <v>3258317</v>
      </c>
      <c r="Q3014" s="8" t="s">
        <v>9</v>
      </c>
      <c r="R3014" s="8">
        <v>5889</v>
      </c>
      <c r="S3014" s="8">
        <v>7961</v>
      </c>
      <c r="T3014" s="8">
        <v>41119293</v>
      </c>
      <c r="U3014" s="8">
        <v>909</v>
      </c>
      <c r="V3014" s="8">
        <v>299</v>
      </c>
      <c r="W3014" s="8" t="s">
        <v>1681</v>
      </c>
      <c r="X3014" s="11" t="s">
        <v>5467</v>
      </c>
    </row>
    <row r="3015" spans="1:24">
      <c r="A3015" s="7" t="s">
        <v>5152</v>
      </c>
      <c r="B3015" s="7" t="s">
        <v>4448</v>
      </c>
      <c r="C3015" s="8">
        <v>18</v>
      </c>
      <c r="D3015" s="8" t="s">
        <v>6</v>
      </c>
      <c r="E3015" s="9">
        <v>6.4139064515841004E-2</v>
      </c>
      <c r="F3015" s="9">
        <v>7.6779531711919198</v>
      </c>
      <c r="G3015" s="10">
        <v>1.39066794648385E-3</v>
      </c>
      <c r="H3015" s="10" t="s">
        <v>8369</v>
      </c>
      <c r="I3015" s="10" t="s">
        <v>8361</v>
      </c>
      <c r="J3015" s="12" t="s">
        <v>5153</v>
      </c>
      <c r="K3015" s="12" t="s">
        <v>4449</v>
      </c>
      <c r="L3015" s="8">
        <v>1641286</v>
      </c>
      <c r="M3015" s="8">
        <v>1641491</v>
      </c>
      <c r="N3015" s="8" t="s">
        <v>9</v>
      </c>
      <c r="O3015" s="8">
        <v>3845732</v>
      </c>
      <c r="P3015" s="8">
        <v>3845750</v>
      </c>
      <c r="Q3015" s="8" t="s">
        <v>9</v>
      </c>
      <c r="R3015" s="8">
        <v>1956</v>
      </c>
      <c r="S3015" s="8">
        <v>49239</v>
      </c>
      <c r="T3015" s="8">
        <v>41081948</v>
      </c>
      <c r="U3015" s="8">
        <v>3803</v>
      </c>
      <c r="V3015" s="8">
        <v>269</v>
      </c>
      <c r="W3015" s="8" t="s">
        <v>5151</v>
      </c>
      <c r="X3015" s="11" t="s">
        <v>5145</v>
      </c>
    </row>
    <row r="3016" spans="1:24">
      <c r="A3016" s="7" t="s">
        <v>4361</v>
      </c>
      <c r="B3016" s="7" t="s">
        <v>4448</v>
      </c>
      <c r="C3016" s="8">
        <v>18</v>
      </c>
      <c r="D3016" s="8">
        <v>1</v>
      </c>
      <c r="E3016" s="9">
        <v>8.75694723250556</v>
      </c>
      <c r="F3016" s="9">
        <v>8.75694723250556</v>
      </c>
      <c r="G3016" s="10">
        <v>1.7324024612297E-4</v>
      </c>
      <c r="H3016" s="10" t="s">
        <v>8369</v>
      </c>
      <c r="I3016" s="10" t="s">
        <v>8361</v>
      </c>
      <c r="J3016" s="12" t="s">
        <v>4362</v>
      </c>
      <c r="K3016" s="12" t="s">
        <v>4449</v>
      </c>
      <c r="L3016" s="8">
        <v>1461405</v>
      </c>
      <c r="M3016" s="8">
        <v>1461570</v>
      </c>
      <c r="N3016" s="8" t="s">
        <v>5</v>
      </c>
      <c r="O3016" s="8">
        <v>3845732</v>
      </c>
      <c r="P3016" s="8">
        <v>3845750</v>
      </c>
      <c r="Q3016" s="8" t="s">
        <v>9</v>
      </c>
      <c r="R3016" s="8">
        <v>1715</v>
      </c>
      <c r="S3016" s="8">
        <v>49239</v>
      </c>
      <c r="T3016" s="8">
        <v>41082189</v>
      </c>
      <c r="U3016" s="8">
        <v>19</v>
      </c>
      <c r="V3016" s="8">
        <v>269</v>
      </c>
      <c r="W3016" s="8" t="s">
        <v>4360</v>
      </c>
      <c r="X3016" s="11" t="s">
        <v>5145</v>
      </c>
    </row>
    <row r="3017" spans="1:24">
      <c r="A3017" s="7" t="s">
        <v>2570</v>
      </c>
      <c r="B3017" s="7" t="s">
        <v>4448</v>
      </c>
      <c r="C3017" s="8">
        <v>18</v>
      </c>
      <c r="D3017" s="8">
        <v>1</v>
      </c>
      <c r="E3017" s="9">
        <v>3.2048668614718099</v>
      </c>
      <c r="F3017" s="9">
        <v>28.336976786693501</v>
      </c>
      <c r="G3017" s="10">
        <v>5.4450759961512998E-13</v>
      </c>
      <c r="H3017" s="10" t="s">
        <v>8369</v>
      </c>
      <c r="I3017" s="10" t="s">
        <v>8361</v>
      </c>
      <c r="J3017" s="12" t="s">
        <v>2570</v>
      </c>
      <c r="K3017" s="12" t="s">
        <v>4449</v>
      </c>
      <c r="L3017" s="8">
        <v>3347204</v>
      </c>
      <c r="M3017" s="8">
        <v>3347288</v>
      </c>
      <c r="N3017" s="8" t="s">
        <v>5</v>
      </c>
      <c r="O3017" s="8">
        <v>3845731</v>
      </c>
      <c r="P3017" s="8">
        <v>3845737</v>
      </c>
      <c r="Q3017" s="8" t="s">
        <v>9</v>
      </c>
      <c r="R3017" s="8">
        <v>530</v>
      </c>
      <c r="S3017" s="8">
        <v>49239</v>
      </c>
      <c r="T3017" s="8">
        <v>41083374</v>
      </c>
      <c r="U3017" s="8">
        <v>77</v>
      </c>
      <c r="V3017" s="8">
        <v>269</v>
      </c>
      <c r="W3017" s="8" t="s">
        <v>2569</v>
      </c>
      <c r="X3017" s="11" t="s">
        <v>5145</v>
      </c>
    </row>
    <row r="3018" spans="1:24">
      <c r="A3018" s="7" t="s">
        <v>4026</v>
      </c>
      <c r="B3018" s="7" t="s">
        <v>4448</v>
      </c>
      <c r="C3018" s="8">
        <v>18</v>
      </c>
      <c r="D3018" s="8" t="s">
        <v>6</v>
      </c>
      <c r="E3018" s="9">
        <v>0.27737632293141501</v>
      </c>
      <c r="F3018" s="9">
        <v>6.1397781179677304</v>
      </c>
      <c r="G3018" s="10">
        <v>4.4019187335893599E-2</v>
      </c>
      <c r="H3018" s="10" t="s">
        <v>8369</v>
      </c>
      <c r="I3018" s="10" t="s">
        <v>8361</v>
      </c>
      <c r="J3018" s="12" t="s">
        <v>4027</v>
      </c>
      <c r="K3018" s="12" t="s">
        <v>4449</v>
      </c>
      <c r="L3018" s="8">
        <v>758734</v>
      </c>
      <c r="M3018" s="8">
        <v>758864</v>
      </c>
      <c r="N3018" s="8" t="s">
        <v>5</v>
      </c>
      <c r="O3018" s="8">
        <v>3845731</v>
      </c>
      <c r="P3018" s="8">
        <v>3845762</v>
      </c>
      <c r="Q3018" s="8" t="s">
        <v>9</v>
      </c>
      <c r="R3018" s="8">
        <v>2446</v>
      </c>
      <c r="S3018" s="8">
        <v>49239</v>
      </c>
      <c r="T3018" s="8">
        <v>41081458</v>
      </c>
      <c r="U3018" s="8">
        <v>877</v>
      </c>
      <c r="V3018" s="8">
        <v>269</v>
      </c>
      <c r="W3018" s="8" t="s">
        <v>4025</v>
      </c>
      <c r="X3018" s="11" t="s">
        <v>5145</v>
      </c>
    </row>
    <row r="3019" spans="1:24">
      <c r="A3019" s="7" t="s">
        <v>5237</v>
      </c>
      <c r="B3019" s="7" t="s">
        <v>4448</v>
      </c>
      <c r="C3019" s="8">
        <v>18</v>
      </c>
      <c r="D3019" s="8">
        <v>1</v>
      </c>
      <c r="E3019" s="9">
        <v>2.8018781493497298</v>
      </c>
      <c r="F3019" s="9">
        <v>6.9175485060417801</v>
      </c>
      <c r="G3019" s="10">
        <v>7.0719166369527702E-3</v>
      </c>
      <c r="H3019" s="10" t="s">
        <v>8369</v>
      </c>
      <c r="I3019" s="10" t="s">
        <v>8361</v>
      </c>
      <c r="J3019" s="12" t="s">
        <v>5238</v>
      </c>
      <c r="K3019" s="12" t="s">
        <v>4449</v>
      </c>
      <c r="L3019" s="8">
        <v>774711</v>
      </c>
      <c r="M3019" s="8">
        <v>774848</v>
      </c>
      <c r="N3019" s="8" t="s">
        <v>5</v>
      </c>
      <c r="O3019" s="8">
        <v>3845731</v>
      </c>
      <c r="P3019" s="8">
        <v>3845751</v>
      </c>
      <c r="Q3019" s="8" t="s">
        <v>9</v>
      </c>
      <c r="R3019" s="8">
        <v>2171</v>
      </c>
      <c r="S3019" s="8">
        <v>49239</v>
      </c>
      <c r="T3019" s="8">
        <v>41081733</v>
      </c>
      <c r="U3019" s="8">
        <v>86</v>
      </c>
      <c r="V3019" s="8">
        <v>269</v>
      </c>
      <c r="W3019" s="8" t="s">
        <v>5236</v>
      </c>
      <c r="X3019" s="11" t="s">
        <v>5150</v>
      </c>
    </row>
    <row r="3020" spans="1:24">
      <c r="A3020" s="7" t="s">
        <v>2251</v>
      </c>
      <c r="B3020" s="7" t="s">
        <v>4448</v>
      </c>
      <c r="C3020" s="8">
        <v>18</v>
      </c>
      <c r="D3020" s="8" t="s">
        <v>6</v>
      </c>
      <c r="E3020" s="9">
        <v>0.72925984104611097</v>
      </c>
      <c r="F3020" s="9">
        <v>8.7671717658346697</v>
      </c>
      <c r="G3020" s="10">
        <v>1.7004233184581699E-4</v>
      </c>
      <c r="H3020" s="10" t="s">
        <v>8369</v>
      </c>
      <c r="I3020" s="10" t="s">
        <v>8361</v>
      </c>
      <c r="J3020" s="12" t="s">
        <v>2252</v>
      </c>
      <c r="K3020" s="12" t="s">
        <v>4449</v>
      </c>
      <c r="L3020" s="8">
        <v>824804</v>
      </c>
      <c r="M3020" s="8">
        <v>825039</v>
      </c>
      <c r="N3020" s="8" t="s">
        <v>5</v>
      </c>
      <c r="O3020" s="8">
        <v>3845732</v>
      </c>
      <c r="P3020" s="8">
        <v>3845748</v>
      </c>
      <c r="Q3020" s="8" t="s">
        <v>9</v>
      </c>
      <c r="R3020" s="8">
        <v>1713</v>
      </c>
      <c r="S3020" s="8">
        <v>49239</v>
      </c>
      <c r="T3020" s="8">
        <v>41082191</v>
      </c>
      <c r="U3020" s="8">
        <v>334</v>
      </c>
      <c r="V3020" s="8">
        <v>269</v>
      </c>
      <c r="W3020" s="8" t="s">
        <v>2250</v>
      </c>
      <c r="X3020" s="11" t="s">
        <v>5145</v>
      </c>
    </row>
    <row r="3021" spans="1:24">
      <c r="A3021" s="7" t="s">
        <v>5245</v>
      </c>
      <c r="B3021" s="7" t="s">
        <v>4448</v>
      </c>
      <c r="C3021" s="8">
        <v>18</v>
      </c>
      <c r="D3021" s="8">
        <v>1</v>
      </c>
      <c r="E3021" s="9">
        <v>42.391217101724898</v>
      </c>
      <c r="F3021" s="9">
        <v>43.406546129196201</v>
      </c>
      <c r="G3021" s="10">
        <v>3.6757582427698498E-16</v>
      </c>
      <c r="H3021" s="10" t="s">
        <v>8363</v>
      </c>
      <c r="I3021" s="10" t="s">
        <v>8361</v>
      </c>
      <c r="J3021" s="12" t="s">
        <v>1109</v>
      </c>
      <c r="K3021" s="12" t="s">
        <v>4449</v>
      </c>
      <c r="L3021" s="8">
        <v>1833658</v>
      </c>
      <c r="M3021" s="8">
        <v>1833841</v>
      </c>
      <c r="N3021" s="8" t="s">
        <v>9</v>
      </c>
      <c r="O3021" s="8">
        <v>3845732</v>
      </c>
      <c r="P3021" s="8">
        <v>3845758</v>
      </c>
      <c r="Q3021" s="8" t="s">
        <v>9</v>
      </c>
      <c r="R3021" s="8">
        <v>346</v>
      </c>
      <c r="S3021" s="8">
        <v>49239</v>
      </c>
      <c r="T3021" s="8">
        <v>41083558</v>
      </c>
      <c r="U3021" s="8">
        <v>5</v>
      </c>
      <c r="V3021" s="8">
        <v>269</v>
      </c>
      <c r="W3021" s="8" t="s">
        <v>5244</v>
      </c>
      <c r="X3021" s="11" t="s">
        <v>5142</v>
      </c>
    </row>
    <row r="3022" spans="1:24">
      <c r="A3022" s="7" t="s">
        <v>3447</v>
      </c>
      <c r="B3022" s="7" t="s">
        <v>4448</v>
      </c>
      <c r="C3022" s="8">
        <v>18</v>
      </c>
      <c r="D3022" s="8">
        <v>1</v>
      </c>
      <c r="E3022" s="9">
        <v>0.706584917527602</v>
      </c>
      <c r="F3022" s="9">
        <v>6.9463464832061304</v>
      </c>
      <c r="G3022" s="10">
        <v>6.6314059901107702E-3</v>
      </c>
      <c r="H3022" s="10" t="s">
        <v>8369</v>
      </c>
      <c r="I3022" s="10" t="s">
        <v>8361</v>
      </c>
      <c r="J3022" s="12" t="s">
        <v>3448</v>
      </c>
      <c r="K3022" s="12" t="s">
        <v>4449</v>
      </c>
      <c r="L3022" s="8">
        <v>1988406</v>
      </c>
      <c r="M3022" s="8">
        <v>1988520</v>
      </c>
      <c r="N3022" s="8" t="s">
        <v>5</v>
      </c>
      <c r="O3022" s="8">
        <v>3845732</v>
      </c>
      <c r="P3022" s="8">
        <v>3845739</v>
      </c>
      <c r="Q3022" s="8" t="s">
        <v>9</v>
      </c>
      <c r="R3022" s="8">
        <v>2162</v>
      </c>
      <c r="S3022" s="8">
        <v>49239</v>
      </c>
      <c r="T3022" s="8">
        <v>41081742</v>
      </c>
      <c r="U3022" s="8">
        <v>344</v>
      </c>
      <c r="V3022" s="8">
        <v>269</v>
      </c>
      <c r="W3022" s="8" t="s">
        <v>3446</v>
      </c>
      <c r="X3022" s="11" t="s">
        <v>5145</v>
      </c>
    </row>
    <row r="3023" spans="1:24">
      <c r="A3023" s="7" t="s">
        <v>4321</v>
      </c>
      <c r="B3023" s="7" t="s">
        <v>2194</v>
      </c>
      <c r="C3023" s="8">
        <v>18</v>
      </c>
      <c r="D3023" s="8">
        <v>1</v>
      </c>
      <c r="E3023" s="9">
        <v>3.9939768073913</v>
      </c>
      <c r="F3023" s="9">
        <v>10.826387529218501</v>
      </c>
      <c r="G3023" s="10">
        <v>6.6189502157455101E-6</v>
      </c>
      <c r="H3023" s="10" t="s">
        <v>8367</v>
      </c>
      <c r="I3023" s="10" t="s">
        <v>8369</v>
      </c>
      <c r="J3023" s="12" t="s">
        <v>4322</v>
      </c>
      <c r="K3023" s="12" t="s">
        <v>2194</v>
      </c>
      <c r="L3023" s="8">
        <v>4049898</v>
      </c>
      <c r="M3023" s="8">
        <v>4049945</v>
      </c>
      <c r="N3023" s="8" t="s">
        <v>5</v>
      </c>
      <c r="O3023" s="8">
        <v>3801208</v>
      </c>
      <c r="P3023" s="8">
        <v>3801290</v>
      </c>
      <c r="Q3023" s="8" t="s">
        <v>9</v>
      </c>
      <c r="R3023" s="8">
        <v>128147</v>
      </c>
      <c r="S3023" s="8">
        <v>532</v>
      </c>
      <c r="T3023" s="8">
        <v>41004464</v>
      </c>
      <c r="U3023" s="8">
        <v>1699</v>
      </c>
      <c r="V3023" s="8">
        <v>23</v>
      </c>
      <c r="W3023" s="8" t="s">
        <v>4320</v>
      </c>
      <c r="X3023" s="11" t="s">
        <v>2193</v>
      </c>
    </row>
    <row r="3024" spans="1:24">
      <c r="A3024" s="7" t="s">
        <v>29</v>
      </c>
      <c r="B3024" s="7" t="s">
        <v>3121</v>
      </c>
      <c r="C3024" s="8">
        <v>18</v>
      </c>
      <c r="D3024" s="8">
        <v>1</v>
      </c>
      <c r="E3024" s="9">
        <v>3.3362290131686598</v>
      </c>
      <c r="F3024" s="9">
        <v>17.270467209601399</v>
      </c>
      <c r="G3024" s="10">
        <v>1.1244089493548301E-6</v>
      </c>
      <c r="H3024" s="10" t="s">
        <v>8367</v>
      </c>
      <c r="I3024" s="10" t="s">
        <v>8369</v>
      </c>
      <c r="J3024" s="12" t="s">
        <v>31</v>
      </c>
      <c r="K3024" s="12" t="s">
        <v>3122</v>
      </c>
      <c r="L3024" s="8">
        <v>2942696</v>
      </c>
      <c r="M3024" s="8">
        <v>2942854</v>
      </c>
      <c r="N3024" s="8" t="s">
        <v>5</v>
      </c>
      <c r="O3024" s="8">
        <v>302989</v>
      </c>
      <c r="P3024" s="8">
        <v>302998</v>
      </c>
      <c r="Q3024" s="8" t="s">
        <v>5</v>
      </c>
      <c r="R3024" s="8">
        <v>2251345</v>
      </c>
      <c r="S3024" s="8">
        <v>18</v>
      </c>
      <c r="T3024" s="8">
        <v>38881780</v>
      </c>
      <c r="U3024" s="8">
        <v>20628</v>
      </c>
      <c r="V3024" s="8">
        <v>2</v>
      </c>
      <c r="W3024" s="8" t="s">
        <v>27</v>
      </c>
      <c r="X3024" s="11" t="s">
        <v>3120</v>
      </c>
    </row>
    <row r="3025" spans="1:24">
      <c r="A3025" s="7" t="s">
        <v>3</v>
      </c>
      <c r="B3025" s="7" t="s">
        <v>903</v>
      </c>
      <c r="C3025" s="8">
        <v>18</v>
      </c>
      <c r="D3025" s="8" t="s">
        <v>6</v>
      </c>
      <c r="E3025" s="9">
        <v>0.36945394557597899</v>
      </c>
      <c r="F3025" s="9">
        <v>7.2992018436549397</v>
      </c>
      <c r="G3025" s="10">
        <v>4.3318423319870904E-3</v>
      </c>
      <c r="H3025" s="10" t="s">
        <v>8367</v>
      </c>
      <c r="I3025" s="10" t="s">
        <v>8369</v>
      </c>
      <c r="J3025" s="12" t="s">
        <v>4</v>
      </c>
      <c r="K3025" s="12" t="s">
        <v>904</v>
      </c>
      <c r="L3025" s="8">
        <v>3350641</v>
      </c>
      <c r="M3025" s="8">
        <v>3350643</v>
      </c>
      <c r="N3025" s="8" t="s">
        <v>5</v>
      </c>
      <c r="O3025" s="8">
        <v>1948054</v>
      </c>
      <c r="P3025" s="8">
        <v>1948095</v>
      </c>
      <c r="Q3025" s="8" t="s">
        <v>9</v>
      </c>
      <c r="R3025" s="8">
        <v>325668</v>
      </c>
      <c r="S3025" s="8">
        <v>309</v>
      </c>
      <c r="T3025" s="8">
        <v>40807166</v>
      </c>
      <c r="U3025" s="8">
        <v>1630</v>
      </c>
      <c r="V3025" s="8">
        <v>103</v>
      </c>
      <c r="W3025" s="8" t="s">
        <v>1</v>
      </c>
      <c r="X3025" s="11" t="s">
        <v>902</v>
      </c>
    </row>
    <row r="3026" spans="1:24">
      <c r="A3026" s="7" t="s">
        <v>1443</v>
      </c>
      <c r="B3026" s="7" t="s">
        <v>4821</v>
      </c>
      <c r="C3026" s="8">
        <v>18</v>
      </c>
      <c r="D3026" s="8">
        <v>1</v>
      </c>
      <c r="E3026" s="9">
        <v>1.3968118655630199</v>
      </c>
      <c r="F3026" s="9">
        <v>13.793739939693699</v>
      </c>
      <c r="G3026" s="10">
        <v>1.0415106501487E-7</v>
      </c>
      <c r="H3026" s="10" t="s">
        <v>8369</v>
      </c>
      <c r="I3026" s="10" t="s">
        <v>8361</v>
      </c>
      <c r="J3026" s="12" t="s">
        <v>1444</v>
      </c>
      <c r="K3026" s="12" t="s">
        <v>2316</v>
      </c>
      <c r="L3026" s="8">
        <v>1965301</v>
      </c>
      <c r="M3026" s="8">
        <v>1965497</v>
      </c>
      <c r="N3026" s="8" t="s">
        <v>9</v>
      </c>
      <c r="O3026" s="8">
        <v>324602</v>
      </c>
      <c r="P3026" s="8">
        <v>324620</v>
      </c>
      <c r="Q3026" s="8" t="s">
        <v>9</v>
      </c>
      <c r="R3026" s="8">
        <v>1108</v>
      </c>
      <c r="S3026" s="8">
        <v>48386</v>
      </c>
      <c r="T3026" s="8">
        <v>41083649</v>
      </c>
      <c r="U3026" s="8">
        <v>178</v>
      </c>
      <c r="V3026" s="8">
        <v>88</v>
      </c>
      <c r="W3026" s="8" t="s">
        <v>1442</v>
      </c>
      <c r="X3026" s="11" t="s">
        <v>5303</v>
      </c>
    </row>
    <row r="3027" spans="1:24">
      <c r="A3027" s="7" t="s">
        <v>3468</v>
      </c>
      <c r="B3027" s="7" t="s">
        <v>4821</v>
      </c>
      <c r="C3027" s="8">
        <v>18</v>
      </c>
      <c r="D3027" s="8">
        <v>1</v>
      </c>
      <c r="E3027" s="9">
        <v>171.72857224464099</v>
      </c>
      <c r="F3027" s="9">
        <v>171.72857224464099</v>
      </c>
      <c r="G3027" s="10">
        <v>3.2567547365206303E-26</v>
      </c>
      <c r="H3027" s="11" t="s">
        <v>8365</v>
      </c>
      <c r="I3027" s="10" t="s">
        <v>8361</v>
      </c>
      <c r="J3027" s="12" t="s">
        <v>3468</v>
      </c>
      <c r="K3027" s="12" t="s">
        <v>2316</v>
      </c>
      <c r="L3027" s="8">
        <v>4560892</v>
      </c>
      <c r="M3027" s="8">
        <v>4560926</v>
      </c>
      <c r="N3027" s="8" t="s">
        <v>9</v>
      </c>
      <c r="O3027" s="8">
        <v>324603</v>
      </c>
      <c r="P3027" s="8">
        <v>324622</v>
      </c>
      <c r="Q3027" s="8" t="s">
        <v>9</v>
      </c>
      <c r="R3027" s="8">
        <v>89</v>
      </c>
      <c r="S3027" s="8">
        <v>48386</v>
      </c>
      <c r="T3027" s="8">
        <v>41084668</v>
      </c>
      <c r="U3027" s="8">
        <v>0</v>
      </c>
      <c r="V3027" s="8">
        <v>88</v>
      </c>
      <c r="W3027" s="8" t="s">
        <v>3467</v>
      </c>
      <c r="X3027" s="11" t="s">
        <v>5324</v>
      </c>
    </row>
    <row r="3028" spans="1:24">
      <c r="A3028" s="7" t="s">
        <v>291</v>
      </c>
      <c r="B3028" s="7" t="s">
        <v>3</v>
      </c>
      <c r="C3028" s="8">
        <v>17</v>
      </c>
      <c r="D3028" s="8">
        <v>1</v>
      </c>
      <c r="E3028" s="9">
        <v>9.8082696132468605</v>
      </c>
      <c r="F3028" s="9">
        <v>71.680817115534794</v>
      </c>
      <c r="G3028" s="10">
        <v>7.0416202972705405E-16</v>
      </c>
      <c r="H3028" s="11" t="s">
        <v>8362</v>
      </c>
      <c r="I3028" s="10" t="s">
        <v>8367</v>
      </c>
      <c r="J3028" s="12" t="s">
        <v>291</v>
      </c>
      <c r="K3028" s="12" t="s">
        <v>4</v>
      </c>
      <c r="L3028" s="8">
        <v>537568</v>
      </c>
      <c r="M3028" s="8">
        <v>537610</v>
      </c>
      <c r="N3028" s="8" t="s">
        <v>5</v>
      </c>
      <c r="O3028" s="8">
        <v>3350693</v>
      </c>
      <c r="P3028" s="8">
        <v>3350697</v>
      </c>
      <c r="Q3028" s="8" t="s">
        <v>5</v>
      </c>
      <c r="R3028" s="8">
        <v>17</v>
      </c>
      <c r="S3028" s="8">
        <v>565942</v>
      </c>
      <c r="T3028" s="8">
        <v>40567185</v>
      </c>
      <c r="U3028" s="8">
        <v>3</v>
      </c>
      <c r="V3028" s="8">
        <v>1630</v>
      </c>
      <c r="W3028" s="8" t="s">
        <v>290</v>
      </c>
      <c r="X3028" s="11" t="s">
        <v>1</v>
      </c>
    </row>
    <row r="3029" spans="1:24">
      <c r="A3029" s="7" t="s">
        <v>559</v>
      </c>
      <c r="B3029" s="7" t="s">
        <v>3</v>
      </c>
      <c r="C3029" s="8">
        <v>17</v>
      </c>
      <c r="D3029" s="8">
        <v>1</v>
      </c>
      <c r="E3029" s="9">
        <v>6.7023164125452697</v>
      </c>
      <c r="F3029" s="9">
        <v>50.773903362299798</v>
      </c>
      <c r="G3029" s="10">
        <v>4.1741696608138102E-14</v>
      </c>
      <c r="H3029" s="10" t="s">
        <v>8369</v>
      </c>
      <c r="I3029" s="10" t="s">
        <v>8367</v>
      </c>
      <c r="J3029" s="12" t="s">
        <v>560</v>
      </c>
      <c r="K3029" s="12" t="s">
        <v>4</v>
      </c>
      <c r="L3029" s="8">
        <v>717005</v>
      </c>
      <c r="M3029" s="8">
        <v>717067</v>
      </c>
      <c r="N3029" s="8" t="s">
        <v>9</v>
      </c>
      <c r="O3029" s="8">
        <v>3350673</v>
      </c>
      <c r="P3029" s="8">
        <v>3350697</v>
      </c>
      <c r="Q3029" s="8" t="s">
        <v>5</v>
      </c>
      <c r="R3029" s="8">
        <v>24</v>
      </c>
      <c r="S3029" s="8">
        <v>565942</v>
      </c>
      <c r="T3029" s="8">
        <v>40567178</v>
      </c>
      <c r="U3029" s="8">
        <v>4</v>
      </c>
      <c r="V3029" s="8">
        <v>1630</v>
      </c>
      <c r="W3029" s="8" t="s">
        <v>558</v>
      </c>
      <c r="X3029" s="11" t="s">
        <v>1</v>
      </c>
    </row>
    <row r="3030" spans="1:24">
      <c r="A3030" s="7" t="s">
        <v>636</v>
      </c>
      <c r="B3030" s="7" t="s">
        <v>3</v>
      </c>
      <c r="C3030" s="8">
        <v>17</v>
      </c>
      <c r="D3030" s="8">
        <v>1</v>
      </c>
      <c r="E3030" s="9">
        <v>8.3697238159391407</v>
      </c>
      <c r="F3030" s="9">
        <v>81.238263402727995</v>
      </c>
      <c r="G3030" s="10">
        <v>1.7522744194180099E-16</v>
      </c>
      <c r="H3030" s="10" t="s">
        <v>8363</v>
      </c>
      <c r="I3030" s="10" t="s">
        <v>8367</v>
      </c>
      <c r="J3030" s="12" t="s">
        <v>637</v>
      </c>
      <c r="K3030" s="12" t="s">
        <v>4</v>
      </c>
      <c r="L3030" s="8">
        <v>22048</v>
      </c>
      <c r="M3030" s="8">
        <v>22489</v>
      </c>
      <c r="N3030" s="8" t="s">
        <v>9</v>
      </c>
      <c r="O3030" s="8">
        <v>3350679</v>
      </c>
      <c r="P3030" s="8">
        <v>3350698</v>
      </c>
      <c r="Q3030" s="8" t="s">
        <v>5</v>
      </c>
      <c r="R3030" s="8">
        <v>15</v>
      </c>
      <c r="S3030" s="8">
        <v>565942</v>
      </c>
      <c r="T3030" s="8">
        <v>40567187</v>
      </c>
      <c r="U3030" s="8">
        <v>4</v>
      </c>
      <c r="V3030" s="8">
        <v>1630</v>
      </c>
      <c r="W3030" s="8" t="s">
        <v>635</v>
      </c>
      <c r="X3030" s="11" t="s">
        <v>1</v>
      </c>
    </row>
    <row r="3031" spans="1:24">
      <c r="A3031" s="7" t="s">
        <v>935</v>
      </c>
      <c r="B3031" s="7" t="s">
        <v>3</v>
      </c>
      <c r="C3031" s="8">
        <v>17</v>
      </c>
      <c r="D3031" s="8">
        <v>1</v>
      </c>
      <c r="E3031" s="9">
        <v>33.511582062726397</v>
      </c>
      <c r="F3031" s="9">
        <v>50.773903362299798</v>
      </c>
      <c r="G3031" s="10">
        <v>4.1741696608138102E-14</v>
      </c>
      <c r="H3031" s="11" t="s">
        <v>8364</v>
      </c>
      <c r="I3031" s="10" t="s">
        <v>8367</v>
      </c>
      <c r="J3031" s="12" t="s">
        <v>936</v>
      </c>
      <c r="K3031" s="12" t="s">
        <v>4</v>
      </c>
      <c r="L3031" s="8">
        <v>2800419</v>
      </c>
      <c r="M3031" s="8">
        <v>2800484</v>
      </c>
      <c r="N3031" s="8" t="s">
        <v>9</v>
      </c>
      <c r="O3031" s="8">
        <v>3350680</v>
      </c>
      <c r="P3031" s="8">
        <v>3350697</v>
      </c>
      <c r="Q3031" s="8" t="s">
        <v>5</v>
      </c>
      <c r="R3031" s="8">
        <v>24</v>
      </c>
      <c r="S3031" s="8">
        <v>565942</v>
      </c>
      <c r="T3031" s="8">
        <v>40567178</v>
      </c>
      <c r="U3031" s="8">
        <v>0</v>
      </c>
      <c r="V3031" s="8">
        <v>1630</v>
      </c>
      <c r="W3031" s="8" t="s">
        <v>934</v>
      </c>
      <c r="X3031" s="11" t="s">
        <v>1</v>
      </c>
    </row>
    <row r="3032" spans="1:24">
      <c r="A3032" s="7" t="s">
        <v>1027</v>
      </c>
      <c r="B3032" s="7" t="s">
        <v>3</v>
      </c>
      <c r="C3032" s="8">
        <v>17</v>
      </c>
      <c r="D3032" s="8">
        <v>1</v>
      </c>
      <c r="E3032" s="9">
        <v>7.7470971833723201</v>
      </c>
      <c r="F3032" s="9">
        <v>13.245343892207099</v>
      </c>
      <c r="G3032" s="10">
        <v>3.70073737354719E-6</v>
      </c>
      <c r="H3032" s="10" t="s">
        <v>8369</v>
      </c>
      <c r="I3032" s="10" t="s">
        <v>8367</v>
      </c>
      <c r="J3032" s="12" t="s">
        <v>1028</v>
      </c>
      <c r="K3032" s="12" t="s">
        <v>4</v>
      </c>
      <c r="L3032" s="8">
        <v>2675714</v>
      </c>
      <c r="M3032" s="8">
        <v>2675920</v>
      </c>
      <c r="N3032" s="8" t="s">
        <v>9</v>
      </c>
      <c r="O3032" s="8">
        <v>3350679</v>
      </c>
      <c r="P3032" s="8">
        <v>3350697</v>
      </c>
      <c r="Q3032" s="8" t="s">
        <v>5</v>
      </c>
      <c r="R3032" s="8">
        <v>92</v>
      </c>
      <c r="S3032" s="8">
        <v>565942</v>
      </c>
      <c r="T3032" s="8">
        <v>40567110</v>
      </c>
      <c r="U3032" s="8">
        <v>2</v>
      </c>
      <c r="V3032" s="8">
        <v>1630</v>
      </c>
      <c r="W3032" s="8" t="s">
        <v>1026</v>
      </c>
      <c r="X3032" s="11" t="s">
        <v>1</v>
      </c>
    </row>
    <row r="3033" spans="1:24">
      <c r="A3033" s="7" t="s">
        <v>77</v>
      </c>
      <c r="B3033" s="7" t="s">
        <v>1131</v>
      </c>
      <c r="C3033" s="8">
        <v>17</v>
      </c>
      <c r="D3033" s="8" t="s">
        <v>6</v>
      </c>
      <c r="E3033" s="9">
        <v>1.1614123886624199</v>
      </c>
      <c r="F3033" s="9">
        <v>8.0980889252876604</v>
      </c>
      <c r="G3033" s="10">
        <v>7.5095830312008503E-3</v>
      </c>
      <c r="H3033" s="10" t="s">
        <v>8369</v>
      </c>
      <c r="I3033" s="10" t="s">
        <v>8367</v>
      </c>
      <c r="J3033" s="12" t="s">
        <v>78</v>
      </c>
      <c r="K3033" s="12" t="s">
        <v>1133</v>
      </c>
      <c r="L3033" s="8">
        <v>452106</v>
      </c>
      <c r="M3033" s="8">
        <v>452175</v>
      </c>
      <c r="N3033" s="8" t="s">
        <v>9</v>
      </c>
      <c r="O3033" s="8">
        <v>2167192</v>
      </c>
      <c r="P3033" s="8">
        <v>2167200</v>
      </c>
      <c r="Q3033" s="8" t="s">
        <v>5</v>
      </c>
      <c r="R3033" s="8">
        <v>81</v>
      </c>
      <c r="S3033" s="8">
        <v>1039107</v>
      </c>
      <c r="T3033" s="8">
        <v>40093956</v>
      </c>
      <c r="U3033" s="8">
        <v>10</v>
      </c>
      <c r="V3033" s="8">
        <v>2896</v>
      </c>
      <c r="W3033" s="8" t="s">
        <v>76</v>
      </c>
      <c r="X3033" s="11" t="s">
        <v>1129</v>
      </c>
    </row>
    <row r="3034" spans="1:24">
      <c r="A3034" s="7" t="s">
        <v>1209</v>
      </c>
      <c r="B3034" s="7" t="s">
        <v>1131</v>
      </c>
      <c r="C3034" s="8">
        <v>17</v>
      </c>
      <c r="D3034" s="8">
        <v>1</v>
      </c>
      <c r="E3034" s="9">
        <v>0.89670835797729798</v>
      </c>
      <c r="F3034" s="9">
        <v>7.2882783967387397</v>
      </c>
      <c r="G3034" s="10">
        <v>3.0725051953249701E-2</v>
      </c>
      <c r="H3034" s="10" t="s">
        <v>8369</v>
      </c>
      <c r="I3034" s="10" t="s">
        <v>8367</v>
      </c>
      <c r="J3034" s="12" t="s">
        <v>1210</v>
      </c>
      <c r="K3034" s="12" t="s">
        <v>1133</v>
      </c>
      <c r="L3034" s="8">
        <v>2321422</v>
      </c>
      <c r="M3034" s="8">
        <v>2321446</v>
      </c>
      <c r="N3034" s="8" t="s">
        <v>5</v>
      </c>
      <c r="O3034" s="8">
        <v>2167166</v>
      </c>
      <c r="P3034" s="8">
        <v>2167200</v>
      </c>
      <c r="Q3034" s="8" t="s">
        <v>5</v>
      </c>
      <c r="R3034" s="8">
        <v>90</v>
      </c>
      <c r="S3034" s="8">
        <v>1039107</v>
      </c>
      <c r="T3034" s="8">
        <v>40093947</v>
      </c>
      <c r="U3034" s="8">
        <v>13</v>
      </c>
      <c r="V3034" s="8">
        <v>2896</v>
      </c>
      <c r="W3034" s="8" t="s">
        <v>1208</v>
      </c>
      <c r="X3034" s="11" t="s">
        <v>1129</v>
      </c>
    </row>
    <row r="3035" spans="1:24">
      <c r="A3035" s="7" t="s">
        <v>1284</v>
      </c>
      <c r="B3035" s="7" t="s">
        <v>1131</v>
      </c>
      <c r="C3035" s="8">
        <v>17</v>
      </c>
      <c r="D3035" s="8" t="s">
        <v>6</v>
      </c>
      <c r="E3035" s="9">
        <v>1.1032183364988499</v>
      </c>
      <c r="F3035" s="9">
        <v>9.7902303282257197</v>
      </c>
      <c r="G3035" s="10">
        <v>5.8724071927545305E-4</v>
      </c>
      <c r="H3035" s="10" t="s">
        <v>8369</v>
      </c>
      <c r="I3035" s="10" t="s">
        <v>8367</v>
      </c>
      <c r="J3035" s="12" t="s">
        <v>1285</v>
      </c>
      <c r="K3035" s="12" t="s">
        <v>1133</v>
      </c>
      <c r="L3035" s="8">
        <v>4434952</v>
      </c>
      <c r="M3035" s="8">
        <v>4434992</v>
      </c>
      <c r="N3035" s="8" t="s">
        <v>9</v>
      </c>
      <c r="O3035" s="8">
        <v>2167172</v>
      </c>
      <c r="P3035" s="8">
        <v>2167200</v>
      </c>
      <c r="Q3035" s="8" t="s">
        <v>5</v>
      </c>
      <c r="R3035" s="8">
        <v>67</v>
      </c>
      <c r="S3035" s="8">
        <v>1039107</v>
      </c>
      <c r="T3035" s="8">
        <v>40093970</v>
      </c>
      <c r="U3035" s="8">
        <v>11</v>
      </c>
      <c r="V3035" s="8">
        <v>2896</v>
      </c>
      <c r="W3035" s="8" t="s">
        <v>1283</v>
      </c>
      <c r="X3035" s="11" t="s">
        <v>1129</v>
      </c>
    </row>
    <row r="3036" spans="1:24">
      <c r="A3036" s="7" t="s">
        <v>1478</v>
      </c>
      <c r="B3036" s="7" t="s">
        <v>1131</v>
      </c>
      <c r="C3036" s="8">
        <v>17</v>
      </c>
      <c r="D3036" s="8">
        <v>2</v>
      </c>
      <c r="E3036" s="9">
        <v>4.3659001066607104</v>
      </c>
      <c r="F3036" s="9">
        <v>25.228696259976498</v>
      </c>
      <c r="G3036" s="10">
        <v>2.5958776723189401E-9</v>
      </c>
      <c r="H3036" s="10" t="s">
        <v>8361</v>
      </c>
      <c r="I3036" s="10" t="s">
        <v>8367</v>
      </c>
      <c r="J3036" s="12" t="s">
        <v>1476</v>
      </c>
      <c r="K3036" s="12" t="s">
        <v>1133</v>
      </c>
      <c r="L3036" s="8">
        <v>864302</v>
      </c>
      <c r="M3036" s="8">
        <v>864360</v>
      </c>
      <c r="N3036" s="8" t="s">
        <v>5</v>
      </c>
      <c r="O3036" s="8">
        <v>2167180</v>
      </c>
      <c r="P3036" s="8">
        <v>2167200</v>
      </c>
      <c r="Q3036" s="8" t="s">
        <v>5</v>
      </c>
      <c r="R3036" s="8">
        <v>26</v>
      </c>
      <c r="S3036" s="8">
        <v>1039107</v>
      </c>
      <c r="T3036" s="8">
        <v>40094011</v>
      </c>
      <c r="U3036" s="8">
        <v>3</v>
      </c>
      <c r="V3036" s="8">
        <v>2896</v>
      </c>
      <c r="W3036" s="8" t="s">
        <v>1477</v>
      </c>
      <c r="X3036" s="11" t="s">
        <v>1129</v>
      </c>
    </row>
    <row r="3037" spans="1:24">
      <c r="A3037" s="7" t="s">
        <v>1635</v>
      </c>
      <c r="B3037" s="7" t="s">
        <v>1131</v>
      </c>
      <c r="C3037" s="8">
        <v>17</v>
      </c>
      <c r="D3037" s="8" t="s">
        <v>6</v>
      </c>
      <c r="E3037" s="9">
        <v>9.3706483272931198</v>
      </c>
      <c r="F3037" s="9">
        <v>9.3706483272931198</v>
      </c>
      <c r="G3037" s="10">
        <v>1.0580646251567201E-3</v>
      </c>
      <c r="H3037" s="10" t="s">
        <v>8369</v>
      </c>
      <c r="I3037" s="10" t="s">
        <v>8367</v>
      </c>
      <c r="J3037" s="12" t="s">
        <v>1636</v>
      </c>
      <c r="K3037" s="12" t="s">
        <v>1133</v>
      </c>
      <c r="L3037" s="8">
        <v>362829</v>
      </c>
      <c r="M3037" s="8">
        <v>362873</v>
      </c>
      <c r="N3037" s="8" t="s">
        <v>9</v>
      </c>
      <c r="O3037" s="8">
        <v>2167197</v>
      </c>
      <c r="P3037" s="8">
        <v>2167200</v>
      </c>
      <c r="Q3037" s="8" t="s">
        <v>5</v>
      </c>
      <c r="R3037" s="8">
        <v>70</v>
      </c>
      <c r="S3037" s="8">
        <v>1039107</v>
      </c>
      <c r="T3037" s="8">
        <v>40093967</v>
      </c>
      <c r="U3037" s="8">
        <v>0</v>
      </c>
      <c r="V3037" s="8">
        <v>2896</v>
      </c>
      <c r="W3037" s="8" t="s">
        <v>1634</v>
      </c>
      <c r="X3037" s="11" t="s">
        <v>1129</v>
      </c>
    </row>
    <row r="3038" spans="1:24">
      <c r="A3038" s="7" t="s">
        <v>1953</v>
      </c>
      <c r="B3038" s="7" t="s">
        <v>1131</v>
      </c>
      <c r="C3038" s="8">
        <v>17</v>
      </c>
      <c r="D3038" s="8">
        <v>1</v>
      </c>
      <c r="E3038" s="9">
        <v>3.2700030929507098</v>
      </c>
      <c r="F3038" s="9">
        <v>21.1595490631736</v>
      </c>
      <c r="G3038" s="10">
        <v>2.31912023796492E-8</v>
      </c>
      <c r="H3038" s="10" t="s">
        <v>8363</v>
      </c>
      <c r="I3038" s="10" t="s">
        <v>8367</v>
      </c>
      <c r="J3038" s="12" t="s">
        <v>1954</v>
      </c>
      <c r="K3038" s="12" t="s">
        <v>1133</v>
      </c>
      <c r="L3038" s="8">
        <v>4024713</v>
      </c>
      <c r="M3038" s="8">
        <v>4024755</v>
      </c>
      <c r="N3038" s="8" t="s">
        <v>5</v>
      </c>
      <c r="O3038" s="8">
        <v>2167192</v>
      </c>
      <c r="P3038" s="8">
        <v>2167200</v>
      </c>
      <c r="Q3038" s="8" t="s">
        <v>5</v>
      </c>
      <c r="R3038" s="8">
        <v>31</v>
      </c>
      <c r="S3038" s="8">
        <v>1039107</v>
      </c>
      <c r="T3038" s="8">
        <v>40094006</v>
      </c>
      <c r="U3038" s="8">
        <v>4</v>
      </c>
      <c r="V3038" s="8">
        <v>2896</v>
      </c>
      <c r="W3038" s="8" t="s">
        <v>1952</v>
      </c>
      <c r="X3038" s="11" t="s">
        <v>1129</v>
      </c>
    </row>
    <row r="3039" spans="1:24">
      <c r="A3039" s="7" t="s">
        <v>2356</v>
      </c>
      <c r="B3039" s="7" t="s">
        <v>1131</v>
      </c>
      <c r="C3039" s="8">
        <v>17</v>
      </c>
      <c r="D3039" s="8">
        <v>2</v>
      </c>
      <c r="E3039" s="9">
        <v>1.81666838497262</v>
      </c>
      <c r="F3039" s="9">
        <v>21.1595490631736</v>
      </c>
      <c r="G3039" s="10">
        <v>2.31912023796492E-8</v>
      </c>
      <c r="H3039" s="10" t="s">
        <v>8369</v>
      </c>
      <c r="I3039" s="10" t="s">
        <v>8367</v>
      </c>
      <c r="J3039" s="12" t="s">
        <v>360</v>
      </c>
      <c r="K3039" s="12" t="s">
        <v>1133</v>
      </c>
      <c r="L3039" s="8">
        <v>2287813</v>
      </c>
      <c r="M3039" s="8">
        <v>2287860</v>
      </c>
      <c r="N3039" s="8" t="s">
        <v>9</v>
      </c>
      <c r="O3039" s="8">
        <v>2167180</v>
      </c>
      <c r="P3039" s="8">
        <v>2167200</v>
      </c>
      <c r="Q3039" s="8" t="s">
        <v>5</v>
      </c>
      <c r="R3039" s="8">
        <v>31</v>
      </c>
      <c r="S3039" s="8">
        <v>1039107</v>
      </c>
      <c r="T3039" s="8">
        <v>40094006</v>
      </c>
      <c r="U3039" s="8">
        <v>8</v>
      </c>
      <c r="V3039" s="8">
        <v>2896</v>
      </c>
      <c r="W3039" s="8" t="s">
        <v>2355</v>
      </c>
      <c r="X3039" s="11" t="s">
        <v>1129</v>
      </c>
    </row>
    <row r="3040" spans="1:24">
      <c r="A3040" s="7" t="s">
        <v>2376</v>
      </c>
      <c r="B3040" s="7" t="s">
        <v>1131</v>
      </c>
      <c r="C3040" s="8">
        <v>17</v>
      </c>
      <c r="D3040" s="8">
        <v>1</v>
      </c>
      <c r="E3040" s="9">
        <v>11.926284151155301</v>
      </c>
      <c r="F3040" s="9">
        <v>11.926284151155301</v>
      </c>
      <c r="G3040" s="10">
        <v>4.1583213217964597E-5</v>
      </c>
      <c r="H3040" s="10" t="s">
        <v>8369</v>
      </c>
      <c r="I3040" s="10" t="s">
        <v>8367</v>
      </c>
      <c r="J3040" s="12" t="s">
        <v>2377</v>
      </c>
      <c r="K3040" s="12" t="s">
        <v>1133</v>
      </c>
      <c r="L3040" s="8">
        <v>2560305</v>
      </c>
      <c r="M3040" s="8">
        <v>2560371</v>
      </c>
      <c r="N3040" s="8" t="s">
        <v>5</v>
      </c>
      <c r="O3040" s="8">
        <v>2167144</v>
      </c>
      <c r="P3040" s="8">
        <v>2167200</v>
      </c>
      <c r="Q3040" s="8" t="s">
        <v>5</v>
      </c>
      <c r="R3040" s="8">
        <v>55</v>
      </c>
      <c r="S3040" s="8">
        <v>1039107</v>
      </c>
      <c r="T3040" s="8">
        <v>40093982</v>
      </c>
      <c r="U3040" s="8">
        <v>0</v>
      </c>
      <c r="V3040" s="8">
        <v>2896</v>
      </c>
      <c r="W3040" s="8" t="s">
        <v>2375</v>
      </c>
      <c r="X3040" s="11" t="s">
        <v>1129</v>
      </c>
    </row>
    <row r="3041" spans="1:24">
      <c r="A3041" s="7" t="s">
        <v>2412</v>
      </c>
      <c r="B3041" s="7" t="s">
        <v>1131</v>
      </c>
      <c r="C3041" s="8">
        <v>17</v>
      </c>
      <c r="D3041" s="8" t="s">
        <v>6</v>
      </c>
      <c r="E3041" s="9">
        <v>2.7646373236914599</v>
      </c>
      <c r="F3041" s="9">
        <v>11.926284151155301</v>
      </c>
      <c r="G3041" s="10">
        <v>4.1583213217964597E-5</v>
      </c>
      <c r="H3041" s="10" t="s">
        <v>8369</v>
      </c>
      <c r="I3041" s="10" t="s">
        <v>8367</v>
      </c>
      <c r="J3041" s="12" t="s">
        <v>2413</v>
      </c>
      <c r="K3041" s="12" t="s">
        <v>1133</v>
      </c>
      <c r="L3041" s="8">
        <v>3353532</v>
      </c>
      <c r="M3041" s="8">
        <v>3353598</v>
      </c>
      <c r="N3041" s="8" t="s">
        <v>9</v>
      </c>
      <c r="O3041" s="8">
        <v>2167176</v>
      </c>
      <c r="P3041" s="8">
        <v>2167200</v>
      </c>
      <c r="Q3041" s="8" t="s">
        <v>5</v>
      </c>
      <c r="R3041" s="8">
        <v>55</v>
      </c>
      <c r="S3041" s="8">
        <v>1039107</v>
      </c>
      <c r="T3041" s="8">
        <v>40093982</v>
      </c>
      <c r="U3041" s="8">
        <v>4</v>
      </c>
      <c r="V3041" s="8">
        <v>2896</v>
      </c>
      <c r="W3041" s="8" t="s">
        <v>2411</v>
      </c>
      <c r="X3041" s="11" t="s">
        <v>1129</v>
      </c>
    </row>
    <row r="3042" spans="1:24">
      <c r="A3042" s="7" t="s">
        <v>2443</v>
      </c>
      <c r="B3042" s="7" t="s">
        <v>1131</v>
      </c>
      <c r="C3042" s="8">
        <v>17</v>
      </c>
      <c r="D3042" s="8">
        <v>1</v>
      </c>
      <c r="E3042" s="9">
        <v>17.463600426642799</v>
      </c>
      <c r="F3042" s="9">
        <v>25.228696259976498</v>
      </c>
      <c r="G3042" s="10">
        <v>2.5958776723189401E-9</v>
      </c>
      <c r="H3042" s="10" t="s">
        <v>8369</v>
      </c>
      <c r="I3042" s="10" t="s">
        <v>8367</v>
      </c>
      <c r="J3042" s="12" t="s">
        <v>2444</v>
      </c>
      <c r="K3042" s="12" t="s">
        <v>1133</v>
      </c>
      <c r="L3042" s="8">
        <v>4011606</v>
      </c>
      <c r="M3042" s="8">
        <v>4011693</v>
      </c>
      <c r="N3042" s="8" t="s">
        <v>5</v>
      </c>
      <c r="O3042" s="8">
        <v>2167191</v>
      </c>
      <c r="P3042" s="8">
        <v>2167200</v>
      </c>
      <c r="Q3042" s="8" t="s">
        <v>5</v>
      </c>
      <c r="R3042" s="8">
        <v>26</v>
      </c>
      <c r="S3042" s="8">
        <v>1039107</v>
      </c>
      <c r="T3042" s="8">
        <v>40094011</v>
      </c>
      <c r="U3042" s="8">
        <v>0</v>
      </c>
      <c r="V3042" s="8">
        <v>2896</v>
      </c>
      <c r="W3042" s="8" t="s">
        <v>2442</v>
      </c>
      <c r="X3042" s="11" t="s">
        <v>1129</v>
      </c>
    </row>
    <row r="3043" spans="1:24">
      <c r="A3043" s="7" t="s">
        <v>2476</v>
      </c>
      <c r="B3043" s="7" t="s">
        <v>1131</v>
      </c>
      <c r="C3043" s="8">
        <v>17</v>
      </c>
      <c r="D3043" s="8" t="s">
        <v>6</v>
      </c>
      <c r="E3043" s="9">
        <v>0.83256618723468201</v>
      </c>
      <c r="F3043" s="9">
        <v>10.0914686878696</v>
      </c>
      <c r="G3043" s="10">
        <v>3.9078559264258799E-4</v>
      </c>
      <c r="H3043" s="11" t="s">
        <v>8364</v>
      </c>
      <c r="I3043" s="10" t="s">
        <v>8367</v>
      </c>
      <c r="J3043" s="12" t="s">
        <v>936</v>
      </c>
      <c r="K3043" s="12" t="s">
        <v>1133</v>
      </c>
      <c r="L3043" s="8">
        <v>313244</v>
      </c>
      <c r="M3043" s="8">
        <v>313285</v>
      </c>
      <c r="N3043" s="8" t="s">
        <v>9</v>
      </c>
      <c r="O3043" s="8">
        <v>2167155</v>
      </c>
      <c r="P3043" s="8">
        <v>2167200</v>
      </c>
      <c r="Q3043" s="8" t="s">
        <v>5</v>
      </c>
      <c r="R3043" s="8">
        <v>65</v>
      </c>
      <c r="S3043" s="8">
        <v>1039107</v>
      </c>
      <c r="T3043" s="8">
        <v>40093972</v>
      </c>
      <c r="U3043" s="8">
        <v>15</v>
      </c>
      <c r="V3043" s="8">
        <v>2896</v>
      </c>
      <c r="W3043" s="8" t="s">
        <v>2475</v>
      </c>
      <c r="X3043" s="11" t="s">
        <v>1129</v>
      </c>
    </row>
    <row r="3044" spans="1:24">
      <c r="A3044" s="7" t="s">
        <v>2486</v>
      </c>
      <c r="B3044" s="7" t="s">
        <v>1131</v>
      </c>
      <c r="C3044" s="8">
        <v>17</v>
      </c>
      <c r="D3044" s="8">
        <v>1</v>
      </c>
      <c r="E3044" s="9">
        <v>4.1873425315663404</v>
      </c>
      <c r="F3044" s="9">
        <v>22.618829437199398</v>
      </c>
      <c r="G3044" s="10">
        <v>1.0032120578307E-8</v>
      </c>
      <c r="H3044" s="10" t="s">
        <v>8369</v>
      </c>
      <c r="I3044" s="10" t="s">
        <v>8367</v>
      </c>
      <c r="J3044" s="12" t="s">
        <v>2487</v>
      </c>
      <c r="K3044" s="12" t="s">
        <v>1133</v>
      </c>
      <c r="L3044" s="8">
        <v>1395470</v>
      </c>
      <c r="M3044" s="8">
        <v>1395534</v>
      </c>
      <c r="N3044" s="8" t="s">
        <v>9</v>
      </c>
      <c r="O3044" s="8">
        <v>2167173</v>
      </c>
      <c r="P3044" s="8">
        <v>2167200</v>
      </c>
      <c r="Q3044" s="8" t="s">
        <v>5</v>
      </c>
      <c r="R3044" s="8">
        <v>29</v>
      </c>
      <c r="S3044" s="8">
        <v>1039107</v>
      </c>
      <c r="T3044" s="8">
        <v>40094008</v>
      </c>
      <c r="U3044" s="8">
        <v>3</v>
      </c>
      <c r="V3044" s="8">
        <v>2896</v>
      </c>
      <c r="W3044" s="8" t="s">
        <v>2485</v>
      </c>
      <c r="X3044" s="11" t="s">
        <v>1129</v>
      </c>
    </row>
    <row r="3045" spans="1:24">
      <c r="A3045" s="7" t="s">
        <v>2168</v>
      </c>
      <c r="B3045" s="7" t="s">
        <v>2539</v>
      </c>
      <c r="C3045" s="8">
        <v>17</v>
      </c>
      <c r="D3045" s="8">
        <v>2</v>
      </c>
      <c r="E3045" s="9">
        <v>10.476852668614001</v>
      </c>
      <c r="F3045" s="9">
        <v>99.760597573081796</v>
      </c>
      <c r="G3045" s="10">
        <v>4.5808656406645497E-21</v>
      </c>
      <c r="H3045" s="10" t="s">
        <v>8369</v>
      </c>
      <c r="I3045" s="10" t="s">
        <v>8367</v>
      </c>
      <c r="J3045" s="12" t="s">
        <v>2169</v>
      </c>
      <c r="K3045" s="12" t="s">
        <v>2541</v>
      </c>
      <c r="L3045" s="8">
        <v>4019216</v>
      </c>
      <c r="M3045" s="8">
        <v>4019272</v>
      </c>
      <c r="N3045" s="8" t="s">
        <v>5</v>
      </c>
      <c r="O3045" s="8">
        <v>1649408</v>
      </c>
      <c r="P3045" s="8">
        <v>1649440</v>
      </c>
      <c r="Q3045" s="8" t="s">
        <v>5</v>
      </c>
      <c r="R3045" s="8">
        <v>531</v>
      </c>
      <c r="S3045" s="8">
        <v>13196</v>
      </c>
      <c r="T3045" s="8">
        <v>41119417</v>
      </c>
      <c r="U3045" s="8">
        <v>83</v>
      </c>
      <c r="V3045" s="8">
        <v>49</v>
      </c>
      <c r="W3045" s="8" t="s">
        <v>2167</v>
      </c>
      <c r="X3045" s="11" t="s">
        <v>2537</v>
      </c>
    </row>
    <row r="3046" spans="1:24">
      <c r="A3046" s="7" t="s">
        <v>2600</v>
      </c>
      <c r="B3046" s="7" t="s">
        <v>2539</v>
      </c>
      <c r="C3046" s="8">
        <v>17</v>
      </c>
      <c r="D3046" s="8">
        <v>1</v>
      </c>
      <c r="E3046" s="9">
        <v>11.053402997397001</v>
      </c>
      <c r="F3046" s="9">
        <v>34.464268908600502</v>
      </c>
      <c r="G3046" s="10">
        <v>1.97157380202578E-13</v>
      </c>
      <c r="H3046" s="10" t="s">
        <v>8369</v>
      </c>
      <c r="I3046" s="10" t="s">
        <v>8367</v>
      </c>
      <c r="J3046" s="12" t="s">
        <v>2601</v>
      </c>
      <c r="K3046" s="12" t="s">
        <v>2541</v>
      </c>
      <c r="L3046" s="8">
        <v>3741505</v>
      </c>
      <c r="M3046" s="8">
        <v>3741603</v>
      </c>
      <c r="N3046" s="8" t="s">
        <v>9</v>
      </c>
      <c r="O3046" s="8">
        <v>1649407</v>
      </c>
      <c r="P3046" s="8">
        <v>1649439</v>
      </c>
      <c r="Q3046" s="8" t="s">
        <v>5</v>
      </c>
      <c r="R3046" s="8">
        <v>1537</v>
      </c>
      <c r="S3046" s="8">
        <v>13196</v>
      </c>
      <c r="T3046" s="8">
        <v>41118411</v>
      </c>
      <c r="U3046" s="8">
        <v>77</v>
      </c>
      <c r="V3046" s="8">
        <v>49</v>
      </c>
      <c r="W3046" s="8" t="s">
        <v>2599</v>
      </c>
      <c r="X3046" s="11" t="s">
        <v>2537</v>
      </c>
    </row>
    <row r="3047" spans="1:24">
      <c r="A3047" s="7" t="s">
        <v>3175</v>
      </c>
      <c r="B3047" s="7" t="s">
        <v>29</v>
      </c>
      <c r="C3047" s="8">
        <v>17</v>
      </c>
      <c r="D3047" s="8" t="s">
        <v>6</v>
      </c>
      <c r="E3047" s="9">
        <v>3.3058678252677498</v>
      </c>
      <c r="F3047" s="9">
        <v>18.6690525522963</v>
      </c>
      <c r="G3047" s="10">
        <v>2.26393423112985E-6</v>
      </c>
      <c r="H3047" s="10" t="s">
        <v>8369</v>
      </c>
      <c r="I3047" s="10" t="s">
        <v>8367</v>
      </c>
      <c r="J3047" s="12" t="s">
        <v>3176</v>
      </c>
      <c r="K3047" s="12" t="s">
        <v>31</v>
      </c>
      <c r="L3047" s="8">
        <v>1636740</v>
      </c>
      <c r="M3047" s="8">
        <v>1636763</v>
      </c>
      <c r="N3047" s="8" t="s">
        <v>5</v>
      </c>
      <c r="O3047" s="8">
        <v>2942748</v>
      </c>
      <c r="P3047" s="8">
        <v>2942897</v>
      </c>
      <c r="Q3047" s="8" t="s">
        <v>5</v>
      </c>
      <c r="R3047" s="8">
        <v>16</v>
      </c>
      <c r="S3047" s="8">
        <v>2214927</v>
      </c>
      <c r="T3047" s="8">
        <v>38918201</v>
      </c>
      <c r="U3047" s="8">
        <v>2</v>
      </c>
      <c r="V3047" s="8">
        <v>15878</v>
      </c>
      <c r="W3047" s="8" t="s">
        <v>3174</v>
      </c>
      <c r="X3047" s="11" t="s">
        <v>27</v>
      </c>
    </row>
    <row r="3048" spans="1:24">
      <c r="A3048" s="7" t="s">
        <v>3338</v>
      </c>
      <c r="B3048" s="7" t="s">
        <v>45</v>
      </c>
      <c r="C3048" s="8">
        <v>17</v>
      </c>
      <c r="D3048" s="8" t="s">
        <v>6</v>
      </c>
      <c r="E3048" s="9">
        <v>0.31586687889514098</v>
      </c>
      <c r="F3048" s="9">
        <v>7.7779162862769802</v>
      </c>
      <c r="G3048" s="10">
        <v>6.1766157495161201E-3</v>
      </c>
      <c r="H3048" s="10" t="s">
        <v>8369</v>
      </c>
      <c r="I3048" s="10" t="s">
        <v>8367</v>
      </c>
      <c r="J3048" s="12" t="s">
        <v>3339</v>
      </c>
      <c r="K3048" s="12" t="s">
        <v>47</v>
      </c>
      <c r="L3048" s="8">
        <v>1148203</v>
      </c>
      <c r="M3048" s="8">
        <v>1148243</v>
      </c>
      <c r="N3048" s="8" t="s">
        <v>5</v>
      </c>
      <c r="O3048" s="8">
        <v>1405658</v>
      </c>
      <c r="P3048" s="8">
        <v>1405679</v>
      </c>
      <c r="Q3048" s="8" t="s">
        <v>9</v>
      </c>
      <c r="R3048" s="8">
        <v>205</v>
      </c>
      <c r="S3048" s="8">
        <v>433926</v>
      </c>
      <c r="T3048" s="8">
        <v>40699013</v>
      </c>
      <c r="U3048" s="8">
        <v>87</v>
      </c>
      <c r="V3048" s="8">
        <v>2357</v>
      </c>
      <c r="W3048" s="8" t="s">
        <v>3337</v>
      </c>
      <c r="X3048" s="11" t="s">
        <v>43</v>
      </c>
    </row>
    <row r="3049" spans="1:24">
      <c r="A3049" s="7" t="s">
        <v>3527</v>
      </c>
      <c r="B3049" s="7" t="s">
        <v>24</v>
      </c>
      <c r="C3049" s="8">
        <v>17</v>
      </c>
      <c r="D3049" s="8">
        <v>2</v>
      </c>
      <c r="E3049" s="9">
        <v>9.2164723138592404</v>
      </c>
      <c r="F3049" s="9">
        <v>31.806925774863998</v>
      </c>
      <c r="G3049" s="10">
        <v>7.1099735347851899E-12</v>
      </c>
      <c r="H3049" s="10" t="s">
        <v>8369</v>
      </c>
      <c r="I3049" s="10" t="s">
        <v>8367</v>
      </c>
      <c r="J3049" s="12" t="s">
        <v>3528</v>
      </c>
      <c r="K3049" s="12" t="s">
        <v>25</v>
      </c>
      <c r="L3049" s="8">
        <v>2372264</v>
      </c>
      <c r="M3049" s="8">
        <v>2372290</v>
      </c>
      <c r="N3049" s="8" t="s">
        <v>5</v>
      </c>
      <c r="O3049" s="8">
        <v>1622817</v>
      </c>
      <c r="P3049" s="8">
        <v>1622874</v>
      </c>
      <c r="Q3049" s="8" t="s">
        <v>9</v>
      </c>
      <c r="R3049" s="8">
        <v>55</v>
      </c>
      <c r="S3049" s="8">
        <v>395873</v>
      </c>
      <c r="T3049" s="8">
        <v>40737216</v>
      </c>
      <c r="U3049" s="8">
        <v>3</v>
      </c>
      <c r="V3049" s="8">
        <v>3759</v>
      </c>
      <c r="W3049" s="8" t="s">
        <v>3526</v>
      </c>
      <c r="X3049" s="11" t="s">
        <v>22</v>
      </c>
    </row>
    <row r="3050" spans="1:24">
      <c r="A3050" s="7" t="s">
        <v>3530</v>
      </c>
      <c r="B3050" s="7" t="s">
        <v>24</v>
      </c>
      <c r="C3050" s="8">
        <v>17</v>
      </c>
      <c r="D3050" s="8">
        <v>1</v>
      </c>
      <c r="E3050" s="9">
        <v>4.6076039597129599</v>
      </c>
      <c r="F3050" s="9">
        <v>14.951950898696399</v>
      </c>
      <c r="G3050" s="10">
        <v>4.20747289152646E-7</v>
      </c>
      <c r="H3050" s="10" t="s">
        <v>8369</v>
      </c>
      <c r="I3050" s="10" t="s">
        <v>8367</v>
      </c>
      <c r="J3050" s="12" t="s">
        <v>3531</v>
      </c>
      <c r="K3050" s="12" t="s">
        <v>25</v>
      </c>
      <c r="L3050" s="8">
        <v>3740009</v>
      </c>
      <c r="M3050" s="8">
        <v>3740085</v>
      </c>
      <c r="N3050" s="8" t="s">
        <v>5</v>
      </c>
      <c r="O3050" s="8">
        <v>1622818</v>
      </c>
      <c r="P3050" s="8">
        <v>1622852</v>
      </c>
      <c r="Q3050" s="8" t="s">
        <v>9</v>
      </c>
      <c r="R3050" s="8">
        <v>117</v>
      </c>
      <c r="S3050" s="8">
        <v>395873</v>
      </c>
      <c r="T3050" s="8">
        <v>40737154</v>
      </c>
      <c r="U3050" s="8">
        <v>6</v>
      </c>
      <c r="V3050" s="8">
        <v>3759</v>
      </c>
      <c r="W3050" s="8" t="s">
        <v>3529</v>
      </c>
      <c r="X3050" s="11" t="s">
        <v>22</v>
      </c>
    </row>
    <row r="3051" spans="1:24">
      <c r="A3051" s="7" t="s">
        <v>3599</v>
      </c>
      <c r="B3051" s="7" t="s">
        <v>24</v>
      </c>
      <c r="C3051" s="8">
        <v>17</v>
      </c>
      <c r="D3051" s="8" t="s">
        <v>6</v>
      </c>
      <c r="E3051" s="9">
        <v>0.60362654943781502</v>
      </c>
      <c r="F3051" s="9">
        <v>7.3813211053994703</v>
      </c>
      <c r="G3051" s="10">
        <v>1.24299881321993E-2</v>
      </c>
      <c r="H3051" s="10" t="s">
        <v>8369</v>
      </c>
      <c r="I3051" s="10" t="s">
        <v>8367</v>
      </c>
      <c r="J3051" s="12" t="s">
        <v>3600</v>
      </c>
      <c r="K3051" s="12" t="s">
        <v>25</v>
      </c>
      <c r="L3051" s="8">
        <v>4630411</v>
      </c>
      <c r="M3051" s="8">
        <v>4630479</v>
      </c>
      <c r="N3051" s="8" t="s">
        <v>9</v>
      </c>
      <c r="O3051" s="8">
        <v>1622818</v>
      </c>
      <c r="P3051" s="8">
        <v>1622837</v>
      </c>
      <c r="Q3051" s="8" t="s">
        <v>9</v>
      </c>
      <c r="R3051" s="8">
        <v>237</v>
      </c>
      <c r="S3051" s="8">
        <v>395873</v>
      </c>
      <c r="T3051" s="8">
        <v>40737034</v>
      </c>
      <c r="U3051" s="8">
        <v>49</v>
      </c>
      <c r="V3051" s="8">
        <v>3759</v>
      </c>
      <c r="W3051" s="8" t="s">
        <v>3598</v>
      </c>
      <c r="X3051" s="11" t="s">
        <v>22</v>
      </c>
    </row>
    <row r="3052" spans="1:24">
      <c r="A3052" s="7" t="s">
        <v>3668</v>
      </c>
      <c r="B3052" s="7" t="s">
        <v>24</v>
      </c>
      <c r="C3052" s="8">
        <v>17</v>
      </c>
      <c r="D3052" s="8">
        <v>1</v>
      </c>
      <c r="E3052" s="9">
        <v>5.1685045009939898</v>
      </c>
      <c r="F3052" s="9">
        <v>10.4129527681617</v>
      </c>
      <c r="G3052" s="10">
        <v>8.6030707723487698E-5</v>
      </c>
      <c r="H3052" s="10" t="s">
        <v>8369</v>
      </c>
      <c r="I3052" s="10" t="s">
        <v>8367</v>
      </c>
      <c r="J3052" s="12" t="s">
        <v>3669</v>
      </c>
      <c r="K3052" s="12" t="s">
        <v>25</v>
      </c>
      <c r="L3052" s="8">
        <v>1309908</v>
      </c>
      <c r="M3052" s="8">
        <v>1310083</v>
      </c>
      <c r="N3052" s="8" t="s">
        <v>9</v>
      </c>
      <c r="O3052" s="8">
        <v>1622817</v>
      </c>
      <c r="P3052" s="8">
        <v>1622858</v>
      </c>
      <c r="Q3052" s="8" t="s">
        <v>9</v>
      </c>
      <c r="R3052" s="8">
        <v>168</v>
      </c>
      <c r="S3052" s="8">
        <v>395873</v>
      </c>
      <c r="T3052" s="8">
        <v>40737103</v>
      </c>
      <c r="U3052" s="8">
        <v>5</v>
      </c>
      <c r="V3052" s="8">
        <v>3759</v>
      </c>
      <c r="W3052" s="8" t="s">
        <v>3667</v>
      </c>
      <c r="X3052" s="11" t="s">
        <v>22</v>
      </c>
    </row>
    <row r="3053" spans="1:24">
      <c r="A3053" s="7" t="s">
        <v>3697</v>
      </c>
      <c r="B3053" s="7" t="s">
        <v>24</v>
      </c>
      <c r="C3053" s="8">
        <v>17</v>
      </c>
      <c r="D3053" s="8">
        <v>1</v>
      </c>
      <c r="E3053" s="9">
        <v>3.4004346008694402</v>
      </c>
      <c r="F3053" s="9">
        <v>8.9253819522721596</v>
      </c>
      <c r="G3053" s="10">
        <v>8.1139205960118204E-4</v>
      </c>
      <c r="H3053" s="10" t="s">
        <v>8369</v>
      </c>
      <c r="I3053" s="10" t="s">
        <v>8367</v>
      </c>
      <c r="J3053" s="12" t="s">
        <v>3698</v>
      </c>
      <c r="K3053" s="12" t="s">
        <v>25</v>
      </c>
      <c r="L3053" s="8">
        <v>3305380</v>
      </c>
      <c r="M3053" s="8">
        <v>3305624</v>
      </c>
      <c r="N3053" s="8" t="s">
        <v>9</v>
      </c>
      <c r="O3053" s="8">
        <v>1622818</v>
      </c>
      <c r="P3053" s="8">
        <v>1622848</v>
      </c>
      <c r="Q3053" s="8" t="s">
        <v>9</v>
      </c>
      <c r="R3053" s="8">
        <v>196</v>
      </c>
      <c r="S3053" s="8">
        <v>395873</v>
      </c>
      <c r="T3053" s="8">
        <v>40737075</v>
      </c>
      <c r="U3053" s="8">
        <v>8</v>
      </c>
      <c r="V3053" s="8">
        <v>3759</v>
      </c>
      <c r="W3053" s="8" t="s">
        <v>3696</v>
      </c>
      <c r="X3053" s="11" t="s">
        <v>22</v>
      </c>
    </row>
    <row r="3054" spans="1:24">
      <c r="A3054" s="7" t="s">
        <v>3752</v>
      </c>
      <c r="B3054" s="7" t="s">
        <v>24</v>
      </c>
      <c r="C3054" s="8">
        <v>17</v>
      </c>
      <c r="D3054" s="8">
        <v>1</v>
      </c>
      <c r="E3054" s="9">
        <v>1.2340586898358701</v>
      </c>
      <c r="F3054" s="9">
        <v>14.3391642658374</v>
      </c>
      <c r="G3054" s="10">
        <v>7.79823036122423E-7</v>
      </c>
      <c r="H3054" s="10" t="s">
        <v>8369</v>
      </c>
      <c r="I3054" s="10" t="s">
        <v>8367</v>
      </c>
      <c r="J3054" s="12" t="s">
        <v>3753</v>
      </c>
      <c r="K3054" s="12" t="s">
        <v>25</v>
      </c>
      <c r="L3054" s="8">
        <v>3277226</v>
      </c>
      <c r="M3054" s="8">
        <v>3277283</v>
      </c>
      <c r="N3054" s="8" t="s">
        <v>5</v>
      </c>
      <c r="O3054" s="8">
        <v>1622818</v>
      </c>
      <c r="P3054" s="8">
        <v>1622833</v>
      </c>
      <c r="Q3054" s="8" t="s">
        <v>9</v>
      </c>
      <c r="R3054" s="8">
        <v>122</v>
      </c>
      <c r="S3054" s="8">
        <v>395873</v>
      </c>
      <c r="T3054" s="8">
        <v>40737149</v>
      </c>
      <c r="U3054" s="8">
        <v>25</v>
      </c>
      <c r="V3054" s="8">
        <v>3759</v>
      </c>
      <c r="W3054" s="8" t="s">
        <v>3751</v>
      </c>
      <c r="X3054" s="11" t="s">
        <v>22</v>
      </c>
    </row>
    <row r="3055" spans="1:24">
      <c r="A3055" s="7" t="s">
        <v>3767</v>
      </c>
      <c r="B3055" s="7" t="s">
        <v>24</v>
      </c>
      <c r="C3055" s="8">
        <v>17</v>
      </c>
      <c r="D3055" s="8">
        <v>1</v>
      </c>
      <c r="E3055" s="9">
        <v>7.64879229413663</v>
      </c>
      <c r="F3055" s="9">
        <v>64.791930371234798</v>
      </c>
      <c r="G3055" s="10">
        <v>4.6459543655453899E-16</v>
      </c>
      <c r="H3055" s="10" t="s">
        <v>8363</v>
      </c>
      <c r="I3055" s="10" t="s">
        <v>8367</v>
      </c>
      <c r="J3055" s="12" t="s">
        <v>3768</v>
      </c>
      <c r="K3055" s="12" t="s">
        <v>25</v>
      </c>
      <c r="L3055" s="8">
        <v>2316085</v>
      </c>
      <c r="M3055" s="8">
        <v>2316356</v>
      </c>
      <c r="N3055" s="8" t="s">
        <v>9</v>
      </c>
      <c r="O3055" s="8">
        <v>1622818</v>
      </c>
      <c r="P3055" s="8">
        <v>1622868</v>
      </c>
      <c r="Q3055" s="8" t="s">
        <v>9</v>
      </c>
      <c r="R3055" s="8">
        <v>27</v>
      </c>
      <c r="S3055" s="8">
        <v>395873</v>
      </c>
      <c r="T3055" s="8">
        <v>40737244</v>
      </c>
      <c r="U3055" s="8">
        <v>5</v>
      </c>
      <c r="V3055" s="8">
        <v>3759</v>
      </c>
      <c r="W3055" s="8" t="s">
        <v>3766</v>
      </c>
      <c r="X3055" s="11" t="s">
        <v>22</v>
      </c>
    </row>
    <row r="3056" spans="1:24">
      <c r="A3056" s="7" t="s">
        <v>3782</v>
      </c>
      <c r="B3056" s="7" t="s">
        <v>24</v>
      </c>
      <c r="C3056" s="8">
        <v>17</v>
      </c>
      <c r="D3056" s="8">
        <v>1</v>
      </c>
      <c r="E3056" s="9">
        <v>1.2215755896562399</v>
      </c>
      <c r="F3056" s="9">
        <v>13.1532147974319</v>
      </c>
      <c r="G3056" s="10">
        <v>2.7835698448085499E-6</v>
      </c>
      <c r="H3056" s="11" t="s">
        <v>8364</v>
      </c>
      <c r="I3056" s="10" t="s">
        <v>8367</v>
      </c>
      <c r="J3056" s="12" t="s">
        <v>3783</v>
      </c>
      <c r="K3056" s="12" t="s">
        <v>25</v>
      </c>
      <c r="L3056" s="8">
        <v>1498905</v>
      </c>
      <c r="M3056" s="8">
        <v>1498996</v>
      </c>
      <c r="N3056" s="8" t="s">
        <v>5</v>
      </c>
      <c r="O3056" s="8">
        <v>1622818</v>
      </c>
      <c r="P3056" s="8">
        <v>1622850</v>
      </c>
      <c r="Q3056" s="8" t="s">
        <v>9</v>
      </c>
      <c r="R3056" s="8">
        <v>133</v>
      </c>
      <c r="S3056" s="8">
        <v>395873</v>
      </c>
      <c r="T3056" s="8">
        <v>40737138</v>
      </c>
      <c r="U3056" s="8">
        <v>25</v>
      </c>
      <c r="V3056" s="8">
        <v>3759</v>
      </c>
      <c r="W3056" s="8" t="s">
        <v>3781</v>
      </c>
      <c r="X3056" s="11" t="s">
        <v>22</v>
      </c>
    </row>
    <row r="3057" spans="1:24">
      <c r="A3057" s="7" t="s">
        <v>3929</v>
      </c>
      <c r="B3057" s="7" t="s">
        <v>24</v>
      </c>
      <c r="C3057" s="8">
        <v>17</v>
      </c>
      <c r="D3057" s="8" t="s">
        <v>6</v>
      </c>
      <c r="E3057" s="9">
        <v>0.91094174867056399</v>
      </c>
      <c r="F3057" s="9">
        <v>6.9419541977527803</v>
      </c>
      <c r="G3057" s="10">
        <v>2.96895680983933E-2</v>
      </c>
      <c r="H3057" s="10" t="s">
        <v>8369</v>
      </c>
      <c r="I3057" s="10" t="s">
        <v>8367</v>
      </c>
      <c r="J3057" s="12" t="s">
        <v>3929</v>
      </c>
      <c r="K3057" s="12" t="s">
        <v>25</v>
      </c>
      <c r="L3057" s="8">
        <v>1202575</v>
      </c>
      <c r="M3057" s="8">
        <v>1202662</v>
      </c>
      <c r="N3057" s="8" t="s">
        <v>9</v>
      </c>
      <c r="O3057" s="8">
        <v>1622818</v>
      </c>
      <c r="P3057" s="8">
        <v>1622848</v>
      </c>
      <c r="Q3057" s="8" t="s">
        <v>9</v>
      </c>
      <c r="R3057" s="8">
        <v>252</v>
      </c>
      <c r="S3057" s="8">
        <v>395873</v>
      </c>
      <c r="T3057" s="8">
        <v>40737019</v>
      </c>
      <c r="U3057" s="8">
        <v>32</v>
      </c>
      <c r="V3057" s="8">
        <v>3759</v>
      </c>
      <c r="W3057" s="8" t="s">
        <v>3928</v>
      </c>
      <c r="X3057" s="11" t="s">
        <v>22</v>
      </c>
    </row>
    <row r="3058" spans="1:24">
      <c r="A3058" s="7" t="s">
        <v>4086</v>
      </c>
      <c r="B3058" s="7" t="s">
        <v>4065</v>
      </c>
      <c r="C3058" s="8">
        <v>17</v>
      </c>
      <c r="D3058" s="8" t="s">
        <v>6</v>
      </c>
      <c r="E3058" s="9">
        <v>1.05783189826489</v>
      </c>
      <c r="F3058" s="9">
        <v>9.5364672347426396</v>
      </c>
      <c r="G3058" s="10">
        <v>2.1555826008421499E-4</v>
      </c>
      <c r="H3058" s="10" t="s">
        <v>8369</v>
      </c>
      <c r="I3058" s="10" t="s">
        <v>8367</v>
      </c>
      <c r="J3058" s="12" t="s">
        <v>4087</v>
      </c>
      <c r="K3058" s="12" t="s">
        <v>4067</v>
      </c>
      <c r="L3058" s="8">
        <v>3948055</v>
      </c>
      <c r="M3058" s="8">
        <v>3948093</v>
      </c>
      <c r="N3058" s="8" t="s">
        <v>5</v>
      </c>
      <c r="O3058" s="8">
        <v>2976102</v>
      </c>
      <c r="P3058" s="8">
        <v>2976165</v>
      </c>
      <c r="Q3058" s="8" t="s">
        <v>9</v>
      </c>
      <c r="R3058" s="8">
        <v>424</v>
      </c>
      <c r="S3058" s="8">
        <v>172211</v>
      </c>
      <c r="T3058" s="8">
        <v>40960509</v>
      </c>
      <c r="U3058" s="8">
        <v>63</v>
      </c>
      <c r="V3058" s="8">
        <v>106</v>
      </c>
      <c r="W3058" s="8" t="s">
        <v>4085</v>
      </c>
      <c r="X3058" s="11" t="s">
        <v>4063</v>
      </c>
    </row>
    <row r="3059" spans="1:24">
      <c r="A3059" s="7" t="s">
        <v>4108</v>
      </c>
      <c r="B3059" s="7" t="s">
        <v>4089</v>
      </c>
      <c r="C3059" s="8">
        <v>17</v>
      </c>
      <c r="D3059" s="8">
        <v>1</v>
      </c>
      <c r="E3059" s="9">
        <v>5.6542414595395396</v>
      </c>
      <c r="F3059" s="9">
        <v>52.926558273256902</v>
      </c>
      <c r="G3059" s="10">
        <v>1.54998323926929E-15</v>
      </c>
      <c r="H3059" s="10" t="s">
        <v>8369</v>
      </c>
      <c r="I3059" s="10" t="s">
        <v>8367</v>
      </c>
      <c r="J3059" s="12" t="s">
        <v>4109</v>
      </c>
      <c r="K3059" s="12" t="s">
        <v>4067</v>
      </c>
      <c r="L3059" s="8">
        <v>4503396</v>
      </c>
      <c r="M3059" s="8">
        <v>4503447</v>
      </c>
      <c r="N3059" s="8" t="s">
        <v>9</v>
      </c>
      <c r="O3059" s="8">
        <v>2976102</v>
      </c>
      <c r="P3059" s="8">
        <v>2976339</v>
      </c>
      <c r="Q3059" s="8" t="s">
        <v>9</v>
      </c>
      <c r="R3059" s="8">
        <v>56</v>
      </c>
      <c r="S3059" s="8">
        <v>234582</v>
      </c>
      <c r="T3059" s="8">
        <v>40898506</v>
      </c>
      <c r="U3059" s="8">
        <v>10</v>
      </c>
      <c r="V3059" s="8">
        <v>699</v>
      </c>
      <c r="W3059" s="8" t="s">
        <v>4107</v>
      </c>
      <c r="X3059" s="11" t="s">
        <v>4088</v>
      </c>
    </row>
    <row r="3060" spans="1:24">
      <c r="A3060" s="7" t="s">
        <v>4154</v>
      </c>
      <c r="B3060" s="7" t="s">
        <v>53</v>
      </c>
      <c r="C3060" s="8">
        <v>17</v>
      </c>
      <c r="D3060" s="8">
        <v>1</v>
      </c>
      <c r="E3060" s="9">
        <v>4.1851679848490502</v>
      </c>
      <c r="F3060" s="9">
        <v>39.9304852109385</v>
      </c>
      <c r="G3060" s="10">
        <v>1.6610750264761901E-14</v>
      </c>
      <c r="H3060" s="10" t="s">
        <v>8369</v>
      </c>
      <c r="I3060" s="10" t="s">
        <v>8367</v>
      </c>
      <c r="J3060" s="12" t="s">
        <v>4155</v>
      </c>
      <c r="K3060" s="12" t="s">
        <v>54</v>
      </c>
      <c r="L3060" s="8">
        <v>1152500</v>
      </c>
      <c r="M3060" s="8">
        <v>1152780</v>
      </c>
      <c r="N3060" s="8" t="s">
        <v>5</v>
      </c>
      <c r="O3060" s="8">
        <v>4158279</v>
      </c>
      <c r="P3060" s="8">
        <v>4158373</v>
      </c>
      <c r="Q3060" s="8" t="s">
        <v>9</v>
      </c>
      <c r="R3060" s="8">
        <v>3883</v>
      </c>
      <c r="S3060" s="8">
        <v>4509</v>
      </c>
      <c r="T3060" s="8">
        <v>41124752</v>
      </c>
      <c r="U3060" s="8">
        <v>598</v>
      </c>
      <c r="V3060" s="8">
        <v>36</v>
      </c>
      <c r="W3060" s="8" t="s">
        <v>4153</v>
      </c>
      <c r="X3060" s="11" t="s">
        <v>52</v>
      </c>
    </row>
    <row r="3061" spans="1:24">
      <c r="A3061" s="7" t="s">
        <v>4161</v>
      </c>
      <c r="B3061" s="7" t="s">
        <v>53</v>
      </c>
      <c r="C3061" s="8">
        <v>17</v>
      </c>
      <c r="D3061" s="8">
        <v>1</v>
      </c>
      <c r="E3061" s="9">
        <v>5.4393329041296097</v>
      </c>
      <c r="F3061" s="9">
        <v>60.892632404980802</v>
      </c>
      <c r="G3061" s="10">
        <v>1.48990919904455E-17</v>
      </c>
      <c r="H3061" s="11" t="s">
        <v>8364</v>
      </c>
      <c r="I3061" s="10" t="s">
        <v>8367</v>
      </c>
      <c r="J3061" s="12" t="s">
        <v>4162</v>
      </c>
      <c r="K3061" s="12" t="s">
        <v>54</v>
      </c>
      <c r="L3061" s="8">
        <v>194764</v>
      </c>
      <c r="M3061" s="8">
        <v>194832</v>
      </c>
      <c r="N3061" s="8" t="s">
        <v>5</v>
      </c>
      <c r="O3061" s="8">
        <v>4158278</v>
      </c>
      <c r="P3061" s="8">
        <v>4158298</v>
      </c>
      <c r="Q3061" s="8" t="s">
        <v>9</v>
      </c>
      <c r="R3061" s="8">
        <v>2874</v>
      </c>
      <c r="S3061" s="8">
        <v>3995</v>
      </c>
      <c r="T3061" s="8">
        <v>41126275</v>
      </c>
      <c r="U3061" s="8">
        <v>520</v>
      </c>
      <c r="V3061" s="8">
        <v>14</v>
      </c>
      <c r="W3061" s="8" t="s">
        <v>4160</v>
      </c>
      <c r="X3061" s="11" t="s">
        <v>52</v>
      </c>
    </row>
    <row r="3062" spans="1:24">
      <c r="A3062" s="7" t="s">
        <v>3423</v>
      </c>
      <c r="B3062" s="7" t="s">
        <v>4181</v>
      </c>
      <c r="C3062" s="8">
        <v>17</v>
      </c>
      <c r="D3062" s="8">
        <v>1</v>
      </c>
      <c r="E3062" s="9">
        <v>3.4767633217549001</v>
      </c>
      <c r="F3062" s="9">
        <v>72.788810505074096</v>
      </c>
      <c r="G3062" s="10">
        <v>8.3557770385578597E-19</v>
      </c>
      <c r="H3062" s="10" t="s">
        <v>8369</v>
      </c>
      <c r="I3062" s="10" t="s">
        <v>8367</v>
      </c>
      <c r="J3062" s="12" t="s">
        <v>3424</v>
      </c>
      <c r="K3062" s="12" t="s">
        <v>4182</v>
      </c>
      <c r="L3062" s="8">
        <v>675354</v>
      </c>
      <c r="M3062" s="8">
        <v>675505</v>
      </c>
      <c r="N3062" s="8" t="s">
        <v>5</v>
      </c>
      <c r="O3062" s="8">
        <v>1770458</v>
      </c>
      <c r="P3062" s="8">
        <v>1770477</v>
      </c>
      <c r="Q3062" s="8" t="s">
        <v>5</v>
      </c>
      <c r="R3062" s="8">
        <v>796</v>
      </c>
      <c r="S3062" s="8">
        <v>12065</v>
      </c>
      <c r="T3062" s="8">
        <v>41120283</v>
      </c>
      <c r="U3062" s="8">
        <v>273</v>
      </c>
      <c r="V3062" s="8">
        <v>16</v>
      </c>
      <c r="W3062" s="8" t="s">
        <v>3422</v>
      </c>
      <c r="X3062" s="11" t="s">
        <v>4180</v>
      </c>
    </row>
    <row r="3063" spans="1:24">
      <c r="A3063" s="7" t="s">
        <v>4345</v>
      </c>
      <c r="B3063" s="7" t="s">
        <v>4321</v>
      </c>
      <c r="C3063" s="8">
        <v>17</v>
      </c>
      <c r="D3063" s="8">
        <v>1</v>
      </c>
      <c r="E3063" s="9">
        <v>0.134938189246505</v>
      </c>
      <c r="F3063" s="9">
        <v>6.6563063705162797</v>
      </c>
      <c r="G3063" s="10">
        <v>3.6939724473143497E-2</v>
      </c>
      <c r="H3063" s="11" t="s">
        <v>8364</v>
      </c>
      <c r="I3063" s="10" t="s">
        <v>8367</v>
      </c>
      <c r="J3063" s="12" t="s">
        <v>2688</v>
      </c>
      <c r="K3063" s="12" t="s">
        <v>4322</v>
      </c>
      <c r="L3063" s="8">
        <v>754527</v>
      </c>
      <c r="M3063" s="8">
        <v>754683</v>
      </c>
      <c r="N3063" s="8" t="s">
        <v>9</v>
      </c>
      <c r="O3063" s="8">
        <v>4049923</v>
      </c>
      <c r="P3063" s="8">
        <v>4049987</v>
      </c>
      <c r="Q3063" s="8" t="s">
        <v>5</v>
      </c>
      <c r="R3063" s="8">
        <v>2756</v>
      </c>
      <c r="S3063" s="8">
        <v>38080</v>
      </c>
      <c r="T3063" s="8">
        <v>41092308</v>
      </c>
      <c r="U3063" s="8">
        <v>814</v>
      </c>
      <c r="V3063" s="8">
        <v>1656</v>
      </c>
      <c r="W3063" s="8" t="s">
        <v>4344</v>
      </c>
      <c r="X3063" s="11" t="s">
        <v>4320</v>
      </c>
    </row>
    <row r="3064" spans="1:24">
      <c r="A3064" s="7" t="s">
        <v>4537</v>
      </c>
      <c r="B3064" s="7" t="s">
        <v>58</v>
      </c>
      <c r="C3064" s="8">
        <v>17</v>
      </c>
      <c r="D3064" s="8" t="s">
        <v>6</v>
      </c>
      <c r="E3064" s="9">
        <v>1.5602386864577</v>
      </c>
      <c r="F3064" s="9">
        <v>9.7203336500347106</v>
      </c>
      <c r="G3064" s="10">
        <v>1.4495093900531301E-4</v>
      </c>
      <c r="H3064" s="11" t="s">
        <v>8365</v>
      </c>
      <c r="I3064" s="10" t="s">
        <v>8367</v>
      </c>
      <c r="J3064" s="12" t="s">
        <v>4537</v>
      </c>
      <c r="K3064" s="12" t="s">
        <v>59</v>
      </c>
      <c r="L3064" s="8">
        <v>973491</v>
      </c>
      <c r="M3064" s="8">
        <v>973594</v>
      </c>
      <c r="N3064" s="8" t="s">
        <v>5</v>
      </c>
      <c r="O3064" s="8">
        <v>4106380</v>
      </c>
      <c r="P3064" s="8">
        <v>4106387</v>
      </c>
      <c r="Q3064" s="8" t="s">
        <v>5</v>
      </c>
      <c r="R3064" s="8">
        <v>671</v>
      </c>
      <c r="S3064" s="8">
        <v>106930</v>
      </c>
      <c r="T3064" s="8">
        <v>41025543</v>
      </c>
      <c r="U3064" s="8">
        <v>68</v>
      </c>
      <c r="V3064" s="8">
        <v>602</v>
      </c>
      <c r="W3064" s="8" t="s">
        <v>4536</v>
      </c>
      <c r="X3064" s="11" t="s">
        <v>56</v>
      </c>
    </row>
    <row r="3065" spans="1:24">
      <c r="A3065" s="7" t="s">
        <v>4541</v>
      </c>
      <c r="B3065" s="7" t="s">
        <v>58</v>
      </c>
      <c r="C3065" s="8">
        <v>17</v>
      </c>
      <c r="D3065" s="8">
        <v>1</v>
      </c>
      <c r="E3065" s="9">
        <v>0.13480927738051701</v>
      </c>
      <c r="F3065" s="9">
        <v>8.4486111683155301</v>
      </c>
      <c r="G3065" s="10">
        <v>1.19262079189362E-3</v>
      </c>
      <c r="H3065" s="10" t="s">
        <v>8369</v>
      </c>
      <c r="I3065" s="10" t="s">
        <v>8367</v>
      </c>
      <c r="J3065" s="12" t="s">
        <v>4542</v>
      </c>
      <c r="K3065" s="12" t="s">
        <v>59</v>
      </c>
      <c r="L3065" s="8">
        <v>4543751</v>
      </c>
      <c r="M3065" s="8">
        <v>4544123</v>
      </c>
      <c r="N3065" s="8" t="s">
        <v>5</v>
      </c>
      <c r="O3065" s="8">
        <v>4106331</v>
      </c>
      <c r="P3065" s="8">
        <v>4106387</v>
      </c>
      <c r="Q3065" s="8" t="s">
        <v>5</v>
      </c>
      <c r="R3065" s="8">
        <v>772</v>
      </c>
      <c r="S3065" s="8">
        <v>106930</v>
      </c>
      <c r="T3065" s="8">
        <v>41025442</v>
      </c>
      <c r="U3065" s="8">
        <v>795</v>
      </c>
      <c r="V3065" s="8">
        <v>602</v>
      </c>
      <c r="W3065" s="8" t="s">
        <v>4540</v>
      </c>
      <c r="X3065" s="11" t="s">
        <v>56</v>
      </c>
    </row>
    <row r="3066" spans="1:24">
      <c r="A3066" s="7" t="s">
        <v>4585</v>
      </c>
      <c r="B3066" s="7" t="s">
        <v>58</v>
      </c>
      <c r="C3066" s="8">
        <v>17</v>
      </c>
      <c r="D3066" s="8">
        <v>1</v>
      </c>
      <c r="E3066" s="9">
        <v>9.1244291574717806</v>
      </c>
      <c r="F3066" s="9">
        <v>16.429187507258298</v>
      </c>
      <c r="G3066" s="10">
        <v>4.4097872780378999E-8</v>
      </c>
      <c r="H3066" s="10" t="s">
        <v>8369</v>
      </c>
      <c r="I3066" s="10" t="s">
        <v>8367</v>
      </c>
      <c r="J3066" s="12" t="s">
        <v>4586</v>
      </c>
      <c r="K3066" s="12" t="s">
        <v>59</v>
      </c>
      <c r="L3066" s="8">
        <v>240319</v>
      </c>
      <c r="M3066" s="8">
        <v>240400</v>
      </c>
      <c r="N3066" s="8" t="s">
        <v>5</v>
      </c>
      <c r="O3066" s="8">
        <v>4106367</v>
      </c>
      <c r="P3066" s="8">
        <v>4106387</v>
      </c>
      <c r="Q3066" s="8" t="s">
        <v>5</v>
      </c>
      <c r="R3066" s="8">
        <v>397</v>
      </c>
      <c r="S3066" s="8">
        <v>106930</v>
      </c>
      <c r="T3066" s="8">
        <v>41025817</v>
      </c>
      <c r="U3066" s="8">
        <v>11</v>
      </c>
      <c r="V3066" s="8">
        <v>602</v>
      </c>
      <c r="W3066" s="8" t="s">
        <v>4584</v>
      </c>
      <c r="X3066" s="11" t="s">
        <v>56</v>
      </c>
    </row>
    <row r="3067" spans="1:24">
      <c r="A3067" s="7" t="s">
        <v>4619</v>
      </c>
      <c r="B3067" s="7" t="s">
        <v>58</v>
      </c>
      <c r="C3067" s="8">
        <v>17</v>
      </c>
      <c r="D3067" s="8">
        <v>1</v>
      </c>
      <c r="E3067" s="9">
        <v>4.6727446101663297</v>
      </c>
      <c r="F3067" s="9">
        <v>43.194877815096</v>
      </c>
      <c r="G3067" s="10">
        <v>1.06819080401676E-14</v>
      </c>
      <c r="H3067" s="10" t="s">
        <v>8369</v>
      </c>
      <c r="I3067" s="10" t="s">
        <v>8367</v>
      </c>
      <c r="J3067" s="12" t="s">
        <v>4620</v>
      </c>
      <c r="K3067" s="12" t="s">
        <v>59</v>
      </c>
      <c r="L3067" s="8">
        <v>968204</v>
      </c>
      <c r="M3067" s="8">
        <v>968269</v>
      </c>
      <c r="N3067" s="8" t="s">
        <v>5</v>
      </c>
      <c r="O3067" s="8">
        <v>4106379</v>
      </c>
      <c r="P3067" s="8">
        <v>4106387</v>
      </c>
      <c r="Q3067" s="8" t="s">
        <v>5</v>
      </c>
      <c r="R3067" s="8">
        <v>151</v>
      </c>
      <c r="S3067" s="8">
        <v>106930</v>
      </c>
      <c r="T3067" s="8">
        <v>41026063</v>
      </c>
      <c r="U3067" s="8">
        <v>24</v>
      </c>
      <c r="V3067" s="8">
        <v>602</v>
      </c>
      <c r="W3067" s="8" t="s">
        <v>4618</v>
      </c>
      <c r="X3067" s="11" t="s">
        <v>56</v>
      </c>
    </row>
    <row r="3068" spans="1:24">
      <c r="A3068" s="7" t="s">
        <v>1775</v>
      </c>
      <c r="B3068" s="7" t="s">
        <v>58</v>
      </c>
      <c r="C3068" s="8">
        <v>17</v>
      </c>
      <c r="D3068" s="8">
        <v>1</v>
      </c>
      <c r="E3068" s="9">
        <v>4.5786422433075797</v>
      </c>
      <c r="F3068" s="9">
        <v>17.8695685693752</v>
      </c>
      <c r="G3068" s="10">
        <v>1.18101560623631E-8</v>
      </c>
      <c r="H3068" s="10" t="s">
        <v>8369</v>
      </c>
      <c r="I3068" s="10" t="s">
        <v>8367</v>
      </c>
      <c r="J3068" s="12" t="s">
        <v>1776</v>
      </c>
      <c r="K3068" s="12" t="s">
        <v>59</v>
      </c>
      <c r="L3068" s="8">
        <v>1127883</v>
      </c>
      <c r="M3068" s="8">
        <v>1127954</v>
      </c>
      <c r="N3068" s="8" t="s">
        <v>5</v>
      </c>
      <c r="O3068" s="8">
        <v>4106379</v>
      </c>
      <c r="P3068" s="8">
        <v>4106387</v>
      </c>
      <c r="Q3068" s="8" t="s">
        <v>5</v>
      </c>
      <c r="R3068" s="8">
        <v>365</v>
      </c>
      <c r="S3068" s="8">
        <v>106930</v>
      </c>
      <c r="T3068" s="8">
        <v>41025849</v>
      </c>
      <c r="U3068" s="8">
        <v>23</v>
      </c>
      <c r="V3068" s="8">
        <v>602</v>
      </c>
      <c r="W3068" s="8" t="s">
        <v>1774</v>
      </c>
      <c r="X3068" s="11" t="s">
        <v>56</v>
      </c>
    </row>
    <row r="3069" spans="1:24">
      <c r="A3069" s="7" t="s">
        <v>4622</v>
      </c>
      <c r="B3069" s="7" t="s">
        <v>58</v>
      </c>
      <c r="C3069" s="8">
        <v>17</v>
      </c>
      <c r="D3069" s="8">
        <v>1</v>
      </c>
      <c r="E3069" s="9">
        <v>1.97837930212611</v>
      </c>
      <c r="F3069" s="9">
        <v>13.936701180818799</v>
      </c>
      <c r="G3069" s="10">
        <v>5.7398335044597998E-7</v>
      </c>
      <c r="H3069" s="10" t="s">
        <v>8369</v>
      </c>
      <c r="I3069" s="10" t="s">
        <v>8367</v>
      </c>
      <c r="J3069" s="12" t="s">
        <v>4623</v>
      </c>
      <c r="K3069" s="12" t="s">
        <v>59</v>
      </c>
      <c r="L3069" s="8">
        <v>4627705</v>
      </c>
      <c r="M3069" s="8">
        <v>4627891</v>
      </c>
      <c r="N3069" s="8" t="s">
        <v>5</v>
      </c>
      <c r="O3069" s="8">
        <v>4106369</v>
      </c>
      <c r="P3069" s="8">
        <v>4106387</v>
      </c>
      <c r="Q3069" s="8" t="s">
        <v>5</v>
      </c>
      <c r="R3069" s="8">
        <v>468</v>
      </c>
      <c r="S3069" s="8">
        <v>106930</v>
      </c>
      <c r="T3069" s="8">
        <v>41025746</v>
      </c>
      <c r="U3069" s="8">
        <v>54</v>
      </c>
      <c r="V3069" s="8">
        <v>602</v>
      </c>
      <c r="W3069" s="8" t="s">
        <v>4621</v>
      </c>
      <c r="X3069" s="11" t="s">
        <v>56</v>
      </c>
    </row>
    <row r="3070" spans="1:24">
      <c r="A3070" s="7" t="s">
        <v>4665</v>
      </c>
      <c r="B3070" s="7" t="s">
        <v>58</v>
      </c>
      <c r="C3070" s="8">
        <v>17</v>
      </c>
      <c r="D3070" s="8">
        <v>1</v>
      </c>
      <c r="E3070" s="9">
        <v>6.8366958089100498</v>
      </c>
      <c r="F3070" s="9">
        <v>41.021542630310698</v>
      </c>
      <c r="G3070" s="10">
        <v>2.4024745171351799E-14</v>
      </c>
      <c r="H3070" s="10" t="s">
        <v>8369</v>
      </c>
      <c r="I3070" s="10" t="s">
        <v>8367</v>
      </c>
      <c r="J3070" s="12" t="s">
        <v>4666</v>
      </c>
      <c r="K3070" s="12" t="s">
        <v>59</v>
      </c>
      <c r="L3070" s="8">
        <v>401945</v>
      </c>
      <c r="M3070" s="8">
        <v>401961</v>
      </c>
      <c r="N3070" s="8" t="s">
        <v>5</v>
      </c>
      <c r="O3070" s="8">
        <v>4106368</v>
      </c>
      <c r="P3070" s="8">
        <v>4106387</v>
      </c>
      <c r="Q3070" s="8" t="s">
        <v>5</v>
      </c>
      <c r="R3070" s="8">
        <v>159</v>
      </c>
      <c r="S3070" s="8">
        <v>106930</v>
      </c>
      <c r="T3070" s="8">
        <v>41026055</v>
      </c>
      <c r="U3070" s="8">
        <v>16</v>
      </c>
      <c r="V3070" s="8">
        <v>602</v>
      </c>
      <c r="W3070" s="8" t="s">
        <v>4664</v>
      </c>
      <c r="X3070" s="11" t="s">
        <v>56</v>
      </c>
    </row>
    <row r="3071" spans="1:24">
      <c r="A3071" s="7" t="s">
        <v>4670</v>
      </c>
      <c r="B3071" s="7" t="s">
        <v>58</v>
      </c>
      <c r="C3071" s="8">
        <v>17</v>
      </c>
      <c r="D3071" s="8" t="s">
        <v>6</v>
      </c>
      <c r="E3071" s="9">
        <v>1.49205297594622</v>
      </c>
      <c r="F3071" s="9">
        <v>14.334897185485399</v>
      </c>
      <c r="G3071" s="10">
        <v>3.7042273953934599E-7</v>
      </c>
      <c r="H3071" s="10" t="s">
        <v>8369</v>
      </c>
      <c r="I3071" s="10" t="s">
        <v>8367</v>
      </c>
      <c r="J3071" s="12" t="s">
        <v>4671</v>
      </c>
      <c r="K3071" s="12" t="s">
        <v>59</v>
      </c>
      <c r="L3071" s="8">
        <v>2111528</v>
      </c>
      <c r="M3071" s="8">
        <v>2111551</v>
      </c>
      <c r="N3071" s="8" t="s">
        <v>9</v>
      </c>
      <c r="O3071" s="8">
        <v>4106356</v>
      </c>
      <c r="P3071" s="8">
        <v>4106387</v>
      </c>
      <c r="Q3071" s="8" t="s">
        <v>5</v>
      </c>
      <c r="R3071" s="8">
        <v>455</v>
      </c>
      <c r="S3071" s="8">
        <v>106930</v>
      </c>
      <c r="T3071" s="8">
        <v>41025759</v>
      </c>
      <c r="U3071" s="8">
        <v>72</v>
      </c>
      <c r="V3071" s="8">
        <v>602</v>
      </c>
      <c r="W3071" s="8" t="s">
        <v>4669</v>
      </c>
      <c r="X3071" s="11" t="s">
        <v>56</v>
      </c>
    </row>
    <row r="3072" spans="1:24">
      <c r="A3072" s="7" t="s">
        <v>2361</v>
      </c>
      <c r="B3072" s="7" t="s">
        <v>58</v>
      </c>
      <c r="C3072" s="8">
        <v>17</v>
      </c>
      <c r="D3072" s="8">
        <v>1</v>
      </c>
      <c r="E3072" s="9">
        <v>3.2416299159351301</v>
      </c>
      <c r="F3072" s="9">
        <v>30.911928962695601</v>
      </c>
      <c r="G3072" s="10">
        <v>2.0771215176776999E-12</v>
      </c>
      <c r="H3072" s="10" t="s">
        <v>8369</v>
      </c>
      <c r="I3072" s="10" t="s">
        <v>8367</v>
      </c>
      <c r="J3072" s="12" t="s">
        <v>976</v>
      </c>
      <c r="K3072" s="12" t="s">
        <v>59</v>
      </c>
      <c r="L3072" s="8">
        <v>2409904</v>
      </c>
      <c r="M3072" s="8">
        <v>2409997</v>
      </c>
      <c r="N3072" s="8" t="s">
        <v>9</v>
      </c>
      <c r="O3072" s="8">
        <v>4106363</v>
      </c>
      <c r="P3072" s="8">
        <v>4106388</v>
      </c>
      <c r="Q3072" s="8" t="s">
        <v>5</v>
      </c>
      <c r="R3072" s="8">
        <v>211</v>
      </c>
      <c r="S3072" s="8">
        <v>106930</v>
      </c>
      <c r="T3072" s="8">
        <v>41026003</v>
      </c>
      <c r="U3072" s="8">
        <v>34</v>
      </c>
      <c r="V3072" s="8">
        <v>602</v>
      </c>
      <c r="W3072" s="8" t="s">
        <v>2360</v>
      </c>
      <c r="X3072" s="11" t="s">
        <v>56</v>
      </c>
    </row>
    <row r="3073" spans="1:24">
      <c r="A3073" s="7" t="s">
        <v>1005</v>
      </c>
      <c r="B3073" s="7" t="s">
        <v>58</v>
      </c>
      <c r="C3073" s="8">
        <v>17</v>
      </c>
      <c r="D3073" s="8" t="s">
        <v>6</v>
      </c>
      <c r="E3073" s="9">
        <v>3.07489252386199</v>
      </c>
      <c r="F3073" s="9">
        <v>9.5916800710745296</v>
      </c>
      <c r="G3073" s="10">
        <v>1.77315419397213E-4</v>
      </c>
      <c r="H3073" s="10" t="s">
        <v>8369</v>
      </c>
      <c r="I3073" s="10" t="s">
        <v>8367</v>
      </c>
      <c r="J3073" s="12" t="s">
        <v>1005</v>
      </c>
      <c r="K3073" s="12" t="s">
        <v>59</v>
      </c>
      <c r="L3073" s="8">
        <v>1015004</v>
      </c>
      <c r="M3073" s="8">
        <v>1015100</v>
      </c>
      <c r="N3073" s="8" t="s">
        <v>5</v>
      </c>
      <c r="O3073" s="8">
        <v>4106358</v>
      </c>
      <c r="P3073" s="8">
        <v>4106387</v>
      </c>
      <c r="Q3073" s="8" t="s">
        <v>5</v>
      </c>
      <c r="R3073" s="8">
        <v>680</v>
      </c>
      <c r="S3073" s="8">
        <v>106930</v>
      </c>
      <c r="T3073" s="8">
        <v>41025534</v>
      </c>
      <c r="U3073" s="8">
        <v>34</v>
      </c>
      <c r="V3073" s="8">
        <v>602</v>
      </c>
      <c r="W3073" s="8" t="s">
        <v>1004</v>
      </c>
      <c r="X3073" s="11" t="s">
        <v>56</v>
      </c>
    </row>
    <row r="3074" spans="1:24">
      <c r="A3074" s="7" t="s">
        <v>2268</v>
      </c>
      <c r="B3074" s="7" t="s">
        <v>3215</v>
      </c>
      <c r="C3074" s="8">
        <v>17</v>
      </c>
      <c r="D3074" s="8">
        <v>2</v>
      </c>
      <c r="E3074" s="9">
        <v>6.0345232123379997</v>
      </c>
      <c r="F3074" s="9">
        <v>224.68306018304301</v>
      </c>
      <c r="G3074" s="10">
        <v>4.84214802701222E-27</v>
      </c>
      <c r="H3074" s="10" t="s">
        <v>8369</v>
      </c>
      <c r="I3074" s="10" t="s">
        <v>8367</v>
      </c>
      <c r="J3074" s="12" t="s">
        <v>2269</v>
      </c>
      <c r="K3074" s="12" t="s">
        <v>3215</v>
      </c>
      <c r="L3074" s="8">
        <v>1147205</v>
      </c>
      <c r="M3074" s="8">
        <v>1147260</v>
      </c>
      <c r="N3074" s="8" t="s">
        <v>5</v>
      </c>
      <c r="O3074" s="8">
        <v>1670950</v>
      </c>
      <c r="P3074" s="8">
        <v>1670981</v>
      </c>
      <c r="Q3074" s="8" t="s">
        <v>9</v>
      </c>
      <c r="R3074" s="8">
        <v>4322</v>
      </c>
      <c r="S3074" s="8">
        <v>720</v>
      </c>
      <c r="T3074" s="8">
        <v>41128102</v>
      </c>
      <c r="U3074" s="8">
        <v>934</v>
      </c>
      <c r="V3074" s="8">
        <v>32</v>
      </c>
      <c r="W3074" s="8" t="s">
        <v>2267</v>
      </c>
      <c r="X3074" s="11" t="s">
        <v>3215</v>
      </c>
    </row>
    <row r="3075" spans="1:24">
      <c r="A3075" s="7" t="s">
        <v>5388</v>
      </c>
      <c r="B3075" s="7" t="s">
        <v>4296</v>
      </c>
      <c r="C3075" s="8">
        <v>17</v>
      </c>
      <c r="D3075" s="8" t="s">
        <v>6</v>
      </c>
      <c r="E3075" s="9">
        <v>3.5402427535000801E-2</v>
      </c>
      <c r="F3075" s="9">
        <v>7.6844262699263401</v>
      </c>
      <c r="G3075" s="10">
        <v>4.3443260925158404E-3</v>
      </c>
      <c r="H3075" s="10" t="s">
        <v>8369</v>
      </c>
      <c r="I3075" s="10" t="s">
        <v>8369</v>
      </c>
      <c r="J3075" s="12" t="s">
        <v>5389</v>
      </c>
      <c r="K3075" s="12" t="s">
        <v>4297</v>
      </c>
      <c r="L3075" s="8">
        <v>3448509</v>
      </c>
      <c r="M3075" s="8">
        <v>3448625</v>
      </c>
      <c r="N3075" s="8" t="s">
        <v>9</v>
      </c>
      <c r="O3075" s="8">
        <v>4218831</v>
      </c>
      <c r="P3075" s="8">
        <v>4218900</v>
      </c>
      <c r="Q3075" s="8" t="s">
        <v>5</v>
      </c>
      <c r="R3075" s="8">
        <v>8393</v>
      </c>
      <c r="S3075" s="8">
        <v>10837</v>
      </c>
      <c r="T3075" s="8">
        <v>41113914</v>
      </c>
      <c r="U3075" s="8">
        <v>7052</v>
      </c>
      <c r="V3075" s="8">
        <v>727</v>
      </c>
      <c r="W3075" s="8" t="s">
        <v>5387</v>
      </c>
      <c r="X3075" s="11" t="s">
        <v>4294</v>
      </c>
    </row>
    <row r="3076" spans="1:24">
      <c r="A3076" s="7" t="s">
        <v>1649</v>
      </c>
      <c r="B3076" s="7" t="s">
        <v>5575</v>
      </c>
      <c r="C3076" s="8">
        <v>17</v>
      </c>
      <c r="D3076" s="8">
        <v>1</v>
      </c>
      <c r="E3076" s="9">
        <v>1.11045154125638E-2</v>
      </c>
      <c r="F3076" s="9">
        <v>13.173866581517601</v>
      </c>
      <c r="G3076" s="10">
        <v>1.16730451602247E-6</v>
      </c>
      <c r="H3076" s="10" t="s">
        <v>8369</v>
      </c>
      <c r="I3076" s="11" t="s">
        <v>8362</v>
      </c>
      <c r="J3076" s="12" t="s">
        <v>1650</v>
      </c>
      <c r="K3076" s="12" t="s">
        <v>5575</v>
      </c>
      <c r="L3076" s="8">
        <v>1757413</v>
      </c>
      <c r="M3076" s="8">
        <v>1757465</v>
      </c>
      <c r="N3076" s="8" t="s">
        <v>5</v>
      </c>
      <c r="O3076" s="8">
        <v>4543635</v>
      </c>
      <c r="P3076" s="8">
        <v>4543740</v>
      </c>
      <c r="Q3076" s="8" t="s">
        <v>5</v>
      </c>
      <c r="R3076" s="8">
        <v>39396</v>
      </c>
      <c r="S3076" s="8">
        <v>1346</v>
      </c>
      <c r="T3076" s="8">
        <v>41092402</v>
      </c>
      <c r="U3076" s="8">
        <v>11128</v>
      </c>
      <c r="V3076" s="8">
        <v>1483</v>
      </c>
      <c r="W3076" s="8" t="s">
        <v>1648</v>
      </c>
      <c r="X3076" s="11" t="s">
        <v>5574</v>
      </c>
    </row>
    <row r="3077" spans="1:24">
      <c r="A3077" s="7" t="s">
        <v>5628</v>
      </c>
      <c r="B3077" s="7" t="s">
        <v>4265</v>
      </c>
      <c r="C3077" s="8">
        <v>17</v>
      </c>
      <c r="D3077" s="8" t="s">
        <v>6</v>
      </c>
      <c r="E3077" s="9">
        <v>0.44246397847196101</v>
      </c>
      <c r="F3077" s="9">
        <v>7.3721952062259097</v>
      </c>
      <c r="G3077" s="10">
        <v>9.6355436835347096E-3</v>
      </c>
      <c r="H3077" s="10" t="s">
        <v>8369</v>
      </c>
      <c r="I3077" s="11" t="s">
        <v>8365</v>
      </c>
      <c r="J3077" s="12" t="s">
        <v>4606</v>
      </c>
      <c r="K3077" s="12" t="s">
        <v>4265</v>
      </c>
      <c r="L3077" s="8">
        <v>3086682</v>
      </c>
      <c r="M3077" s="8">
        <v>3086741</v>
      </c>
      <c r="N3077" s="8" t="s">
        <v>5</v>
      </c>
      <c r="O3077" s="8">
        <v>2001913</v>
      </c>
      <c r="P3077" s="8">
        <v>2001919</v>
      </c>
      <c r="Q3077" s="8" t="s">
        <v>9</v>
      </c>
      <c r="R3077" s="8">
        <v>565</v>
      </c>
      <c r="S3077" s="8">
        <v>167194</v>
      </c>
      <c r="T3077" s="8">
        <v>40965385</v>
      </c>
      <c r="U3077" s="8">
        <v>95</v>
      </c>
      <c r="V3077" s="8">
        <v>4376</v>
      </c>
      <c r="W3077" s="8" t="s">
        <v>5627</v>
      </c>
      <c r="X3077" s="11" t="s">
        <v>4264</v>
      </c>
    </row>
    <row r="3078" spans="1:24">
      <c r="A3078" s="7" t="s">
        <v>5630</v>
      </c>
      <c r="B3078" s="7" t="s">
        <v>4265</v>
      </c>
      <c r="C3078" s="8">
        <v>17</v>
      </c>
      <c r="D3078" s="8" t="s">
        <v>6</v>
      </c>
      <c r="E3078" s="9">
        <v>0.33395256338934698</v>
      </c>
      <c r="F3078" s="9">
        <v>6.9887368112259303</v>
      </c>
      <c r="G3078" s="10">
        <v>2.0934337009813699E-2</v>
      </c>
      <c r="H3078" s="10" t="s">
        <v>8369</v>
      </c>
      <c r="I3078" s="11" t="s">
        <v>8365</v>
      </c>
      <c r="J3078" s="12" t="s">
        <v>5631</v>
      </c>
      <c r="K3078" s="12" t="s">
        <v>4265</v>
      </c>
      <c r="L3078" s="8">
        <v>818105</v>
      </c>
      <c r="M3078" s="8">
        <v>818393</v>
      </c>
      <c r="N3078" s="8" t="s">
        <v>5</v>
      </c>
      <c r="O3078" s="8">
        <v>2001912</v>
      </c>
      <c r="P3078" s="8">
        <v>2001929</v>
      </c>
      <c r="Q3078" s="8" t="s">
        <v>9</v>
      </c>
      <c r="R3078" s="8">
        <v>596</v>
      </c>
      <c r="S3078" s="8">
        <v>167194</v>
      </c>
      <c r="T3078" s="8">
        <v>40965354</v>
      </c>
      <c r="U3078" s="8">
        <v>126</v>
      </c>
      <c r="V3078" s="8">
        <v>4376</v>
      </c>
      <c r="W3078" s="8" t="s">
        <v>5629</v>
      </c>
      <c r="X3078" s="11" t="s">
        <v>4264</v>
      </c>
    </row>
    <row r="3079" spans="1:24">
      <c r="A3079" s="7" t="s">
        <v>5641</v>
      </c>
      <c r="B3079" s="7" t="s">
        <v>4265</v>
      </c>
      <c r="C3079" s="8">
        <v>17</v>
      </c>
      <c r="D3079" s="8" t="s">
        <v>6</v>
      </c>
      <c r="E3079" s="9">
        <v>4.7254684943825103</v>
      </c>
      <c r="F3079" s="9">
        <v>7.6850417529857999</v>
      </c>
      <c r="G3079" s="10">
        <v>5.2488790669495498E-3</v>
      </c>
      <c r="H3079" s="10" t="s">
        <v>8369</v>
      </c>
      <c r="I3079" s="11" t="s">
        <v>8365</v>
      </c>
      <c r="J3079" s="12" t="s">
        <v>5642</v>
      </c>
      <c r="K3079" s="12" t="s">
        <v>4265</v>
      </c>
      <c r="L3079" s="8">
        <v>63044</v>
      </c>
      <c r="M3079" s="8">
        <v>63093</v>
      </c>
      <c r="N3079" s="8" t="s">
        <v>9</v>
      </c>
      <c r="O3079" s="8">
        <v>2001913</v>
      </c>
      <c r="P3079" s="8">
        <v>2001929</v>
      </c>
      <c r="Q3079" s="8" t="s">
        <v>9</v>
      </c>
      <c r="R3079" s="8">
        <v>542</v>
      </c>
      <c r="S3079" s="8">
        <v>167194</v>
      </c>
      <c r="T3079" s="8">
        <v>40965408</v>
      </c>
      <c r="U3079" s="8">
        <v>8</v>
      </c>
      <c r="V3079" s="8">
        <v>4376</v>
      </c>
      <c r="W3079" s="8" t="s">
        <v>5640</v>
      </c>
      <c r="X3079" s="11" t="s">
        <v>4264</v>
      </c>
    </row>
    <row r="3080" spans="1:24">
      <c r="A3080" s="7" t="s">
        <v>1362</v>
      </c>
      <c r="B3080" s="7" t="s">
        <v>3211</v>
      </c>
      <c r="C3080" s="8">
        <v>17</v>
      </c>
      <c r="D3080" s="8">
        <v>1</v>
      </c>
      <c r="E3080" s="9">
        <v>2.9456133903347701</v>
      </c>
      <c r="F3080" s="9">
        <v>27.598974020669999</v>
      </c>
      <c r="G3080" s="10">
        <v>7.3360725441496699E-12</v>
      </c>
      <c r="H3080" s="10" t="s">
        <v>8369</v>
      </c>
      <c r="I3080" s="11" t="s">
        <v>8365</v>
      </c>
      <c r="J3080" s="12" t="s">
        <v>1363</v>
      </c>
      <c r="K3080" s="12" t="s">
        <v>3211</v>
      </c>
      <c r="L3080" s="8">
        <v>941345</v>
      </c>
      <c r="M3080" s="8">
        <v>941750</v>
      </c>
      <c r="N3080" s="8" t="s">
        <v>5</v>
      </c>
      <c r="O3080" s="8">
        <v>4027234</v>
      </c>
      <c r="P3080" s="8">
        <v>4027251</v>
      </c>
      <c r="Q3080" s="8" t="s">
        <v>9</v>
      </c>
      <c r="R3080" s="8">
        <v>3477</v>
      </c>
      <c r="S3080" s="8">
        <v>7285</v>
      </c>
      <c r="T3080" s="8">
        <v>41122382</v>
      </c>
      <c r="U3080" s="8">
        <v>526</v>
      </c>
      <c r="V3080" s="8">
        <v>10</v>
      </c>
      <c r="W3080" s="8" t="s">
        <v>1361</v>
      </c>
      <c r="X3080" s="11" t="s">
        <v>3209</v>
      </c>
    </row>
    <row r="3081" spans="1:24">
      <c r="A3081" s="7" t="s">
        <v>1455</v>
      </c>
      <c r="B3081" s="7" t="s">
        <v>3211</v>
      </c>
      <c r="C3081" s="8">
        <v>17</v>
      </c>
      <c r="D3081" s="8">
        <v>1</v>
      </c>
      <c r="E3081" s="9">
        <v>4.1033744837182304</v>
      </c>
      <c r="F3081" s="9">
        <v>23.078413543547398</v>
      </c>
      <c r="G3081" s="10">
        <v>1.35994633020079E-10</v>
      </c>
      <c r="H3081" s="10" t="s">
        <v>8369</v>
      </c>
      <c r="I3081" s="11" t="s">
        <v>8365</v>
      </c>
      <c r="J3081" s="12" t="s">
        <v>1456</v>
      </c>
      <c r="K3081" s="12" t="s">
        <v>3211</v>
      </c>
      <c r="L3081" s="8">
        <v>953719</v>
      </c>
      <c r="M3081" s="8">
        <v>953745</v>
      </c>
      <c r="N3081" s="8" t="s">
        <v>9</v>
      </c>
      <c r="O3081" s="8">
        <v>4027234</v>
      </c>
      <c r="P3081" s="8">
        <v>4027236</v>
      </c>
      <c r="Q3081" s="8" t="s">
        <v>9</v>
      </c>
      <c r="R3081" s="8">
        <v>4158</v>
      </c>
      <c r="S3081" s="8">
        <v>7285</v>
      </c>
      <c r="T3081" s="8">
        <v>41121701</v>
      </c>
      <c r="U3081" s="8">
        <v>377</v>
      </c>
      <c r="V3081" s="8">
        <v>10</v>
      </c>
      <c r="W3081" s="8" t="s">
        <v>1454</v>
      </c>
      <c r="X3081" s="11" t="s">
        <v>3209</v>
      </c>
    </row>
    <row r="3082" spans="1:24">
      <c r="A3082" s="7" t="s">
        <v>519</v>
      </c>
      <c r="B3082" s="7" t="s">
        <v>3211</v>
      </c>
      <c r="C3082" s="8">
        <v>17</v>
      </c>
      <c r="D3082" s="8">
        <v>2</v>
      </c>
      <c r="E3082" s="9">
        <v>1.8580501102681699</v>
      </c>
      <c r="F3082" s="9">
        <v>11.5200276415527</v>
      </c>
      <c r="G3082" s="10">
        <v>8.9648873353732805E-6</v>
      </c>
      <c r="H3082" s="10" t="s">
        <v>8369</v>
      </c>
      <c r="I3082" s="11" t="s">
        <v>8365</v>
      </c>
      <c r="J3082" s="12" t="s">
        <v>520</v>
      </c>
      <c r="K3082" s="12" t="s">
        <v>3211</v>
      </c>
      <c r="L3082" s="8">
        <v>986304</v>
      </c>
      <c r="M3082" s="8">
        <v>986381</v>
      </c>
      <c r="N3082" s="8" t="s">
        <v>9</v>
      </c>
      <c r="O3082" s="8">
        <v>4027234</v>
      </c>
      <c r="P3082" s="8">
        <v>4027251</v>
      </c>
      <c r="Q3082" s="8" t="s">
        <v>9</v>
      </c>
      <c r="R3082" s="8">
        <v>8329</v>
      </c>
      <c r="S3082" s="8">
        <v>7285</v>
      </c>
      <c r="T3082" s="8">
        <v>41117530</v>
      </c>
      <c r="U3082" s="8">
        <v>832</v>
      </c>
      <c r="V3082" s="8">
        <v>10</v>
      </c>
      <c r="W3082" s="8" t="s">
        <v>518</v>
      </c>
      <c r="X3082" s="11" t="s">
        <v>3209</v>
      </c>
    </row>
    <row r="3083" spans="1:24">
      <c r="A3083" s="7" t="s">
        <v>40</v>
      </c>
      <c r="B3083" s="7" t="s">
        <v>1495</v>
      </c>
      <c r="C3083" s="8">
        <v>17</v>
      </c>
      <c r="D3083" s="8" t="s">
        <v>6</v>
      </c>
      <c r="E3083" s="9">
        <v>1.87219163895692</v>
      </c>
      <c r="F3083" s="9">
        <v>7.1165872059499797</v>
      </c>
      <c r="G3083" s="10">
        <v>1.6002537899107501E-2</v>
      </c>
      <c r="H3083" s="10" t="s">
        <v>8367</v>
      </c>
      <c r="I3083" s="10" t="s">
        <v>8369</v>
      </c>
      <c r="J3083" s="12" t="s">
        <v>41</v>
      </c>
      <c r="K3083" s="12" t="s">
        <v>1496</v>
      </c>
      <c r="L3083" s="8">
        <v>2814801</v>
      </c>
      <c r="M3083" s="8">
        <v>2814814</v>
      </c>
      <c r="N3083" s="8" t="s">
        <v>5</v>
      </c>
      <c r="O3083" s="8">
        <v>3601345</v>
      </c>
      <c r="P3083" s="8">
        <v>3601370</v>
      </c>
      <c r="Q3083" s="8" t="s">
        <v>9</v>
      </c>
      <c r="R3083" s="8">
        <v>162036</v>
      </c>
      <c r="S3083" s="8">
        <v>604</v>
      </c>
      <c r="T3083" s="8">
        <v>40970504</v>
      </c>
      <c r="U3083" s="8">
        <v>1128</v>
      </c>
      <c r="V3083" s="8">
        <v>37</v>
      </c>
      <c r="W3083" s="8" t="s">
        <v>38</v>
      </c>
      <c r="X3083" s="11" t="s">
        <v>1494</v>
      </c>
    </row>
    <row r="3084" spans="1:24">
      <c r="A3084" s="7" t="s">
        <v>4876</v>
      </c>
      <c r="B3084" s="7" t="s">
        <v>3213</v>
      </c>
      <c r="C3084" s="8">
        <v>17</v>
      </c>
      <c r="D3084" s="8" t="s">
        <v>6</v>
      </c>
      <c r="E3084" s="9">
        <v>0.80136972180350896</v>
      </c>
      <c r="F3084" s="9">
        <v>10.425311283871</v>
      </c>
      <c r="G3084" s="10">
        <v>8.2475515200622601E-5</v>
      </c>
      <c r="H3084" s="10" t="s">
        <v>8369</v>
      </c>
      <c r="I3084" s="11" t="s">
        <v>8361</v>
      </c>
      <c r="J3084" s="12" t="s">
        <v>4877</v>
      </c>
      <c r="K3084" s="12" t="s">
        <v>3214</v>
      </c>
      <c r="L3084" s="8">
        <v>3772308</v>
      </c>
      <c r="M3084" s="8">
        <v>3772394</v>
      </c>
      <c r="N3084" s="8" t="s">
        <v>5</v>
      </c>
      <c r="O3084" s="8">
        <v>4056427</v>
      </c>
      <c r="P3084" s="8">
        <v>4056563</v>
      </c>
      <c r="Q3084" s="8" t="s">
        <v>9</v>
      </c>
      <c r="R3084" s="8">
        <v>174</v>
      </c>
      <c r="S3084" s="8">
        <v>381900</v>
      </c>
      <c r="T3084" s="8">
        <v>40751070</v>
      </c>
      <c r="U3084" s="8">
        <v>39</v>
      </c>
      <c r="V3084" s="8">
        <v>726</v>
      </c>
      <c r="W3084" s="8" t="s">
        <v>4875</v>
      </c>
      <c r="X3084" s="11" t="s">
        <v>3212</v>
      </c>
    </row>
    <row r="3085" spans="1:24">
      <c r="A3085" s="7" t="s">
        <v>1591</v>
      </c>
      <c r="B3085" s="7" t="s">
        <v>4827</v>
      </c>
      <c r="C3085" s="8">
        <v>17</v>
      </c>
      <c r="D3085" s="8">
        <v>1</v>
      </c>
      <c r="E3085" s="9">
        <v>7.2828273182411696</v>
      </c>
      <c r="F3085" s="9">
        <v>43.086398238903698</v>
      </c>
      <c r="G3085" s="10">
        <v>5.5340282870859597E-15</v>
      </c>
      <c r="H3085" s="10" t="s">
        <v>8369</v>
      </c>
      <c r="I3085" s="11" t="s">
        <v>8361</v>
      </c>
      <c r="J3085" s="12" t="s">
        <v>1592</v>
      </c>
      <c r="K3085" s="12" t="s">
        <v>4828</v>
      </c>
      <c r="L3085" s="8">
        <v>4401309</v>
      </c>
      <c r="M3085" s="8">
        <v>4401366</v>
      </c>
      <c r="N3085" s="8" t="s">
        <v>5</v>
      </c>
      <c r="O3085" s="8">
        <v>4114520</v>
      </c>
      <c r="P3085" s="8">
        <v>4114528</v>
      </c>
      <c r="Q3085" s="8" t="s">
        <v>9</v>
      </c>
      <c r="R3085" s="8">
        <v>634</v>
      </c>
      <c r="S3085" s="8">
        <v>25582</v>
      </c>
      <c r="T3085" s="8">
        <v>41106928</v>
      </c>
      <c r="U3085" s="8">
        <v>61</v>
      </c>
      <c r="V3085" s="8">
        <v>204</v>
      </c>
      <c r="W3085" s="8" t="s">
        <v>1590</v>
      </c>
      <c r="X3085" s="11" t="s">
        <v>4826</v>
      </c>
    </row>
    <row r="3086" spans="1:24">
      <c r="A3086" s="7" t="s">
        <v>2562</v>
      </c>
      <c r="B3086" s="7" t="s">
        <v>3974</v>
      </c>
      <c r="C3086" s="8">
        <v>17</v>
      </c>
      <c r="D3086" s="8">
        <v>2</v>
      </c>
      <c r="E3086" s="9">
        <v>28.525964815875302</v>
      </c>
      <c r="F3086" s="9">
        <v>694.875346334715</v>
      </c>
      <c r="G3086" s="10">
        <v>2.7041085880253802E-35</v>
      </c>
      <c r="H3086" s="10" t="s">
        <v>8369</v>
      </c>
      <c r="I3086" s="11" t="s">
        <v>8364</v>
      </c>
      <c r="J3086" s="12" t="s">
        <v>2563</v>
      </c>
      <c r="K3086" s="12" t="s">
        <v>1570</v>
      </c>
      <c r="L3086" s="8">
        <v>1948407</v>
      </c>
      <c r="M3086" s="8">
        <v>1948546</v>
      </c>
      <c r="N3086" s="8" t="s">
        <v>9</v>
      </c>
      <c r="O3086" s="8">
        <v>3328810</v>
      </c>
      <c r="P3086" s="8">
        <v>3328830</v>
      </c>
      <c r="Q3086" s="8" t="s">
        <v>9</v>
      </c>
      <c r="R3086" s="8">
        <v>2092</v>
      </c>
      <c r="S3086" s="8">
        <v>481</v>
      </c>
      <c r="T3086" s="8">
        <v>41130571</v>
      </c>
      <c r="U3086" s="8">
        <v>509</v>
      </c>
      <c r="V3086" s="8">
        <v>12</v>
      </c>
      <c r="W3086" s="8" t="s">
        <v>2561</v>
      </c>
      <c r="X3086" s="11" t="s">
        <v>3973</v>
      </c>
    </row>
    <row r="3087" spans="1:24">
      <c r="A3087" s="7" t="s">
        <v>1359</v>
      </c>
      <c r="B3087" s="7" t="s">
        <v>3290</v>
      </c>
      <c r="C3087" s="8">
        <v>17</v>
      </c>
      <c r="D3087" s="8">
        <v>1</v>
      </c>
      <c r="E3087" s="9">
        <v>96.612785990156794</v>
      </c>
      <c r="F3087" s="9">
        <v>366.89152718287602</v>
      </c>
      <c r="G3087" s="10">
        <v>1.18074634692594E-30</v>
      </c>
      <c r="H3087" s="10" t="s">
        <v>8369</v>
      </c>
      <c r="I3087" s="10" t="s">
        <v>8369</v>
      </c>
      <c r="J3087" s="12" t="s">
        <v>1360</v>
      </c>
      <c r="K3087" s="12" t="s">
        <v>3291</v>
      </c>
      <c r="L3087" s="8">
        <v>1881713</v>
      </c>
      <c r="M3087" s="8">
        <v>1881849</v>
      </c>
      <c r="N3087" s="8" t="s">
        <v>9</v>
      </c>
      <c r="O3087" s="8">
        <v>1880577</v>
      </c>
      <c r="P3087" s="8">
        <v>1880751</v>
      </c>
      <c r="Q3087" s="8" t="s">
        <v>9</v>
      </c>
      <c r="R3087" s="8">
        <v>1979</v>
      </c>
      <c r="S3087" s="8">
        <v>963</v>
      </c>
      <c r="T3087" s="8">
        <v>41130202</v>
      </c>
      <c r="U3087" s="8">
        <v>76</v>
      </c>
      <c r="V3087" s="8">
        <v>24</v>
      </c>
      <c r="W3087" s="8" t="s">
        <v>1358</v>
      </c>
      <c r="X3087" s="11" t="s">
        <v>3289</v>
      </c>
    </row>
    <row r="3088" spans="1:24">
      <c r="A3088" s="7" t="s">
        <v>4969</v>
      </c>
      <c r="B3088" s="7" t="s">
        <v>5850</v>
      </c>
      <c r="C3088" s="8">
        <v>17</v>
      </c>
      <c r="D3088" s="8">
        <v>1</v>
      </c>
      <c r="E3088" s="9">
        <v>9.0064250488396294</v>
      </c>
      <c r="F3088" s="9">
        <v>98.397718169356196</v>
      </c>
      <c r="G3088" s="10">
        <v>5.0206717066253198E-21</v>
      </c>
      <c r="H3088" s="10" t="s">
        <v>8369</v>
      </c>
      <c r="I3088" s="10" t="s">
        <v>8369</v>
      </c>
      <c r="J3088" s="12" t="s">
        <v>4970</v>
      </c>
      <c r="K3088" s="12" t="s">
        <v>5851</v>
      </c>
      <c r="L3088" s="8">
        <v>2967033</v>
      </c>
      <c r="M3088" s="8">
        <v>2967447</v>
      </c>
      <c r="N3088" s="8" t="s">
        <v>9</v>
      </c>
      <c r="O3088" s="8">
        <v>2965648</v>
      </c>
      <c r="P3088" s="8">
        <v>2966085</v>
      </c>
      <c r="Q3088" s="8" t="s">
        <v>9</v>
      </c>
      <c r="R3088" s="8">
        <v>5996</v>
      </c>
      <c r="S3088" s="8">
        <v>1185</v>
      </c>
      <c r="T3088" s="8">
        <v>41125963</v>
      </c>
      <c r="U3088" s="8">
        <v>358</v>
      </c>
      <c r="V3088" s="8">
        <v>56</v>
      </c>
      <c r="W3088" s="8" t="s">
        <v>4968</v>
      </c>
      <c r="X3088" s="11" t="s">
        <v>5849</v>
      </c>
    </row>
    <row r="3089" spans="1:24">
      <c r="A3089" s="7" t="s">
        <v>264</v>
      </c>
      <c r="B3089" s="7" t="s">
        <v>4932</v>
      </c>
      <c r="C3089" s="8">
        <v>17</v>
      </c>
      <c r="D3089" s="8">
        <v>1</v>
      </c>
      <c r="E3089" s="9">
        <v>0.69091333924121501</v>
      </c>
      <c r="F3089" s="9">
        <v>13.831683355919299</v>
      </c>
      <c r="G3089" s="10">
        <v>5.4105419586584096E-7</v>
      </c>
      <c r="H3089" s="10" t="s">
        <v>8369</v>
      </c>
      <c r="I3089" s="10" t="s">
        <v>8361</v>
      </c>
      <c r="J3089" s="12" t="s">
        <v>265</v>
      </c>
      <c r="K3089" s="12" t="s">
        <v>4933</v>
      </c>
      <c r="L3089" s="8">
        <v>3049407</v>
      </c>
      <c r="M3089" s="8">
        <v>3049605</v>
      </c>
      <c r="N3089" s="8" t="s">
        <v>9</v>
      </c>
      <c r="O3089" s="8">
        <v>3033611</v>
      </c>
      <c r="P3089" s="8">
        <v>3033617</v>
      </c>
      <c r="Q3089" s="8" t="s">
        <v>9</v>
      </c>
      <c r="R3089" s="8">
        <v>37833</v>
      </c>
      <c r="S3089" s="8">
        <v>1335</v>
      </c>
      <c r="T3089" s="8">
        <v>41093976</v>
      </c>
      <c r="U3089" s="8">
        <v>2057</v>
      </c>
      <c r="V3089" s="8">
        <v>128</v>
      </c>
      <c r="W3089" s="8" t="s">
        <v>263</v>
      </c>
      <c r="X3089" s="11" t="s">
        <v>4931</v>
      </c>
    </row>
    <row r="3090" spans="1:24">
      <c r="A3090" s="7" t="s">
        <v>679</v>
      </c>
      <c r="B3090" s="7" t="s">
        <v>4935</v>
      </c>
      <c r="C3090" s="8">
        <v>17</v>
      </c>
      <c r="D3090" s="8">
        <v>1</v>
      </c>
      <c r="E3090" s="9">
        <v>2.43287991258173</v>
      </c>
      <c r="F3090" s="9">
        <v>8.1973765451884208</v>
      </c>
      <c r="G3090" s="10">
        <v>1.66630647797186E-3</v>
      </c>
      <c r="H3090" s="10" t="s">
        <v>8369</v>
      </c>
      <c r="I3090" s="11" t="s">
        <v>8361</v>
      </c>
      <c r="J3090" s="12" t="s">
        <v>680</v>
      </c>
      <c r="K3090" s="12" t="s">
        <v>412</v>
      </c>
      <c r="L3090" s="8">
        <v>1288941</v>
      </c>
      <c r="M3090" s="8">
        <v>1289390</v>
      </c>
      <c r="N3090" s="8" t="s">
        <v>5</v>
      </c>
      <c r="O3090" s="8">
        <v>4242531</v>
      </c>
      <c r="P3090" s="8">
        <v>4242548</v>
      </c>
      <c r="Q3090" s="8" t="s">
        <v>9</v>
      </c>
      <c r="R3090" s="8">
        <v>4039</v>
      </c>
      <c r="S3090" s="8">
        <v>21107</v>
      </c>
      <c r="T3090" s="8">
        <v>41107998</v>
      </c>
      <c r="U3090" s="8">
        <v>219</v>
      </c>
      <c r="V3090" s="8">
        <v>151</v>
      </c>
      <c r="W3090" s="8" t="s">
        <v>678</v>
      </c>
      <c r="X3090" s="11" t="s">
        <v>4934</v>
      </c>
    </row>
    <row r="3091" spans="1:24">
      <c r="A3091" s="7" t="s">
        <v>4982</v>
      </c>
      <c r="B3091" s="7" t="s">
        <v>4935</v>
      </c>
      <c r="C3091" s="8">
        <v>17</v>
      </c>
      <c r="D3091" s="8">
        <v>1</v>
      </c>
      <c r="E3091" s="9">
        <v>21.942506016317601</v>
      </c>
      <c r="F3091" s="9">
        <v>21.942506016317601</v>
      </c>
      <c r="G3091" s="10">
        <v>3.2399119784824298E-10</v>
      </c>
      <c r="H3091" s="10" t="s">
        <v>8369</v>
      </c>
      <c r="I3091" s="11" t="s">
        <v>8361</v>
      </c>
      <c r="J3091" s="12" t="s">
        <v>4983</v>
      </c>
      <c r="K3091" s="12" t="s">
        <v>412</v>
      </c>
      <c r="L3091" s="8">
        <v>3979907</v>
      </c>
      <c r="M3091" s="8">
        <v>3979933</v>
      </c>
      <c r="N3091" s="8" t="s">
        <v>5</v>
      </c>
      <c r="O3091" s="8">
        <v>4242530</v>
      </c>
      <c r="P3091" s="8">
        <v>4242538</v>
      </c>
      <c r="Q3091" s="8" t="s">
        <v>9</v>
      </c>
      <c r="R3091" s="8">
        <v>1509</v>
      </c>
      <c r="S3091" s="8">
        <v>21107</v>
      </c>
      <c r="T3091" s="8">
        <v>41110528</v>
      </c>
      <c r="U3091" s="8">
        <v>19</v>
      </c>
      <c r="V3091" s="8">
        <v>151</v>
      </c>
      <c r="W3091" s="8" t="s">
        <v>4981</v>
      </c>
      <c r="X3091" s="11" t="s">
        <v>4934</v>
      </c>
    </row>
    <row r="3092" spans="1:24">
      <c r="A3092" s="7" t="s">
        <v>695</v>
      </c>
      <c r="B3092" s="7" t="s">
        <v>5001</v>
      </c>
      <c r="C3092" s="8">
        <v>17</v>
      </c>
      <c r="D3092" s="8" t="s">
        <v>6</v>
      </c>
      <c r="E3092" s="9">
        <v>0.349764385284762</v>
      </c>
      <c r="F3092" s="9">
        <v>12.0459636114534</v>
      </c>
      <c r="G3092" s="10">
        <v>4.6634873467643201E-6</v>
      </c>
      <c r="H3092" s="10" t="s">
        <v>8369</v>
      </c>
      <c r="I3092" s="10" t="s">
        <v>8361</v>
      </c>
      <c r="J3092" s="12" t="s">
        <v>696</v>
      </c>
      <c r="K3092" s="12" t="s">
        <v>4215</v>
      </c>
      <c r="L3092" s="8">
        <v>2928154</v>
      </c>
      <c r="M3092" s="8">
        <v>2928230</v>
      </c>
      <c r="N3092" s="8" t="s">
        <v>5</v>
      </c>
      <c r="O3092" s="8">
        <v>4250509</v>
      </c>
      <c r="P3092" s="8">
        <v>4250534</v>
      </c>
      <c r="Q3092" s="8" t="s">
        <v>5</v>
      </c>
      <c r="R3092" s="8">
        <v>1749</v>
      </c>
      <c r="S3092" s="8">
        <v>33162</v>
      </c>
      <c r="T3092" s="8">
        <v>41098233</v>
      </c>
      <c r="U3092" s="8">
        <v>298</v>
      </c>
      <c r="V3092" s="8">
        <v>1748</v>
      </c>
      <c r="W3092" s="8" t="s">
        <v>694</v>
      </c>
      <c r="X3092" s="11" t="s">
        <v>4999</v>
      </c>
    </row>
    <row r="3093" spans="1:24">
      <c r="A3093" s="7" t="s">
        <v>2452</v>
      </c>
      <c r="B3093" s="7" t="s">
        <v>3204</v>
      </c>
      <c r="C3093" s="8">
        <v>17</v>
      </c>
      <c r="D3093" s="8">
        <v>1</v>
      </c>
      <c r="E3093" s="9">
        <v>2.9106768123268898</v>
      </c>
      <c r="F3093" s="9">
        <v>23.5355520274871</v>
      </c>
      <c r="G3093" s="10">
        <v>1.1313292261223299E-10</v>
      </c>
      <c r="H3093" s="10" t="s">
        <v>8369</v>
      </c>
      <c r="I3093" s="11" t="s">
        <v>8364</v>
      </c>
      <c r="J3093" s="12" t="s">
        <v>2453</v>
      </c>
      <c r="K3093" s="12" t="s">
        <v>3205</v>
      </c>
      <c r="L3093" s="8">
        <v>4076292</v>
      </c>
      <c r="M3093" s="8">
        <v>4076394</v>
      </c>
      <c r="N3093" s="8" t="s">
        <v>5</v>
      </c>
      <c r="O3093" s="8">
        <v>1977208</v>
      </c>
      <c r="P3093" s="8">
        <v>1977251</v>
      </c>
      <c r="Q3093" s="8" t="s">
        <v>9</v>
      </c>
      <c r="R3093" s="8">
        <v>754</v>
      </c>
      <c r="S3093" s="8">
        <v>39366</v>
      </c>
      <c r="T3093" s="8">
        <v>41093024</v>
      </c>
      <c r="U3093" s="8">
        <v>57</v>
      </c>
      <c r="V3093" s="8">
        <v>1096</v>
      </c>
      <c r="W3093" s="8" t="s">
        <v>2451</v>
      </c>
      <c r="X3093" s="11" t="s">
        <v>3203</v>
      </c>
    </row>
    <row r="3094" spans="1:24">
      <c r="A3094" s="7" t="s">
        <v>58</v>
      </c>
      <c r="B3094" s="7" t="s">
        <v>1758</v>
      </c>
      <c r="C3094" s="8">
        <v>17</v>
      </c>
      <c r="D3094" s="8">
        <v>1</v>
      </c>
      <c r="E3094" s="9">
        <v>5.4380880999030001</v>
      </c>
      <c r="F3094" s="9">
        <v>24.4693159613002</v>
      </c>
      <c r="G3094" s="10">
        <v>6.6508569107239694E-11</v>
      </c>
      <c r="H3094" s="10" t="s">
        <v>8367</v>
      </c>
      <c r="I3094" s="10" t="s">
        <v>8369</v>
      </c>
      <c r="J3094" s="12" t="s">
        <v>59</v>
      </c>
      <c r="K3094" s="12" t="s">
        <v>1759</v>
      </c>
      <c r="L3094" s="8">
        <v>4106302</v>
      </c>
      <c r="M3094" s="8">
        <v>4106345</v>
      </c>
      <c r="N3094" s="8" t="s">
        <v>5</v>
      </c>
      <c r="O3094" s="8">
        <v>3438009</v>
      </c>
      <c r="P3094" s="8">
        <v>3438185</v>
      </c>
      <c r="Q3094" s="8" t="s">
        <v>5</v>
      </c>
      <c r="R3094" s="8">
        <v>59449</v>
      </c>
      <c r="S3094" s="8">
        <v>480</v>
      </c>
      <c r="T3094" s="8">
        <v>41073215</v>
      </c>
      <c r="U3094" s="8">
        <v>602</v>
      </c>
      <c r="V3094" s="8">
        <v>35</v>
      </c>
      <c r="W3094" s="8" t="s">
        <v>56</v>
      </c>
      <c r="X3094" s="11" t="s">
        <v>1757</v>
      </c>
    </row>
    <row r="3095" spans="1:24">
      <c r="A3095" s="7" t="s">
        <v>24</v>
      </c>
      <c r="B3095" s="7" t="s">
        <v>3700</v>
      </c>
      <c r="C3095" s="8">
        <v>17</v>
      </c>
      <c r="D3095" s="8" t="s">
        <v>6</v>
      </c>
      <c r="E3095" s="9">
        <v>1.44010246232676</v>
      </c>
      <c r="F3095" s="9">
        <v>11.169036862081001</v>
      </c>
      <c r="G3095" s="10">
        <v>2.2575584818455401E-5</v>
      </c>
      <c r="H3095" s="10" t="s">
        <v>8367</v>
      </c>
      <c r="I3095" s="10" t="s">
        <v>8369</v>
      </c>
      <c r="J3095" s="12" t="s">
        <v>25</v>
      </c>
      <c r="K3095" s="12" t="s">
        <v>3701</v>
      </c>
      <c r="L3095" s="8">
        <v>1622876</v>
      </c>
      <c r="M3095" s="8">
        <v>1622915</v>
      </c>
      <c r="N3095" s="8" t="s">
        <v>9</v>
      </c>
      <c r="O3095" s="8">
        <v>3336406</v>
      </c>
      <c r="P3095" s="8">
        <v>3336482</v>
      </c>
      <c r="Q3095" s="8" t="s">
        <v>9</v>
      </c>
      <c r="R3095" s="8">
        <v>235788</v>
      </c>
      <c r="S3095" s="8">
        <v>264</v>
      </c>
      <c r="T3095" s="8">
        <v>40897092</v>
      </c>
      <c r="U3095" s="8">
        <v>5326</v>
      </c>
      <c r="V3095" s="8">
        <v>24</v>
      </c>
      <c r="W3095" s="8" t="s">
        <v>22</v>
      </c>
      <c r="X3095" s="11" t="s">
        <v>3699</v>
      </c>
    </row>
    <row r="3096" spans="1:24">
      <c r="A3096" s="7" t="s">
        <v>29</v>
      </c>
      <c r="B3096" s="7" t="s">
        <v>3047</v>
      </c>
      <c r="C3096" s="8">
        <v>17</v>
      </c>
      <c r="D3096" s="8" t="s">
        <v>6</v>
      </c>
      <c r="E3096" s="9">
        <v>9.8739033923047703</v>
      </c>
      <c r="F3096" s="9">
        <v>13.940093121562199</v>
      </c>
      <c r="G3096" s="10">
        <v>2.3703768486653799E-5</v>
      </c>
      <c r="H3096" s="10" t="s">
        <v>8367</v>
      </c>
      <c r="I3096" s="10" t="s">
        <v>8364</v>
      </c>
      <c r="J3096" s="12" t="s">
        <v>31</v>
      </c>
      <c r="K3096" s="12" t="s">
        <v>3048</v>
      </c>
      <c r="L3096" s="8">
        <v>2942712</v>
      </c>
      <c r="M3096" s="8">
        <v>2942831</v>
      </c>
      <c r="N3096" s="8" t="s">
        <v>5</v>
      </c>
      <c r="O3096" s="8">
        <v>2259311</v>
      </c>
      <c r="P3096" s="8">
        <v>2259324</v>
      </c>
      <c r="Q3096" s="8" t="s">
        <v>9</v>
      </c>
      <c r="R3096" s="8">
        <v>1777565</v>
      </c>
      <c r="S3096" s="8">
        <v>27</v>
      </c>
      <c r="T3096" s="8">
        <v>39355552</v>
      </c>
      <c r="U3096" s="8">
        <v>15878</v>
      </c>
      <c r="V3096" s="8">
        <v>0</v>
      </c>
      <c r="W3096" s="8" t="s">
        <v>27</v>
      </c>
      <c r="X3096" s="11" t="s">
        <v>3046</v>
      </c>
    </row>
    <row r="3097" spans="1:24">
      <c r="A3097" s="7" t="s">
        <v>5717</v>
      </c>
      <c r="B3097" s="7" t="s">
        <v>3050</v>
      </c>
      <c r="C3097" s="8">
        <v>17</v>
      </c>
      <c r="D3097" s="8">
        <v>1</v>
      </c>
      <c r="E3097" s="9">
        <v>9.3661867492892195E-2</v>
      </c>
      <c r="F3097" s="9">
        <v>22.3748609030058</v>
      </c>
      <c r="G3097" s="10">
        <v>2.4983400509292698E-10</v>
      </c>
      <c r="H3097" s="11" t="s">
        <v>8364</v>
      </c>
      <c r="I3097" s="10" t="s">
        <v>8369</v>
      </c>
      <c r="J3097" s="12" t="s">
        <v>5166</v>
      </c>
      <c r="K3097" s="12" t="s">
        <v>3051</v>
      </c>
      <c r="L3097" s="8">
        <v>2012870</v>
      </c>
      <c r="M3097" s="8">
        <v>2013036</v>
      </c>
      <c r="N3097" s="8" t="s">
        <v>9</v>
      </c>
      <c r="O3097" s="8">
        <v>2737232</v>
      </c>
      <c r="P3097" s="8">
        <v>2737342</v>
      </c>
      <c r="Q3097" s="8" t="s">
        <v>5</v>
      </c>
      <c r="R3097" s="8">
        <v>913</v>
      </c>
      <c r="S3097" s="8">
        <v>34201</v>
      </c>
      <c r="T3097" s="8">
        <v>41098030</v>
      </c>
      <c r="U3097" s="8">
        <v>244</v>
      </c>
      <c r="V3097" s="8">
        <v>8040</v>
      </c>
      <c r="W3097" s="8" t="s">
        <v>5716</v>
      </c>
      <c r="X3097" s="11" t="s">
        <v>3049</v>
      </c>
    </row>
    <row r="3098" spans="1:24">
      <c r="A3098" s="7" t="s">
        <v>40</v>
      </c>
      <c r="B3098" s="7" t="s">
        <v>4016</v>
      </c>
      <c r="C3098" s="8">
        <v>17</v>
      </c>
      <c r="D3098" s="8">
        <v>1</v>
      </c>
      <c r="E3098" s="9">
        <v>2.57711164701717</v>
      </c>
      <c r="F3098" s="9">
        <v>10.827305767732801</v>
      </c>
      <c r="G3098" s="10">
        <v>3.1258361558159298E-5</v>
      </c>
      <c r="H3098" s="10" t="s">
        <v>8367</v>
      </c>
      <c r="I3098" s="11" t="s">
        <v>8362</v>
      </c>
      <c r="J3098" s="12" t="s">
        <v>41</v>
      </c>
      <c r="K3098" s="12" t="s">
        <v>4016</v>
      </c>
      <c r="L3098" s="8">
        <v>2814801</v>
      </c>
      <c r="M3098" s="8">
        <v>2814825</v>
      </c>
      <c r="N3098" s="8" t="s">
        <v>5</v>
      </c>
      <c r="O3098" s="8">
        <v>2111001</v>
      </c>
      <c r="P3098" s="8">
        <v>2111054</v>
      </c>
      <c r="Q3098" s="8" t="s">
        <v>9</v>
      </c>
      <c r="R3098" s="8">
        <v>162036</v>
      </c>
      <c r="S3098" s="8">
        <v>397</v>
      </c>
      <c r="T3098" s="8">
        <v>40970711</v>
      </c>
      <c r="U3098" s="8">
        <v>1128</v>
      </c>
      <c r="V3098" s="8">
        <v>27</v>
      </c>
      <c r="W3098" s="8" t="s">
        <v>38</v>
      </c>
      <c r="X3098" s="11" t="s">
        <v>4015</v>
      </c>
    </row>
    <row r="3099" spans="1:24">
      <c r="A3099" s="7" t="s">
        <v>4263</v>
      </c>
      <c r="B3099" s="7" t="s">
        <v>5954</v>
      </c>
      <c r="C3099" s="8">
        <v>17</v>
      </c>
      <c r="D3099" s="8" t="s">
        <v>6</v>
      </c>
      <c r="E3099" s="9">
        <v>2.8995981446832301E-2</v>
      </c>
      <c r="F3099" s="9">
        <v>10.3481185647091</v>
      </c>
      <c r="G3099" s="10">
        <v>4.85468028178476E-5</v>
      </c>
      <c r="H3099" s="11" t="s">
        <v>8364</v>
      </c>
      <c r="I3099" s="11" t="s">
        <v>8364</v>
      </c>
      <c r="J3099" s="12" t="s">
        <v>517</v>
      </c>
      <c r="K3099" s="12" t="s">
        <v>5363</v>
      </c>
      <c r="L3099" s="8">
        <v>2312707</v>
      </c>
      <c r="M3099" s="8">
        <v>2312844</v>
      </c>
      <c r="N3099" s="8" t="s">
        <v>9</v>
      </c>
      <c r="O3099" s="8">
        <v>3184448</v>
      </c>
      <c r="P3099" s="8">
        <v>3184540</v>
      </c>
      <c r="Q3099" s="8" t="s">
        <v>9</v>
      </c>
      <c r="R3099" s="8">
        <v>27327</v>
      </c>
      <c r="S3099" s="8">
        <v>2471</v>
      </c>
      <c r="T3099" s="8">
        <v>41103346</v>
      </c>
      <c r="U3099" s="8">
        <v>5186</v>
      </c>
      <c r="V3099" s="8">
        <v>1212</v>
      </c>
      <c r="W3099" s="8" t="s">
        <v>4262</v>
      </c>
      <c r="X3099" s="11" t="s">
        <v>5953</v>
      </c>
    </row>
    <row r="3100" spans="1:24">
      <c r="A3100" s="7" t="s">
        <v>5114</v>
      </c>
      <c r="B3100" s="7" t="s">
        <v>2021</v>
      </c>
      <c r="C3100" s="8">
        <v>17</v>
      </c>
      <c r="D3100" s="8" t="s">
        <v>6</v>
      </c>
      <c r="E3100" s="9">
        <v>0.136644565314475</v>
      </c>
      <c r="F3100" s="9">
        <v>8.6074036690366196</v>
      </c>
      <c r="G3100" s="10">
        <v>9.8473463923213003E-4</v>
      </c>
      <c r="H3100" s="10" t="s">
        <v>8369</v>
      </c>
      <c r="I3100" s="11" t="s">
        <v>8362</v>
      </c>
      <c r="J3100" s="12" t="s">
        <v>2743</v>
      </c>
      <c r="K3100" s="12" t="s">
        <v>2021</v>
      </c>
      <c r="L3100" s="8">
        <v>3453175</v>
      </c>
      <c r="M3100" s="8">
        <v>3453430</v>
      </c>
      <c r="N3100" s="8" t="s">
        <v>9</v>
      </c>
      <c r="O3100" s="8">
        <v>228708</v>
      </c>
      <c r="P3100" s="8">
        <v>228723</v>
      </c>
      <c r="Q3100" s="8" t="s">
        <v>5</v>
      </c>
      <c r="R3100" s="8">
        <v>166141</v>
      </c>
      <c r="S3100" s="8">
        <v>487</v>
      </c>
      <c r="T3100" s="8">
        <v>40966516</v>
      </c>
      <c r="U3100" s="8">
        <v>10596</v>
      </c>
      <c r="V3100" s="8">
        <v>128</v>
      </c>
      <c r="W3100" s="8" t="s">
        <v>5113</v>
      </c>
      <c r="X3100" s="11" t="s">
        <v>2020</v>
      </c>
    </row>
    <row r="3101" spans="1:24">
      <c r="A3101" s="7" t="s">
        <v>4321</v>
      </c>
      <c r="B3101" s="7" t="s">
        <v>4380</v>
      </c>
      <c r="C3101" s="8">
        <v>17</v>
      </c>
      <c r="D3101" s="8">
        <v>1</v>
      </c>
      <c r="E3101" s="9">
        <v>1.8244698977035601</v>
      </c>
      <c r="F3101" s="9">
        <v>14.721938216371599</v>
      </c>
      <c r="G3101" s="10">
        <v>1.95468553667426E-7</v>
      </c>
      <c r="H3101" s="10" t="s">
        <v>8367</v>
      </c>
      <c r="I3101" s="10" t="s">
        <v>8369</v>
      </c>
      <c r="J3101" s="12" t="s">
        <v>4322</v>
      </c>
      <c r="K3101" s="12" t="s">
        <v>4381</v>
      </c>
      <c r="L3101" s="8">
        <v>4049898</v>
      </c>
      <c r="M3101" s="8">
        <v>4049900</v>
      </c>
      <c r="N3101" s="8" t="s">
        <v>5</v>
      </c>
      <c r="O3101" s="8">
        <v>4160539</v>
      </c>
      <c r="P3101" s="8">
        <v>4160766</v>
      </c>
      <c r="Q3101" s="8" t="s">
        <v>9</v>
      </c>
      <c r="R3101" s="8">
        <v>24684</v>
      </c>
      <c r="S3101" s="8">
        <v>1923</v>
      </c>
      <c r="T3101" s="8">
        <v>41106537</v>
      </c>
      <c r="U3101" s="8">
        <v>43</v>
      </c>
      <c r="V3101" s="8">
        <v>251</v>
      </c>
      <c r="W3101" s="8" t="s">
        <v>4320</v>
      </c>
      <c r="X3101" s="11" t="s">
        <v>4379</v>
      </c>
    </row>
    <row r="3102" spans="1:24">
      <c r="A3102" s="7" t="s">
        <v>5071</v>
      </c>
      <c r="B3102" s="7" t="s">
        <v>4448</v>
      </c>
      <c r="C3102" s="8">
        <v>17</v>
      </c>
      <c r="D3102" s="8" t="s">
        <v>6</v>
      </c>
      <c r="E3102" s="9">
        <v>0.513194444504117</v>
      </c>
      <c r="F3102" s="9">
        <v>7.6708965458308596</v>
      </c>
      <c r="G3102" s="10">
        <v>4.6464889749491404E-3</v>
      </c>
      <c r="H3102" s="10" t="s">
        <v>8369</v>
      </c>
      <c r="I3102" s="10" t="s">
        <v>8361</v>
      </c>
      <c r="J3102" s="12" t="s">
        <v>5072</v>
      </c>
      <c r="K3102" s="12" t="s">
        <v>4449</v>
      </c>
      <c r="L3102" s="8">
        <v>4084803</v>
      </c>
      <c r="M3102" s="8">
        <v>4084975</v>
      </c>
      <c r="N3102" s="8" t="s">
        <v>9</v>
      </c>
      <c r="O3102" s="8">
        <v>3845732</v>
      </c>
      <c r="P3102" s="8">
        <v>3845748</v>
      </c>
      <c r="Q3102" s="8" t="s">
        <v>9</v>
      </c>
      <c r="R3102" s="8">
        <v>1849</v>
      </c>
      <c r="S3102" s="8">
        <v>49240</v>
      </c>
      <c r="T3102" s="8">
        <v>41082055</v>
      </c>
      <c r="U3102" s="8">
        <v>448</v>
      </c>
      <c r="V3102" s="8">
        <v>269</v>
      </c>
      <c r="W3102" s="8" t="s">
        <v>5070</v>
      </c>
      <c r="X3102" s="11" t="s">
        <v>5145</v>
      </c>
    </row>
    <row r="3103" spans="1:24">
      <c r="A3103" s="7" t="s">
        <v>5223</v>
      </c>
      <c r="B3103" s="7" t="s">
        <v>4448</v>
      </c>
      <c r="C3103" s="8">
        <v>17</v>
      </c>
      <c r="D3103" s="8">
        <v>1</v>
      </c>
      <c r="E3103" s="9">
        <v>5.6883340857285196</v>
      </c>
      <c r="F3103" s="9">
        <v>38.648499646949702</v>
      </c>
      <c r="G3103" s="10">
        <v>3.9446541755885197E-14</v>
      </c>
      <c r="H3103" s="10" t="s">
        <v>8369</v>
      </c>
      <c r="I3103" s="10" t="s">
        <v>8361</v>
      </c>
      <c r="J3103" s="12" t="s">
        <v>2180</v>
      </c>
      <c r="K3103" s="12" t="s">
        <v>4449</v>
      </c>
      <c r="L3103" s="8">
        <v>4113649</v>
      </c>
      <c r="M3103" s="8">
        <v>4113773</v>
      </c>
      <c r="N3103" s="8" t="s">
        <v>5</v>
      </c>
      <c r="O3103" s="8">
        <v>3845732</v>
      </c>
      <c r="P3103" s="8">
        <v>3845751</v>
      </c>
      <c r="Q3103" s="8" t="s">
        <v>9</v>
      </c>
      <c r="R3103" s="8">
        <v>367</v>
      </c>
      <c r="S3103" s="8">
        <v>49240</v>
      </c>
      <c r="T3103" s="8">
        <v>41083537</v>
      </c>
      <c r="U3103" s="8">
        <v>41</v>
      </c>
      <c r="V3103" s="8">
        <v>269</v>
      </c>
      <c r="W3103" s="8" t="s">
        <v>5222</v>
      </c>
      <c r="X3103" s="11" t="s">
        <v>5150</v>
      </c>
    </row>
    <row r="3104" spans="1:24">
      <c r="A3104" s="7" t="s">
        <v>5225</v>
      </c>
      <c r="B3104" s="7" t="s">
        <v>4448</v>
      </c>
      <c r="C3104" s="8">
        <v>17</v>
      </c>
      <c r="D3104" s="8">
        <v>1</v>
      </c>
      <c r="E3104" s="9">
        <v>3.50166755381998</v>
      </c>
      <c r="F3104" s="9">
        <v>10.167487065037299</v>
      </c>
      <c r="G3104" s="10">
        <v>6.6104810470235997E-5</v>
      </c>
      <c r="H3104" s="10" t="s">
        <v>8369</v>
      </c>
      <c r="I3104" s="10" t="s">
        <v>8361</v>
      </c>
      <c r="J3104" s="12" t="s">
        <v>5226</v>
      </c>
      <c r="K3104" s="12" t="s">
        <v>4449</v>
      </c>
      <c r="L3104" s="8">
        <v>3800152</v>
      </c>
      <c r="M3104" s="8">
        <v>3800459</v>
      </c>
      <c r="N3104" s="8" t="s">
        <v>9</v>
      </c>
      <c r="O3104" s="8">
        <v>3845732</v>
      </c>
      <c r="P3104" s="8">
        <v>3845742</v>
      </c>
      <c r="Q3104" s="8" t="s">
        <v>9</v>
      </c>
      <c r="R3104" s="8">
        <v>1395</v>
      </c>
      <c r="S3104" s="8">
        <v>49240</v>
      </c>
      <c r="T3104" s="8">
        <v>41082509</v>
      </c>
      <c r="U3104" s="8">
        <v>65</v>
      </c>
      <c r="V3104" s="8">
        <v>269</v>
      </c>
      <c r="W3104" s="8" t="s">
        <v>5224</v>
      </c>
      <c r="X3104" s="11" t="s">
        <v>5145</v>
      </c>
    </row>
    <row r="3105" spans="1:24">
      <c r="A3105" s="7" t="s">
        <v>2221</v>
      </c>
      <c r="B3105" s="7" t="s">
        <v>4448</v>
      </c>
      <c r="C3105" s="8">
        <v>17</v>
      </c>
      <c r="D3105" s="8">
        <v>1</v>
      </c>
      <c r="E3105" s="9">
        <v>12.597938558400999</v>
      </c>
      <c r="F3105" s="9">
        <v>40.295467469167697</v>
      </c>
      <c r="G3105" s="10">
        <v>2.0079120353134801E-14</v>
      </c>
      <c r="H3105" s="10" t="s">
        <v>8369</v>
      </c>
      <c r="I3105" s="10" t="s">
        <v>8361</v>
      </c>
      <c r="J3105" s="12" t="s">
        <v>2222</v>
      </c>
      <c r="K3105" s="12" t="s">
        <v>4449</v>
      </c>
      <c r="L3105" s="8">
        <v>376749</v>
      </c>
      <c r="M3105" s="8">
        <v>376800</v>
      </c>
      <c r="N3105" s="8" t="s">
        <v>5</v>
      </c>
      <c r="O3105" s="8">
        <v>3845731</v>
      </c>
      <c r="P3105" s="8">
        <v>3845750</v>
      </c>
      <c r="Q3105" s="8" t="s">
        <v>9</v>
      </c>
      <c r="R3105" s="8">
        <v>352</v>
      </c>
      <c r="S3105" s="8">
        <v>49240</v>
      </c>
      <c r="T3105" s="8">
        <v>41083552</v>
      </c>
      <c r="U3105" s="8">
        <v>18</v>
      </c>
      <c r="V3105" s="8">
        <v>269</v>
      </c>
      <c r="W3105" s="8" t="s">
        <v>2220</v>
      </c>
      <c r="X3105" s="11" t="s">
        <v>5145</v>
      </c>
    </row>
    <row r="3106" spans="1:24">
      <c r="A3106" s="7" t="s">
        <v>2417</v>
      </c>
      <c r="B3106" s="7" t="s">
        <v>4448</v>
      </c>
      <c r="C3106" s="8">
        <v>17</v>
      </c>
      <c r="D3106" s="8" t="s">
        <v>6</v>
      </c>
      <c r="E3106" s="9">
        <v>0.56146083822724202</v>
      </c>
      <c r="F3106" s="9">
        <v>6.8518895717318697</v>
      </c>
      <c r="G3106" s="10">
        <v>2.44980900671617E-2</v>
      </c>
      <c r="H3106" s="10" t="s">
        <v>8369</v>
      </c>
      <c r="I3106" s="10" t="s">
        <v>8361</v>
      </c>
      <c r="J3106" s="12" t="s">
        <v>2418</v>
      </c>
      <c r="K3106" s="12" t="s">
        <v>4449</v>
      </c>
      <c r="L3106" s="8">
        <v>3485481</v>
      </c>
      <c r="M3106" s="8">
        <v>3485788</v>
      </c>
      <c r="N3106" s="8" t="s">
        <v>9</v>
      </c>
      <c r="O3106" s="8">
        <v>3845732</v>
      </c>
      <c r="P3106" s="8">
        <v>3845750</v>
      </c>
      <c r="Q3106" s="8" t="s">
        <v>9</v>
      </c>
      <c r="R3106" s="8">
        <v>2070</v>
      </c>
      <c r="S3106" s="8">
        <v>49240</v>
      </c>
      <c r="T3106" s="8">
        <v>41081834</v>
      </c>
      <c r="U3106" s="8">
        <v>409</v>
      </c>
      <c r="V3106" s="8">
        <v>269</v>
      </c>
      <c r="W3106" s="8" t="s">
        <v>2416</v>
      </c>
      <c r="X3106" s="11" t="s">
        <v>5145</v>
      </c>
    </row>
    <row r="3107" spans="1:24">
      <c r="A3107" s="7" t="s">
        <v>5268</v>
      </c>
      <c r="B3107" s="7" t="s">
        <v>4448</v>
      </c>
      <c r="C3107" s="8">
        <v>17</v>
      </c>
      <c r="D3107" s="8">
        <v>1</v>
      </c>
      <c r="E3107" s="9">
        <v>4.4602800430421299</v>
      </c>
      <c r="F3107" s="9">
        <v>45.7549001598491</v>
      </c>
      <c r="G3107" s="10">
        <v>2.5702940202431E-15</v>
      </c>
      <c r="H3107" s="10" t="s">
        <v>8369</v>
      </c>
      <c r="I3107" s="10" t="s">
        <v>8361</v>
      </c>
      <c r="J3107" s="12" t="s">
        <v>5269</v>
      </c>
      <c r="K3107" s="12" t="s">
        <v>4449</v>
      </c>
      <c r="L3107" s="8">
        <v>2816503</v>
      </c>
      <c r="M3107" s="8">
        <v>2816589</v>
      </c>
      <c r="N3107" s="8" t="s">
        <v>9</v>
      </c>
      <c r="O3107" s="8">
        <v>3845732</v>
      </c>
      <c r="P3107" s="8">
        <v>3845739</v>
      </c>
      <c r="Q3107" s="8" t="s">
        <v>9</v>
      </c>
      <c r="R3107" s="8">
        <v>310</v>
      </c>
      <c r="S3107" s="8">
        <v>49240</v>
      </c>
      <c r="T3107" s="8">
        <v>41083594</v>
      </c>
      <c r="U3107" s="8">
        <v>53</v>
      </c>
      <c r="V3107" s="8">
        <v>269</v>
      </c>
      <c r="W3107" s="8" t="s">
        <v>5267</v>
      </c>
      <c r="X3107" s="11" t="s">
        <v>5145</v>
      </c>
    </row>
    <row r="3108" spans="1:24">
      <c r="A3108" s="7" t="s">
        <v>3705</v>
      </c>
      <c r="B3108" s="7" t="s">
        <v>5279</v>
      </c>
      <c r="C3108" s="8">
        <v>17</v>
      </c>
      <c r="D3108" s="8">
        <v>2</v>
      </c>
      <c r="E3108" s="9">
        <v>26.512269390025001</v>
      </c>
      <c r="F3108" s="9">
        <v>392.164961261006</v>
      </c>
      <c r="G3108" s="10">
        <v>3.87296321511237E-31</v>
      </c>
      <c r="H3108" s="10" t="s">
        <v>8369</v>
      </c>
      <c r="I3108" s="10" t="s">
        <v>8361</v>
      </c>
      <c r="J3108" s="12" t="s">
        <v>3706</v>
      </c>
      <c r="K3108" s="12" t="s">
        <v>5280</v>
      </c>
      <c r="L3108" s="8">
        <v>1165018</v>
      </c>
      <c r="M3108" s="8">
        <v>1165175</v>
      </c>
      <c r="N3108" s="8" t="s">
        <v>5</v>
      </c>
      <c r="O3108" s="8">
        <v>4240733</v>
      </c>
      <c r="P3108" s="8">
        <v>4240754</v>
      </c>
      <c r="Q3108" s="8" t="s">
        <v>9</v>
      </c>
      <c r="R3108" s="8">
        <v>2066</v>
      </c>
      <c r="S3108" s="8">
        <v>863</v>
      </c>
      <c r="T3108" s="8">
        <v>41130215</v>
      </c>
      <c r="U3108" s="8">
        <v>495</v>
      </c>
      <c r="V3108" s="8">
        <v>4</v>
      </c>
      <c r="W3108" s="8" t="s">
        <v>3704</v>
      </c>
      <c r="X3108" s="11" t="s">
        <v>5281</v>
      </c>
    </row>
    <row r="3109" spans="1:24">
      <c r="A3109" s="7" t="s">
        <v>3</v>
      </c>
      <c r="B3109" s="7" t="s">
        <v>850</v>
      </c>
      <c r="C3109" s="8">
        <v>17</v>
      </c>
      <c r="D3109" s="8">
        <v>1</v>
      </c>
      <c r="E3109" s="9">
        <v>28.4020810495728</v>
      </c>
      <c r="F3109" s="9">
        <v>28.4020810495728</v>
      </c>
      <c r="G3109" s="10">
        <v>2.5186471251977901E-11</v>
      </c>
      <c r="H3109" s="10" t="s">
        <v>8367</v>
      </c>
      <c r="I3109" s="10" t="s">
        <v>8369</v>
      </c>
      <c r="J3109" s="12" t="s">
        <v>4</v>
      </c>
      <c r="K3109" s="12" t="s">
        <v>851</v>
      </c>
      <c r="L3109" s="8">
        <v>3350641</v>
      </c>
      <c r="M3109" s="8">
        <v>3350642</v>
      </c>
      <c r="N3109" s="8" t="s">
        <v>5</v>
      </c>
      <c r="O3109" s="8">
        <v>945467</v>
      </c>
      <c r="P3109" s="8">
        <v>945493</v>
      </c>
      <c r="Q3109" s="8" t="s">
        <v>9</v>
      </c>
      <c r="R3109" s="8">
        <v>325669</v>
      </c>
      <c r="S3109" s="8">
        <v>75</v>
      </c>
      <c r="T3109" s="8">
        <v>40807400</v>
      </c>
      <c r="U3109" s="8">
        <v>1630</v>
      </c>
      <c r="V3109" s="8">
        <v>0</v>
      </c>
      <c r="W3109" s="8" t="s">
        <v>1</v>
      </c>
      <c r="X3109" s="11" t="s">
        <v>849</v>
      </c>
    </row>
    <row r="3110" spans="1:24">
      <c r="A3110" s="7" t="s">
        <v>5114</v>
      </c>
      <c r="B3110" s="7" t="s">
        <v>5286</v>
      </c>
      <c r="C3110" s="8">
        <v>17</v>
      </c>
      <c r="D3110" s="8">
        <v>1</v>
      </c>
      <c r="E3110" s="9">
        <v>1.82048753707689</v>
      </c>
      <c r="F3110" s="9">
        <v>17.697293760400498</v>
      </c>
      <c r="G3110" s="10">
        <v>1.04042867989815E-8</v>
      </c>
      <c r="H3110" s="10" t="s">
        <v>8369</v>
      </c>
      <c r="I3110" s="10" t="s">
        <v>8361</v>
      </c>
      <c r="J3110" s="12" t="s">
        <v>2743</v>
      </c>
      <c r="K3110" s="12" t="s">
        <v>936</v>
      </c>
      <c r="L3110" s="8">
        <v>3453001</v>
      </c>
      <c r="M3110" s="8">
        <v>3453066</v>
      </c>
      <c r="N3110" s="8" t="s">
        <v>9</v>
      </c>
      <c r="O3110" s="8">
        <v>1168165</v>
      </c>
      <c r="P3110" s="8">
        <v>1168194</v>
      </c>
      <c r="Q3110" s="8" t="s">
        <v>5</v>
      </c>
      <c r="R3110" s="8">
        <v>23831</v>
      </c>
      <c r="S3110" s="8">
        <v>1657</v>
      </c>
      <c r="T3110" s="8">
        <v>41107656</v>
      </c>
      <c r="U3110" s="8">
        <v>3731</v>
      </c>
      <c r="V3110" s="8">
        <v>4</v>
      </c>
      <c r="W3110" s="8" t="s">
        <v>5113</v>
      </c>
      <c r="X3110" s="11" t="s">
        <v>5285</v>
      </c>
    </row>
    <row r="3111" spans="1:24">
      <c r="A3111" s="7" t="s">
        <v>4811</v>
      </c>
      <c r="B3111" s="7" t="s">
        <v>5253</v>
      </c>
      <c r="C3111" s="8">
        <v>17</v>
      </c>
      <c r="D3111" s="8">
        <v>1</v>
      </c>
      <c r="E3111" s="9">
        <v>130.80617546307801</v>
      </c>
      <c r="F3111" s="9">
        <v>194.26394475958099</v>
      </c>
      <c r="G3111" s="10">
        <v>8.8348191818986599E-26</v>
      </c>
      <c r="H3111" s="10" t="s">
        <v>8369</v>
      </c>
      <c r="I3111" s="10" t="s">
        <v>8364</v>
      </c>
      <c r="J3111" s="12" t="s">
        <v>4449</v>
      </c>
      <c r="K3111" s="12" t="s">
        <v>5253</v>
      </c>
      <c r="L3111" s="8">
        <v>3845774</v>
      </c>
      <c r="M3111" s="8">
        <v>3845891</v>
      </c>
      <c r="N3111" s="8" t="s">
        <v>9</v>
      </c>
      <c r="O3111" s="8">
        <v>3119101</v>
      </c>
      <c r="P3111" s="8">
        <v>3119173</v>
      </c>
      <c r="Q3111" s="8" t="s">
        <v>9</v>
      </c>
      <c r="R3111" s="8">
        <v>16505</v>
      </c>
      <c r="S3111" s="8">
        <v>218</v>
      </c>
      <c r="T3111" s="8">
        <v>41116421</v>
      </c>
      <c r="U3111" s="8">
        <v>394</v>
      </c>
      <c r="V3111" s="8">
        <v>0</v>
      </c>
      <c r="W3111" s="8" t="s">
        <v>4809</v>
      </c>
      <c r="X3111" s="11" t="s">
        <v>6071</v>
      </c>
    </row>
    <row r="3112" spans="1:24">
      <c r="A3112" s="7" t="s">
        <v>1649</v>
      </c>
      <c r="B3112" s="7" t="s">
        <v>5865</v>
      </c>
      <c r="C3112" s="8">
        <v>17</v>
      </c>
      <c r="D3112" s="8" t="s">
        <v>6</v>
      </c>
      <c r="E3112" s="9">
        <v>0.58260820111949096</v>
      </c>
      <c r="F3112" s="9">
        <v>10.110181092347201</v>
      </c>
      <c r="G3112" s="10">
        <v>7.2434720063280396E-5</v>
      </c>
      <c r="H3112" s="10" t="s">
        <v>8369</v>
      </c>
      <c r="I3112" s="10" t="s">
        <v>8369</v>
      </c>
      <c r="J3112" s="12" t="s">
        <v>1650</v>
      </c>
      <c r="K3112" s="12" t="s">
        <v>5310</v>
      </c>
      <c r="L3112" s="8">
        <v>1757383</v>
      </c>
      <c r="M3112" s="8">
        <v>1757438</v>
      </c>
      <c r="N3112" s="8" t="s">
        <v>5</v>
      </c>
      <c r="O3112" s="8">
        <v>3385813</v>
      </c>
      <c r="P3112" s="8">
        <v>3385853</v>
      </c>
      <c r="Q3112" s="8" t="s">
        <v>5</v>
      </c>
      <c r="R3112" s="8">
        <v>52014</v>
      </c>
      <c r="S3112" s="8">
        <v>1328</v>
      </c>
      <c r="T3112" s="8">
        <v>41079802</v>
      </c>
      <c r="U3112" s="8">
        <v>14534</v>
      </c>
      <c r="V3112" s="8">
        <v>10</v>
      </c>
      <c r="W3112" s="8" t="s">
        <v>1648</v>
      </c>
      <c r="X3112" s="11" t="s">
        <v>5864</v>
      </c>
    </row>
    <row r="3113" spans="1:24">
      <c r="A3113" s="7" t="s">
        <v>58</v>
      </c>
      <c r="B3113" s="7" t="s">
        <v>1021</v>
      </c>
      <c r="C3113" s="8">
        <v>17</v>
      </c>
      <c r="D3113" s="8">
        <v>2</v>
      </c>
      <c r="E3113" s="9">
        <v>4.9762484897390502</v>
      </c>
      <c r="F3113" s="9">
        <v>54.6295229798299</v>
      </c>
      <c r="G3113" s="10">
        <v>1.6383749340734801E-16</v>
      </c>
      <c r="H3113" s="10" t="s">
        <v>8367</v>
      </c>
      <c r="I3113" s="10" t="s">
        <v>8369</v>
      </c>
      <c r="J3113" s="12" t="s">
        <v>59</v>
      </c>
      <c r="K3113" s="12" t="s">
        <v>1022</v>
      </c>
      <c r="L3113" s="8">
        <v>4106329</v>
      </c>
      <c r="M3113" s="8">
        <v>4106331</v>
      </c>
      <c r="N3113" s="8" t="s">
        <v>5</v>
      </c>
      <c r="O3113" s="8">
        <v>2596637</v>
      </c>
      <c r="P3113" s="8">
        <v>2596717</v>
      </c>
      <c r="Q3113" s="8" t="s">
        <v>9</v>
      </c>
      <c r="R3113" s="8">
        <v>59449</v>
      </c>
      <c r="S3113" s="8">
        <v>215</v>
      </c>
      <c r="T3113" s="8">
        <v>41073480</v>
      </c>
      <c r="U3113" s="8">
        <v>602</v>
      </c>
      <c r="V3113" s="8">
        <v>40</v>
      </c>
      <c r="W3113" s="8" t="s">
        <v>56</v>
      </c>
      <c r="X3113" s="11" t="s">
        <v>1020</v>
      </c>
    </row>
    <row r="3114" spans="1:24">
      <c r="A3114" s="7" t="s">
        <v>270</v>
      </c>
      <c r="B3114" s="7" t="s">
        <v>3</v>
      </c>
      <c r="C3114" s="8">
        <v>16</v>
      </c>
      <c r="D3114" s="8">
        <v>1</v>
      </c>
      <c r="E3114" s="9">
        <v>6.1869280283455597</v>
      </c>
      <c r="F3114" s="9">
        <v>24.401919131695099</v>
      </c>
      <c r="G3114" s="10">
        <v>5.4423434758930001E-9</v>
      </c>
      <c r="H3114" s="11" t="s">
        <v>8365</v>
      </c>
      <c r="I3114" s="10" t="s">
        <v>8367</v>
      </c>
      <c r="J3114" s="12" t="s">
        <v>270</v>
      </c>
      <c r="K3114" s="12" t="s">
        <v>4</v>
      </c>
      <c r="L3114" s="8">
        <v>3192071</v>
      </c>
      <c r="M3114" s="8">
        <v>3192081</v>
      </c>
      <c r="N3114" s="8" t="s">
        <v>9</v>
      </c>
      <c r="O3114" s="8">
        <v>3350692</v>
      </c>
      <c r="P3114" s="8">
        <v>3350697</v>
      </c>
      <c r="Q3114" s="8" t="s">
        <v>5</v>
      </c>
      <c r="R3114" s="8">
        <v>47</v>
      </c>
      <c r="S3114" s="8">
        <v>565943</v>
      </c>
      <c r="T3114" s="8">
        <v>40567155</v>
      </c>
      <c r="U3114" s="8">
        <v>3</v>
      </c>
      <c r="V3114" s="8">
        <v>1630</v>
      </c>
      <c r="W3114" s="8" t="s">
        <v>269</v>
      </c>
      <c r="X3114" s="11" t="s">
        <v>1</v>
      </c>
    </row>
    <row r="3115" spans="1:24">
      <c r="A3115" s="7" t="s">
        <v>336</v>
      </c>
      <c r="B3115" s="7" t="s">
        <v>3</v>
      </c>
      <c r="C3115" s="8">
        <v>16</v>
      </c>
      <c r="D3115" s="8">
        <v>2</v>
      </c>
      <c r="E3115" s="9">
        <v>38.1560264463983</v>
      </c>
      <c r="F3115" s="9">
        <v>76.459406924961201</v>
      </c>
      <c r="G3115" s="10">
        <v>6.7704846754300099E-15</v>
      </c>
      <c r="H3115" s="10" t="s">
        <v>8363</v>
      </c>
      <c r="I3115" s="10" t="s">
        <v>8367</v>
      </c>
      <c r="J3115" s="12" t="s">
        <v>337</v>
      </c>
      <c r="K3115" s="12" t="s">
        <v>4</v>
      </c>
      <c r="L3115" s="8">
        <v>2425073</v>
      </c>
      <c r="M3115" s="8">
        <v>2425130</v>
      </c>
      <c r="N3115" s="8" t="s">
        <v>5</v>
      </c>
      <c r="O3115" s="8">
        <v>3350680</v>
      </c>
      <c r="P3115" s="8">
        <v>3350698</v>
      </c>
      <c r="Q3115" s="8" t="s">
        <v>5</v>
      </c>
      <c r="R3115" s="8">
        <v>15</v>
      </c>
      <c r="S3115" s="8">
        <v>565943</v>
      </c>
      <c r="T3115" s="8">
        <v>40567187</v>
      </c>
      <c r="U3115" s="8">
        <v>0</v>
      </c>
      <c r="V3115" s="8">
        <v>1630</v>
      </c>
      <c r="W3115" s="8" t="s">
        <v>335</v>
      </c>
      <c r="X3115" s="11" t="s">
        <v>1</v>
      </c>
    </row>
    <row r="3116" spans="1:24">
      <c r="A3116" s="7" t="s">
        <v>562</v>
      </c>
      <c r="B3116" s="7" t="s">
        <v>3</v>
      </c>
      <c r="C3116" s="8">
        <v>16</v>
      </c>
      <c r="D3116" s="8" t="s">
        <v>6</v>
      </c>
      <c r="E3116" s="9">
        <v>2.4005689405196899</v>
      </c>
      <c r="F3116" s="9">
        <v>12.200945430148399</v>
      </c>
      <c r="G3116" s="10">
        <v>5.6312444036440001E-5</v>
      </c>
      <c r="H3116" s="11" t="s">
        <v>8365</v>
      </c>
      <c r="I3116" s="10" t="s">
        <v>8367</v>
      </c>
      <c r="J3116" s="12" t="s">
        <v>562</v>
      </c>
      <c r="K3116" s="12" t="s">
        <v>4</v>
      </c>
      <c r="L3116" s="8">
        <v>554511</v>
      </c>
      <c r="M3116" s="8">
        <v>554559</v>
      </c>
      <c r="N3116" s="8" t="s">
        <v>9</v>
      </c>
      <c r="O3116" s="8">
        <v>3350678</v>
      </c>
      <c r="P3116" s="8">
        <v>3350697</v>
      </c>
      <c r="Q3116" s="8" t="s">
        <v>5</v>
      </c>
      <c r="R3116" s="8">
        <v>94</v>
      </c>
      <c r="S3116" s="8">
        <v>565943</v>
      </c>
      <c r="T3116" s="8">
        <v>40567108</v>
      </c>
      <c r="U3116" s="8">
        <v>8</v>
      </c>
      <c r="V3116" s="8">
        <v>1630</v>
      </c>
      <c r="W3116" s="8" t="s">
        <v>561</v>
      </c>
      <c r="X3116" s="11" t="s">
        <v>1</v>
      </c>
    </row>
    <row r="3117" spans="1:24">
      <c r="A3117" s="7" t="s">
        <v>878</v>
      </c>
      <c r="B3117" s="7" t="s">
        <v>3</v>
      </c>
      <c r="C3117" s="8">
        <v>16</v>
      </c>
      <c r="D3117" s="8" t="s">
        <v>6</v>
      </c>
      <c r="E3117" s="9">
        <v>1.4594191963290299</v>
      </c>
      <c r="F3117" s="9">
        <v>7.6459152482375998</v>
      </c>
      <c r="G3117" s="10">
        <v>2.94110849094903E-2</v>
      </c>
      <c r="H3117" s="11" t="s">
        <v>8364</v>
      </c>
      <c r="I3117" s="10" t="s">
        <v>8367</v>
      </c>
      <c r="J3117" s="12" t="s">
        <v>878</v>
      </c>
      <c r="K3117" s="12" t="s">
        <v>4</v>
      </c>
      <c r="L3117" s="8">
        <v>1440801</v>
      </c>
      <c r="M3117" s="8">
        <v>1440845</v>
      </c>
      <c r="N3117" s="8" t="s">
        <v>9</v>
      </c>
      <c r="O3117" s="8">
        <v>3350675</v>
      </c>
      <c r="P3117" s="8">
        <v>3350697</v>
      </c>
      <c r="Q3117" s="8" t="s">
        <v>5</v>
      </c>
      <c r="R3117" s="8">
        <v>150</v>
      </c>
      <c r="S3117" s="8">
        <v>565943</v>
      </c>
      <c r="T3117" s="8">
        <v>40567052</v>
      </c>
      <c r="U3117" s="8">
        <v>13</v>
      </c>
      <c r="V3117" s="8">
        <v>1630</v>
      </c>
      <c r="W3117" s="8" t="s">
        <v>877</v>
      </c>
      <c r="X3117" s="11" t="s">
        <v>1</v>
      </c>
    </row>
    <row r="3118" spans="1:24">
      <c r="A3118" s="7" t="s">
        <v>914</v>
      </c>
      <c r="B3118" s="7" t="s">
        <v>3</v>
      </c>
      <c r="C3118" s="8">
        <v>16</v>
      </c>
      <c r="D3118" s="8" t="s">
        <v>6</v>
      </c>
      <c r="E3118" s="9">
        <v>0.416139856391887</v>
      </c>
      <c r="F3118" s="9">
        <v>9.1022854424539794</v>
      </c>
      <c r="G3118" s="10">
        <v>2.8931535010799799E-3</v>
      </c>
      <c r="H3118" s="10" t="s">
        <v>8369</v>
      </c>
      <c r="I3118" s="10" t="s">
        <v>8367</v>
      </c>
      <c r="J3118" s="12" t="s">
        <v>915</v>
      </c>
      <c r="K3118" s="12" t="s">
        <v>4</v>
      </c>
      <c r="L3118" s="8">
        <v>2267277</v>
      </c>
      <c r="M3118" s="8">
        <v>2267467</v>
      </c>
      <c r="N3118" s="8" t="s">
        <v>5</v>
      </c>
      <c r="O3118" s="8">
        <v>3350666</v>
      </c>
      <c r="P3118" s="8">
        <v>3350697</v>
      </c>
      <c r="Q3118" s="8" t="s">
        <v>5</v>
      </c>
      <c r="R3118" s="8">
        <v>126</v>
      </c>
      <c r="S3118" s="8">
        <v>565943</v>
      </c>
      <c r="T3118" s="8">
        <v>40567076</v>
      </c>
      <c r="U3118" s="8">
        <v>49</v>
      </c>
      <c r="V3118" s="8">
        <v>1630</v>
      </c>
      <c r="W3118" s="8" t="s">
        <v>913</v>
      </c>
      <c r="X3118" s="11" t="s">
        <v>1</v>
      </c>
    </row>
    <row r="3119" spans="1:24">
      <c r="A3119" s="7" t="s">
        <v>1620</v>
      </c>
      <c r="B3119" s="7" t="s">
        <v>1131</v>
      </c>
      <c r="C3119" s="8">
        <v>16</v>
      </c>
      <c r="D3119" s="8">
        <v>1</v>
      </c>
      <c r="E3119" s="9">
        <v>0.66432048037662295</v>
      </c>
      <c r="F3119" s="9">
        <v>18.157656487725099</v>
      </c>
      <c r="G3119" s="10">
        <v>9.9367936708245497E-7</v>
      </c>
      <c r="H3119" s="10" t="s">
        <v>8369</v>
      </c>
      <c r="I3119" s="10" t="s">
        <v>8367</v>
      </c>
      <c r="J3119" s="12" t="s">
        <v>1620</v>
      </c>
      <c r="K3119" s="12" t="s">
        <v>1133</v>
      </c>
      <c r="L3119" s="8">
        <v>1049816</v>
      </c>
      <c r="M3119" s="8">
        <v>1049973</v>
      </c>
      <c r="N3119" s="8" t="s">
        <v>5</v>
      </c>
      <c r="O3119" s="8">
        <v>2167149</v>
      </c>
      <c r="P3119" s="8">
        <v>2167200</v>
      </c>
      <c r="Q3119" s="8" t="s">
        <v>5</v>
      </c>
      <c r="R3119" s="8">
        <v>34</v>
      </c>
      <c r="S3119" s="8">
        <v>1039108</v>
      </c>
      <c r="T3119" s="8">
        <v>40094003</v>
      </c>
      <c r="U3119" s="8">
        <v>21</v>
      </c>
      <c r="V3119" s="8">
        <v>2896</v>
      </c>
      <c r="W3119" s="8" t="s">
        <v>1619</v>
      </c>
      <c r="X3119" s="11" t="s">
        <v>1129</v>
      </c>
    </row>
    <row r="3120" spans="1:24">
      <c r="A3120" s="7" t="s">
        <v>2339</v>
      </c>
      <c r="B3120" s="7" t="s">
        <v>1131</v>
      </c>
      <c r="C3120" s="8">
        <v>16</v>
      </c>
      <c r="D3120" s="8" t="s">
        <v>6</v>
      </c>
      <c r="E3120" s="9">
        <v>0.86959537867949699</v>
      </c>
      <c r="F3120" s="9">
        <v>15.434005704893</v>
      </c>
      <c r="G3120" s="10">
        <v>7.2788182661519904E-6</v>
      </c>
      <c r="H3120" s="10" t="s">
        <v>8369</v>
      </c>
      <c r="I3120" s="10" t="s">
        <v>8367</v>
      </c>
      <c r="J3120" s="12" t="s">
        <v>2340</v>
      </c>
      <c r="K3120" s="12" t="s">
        <v>1133</v>
      </c>
      <c r="L3120" s="8">
        <v>2085401</v>
      </c>
      <c r="M3120" s="8">
        <v>2085800</v>
      </c>
      <c r="N3120" s="8" t="s">
        <v>9</v>
      </c>
      <c r="O3120" s="8">
        <v>2167153</v>
      </c>
      <c r="P3120" s="8">
        <v>2167200</v>
      </c>
      <c r="Q3120" s="8" t="s">
        <v>5</v>
      </c>
      <c r="R3120" s="8">
        <v>40</v>
      </c>
      <c r="S3120" s="8">
        <v>1039108</v>
      </c>
      <c r="T3120" s="8">
        <v>40093997</v>
      </c>
      <c r="U3120" s="8">
        <v>15</v>
      </c>
      <c r="V3120" s="8">
        <v>2896</v>
      </c>
      <c r="W3120" s="8" t="s">
        <v>2338</v>
      </c>
      <c r="X3120" s="11" t="s">
        <v>1129</v>
      </c>
    </row>
    <row r="3121" spans="1:24">
      <c r="A3121" s="7" t="s">
        <v>2379</v>
      </c>
      <c r="B3121" s="7" t="s">
        <v>1131</v>
      </c>
      <c r="C3121" s="8">
        <v>16</v>
      </c>
      <c r="D3121" s="8">
        <v>1</v>
      </c>
      <c r="E3121" s="9">
        <v>6.6254925654362502</v>
      </c>
      <c r="F3121" s="9">
        <v>38.5850373589656</v>
      </c>
      <c r="G3121" s="10">
        <v>1.86892391705421E-10</v>
      </c>
      <c r="H3121" s="10" t="s">
        <v>8369</v>
      </c>
      <c r="I3121" s="10" t="s">
        <v>8367</v>
      </c>
      <c r="J3121" s="12" t="s">
        <v>2377</v>
      </c>
      <c r="K3121" s="12" t="s">
        <v>1133</v>
      </c>
      <c r="L3121" s="8">
        <v>2562094</v>
      </c>
      <c r="M3121" s="8">
        <v>2562165</v>
      </c>
      <c r="N3121" s="8" t="s">
        <v>5</v>
      </c>
      <c r="O3121" s="8">
        <v>2167158</v>
      </c>
      <c r="P3121" s="8">
        <v>2167200</v>
      </c>
      <c r="Q3121" s="8" t="s">
        <v>5</v>
      </c>
      <c r="R3121" s="8">
        <v>16</v>
      </c>
      <c r="S3121" s="8">
        <v>1039108</v>
      </c>
      <c r="T3121" s="8">
        <v>40094021</v>
      </c>
      <c r="U3121" s="8">
        <v>2</v>
      </c>
      <c r="V3121" s="8">
        <v>2896</v>
      </c>
      <c r="W3121" s="8" t="s">
        <v>2378</v>
      </c>
      <c r="X3121" s="11" t="s">
        <v>1129</v>
      </c>
    </row>
    <row r="3122" spans="1:24">
      <c r="A3122" s="7" t="s">
        <v>2462</v>
      </c>
      <c r="B3122" s="7" t="s">
        <v>1131</v>
      </c>
      <c r="C3122" s="8">
        <v>16</v>
      </c>
      <c r="D3122" s="8">
        <v>1</v>
      </c>
      <c r="E3122" s="9">
        <v>2.15640832610698</v>
      </c>
      <c r="F3122" s="9">
        <v>11.6483024155478</v>
      </c>
      <c r="G3122" s="10">
        <v>2.4486576608925202E-4</v>
      </c>
      <c r="H3122" s="10" t="s">
        <v>8369</v>
      </c>
      <c r="I3122" s="10" t="s">
        <v>8367</v>
      </c>
      <c r="J3122" s="12" t="s">
        <v>2463</v>
      </c>
      <c r="K3122" s="12" t="s">
        <v>1133</v>
      </c>
      <c r="L3122" s="8">
        <v>4404505</v>
      </c>
      <c r="M3122" s="8">
        <v>4404515</v>
      </c>
      <c r="N3122" s="8" t="s">
        <v>5</v>
      </c>
      <c r="O3122" s="8">
        <v>2167165</v>
      </c>
      <c r="P3122" s="8">
        <v>2167200</v>
      </c>
      <c r="Q3122" s="8" t="s">
        <v>5</v>
      </c>
      <c r="R3122" s="8">
        <v>53</v>
      </c>
      <c r="S3122" s="8">
        <v>1039108</v>
      </c>
      <c r="T3122" s="8">
        <v>40093984</v>
      </c>
      <c r="U3122" s="8">
        <v>5</v>
      </c>
      <c r="V3122" s="8">
        <v>2896</v>
      </c>
      <c r="W3122" s="8" t="s">
        <v>2461</v>
      </c>
      <c r="X3122" s="11" t="s">
        <v>1129</v>
      </c>
    </row>
    <row r="3123" spans="1:24">
      <c r="A3123" s="7" t="s">
        <v>2844</v>
      </c>
      <c r="B3123" s="7" t="s">
        <v>29</v>
      </c>
      <c r="C3123" s="8">
        <v>16</v>
      </c>
      <c r="D3123" s="8" t="s">
        <v>6</v>
      </c>
      <c r="E3123" s="9">
        <v>11.423661122037201</v>
      </c>
      <c r="F3123" s="9">
        <v>26.2827633691941</v>
      </c>
      <c r="G3123" s="10">
        <v>4.0594783035154199E-7</v>
      </c>
      <c r="H3123" s="11" t="s">
        <v>8365</v>
      </c>
      <c r="I3123" s="10" t="s">
        <v>8367</v>
      </c>
      <c r="J3123" s="12" t="s">
        <v>2844</v>
      </c>
      <c r="K3123" s="12" t="s">
        <v>31</v>
      </c>
      <c r="L3123" s="8">
        <v>237156</v>
      </c>
      <c r="M3123" s="8">
        <v>237298</v>
      </c>
      <c r="N3123" s="8" t="s">
        <v>5</v>
      </c>
      <c r="O3123" s="8">
        <v>2942857</v>
      </c>
      <c r="P3123" s="8">
        <v>2942901</v>
      </c>
      <c r="Q3123" s="8" t="s">
        <v>5</v>
      </c>
      <c r="R3123" s="8">
        <v>11</v>
      </c>
      <c r="S3123" s="8">
        <v>2157023</v>
      </c>
      <c r="T3123" s="8">
        <v>38976111</v>
      </c>
      <c r="U3123" s="8">
        <v>0</v>
      </c>
      <c r="V3123" s="8">
        <v>7296</v>
      </c>
      <c r="W3123" s="8" t="s">
        <v>2843</v>
      </c>
      <c r="X3123" s="11" t="s">
        <v>27</v>
      </c>
    </row>
    <row r="3124" spans="1:24">
      <c r="A3124" s="7" t="s">
        <v>3231</v>
      </c>
      <c r="B3124" s="7" t="s">
        <v>45</v>
      </c>
      <c r="C3124" s="8">
        <v>16</v>
      </c>
      <c r="D3124" s="8" t="s">
        <v>6</v>
      </c>
      <c r="E3124" s="9">
        <v>1.1323176708448</v>
      </c>
      <c r="F3124" s="9">
        <v>7.3203749287491098</v>
      </c>
      <c r="G3124" s="10">
        <v>4.5193507742407497E-2</v>
      </c>
      <c r="H3124" s="10" t="s">
        <v>8369</v>
      </c>
      <c r="I3124" s="10" t="s">
        <v>8367</v>
      </c>
      <c r="J3124" s="12" t="s">
        <v>3232</v>
      </c>
      <c r="K3124" s="12" t="s">
        <v>47</v>
      </c>
      <c r="L3124" s="8">
        <v>958809</v>
      </c>
      <c r="M3124" s="8">
        <v>958900</v>
      </c>
      <c r="N3124" s="8" t="s">
        <v>5</v>
      </c>
      <c r="O3124" s="8">
        <v>1405658</v>
      </c>
      <c r="P3124" s="8">
        <v>1405682</v>
      </c>
      <c r="Q3124" s="8" t="s">
        <v>9</v>
      </c>
      <c r="R3124" s="8">
        <v>205</v>
      </c>
      <c r="S3124" s="8">
        <v>433927</v>
      </c>
      <c r="T3124" s="8">
        <v>40699013</v>
      </c>
      <c r="U3124" s="8">
        <v>22</v>
      </c>
      <c r="V3124" s="8">
        <v>2357</v>
      </c>
      <c r="W3124" s="8" t="s">
        <v>3230</v>
      </c>
      <c r="X3124" s="11" t="s">
        <v>43</v>
      </c>
    </row>
    <row r="3125" spans="1:24">
      <c r="A3125" s="7" t="s">
        <v>1452</v>
      </c>
      <c r="B3125" s="7" t="s">
        <v>45</v>
      </c>
      <c r="C3125" s="8">
        <v>16</v>
      </c>
      <c r="D3125" s="8" t="s">
        <v>6</v>
      </c>
      <c r="E3125" s="9">
        <v>1.45000884272891</v>
      </c>
      <c r="F3125" s="9">
        <v>7.5410908624569704</v>
      </c>
      <c r="G3125" s="10">
        <v>3.0388041254790402E-2</v>
      </c>
      <c r="H3125" s="10" t="s">
        <v>8369</v>
      </c>
      <c r="I3125" s="10" t="s">
        <v>8367</v>
      </c>
      <c r="J3125" s="12" t="s">
        <v>1453</v>
      </c>
      <c r="K3125" s="12" t="s">
        <v>47</v>
      </c>
      <c r="L3125" s="8">
        <v>2023529</v>
      </c>
      <c r="M3125" s="8">
        <v>2023555</v>
      </c>
      <c r="N3125" s="8" t="s">
        <v>5</v>
      </c>
      <c r="O3125" s="8">
        <v>1405658</v>
      </c>
      <c r="P3125" s="8">
        <v>1405688</v>
      </c>
      <c r="Q3125" s="8" t="s">
        <v>9</v>
      </c>
      <c r="R3125" s="8">
        <v>199</v>
      </c>
      <c r="S3125" s="8">
        <v>433927</v>
      </c>
      <c r="T3125" s="8">
        <v>40699019</v>
      </c>
      <c r="U3125" s="8">
        <v>17</v>
      </c>
      <c r="V3125" s="8">
        <v>2357</v>
      </c>
      <c r="W3125" s="8" t="s">
        <v>1451</v>
      </c>
      <c r="X3125" s="11" t="s">
        <v>43</v>
      </c>
    </row>
    <row r="3126" spans="1:24">
      <c r="A3126" s="7" t="s">
        <v>3495</v>
      </c>
      <c r="B3126" s="7" t="s">
        <v>45</v>
      </c>
      <c r="C3126" s="8">
        <v>16</v>
      </c>
      <c r="D3126" s="8" t="s">
        <v>6</v>
      </c>
      <c r="E3126" s="9">
        <v>0.60587324788395303</v>
      </c>
      <c r="F3126" s="9">
        <v>7.3562593003241696</v>
      </c>
      <c r="G3126" s="10">
        <v>4.23386389330433E-2</v>
      </c>
      <c r="H3126" s="11" t="s">
        <v>8365</v>
      </c>
      <c r="I3126" s="10" t="s">
        <v>8367</v>
      </c>
      <c r="J3126" s="12" t="s">
        <v>3495</v>
      </c>
      <c r="K3126" s="12" t="s">
        <v>47</v>
      </c>
      <c r="L3126" s="8">
        <v>1936367</v>
      </c>
      <c r="M3126" s="8">
        <v>1936563</v>
      </c>
      <c r="N3126" s="8" t="s">
        <v>5</v>
      </c>
      <c r="O3126" s="8">
        <v>1405658</v>
      </c>
      <c r="P3126" s="8">
        <v>1405682</v>
      </c>
      <c r="Q3126" s="8" t="s">
        <v>9</v>
      </c>
      <c r="R3126" s="8">
        <v>204</v>
      </c>
      <c r="S3126" s="8">
        <v>433927</v>
      </c>
      <c r="T3126" s="8">
        <v>40699014</v>
      </c>
      <c r="U3126" s="8">
        <v>42</v>
      </c>
      <c r="V3126" s="8">
        <v>2357</v>
      </c>
      <c r="W3126" s="8" t="s">
        <v>3494</v>
      </c>
      <c r="X3126" s="11" t="s">
        <v>43</v>
      </c>
    </row>
    <row r="3127" spans="1:24">
      <c r="A3127" s="7" t="s">
        <v>1458</v>
      </c>
      <c r="B3127" s="7" t="s">
        <v>24</v>
      </c>
      <c r="C3127" s="8">
        <v>16</v>
      </c>
      <c r="D3127" s="8" t="s">
        <v>6</v>
      </c>
      <c r="E3127" s="9">
        <v>5.9111348843402602</v>
      </c>
      <c r="F3127" s="9">
        <v>11.8450978679613</v>
      </c>
      <c r="G3127" s="10">
        <v>6.0646801279656702E-5</v>
      </c>
      <c r="H3127" s="10" t="s">
        <v>8369</v>
      </c>
      <c r="I3127" s="10" t="s">
        <v>8367</v>
      </c>
      <c r="J3127" s="12" t="s">
        <v>1459</v>
      </c>
      <c r="K3127" s="12" t="s">
        <v>25</v>
      </c>
      <c r="L3127" s="8">
        <v>3204572</v>
      </c>
      <c r="M3127" s="8">
        <v>3204634</v>
      </c>
      <c r="N3127" s="8" t="s">
        <v>9</v>
      </c>
      <c r="O3127" s="8">
        <v>1622818</v>
      </c>
      <c r="P3127" s="8">
        <v>1622856</v>
      </c>
      <c r="Q3127" s="8" t="s">
        <v>9</v>
      </c>
      <c r="R3127" s="8">
        <v>139</v>
      </c>
      <c r="S3127" s="8">
        <v>395874</v>
      </c>
      <c r="T3127" s="8">
        <v>40737132</v>
      </c>
      <c r="U3127" s="8">
        <v>4</v>
      </c>
      <c r="V3127" s="8">
        <v>3759</v>
      </c>
      <c r="W3127" s="8" t="s">
        <v>1457</v>
      </c>
      <c r="X3127" s="11" t="s">
        <v>22</v>
      </c>
    </row>
    <row r="3128" spans="1:24">
      <c r="A3128" s="7" t="s">
        <v>3817</v>
      </c>
      <c r="B3128" s="7" t="s">
        <v>24</v>
      </c>
      <c r="C3128" s="8">
        <v>16</v>
      </c>
      <c r="D3128" s="8">
        <v>1</v>
      </c>
      <c r="E3128" s="9">
        <v>1.3073237776504301</v>
      </c>
      <c r="F3128" s="9">
        <v>13.835877411635501</v>
      </c>
      <c r="G3128" s="10">
        <v>7.0443492472774E-6</v>
      </c>
      <c r="H3128" s="11" t="s">
        <v>8361</v>
      </c>
      <c r="I3128" s="10" t="s">
        <v>8367</v>
      </c>
      <c r="J3128" s="12" t="s">
        <v>3818</v>
      </c>
      <c r="K3128" s="12" t="s">
        <v>25</v>
      </c>
      <c r="L3128" s="8">
        <v>1844630</v>
      </c>
      <c r="M3128" s="8">
        <v>1844988</v>
      </c>
      <c r="N3128" s="8" t="s">
        <v>9</v>
      </c>
      <c r="O3128" s="8">
        <v>1622818</v>
      </c>
      <c r="P3128" s="8">
        <v>1622842</v>
      </c>
      <c r="Q3128" s="8" t="s">
        <v>9</v>
      </c>
      <c r="R3128" s="8">
        <v>119</v>
      </c>
      <c r="S3128" s="8">
        <v>395874</v>
      </c>
      <c r="T3128" s="8">
        <v>40737152</v>
      </c>
      <c r="U3128" s="8">
        <v>22</v>
      </c>
      <c r="V3128" s="8">
        <v>3759</v>
      </c>
      <c r="W3128" s="8" t="s">
        <v>3816</v>
      </c>
      <c r="X3128" s="11" t="s">
        <v>22</v>
      </c>
    </row>
    <row r="3129" spans="1:24">
      <c r="A3129" s="7" t="s">
        <v>2177</v>
      </c>
      <c r="B3129" s="7" t="s">
        <v>24</v>
      </c>
      <c r="C3129" s="8">
        <v>16</v>
      </c>
      <c r="D3129" s="8" t="s">
        <v>6</v>
      </c>
      <c r="E3129" s="9">
        <v>2.50322907642399</v>
      </c>
      <c r="F3129" s="9">
        <v>13.7205780963977</v>
      </c>
      <c r="G3129" s="10">
        <v>7.9115672623761197E-6</v>
      </c>
      <c r="H3129" s="10" t="s">
        <v>8369</v>
      </c>
      <c r="I3129" s="10" t="s">
        <v>8367</v>
      </c>
      <c r="J3129" s="12" t="s">
        <v>795</v>
      </c>
      <c r="K3129" s="12" t="s">
        <v>25</v>
      </c>
      <c r="L3129" s="8">
        <v>3639429</v>
      </c>
      <c r="M3129" s="8">
        <v>3639486</v>
      </c>
      <c r="N3129" s="8" t="s">
        <v>9</v>
      </c>
      <c r="O3129" s="8">
        <v>1622817</v>
      </c>
      <c r="P3129" s="8">
        <v>1622848</v>
      </c>
      <c r="Q3129" s="8" t="s">
        <v>9</v>
      </c>
      <c r="R3129" s="8">
        <v>120</v>
      </c>
      <c r="S3129" s="8">
        <v>395874</v>
      </c>
      <c r="T3129" s="8">
        <v>40737151</v>
      </c>
      <c r="U3129" s="8">
        <v>11</v>
      </c>
      <c r="V3129" s="8">
        <v>3759</v>
      </c>
      <c r="W3129" s="8" t="s">
        <v>2176</v>
      </c>
      <c r="X3129" s="11" t="s">
        <v>22</v>
      </c>
    </row>
    <row r="3130" spans="1:24">
      <c r="A3130" s="7" t="s">
        <v>4036</v>
      </c>
      <c r="B3130" s="7" t="s">
        <v>40</v>
      </c>
      <c r="C3130" s="8">
        <v>16</v>
      </c>
      <c r="D3130" s="8" t="s">
        <v>6</v>
      </c>
      <c r="E3130" s="9">
        <v>1.32817746800867</v>
      </c>
      <c r="F3130" s="9">
        <v>7.5462814187378298</v>
      </c>
      <c r="G3130" s="10">
        <v>2.25117216510894E-2</v>
      </c>
      <c r="H3130" s="10" t="s">
        <v>8369</v>
      </c>
      <c r="I3130" s="10" t="s">
        <v>8367</v>
      </c>
      <c r="J3130" s="12" t="s">
        <v>4037</v>
      </c>
      <c r="K3130" s="12" t="s">
        <v>41</v>
      </c>
      <c r="L3130" s="8">
        <v>1351548</v>
      </c>
      <c r="M3130" s="8">
        <v>1351829</v>
      </c>
      <c r="N3130" s="8" t="s">
        <v>9</v>
      </c>
      <c r="O3130" s="8">
        <v>2814825</v>
      </c>
      <c r="P3130" s="8">
        <v>2814877</v>
      </c>
      <c r="Q3130" s="8" t="s">
        <v>5</v>
      </c>
      <c r="R3130" s="8">
        <v>476</v>
      </c>
      <c r="S3130" s="8">
        <v>182405</v>
      </c>
      <c r="T3130" s="8">
        <v>40950264</v>
      </c>
      <c r="U3130" s="8">
        <v>44</v>
      </c>
      <c r="V3130" s="8">
        <v>1128</v>
      </c>
      <c r="W3130" s="8" t="s">
        <v>4035</v>
      </c>
      <c r="X3130" s="11" t="s">
        <v>38</v>
      </c>
    </row>
    <row r="3131" spans="1:24">
      <c r="A3131" s="7" t="s">
        <v>1271</v>
      </c>
      <c r="B3131" s="7" t="s">
        <v>4181</v>
      </c>
      <c r="C3131" s="8">
        <v>16</v>
      </c>
      <c r="D3131" s="8">
        <v>1</v>
      </c>
      <c r="E3131" s="9">
        <v>3.51186470284367</v>
      </c>
      <c r="F3131" s="9">
        <v>28.105993667133198</v>
      </c>
      <c r="G3131" s="10">
        <v>6.0978653912152505E-11</v>
      </c>
      <c r="H3131" s="10" t="s">
        <v>8369</v>
      </c>
      <c r="I3131" s="10" t="s">
        <v>8367</v>
      </c>
      <c r="J3131" s="12" t="s">
        <v>1272</v>
      </c>
      <c r="K3131" s="12" t="s">
        <v>4182</v>
      </c>
      <c r="L3131" s="8">
        <v>923442</v>
      </c>
      <c r="M3131" s="8">
        <v>923483</v>
      </c>
      <c r="N3131" s="8" t="s">
        <v>5</v>
      </c>
      <c r="O3131" s="8">
        <v>1770468</v>
      </c>
      <c r="P3131" s="8">
        <v>1770477</v>
      </c>
      <c r="Q3131" s="8" t="s">
        <v>5</v>
      </c>
      <c r="R3131" s="8">
        <v>1940</v>
      </c>
      <c r="S3131" s="8">
        <v>12066</v>
      </c>
      <c r="T3131" s="8">
        <v>41119139</v>
      </c>
      <c r="U3131" s="8">
        <v>251</v>
      </c>
      <c r="V3131" s="8">
        <v>16</v>
      </c>
      <c r="W3131" s="8" t="s">
        <v>1270</v>
      </c>
      <c r="X3131" s="11" t="s">
        <v>4180</v>
      </c>
    </row>
    <row r="3132" spans="1:24">
      <c r="A3132" s="7" t="s">
        <v>4205</v>
      </c>
      <c r="B3132" s="7" t="s">
        <v>4181</v>
      </c>
      <c r="C3132" s="8">
        <v>16</v>
      </c>
      <c r="D3132" s="8" t="s">
        <v>6</v>
      </c>
      <c r="E3132" s="9">
        <v>1.1709048037026799</v>
      </c>
      <c r="F3132" s="9">
        <v>6.7189352652923899</v>
      </c>
      <c r="G3132" s="10">
        <v>3.0996163468984098E-2</v>
      </c>
      <c r="H3132" s="10" t="s">
        <v>8369</v>
      </c>
      <c r="I3132" s="10" t="s">
        <v>8367</v>
      </c>
      <c r="J3132" s="12" t="s">
        <v>4206</v>
      </c>
      <c r="K3132" s="12" t="s">
        <v>4182</v>
      </c>
      <c r="L3132" s="8">
        <v>2001103</v>
      </c>
      <c r="M3132" s="8">
        <v>2001188</v>
      </c>
      <c r="N3132" s="8" t="s">
        <v>9</v>
      </c>
      <c r="O3132" s="8">
        <v>1770459</v>
      </c>
      <c r="P3132" s="8">
        <v>1770477</v>
      </c>
      <c r="Q3132" s="8" t="s">
        <v>5</v>
      </c>
      <c r="R3132" s="8">
        <v>8114</v>
      </c>
      <c r="S3132" s="8">
        <v>12066</v>
      </c>
      <c r="T3132" s="8">
        <v>41112965</v>
      </c>
      <c r="U3132" s="8">
        <v>750</v>
      </c>
      <c r="V3132" s="8">
        <v>16</v>
      </c>
      <c r="W3132" s="8" t="s">
        <v>4204</v>
      </c>
      <c r="X3132" s="11" t="s">
        <v>4180</v>
      </c>
    </row>
    <row r="3133" spans="1:24">
      <c r="A3133" s="7" t="s">
        <v>1540</v>
      </c>
      <c r="B3133" s="7" t="s">
        <v>4181</v>
      </c>
      <c r="C3133" s="8">
        <v>16</v>
      </c>
      <c r="D3133" s="8" t="s">
        <v>6</v>
      </c>
      <c r="E3133" s="9">
        <v>1.2178862842881</v>
      </c>
      <c r="F3133" s="9">
        <v>11.045716146284599</v>
      </c>
      <c r="G3133" s="10">
        <v>7.9047412857224906E-5</v>
      </c>
      <c r="H3133" s="10" t="s">
        <v>8369</v>
      </c>
      <c r="I3133" s="10" t="s">
        <v>8367</v>
      </c>
      <c r="J3133" s="12" t="s">
        <v>1541</v>
      </c>
      <c r="K3133" s="12" t="s">
        <v>4182</v>
      </c>
      <c r="L3133" s="8">
        <v>2353049</v>
      </c>
      <c r="M3133" s="8">
        <v>2353099</v>
      </c>
      <c r="N3133" s="8" t="s">
        <v>5</v>
      </c>
      <c r="O3133" s="8">
        <v>1770458</v>
      </c>
      <c r="P3133" s="8">
        <v>1770477</v>
      </c>
      <c r="Q3133" s="8" t="s">
        <v>5</v>
      </c>
      <c r="R3133" s="8">
        <v>4936</v>
      </c>
      <c r="S3133" s="8">
        <v>12066</v>
      </c>
      <c r="T3133" s="8">
        <v>41116143</v>
      </c>
      <c r="U3133" s="8">
        <v>722</v>
      </c>
      <c r="V3133" s="8">
        <v>16</v>
      </c>
      <c r="W3133" s="8" t="s">
        <v>1539</v>
      </c>
      <c r="X3133" s="11" t="s">
        <v>4180</v>
      </c>
    </row>
    <row r="3134" spans="1:24">
      <c r="A3134" s="7" t="s">
        <v>3389</v>
      </c>
      <c r="B3134" s="7" t="s">
        <v>4181</v>
      </c>
      <c r="C3134" s="8">
        <v>16</v>
      </c>
      <c r="D3134" s="8">
        <v>1</v>
      </c>
      <c r="E3134" s="9">
        <v>18.505744923285601</v>
      </c>
      <c r="F3134" s="9">
        <v>40.813195091666501</v>
      </c>
      <c r="G3134" s="10">
        <v>1.90212951755728E-13</v>
      </c>
      <c r="H3134" s="11" t="s">
        <v>8364</v>
      </c>
      <c r="I3134" s="10" t="s">
        <v>8367</v>
      </c>
      <c r="J3134" s="12" t="s">
        <v>2040</v>
      </c>
      <c r="K3134" s="12" t="s">
        <v>4182</v>
      </c>
      <c r="L3134" s="8">
        <v>396470</v>
      </c>
      <c r="M3134" s="8">
        <v>396600</v>
      </c>
      <c r="N3134" s="8" t="s">
        <v>5</v>
      </c>
      <c r="O3134" s="8">
        <v>1770458</v>
      </c>
      <c r="P3134" s="8">
        <v>1770478</v>
      </c>
      <c r="Q3134" s="8" t="s">
        <v>5</v>
      </c>
      <c r="R3134" s="8">
        <v>1336</v>
      </c>
      <c r="S3134" s="8">
        <v>12066</v>
      </c>
      <c r="T3134" s="8">
        <v>41119743</v>
      </c>
      <c r="U3134" s="8">
        <v>47</v>
      </c>
      <c r="V3134" s="8">
        <v>16</v>
      </c>
      <c r="W3134" s="8" t="s">
        <v>3388</v>
      </c>
      <c r="X3134" s="11" t="s">
        <v>4180</v>
      </c>
    </row>
    <row r="3135" spans="1:24">
      <c r="A3135" s="7" t="s">
        <v>5615</v>
      </c>
      <c r="B3135" s="7" t="s">
        <v>5039</v>
      </c>
      <c r="C3135" s="8">
        <v>16</v>
      </c>
      <c r="D3135" s="8">
        <v>2</v>
      </c>
      <c r="E3135" s="9">
        <v>6.2077352043684</v>
      </c>
      <c r="F3135" s="9">
        <v>126.15168430076299</v>
      </c>
      <c r="G3135" s="10">
        <v>5.3367201886175499E-21</v>
      </c>
      <c r="H3135" s="11" t="s">
        <v>8365</v>
      </c>
      <c r="I3135" s="10" t="s">
        <v>8367</v>
      </c>
      <c r="J3135" s="12" t="s">
        <v>5615</v>
      </c>
      <c r="K3135" s="12" t="s">
        <v>5041</v>
      </c>
      <c r="L3135" s="8">
        <v>4053446</v>
      </c>
      <c r="M3135" s="8">
        <v>4053489</v>
      </c>
      <c r="N3135" s="8" t="s">
        <v>9</v>
      </c>
      <c r="O3135" s="8">
        <v>77553</v>
      </c>
      <c r="P3135" s="8">
        <v>77593</v>
      </c>
      <c r="Q3135" s="8" t="s">
        <v>5</v>
      </c>
      <c r="R3135" s="8">
        <v>253</v>
      </c>
      <c r="S3135" s="8">
        <v>20610</v>
      </c>
      <c r="T3135" s="8">
        <v>41112282</v>
      </c>
      <c r="U3135" s="8">
        <v>87</v>
      </c>
      <c r="V3135" s="8">
        <v>103</v>
      </c>
      <c r="W3135" s="8" t="s">
        <v>5614</v>
      </c>
      <c r="X3135" s="11" t="s">
        <v>5037</v>
      </c>
    </row>
    <row r="3136" spans="1:24">
      <c r="A3136" s="7" t="s">
        <v>4516</v>
      </c>
      <c r="B3136" s="7" t="s">
        <v>58</v>
      </c>
      <c r="C3136" s="8">
        <v>16</v>
      </c>
      <c r="D3136" s="8">
        <v>1</v>
      </c>
      <c r="E3136" s="9">
        <v>0.87885373117937104</v>
      </c>
      <c r="F3136" s="9">
        <v>8.7320261681357305</v>
      </c>
      <c r="G3136" s="10">
        <v>2.67807608230132E-3</v>
      </c>
      <c r="H3136" s="10" t="s">
        <v>8369</v>
      </c>
      <c r="I3136" s="10" t="s">
        <v>8367</v>
      </c>
      <c r="J3136" s="12" t="s">
        <v>4517</v>
      </c>
      <c r="K3136" s="12" t="s">
        <v>59</v>
      </c>
      <c r="L3136" s="8">
        <v>1239736</v>
      </c>
      <c r="M3136" s="8">
        <v>1239864</v>
      </c>
      <c r="N3136" s="8" t="s">
        <v>5</v>
      </c>
      <c r="O3136" s="8">
        <v>4106369</v>
      </c>
      <c r="P3136" s="8">
        <v>4106387</v>
      </c>
      <c r="Q3136" s="8" t="s">
        <v>5</v>
      </c>
      <c r="R3136" s="8">
        <v>703</v>
      </c>
      <c r="S3136" s="8">
        <v>106931</v>
      </c>
      <c r="T3136" s="8">
        <v>41025511</v>
      </c>
      <c r="U3136" s="8">
        <v>114</v>
      </c>
      <c r="V3136" s="8">
        <v>602</v>
      </c>
      <c r="W3136" s="8" t="s">
        <v>4515</v>
      </c>
      <c r="X3136" s="11" t="s">
        <v>56</v>
      </c>
    </row>
    <row r="3137" spans="1:24">
      <c r="A3137" s="7" t="s">
        <v>4595</v>
      </c>
      <c r="B3137" s="7" t="s">
        <v>58</v>
      </c>
      <c r="C3137" s="8">
        <v>16</v>
      </c>
      <c r="D3137" s="8">
        <v>1</v>
      </c>
      <c r="E3137" s="9">
        <v>1.9401626091269</v>
      </c>
      <c r="F3137" s="9">
        <v>8.0348236502856096</v>
      </c>
      <c r="G3137" s="10">
        <v>8.60930937927472E-3</v>
      </c>
      <c r="H3137" s="10" t="s">
        <v>8369</v>
      </c>
      <c r="I3137" s="10" t="s">
        <v>8367</v>
      </c>
      <c r="J3137" s="12" t="s">
        <v>4596</v>
      </c>
      <c r="K3137" s="12" t="s">
        <v>59</v>
      </c>
      <c r="L3137" s="8">
        <v>1698706</v>
      </c>
      <c r="M3137" s="8">
        <v>1699136</v>
      </c>
      <c r="N3137" s="8" t="s">
        <v>9</v>
      </c>
      <c r="O3137" s="8">
        <v>4106353</v>
      </c>
      <c r="P3137" s="8">
        <v>4106387</v>
      </c>
      <c r="Q3137" s="8" t="s">
        <v>5</v>
      </c>
      <c r="R3137" s="8">
        <v>764</v>
      </c>
      <c r="S3137" s="8">
        <v>106931</v>
      </c>
      <c r="T3137" s="8">
        <v>41025450</v>
      </c>
      <c r="U3137" s="8">
        <v>51</v>
      </c>
      <c r="V3137" s="8">
        <v>602</v>
      </c>
      <c r="W3137" s="8" t="s">
        <v>4594</v>
      </c>
      <c r="X3137" s="11" t="s">
        <v>56</v>
      </c>
    </row>
    <row r="3138" spans="1:24">
      <c r="A3138" s="7" t="s">
        <v>4600</v>
      </c>
      <c r="B3138" s="7" t="s">
        <v>58</v>
      </c>
      <c r="C3138" s="8">
        <v>16</v>
      </c>
      <c r="D3138" s="8">
        <v>1</v>
      </c>
      <c r="E3138" s="9">
        <v>143.99588421097101</v>
      </c>
      <c r="F3138" s="9">
        <v>175.39183852871699</v>
      </c>
      <c r="G3138" s="10">
        <v>4.7632532760229402E-22</v>
      </c>
      <c r="H3138" s="10" t="s">
        <v>8369</v>
      </c>
      <c r="I3138" s="10" t="s">
        <v>8367</v>
      </c>
      <c r="J3138" s="12" t="s">
        <v>4601</v>
      </c>
      <c r="K3138" s="12" t="s">
        <v>59</v>
      </c>
      <c r="L3138" s="8">
        <v>1210353</v>
      </c>
      <c r="M3138" s="8">
        <v>1210400</v>
      </c>
      <c r="N3138" s="8" t="s">
        <v>5</v>
      </c>
      <c r="O3138" s="8">
        <v>4106379</v>
      </c>
      <c r="P3138" s="8">
        <v>4106387</v>
      </c>
      <c r="Q3138" s="8" t="s">
        <v>5</v>
      </c>
      <c r="R3138" s="8">
        <v>35</v>
      </c>
      <c r="S3138" s="8">
        <v>106931</v>
      </c>
      <c r="T3138" s="8">
        <v>41026179</v>
      </c>
      <c r="U3138" s="8">
        <v>0</v>
      </c>
      <c r="V3138" s="8">
        <v>602</v>
      </c>
      <c r="W3138" s="8" t="s">
        <v>4599</v>
      </c>
      <c r="X3138" s="11" t="s">
        <v>56</v>
      </c>
    </row>
    <row r="3139" spans="1:24">
      <c r="A3139" s="7" t="s">
        <v>2221</v>
      </c>
      <c r="B3139" s="7" t="s">
        <v>58</v>
      </c>
      <c r="C3139" s="8">
        <v>16</v>
      </c>
      <c r="D3139" s="8">
        <v>1</v>
      </c>
      <c r="E3139" s="9">
        <v>5.1381379424677798</v>
      </c>
      <c r="F3139" s="9">
        <v>15.3083780155059</v>
      </c>
      <c r="G3139" s="10">
        <v>8.0997602093835E-7</v>
      </c>
      <c r="H3139" s="10" t="s">
        <v>8369</v>
      </c>
      <c r="I3139" s="10" t="s">
        <v>8367</v>
      </c>
      <c r="J3139" s="12" t="s">
        <v>2222</v>
      </c>
      <c r="K3139" s="12" t="s">
        <v>59</v>
      </c>
      <c r="L3139" s="8">
        <v>376608</v>
      </c>
      <c r="M3139" s="8">
        <v>376786</v>
      </c>
      <c r="N3139" s="8" t="s">
        <v>5</v>
      </c>
      <c r="O3139" s="8">
        <v>4106379</v>
      </c>
      <c r="P3139" s="8">
        <v>4106387</v>
      </c>
      <c r="Q3139" s="8" t="s">
        <v>5</v>
      </c>
      <c r="R3139" s="8">
        <v>401</v>
      </c>
      <c r="S3139" s="8">
        <v>106931</v>
      </c>
      <c r="T3139" s="8">
        <v>41025813</v>
      </c>
      <c r="U3139" s="8">
        <v>19</v>
      </c>
      <c r="V3139" s="8">
        <v>602</v>
      </c>
      <c r="W3139" s="8" t="s">
        <v>2220</v>
      </c>
      <c r="X3139" s="11" t="s">
        <v>56</v>
      </c>
    </row>
    <row r="3140" spans="1:24">
      <c r="A3140" s="7" t="s">
        <v>4718</v>
      </c>
      <c r="B3140" s="7" t="s">
        <v>58</v>
      </c>
      <c r="C3140" s="8">
        <v>16</v>
      </c>
      <c r="D3140" s="8">
        <v>2</v>
      </c>
      <c r="E3140" s="9">
        <v>58.393977429474901</v>
      </c>
      <c r="F3140" s="9">
        <v>69.758027479062505</v>
      </c>
      <c r="G3140" s="10">
        <v>1.54748631543423E-16</v>
      </c>
      <c r="H3140" s="10" t="s">
        <v>8369</v>
      </c>
      <c r="I3140" s="10" t="s">
        <v>8367</v>
      </c>
      <c r="J3140" s="12" t="s">
        <v>976</v>
      </c>
      <c r="K3140" s="12" t="s">
        <v>59</v>
      </c>
      <c r="L3140" s="8">
        <v>888478</v>
      </c>
      <c r="M3140" s="8">
        <v>888498</v>
      </c>
      <c r="N3140" s="8" t="s">
        <v>9</v>
      </c>
      <c r="O3140" s="8">
        <v>4106369</v>
      </c>
      <c r="P3140" s="8">
        <v>4106387</v>
      </c>
      <c r="Q3140" s="8" t="s">
        <v>5</v>
      </c>
      <c r="R3140" s="8">
        <v>88</v>
      </c>
      <c r="S3140" s="8">
        <v>106931</v>
      </c>
      <c r="T3140" s="8">
        <v>41026126</v>
      </c>
      <c r="U3140" s="8">
        <v>1</v>
      </c>
      <c r="V3140" s="8">
        <v>602</v>
      </c>
      <c r="W3140" s="8" t="s">
        <v>4717</v>
      </c>
      <c r="X3140" s="11" t="s">
        <v>56</v>
      </c>
    </row>
    <row r="3141" spans="1:24">
      <c r="A3141" s="7" t="s">
        <v>4720</v>
      </c>
      <c r="B3141" s="7" t="s">
        <v>58</v>
      </c>
      <c r="C3141" s="8">
        <v>16</v>
      </c>
      <c r="D3141" s="8" t="s">
        <v>6</v>
      </c>
      <c r="E3141" s="9">
        <v>4.4134058848997304</v>
      </c>
      <c r="F3141" s="9">
        <v>10.439849665914</v>
      </c>
      <c r="G3141" s="10">
        <v>2.1103301527648899E-4</v>
      </c>
      <c r="H3141" s="10" t="s">
        <v>8369</v>
      </c>
      <c r="I3141" s="10" t="s">
        <v>8367</v>
      </c>
      <c r="J3141" s="12" t="s">
        <v>4721</v>
      </c>
      <c r="K3141" s="12" t="s">
        <v>59</v>
      </c>
      <c r="L3141" s="8">
        <v>1053332</v>
      </c>
      <c r="M3141" s="8">
        <v>1053430</v>
      </c>
      <c r="N3141" s="8" t="s">
        <v>9</v>
      </c>
      <c r="O3141" s="8">
        <v>4106365</v>
      </c>
      <c r="P3141" s="8">
        <v>4106387</v>
      </c>
      <c r="Q3141" s="8" t="s">
        <v>5</v>
      </c>
      <c r="R3141" s="8">
        <v>588</v>
      </c>
      <c r="S3141" s="8">
        <v>106931</v>
      </c>
      <c r="T3141" s="8">
        <v>41025626</v>
      </c>
      <c r="U3141" s="8">
        <v>22</v>
      </c>
      <c r="V3141" s="8">
        <v>602</v>
      </c>
      <c r="W3141" s="8" t="s">
        <v>4719</v>
      </c>
      <c r="X3141" s="11" t="s">
        <v>56</v>
      </c>
    </row>
    <row r="3142" spans="1:24">
      <c r="A3142" s="7" t="s">
        <v>4728</v>
      </c>
      <c r="B3142" s="7" t="s">
        <v>58</v>
      </c>
      <c r="C3142" s="8">
        <v>16</v>
      </c>
      <c r="D3142" s="8">
        <v>1</v>
      </c>
      <c r="E3142" s="9">
        <v>1.2536474603993499</v>
      </c>
      <c r="F3142" s="9">
        <v>10.583849656191401</v>
      </c>
      <c r="G3142" s="10">
        <v>1.7337514982040299E-4</v>
      </c>
      <c r="H3142" s="11" t="s">
        <v>8362</v>
      </c>
      <c r="I3142" s="10" t="s">
        <v>8367</v>
      </c>
      <c r="J3142" s="12" t="s">
        <v>4728</v>
      </c>
      <c r="K3142" s="12" t="s">
        <v>59</v>
      </c>
      <c r="L3142" s="8">
        <v>1324635</v>
      </c>
      <c r="M3142" s="8">
        <v>1324737</v>
      </c>
      <c r="N3142" s="8" t="s">
        <v>5</v>
      </c>
      <c r="O3142" s="8">
        <v>4106357</v>
      </c>
      <c r="P3142" s="8">
        <v>4106387</v>
      </c>
      <c r="Q3142" s="8" t="s">
        <v>5</v>
      </c>
      <c r="R3142" s="8">
        <v>580</v>
      </c>
      <c r="S3142" s="8">
        <v>106931</v>
      </c>
      <c r="T3142" s="8">
        <v>41025634</v>
      </c>
      <c r="U3142" s="8">
        <v>80</v>
      </c>
      <c r="V3142" s="8">
        <v>602</v>
      </c>
      <c r="W3142" s="8" t="s">
        <v>4727</v>
      </c>
      <c r="X3142" s="11" t="s">
        <v>56</v>
      </c>
    </row>
    <row r="3143" spans="1:24">
      <c r="A3143" s="7" t="s">
        <v>4198</v>
      </c>
      <c r="B3143" s="7" t="s">
        <v>5431</v>
      </c>
      <c r="C3143" s="8">
        <v>16</v>
      </c>
      <c r="D3143" s="8">
        <v>1</v>
      </c>
      <c r="E3143" s="9">
        <v>46.327199091687703</v>
      </c>
      <c r="F3143" s="9">
        <v>65.042160975319206</v>
      </c>
      <c r="G3143" s="10">
        <v>2.03376767211926E-16</v>
      </c>
      <c r="H3143" s="11" t="s">
        <v>8365</v>
      </c>
      <c r="I3143" s="10" t="s">
        <v>8367</v>
      </c>
      <c r="J3143" s="12" t="s">
        <v>4198</v>
      </c>
      <c r="K3143" s="12" t="s">
        <v>5432</v>
      </c>
      <c r="L3143" s="8">
        <v>4085852</v>
      </c>
      <c r="M3143" s="8">
        <v>4085965</v>
      </c>
      <c r="N3143" s="8" t="s">
        <v>9</v>
      </c>
      <c r="O3143" s="8">
        <v>3657985</v>
      </c>
      <c r="P3143" s="8">
        <v>3658005</v>
      </c>
      <c r="Q3143" s="8" t="s">
        <v>9</v>
      </c>
      <c r="R3143" s="8">
        <v>45734</v>
      </c>
      <c r="S3143" s="8">
        <v>221</v>
      </c>
      <c r="T3143" s="8">
        <v>41087190</v>
      </c>
      <c r="U3143" s="8">
        <v>1033</v>
      </c>
      <c r="V3143" s="8">
        <v>2</v>
      </c>
      <c r="W3143" s="8" t="s">
        <v>4197</v>
      </c>
      <c r="X3143" s="11" t="s">
        <v>5430</v>
      </c>
    </row>
    <row r="3144" spans="1:24">
      <c r="A3144" s="7" t="s">
        <v>2003</v>
      </c>
      <c r="B3144" s="7" t="s">
        <v>6008</v>
      </c>
      <c r="C3144" s="8">
        <v>16</v>
      </c>
      <c r="D3144" s="8">
        <v>1</v>
      </c>
      <c r="E3144" s="9">
        <v>0.10250932153528999</v>
      </c>
      <c r="F3144" s="9">
        <v>77.685562485213396</v>
      </c>
      <c r="G3144" s="10">
        <v>7.5092817787097297E-18</v>
      </c>
      <c r="H3144" s="11" t="s">
        <v>8364</v>
      </c>
      <c r="I3144" s="10" t="s">
        <v>8367</v>
      </c>
      <c r="J3144" s="12" t="s">
        <v>2004</v>
      </c>
      <c r="K3144" s="12" t="s">
        <v>6009</v>
      </c>
      <c r="L3144" s="8">
        <v>2710111</v>
      </c>
      <c r="M3144" s="8">
        <v>2710151</v>
      </c>
      <c r="N3144" s="8" t="s">
        <v>9</v>
      </c>
      <c r="O3144" s="8">
        <v>3270401</v>
      </c>
      <c r="P3144" s="8">
        <v>3270405</v>
      </c>
      <c r="Q3144" s="8" t="s">
        <v>9</v>
      </c>
      <c r="R3144" s="8">
        <v>2657</v>
      </c>
      <c r="S3144" s="8">
        <v>3188</v>
      </c>
      <c r="T3144" s="8">
        <v>41127300</v>
      </c>
      <c r="U3144" s="8">
        <v>61</v>
      </c>
      <c r="V3144" s="8">
        <v>27127</v>
      </c>
      <c r="W3144" s="8" t="s">
        <v>2002</v>
      </c>
      <c r="X3144" s="11" t="s">
        <v>6007</v>
      </c>
    </row>
    <row r="3145" spans="1:24">
      <c r="A3145" s="7" t="s">
        <v>4312</v>
      </c>
      <c r="B3145" s="7" t="s">
        <v>2538</v>
      </c>
      <c r="C3145" s="8">
        <v>16</v>
      </c>
      <c r="D3145" s="8">
        <v>2</v>
      </c>
      <c r="E3145" s="9">
        <v>0.104672518240586</v>
      </c>
      <c r="F3145" s="9">
        <v>410.51064562410301</v>
      </c>
      <c r="G3145" s="10">
        <v>2.6870274859656402E-29</v>
      </c>
      <c r="H3145" s="10" t="s">
        <v>8367</v>
      </c>
      <c r="I3145" s="11" t="s">
        <v>8364</v>
      </c>
      <c r="J3145" s="12" t="s">
        <v>4313</v>
      </c>
      <c r="K3145" s="12" t="s">
        <v>2540</v>
      </c>
      <c r="L3145" s="8">
        <v>2153311</v>
      </c>
      <c r="M3145" s="8">
        <v>2153380</v>
      </c>
      <c r="N3145" s="8" t="s">
        <v>5</v>
      </c>
      <c r="O3145" s="8">
        <v>638948</v>
      </c>
      <c r="P3145" s="8">
        <v>638963</v>
      </c>
      <c r="Q3145" s="8" t="s">
        <v>5</v>
      </c>
      <c r="R3145" s="8">
        <v>1394</v>
      </c>
      <c r="S3145" s="8">
        <v>1150</v>
      </c>
      <c r="T3145" s="8">
        <v>41130601</v>
      </c>
      <c r="U3145" s="8">
        <v>2694</v>
      </c>
      <c r="V3145" s="8">
        <v>619</v>
      </c>
      <c r="W3145" s="8" t="s">
        <v>4311</v>
      </c>
      <c r="X3145" s="11" t="s">
        <v>2536</v>
      </c>
    </row>
    <row r="3146" spans="1:24">
      <c r="A3146" s="7" t="s">
        <v>2224</v>
      </c>
      <c r="B3146" s="7" t="s">
        <v>4944</v>
      </c>
      <c r="C3146" s="8">
        <v>16</v>
      </c>
      <c r="D3146" s="8" t="s">
        <v>6</v>
      </c>
      <c r="E3146" s="9">
        <v>0.127640084477434</v>
      </c>
      <c r="F3146" s="9">
        <v>7.6837867200269203</v>
      </c>
      <c r="G3146" s="10">
        <v>1.46504292975345E-2</v>
      </c>
      <c r="H3146" s="10" t="s">
        <v>8369</v>
      </c>
      <c r="I3146" s="10" t="s">
        <v>8369</v>
      </c>
      <c r="J3146" s="12" t="s">
        <v>2225</v>
      </c>
      <c r="K3146" s="12" t="s">
        <v>4800</v>
      </c>
      <c r="L3146" s="8">
        <v>399659</v>
      </c>
      <c r="M3146" s="8">
        <v>399749</v>
      </c>
      <c r="N3146" s="8" t="s">
        <v>5</v>
      </c>
      <c r="O3146" s="8">
        <v>657316</v>
      </c>
      <c r="P3146" s="8">
        <v>657499</v>
      </c>
      <c r="Q3146" s="8" t="s">
        <v>5</v>
      </c>
      <c r="R3146" s="8">
        <v>2822</v>
      </c>
      <c r="S3146" s="8">
        <v>30327</v>
      </c>
      <c r="T3146" s="8">
        <v>41099996</v>
      </c>
      <c r="U3146" s="8">
        <v>160</v>
      </c>
      <c r="V3146" s="8">
        <v>8343</v>
      </c>
      <c r="W3146" s="8" t="s">
        <v>2223</v>
      </c>
      <c r="X3146" s="11" t="s">
        <v>4943</v>
      </c>
    </row>
    <row r="3147" spans="1:24">
      <c r="A3147" s="7" t="s">
        <v>24</v>
      </c>
      <c r="B3147" s="7" t="s">
        <v>3564</v>
      </c>
      <c r="C3147" s="8">
        <v>16</v>
      </c>
      <c r="D3147" s="8">
        <v>1</v>
      </c>
      <c r="E3147" s="9">
        <v>3.0477453875013798</v>
      </c>
      <c r="F3147" s="9">
        <v>34.420568038698498</v>
      </c>
      <c r="G3147" s="10">
        <v>4.4652276702588502E-12</v>
      </c>
      <c r="H3147" s="10" t="s">
        <v>8367</v>
      </c>
      <c r="I3147" s="10" t="s">
        <v>8369</v>
      </c>
      <c r="J3147" s="12" t="s">
        <v>25</v>
      </c>
      <c r="K3147" s="12" t="s">
        <v>3565</v>
      </c>
      <c r="L3147" s="8">
        <v>1622861</v>
      </c>
      <c r="M3147" s="8">
        <v>1622894</v>
      </c>
      <c r="N3147" s="8" t="s">
        <v>9</v>
      </c>
      <c r="O3147" s="8">
        <v>2539520</v>
      </c>
      <c r="P3147" s="8">
        <v>2539580</v>
      </c>
      <c r="Q3147" s="8" t="s">
        <v>9</v>
      </c>
      <c r="R3147" s="8">
        <v>92161</v>
      </c>
      <c r="S3147" s="8">
        <v>207</v>
      </c>
      <c r="T3147" s="8">
        <v>41040777</v>
      </c>
      <c r="U3147" s="8">
        <v>3759</v>
      </c>
      <c r="V3147" s="8">
        <v>15</v>
      </c>
      <c r="W3147" s="8" t="s">
        <v>22</v>
      </c>
      <c r="X3147" s="11" t="s">
        <v>3563</v>
      </c>
    </row>
    <row r="3148" spans="1:24">
      <c r="A3148" s="7" t="s">
        <v>3649</v>
      </c>
      <c r="B3148" s="7" t="s">
        <v>4265</v>
      </c>
      <c r="C3148" s="8">
        <v>16</v>
      </c>
      <c r="D3148" s="8" t="s">
        <v>6</v>
      </c>
      <c r="E3148" s="9">
        <v>0.427233658930816</v>
      </c>
      <c r="F3148" s="9">
        <v>8.5223039486566705</v>
      </c>
      <c r="G3148" s="10">
        <v>4.0945948524835204E-3</v>
      </c>
      <c r="H3148" s="10" t="s">
        <v>8369</v>
      </c>
      <c r="I3148" s="11" t="s">
        <v>8365</v>
      </c>
      <c r="J3148" s="12" t="s">
        <v>3650</v>
      </c>
      <c r="K3148" s="12" t="s">
        <v>4265</v>
      </c>
      <c r="L3148" s="8">
        <v>3986684</v>
      </c>
      <c r="M3148" s="8">
        <v>3986790</v>
      </c>
      <c r="N3148" s="8" t="s">
        <v>9</v>
      </c>
      <c r="O3148" s="8">
        <v>2001912</v>
      </c>
      <c r="P3148" s="8">
        <v>2001918</v>
      </c>
      <c r="Q3148" s="8" t="s">
        <v>9</v>
      </c>
      <c r="R3148" s="8">
        <v>460</v>
      </c>
      <c r="S3148" s="8">
        <v>167195</v>
      </c>
      <c r="T3148" s="8">
        <v>40965490</v>
      </c>
      <c r="U3148" s="8">
        <v>93</v>
      </c>
      <c r="V3148" s="8">
        <v>4376</v>
      </c>
      <c r="W3148" s="8" t="s">
        <v>3648</v>
      </c>
      <c r="X3148" s="11" t="s">
        <v>4264</v>
      </c>
    </row>
    <row r="3149" spans="1:24">
      <c r="A3149" s="7" t="s">
        <v>5617</v>
      </c>
      <c r="B3149" s="7" t="s">
        <v>4265</v>
      </c>
      <c r="C3149" s="8">
        <v>16</v>
      </c>
      <c r="D3149" s="8" t="s">
        <v>6</v>
      </c>
      <c r="E3149" s="9">
        <v>2.0094985927917302</v>
      </c>
      <c r="F3149" s="9">
        <v>8.7116906074410796</v>
      </c>
      <c r="G3149" s="10">
        <v>3.0116748751487701E-3</v>
      </c>
      <c r="H3149" s="10" t="s">
        <v>8364</v>
      </c>
      <c r="I3149" s="11" t="s">
        <v>8365</v>
      </c>
      <c r="J3149" s="12" t="s">
        <v>343</v>
      </c>
      <c r="K3149" s="12" t="s">
        <v>4265</v>
      </c>
      <c r="L3149" s="8">
        <v>1483013</v>
      </c>
      <c r="M3149" s="8">
        <v>1483080</v>
      </c>
      <c r="N3149" s="8" t="s">
        <v>5</v>
      </c>
      <c r="O3149" s="8">
        <v>2001913</v>
      </c>
      <c r="P3149" s="8">
        <v>2001919</v>
      </c>
      <c r="Q3149" s="8" t="s">
        <v>9</v>
      </c>
      <c r="R3149" s="8">
        <v>450</v>
      </c>
      <c r="S3149" s="8">
        <v>167195</v>
      </c>
      <c r="T3149" s="8">
        <v>40965500</v>
      </c>
      <c r="U3149" s="8">
        <v>19</v>
      </c>
      <c r="V3149" s="8">
        <v>4376</v>
      </c>
      <c r="W3149" s="8" t="s">
        <v>5616</v>
      </c>
      <c r="X3149" s="11" t="s">
        <v>4264</v>
      </c>
    </row>
    <row r="3150" spans="1:24">
      <c r="A3150" s="7" t="s">
        <v>1717</v>
      </c>
      <c r="B3150" s="7" t="s">
        <v>4265</v>
      </c>
      <c r="C3150" s="8">
        <v>16</v>
      </c>
      <c r="D3150" s="8" t="s">
        <v>6</v>
      </c>
      <c r="E3150" s="9">
        <v>0.12805208927047099</v>
      </c>
      <c r="F3150" s="9">
        <v>9.1237043077547693</v>
      </c>
      <c r="G3150" s="10">
        <v>1.8077670117914099E-3</v>
      </c>
      <c r="H3150" s="10" t="s">
        <v>8369</v>
      </c>
      <c r="I3150" s="11" t="s">
        <v>8365</v>
      </c>
      <c r="J3150" s="12" t="s">
        <v>1718</v>
      </c>
      <c r="K3150" s="12" t="s">
        <v>4265</v>
      </c>
      <c r="L3150" s="8">
        <v>1224473</v>
      </c>
      <c r="M3150" s="8">
        <v>1224496</v>
      </c>
      <c r="N3150" s="8" t="s">
        <v>9</v>
      </c>
      <c r="O3150" s="8">
        <v>2001911</v>
      </c>
      <c r="P3150" s="8">
        <v>2002027</v>
      </c>
      <c r="Q3150" s="8" t="s">
        <v>9</v>
      </c>
      <c r="R3150" s="8">
        <v>275</v>
      </c>
      <c r="S3150" s="8">
        <v>260642</v>
      </c>
      <c r="T3150" s="8">
        <v>40872228</v>
      </c>
      <c r="U3150" s="8">
        <v>130</v>
      </c>
      <c r="V3150" s="8">
        <v>10690</v>
      </c>
      <c r="W3150" s="8" t="s">
        <v>1716</v>
      </c>
      <c r="X3150" s="11" t="s">
        <v>4264</v>
      </c>
    </row>
    <row r="3151" spans="1:24">
      <c r="A3151" s="7" t="s">
        <v>5679</v>
      </c>
      <c r="B3151" s="7" t="s">
        <v>4265</v>
      </c>
      <c r="C3151" s="8">
        <v>16</v>
      </c>
      <c r="D3151" s="8">
        <v>1</v>
      </c>
      <c r="E3151" s="9">
        <v>1.21309988017463</v>
      </c>
      <c r="F3151" s="9">
        <v>15.373644839974901</v>
      </c>
      <c r="G3151" s="10">
        <v>8.9562246211229296E-7</v>
      </c>
      <c r="H3151" s="10" t="s">
        <v>8369</v>
      </c>
      <c r="I3151" s="11" t="s">
        <v>8365</v>
      </c>
      <c r="J3151" s="12" t="s">
        <v>5680</v>
      </c>
      <c r="K3151" s="12" t="s">
        <v>4265</v>
      </c>
      <c r="L3151" s="8">
        <v>700232</v>
      </c>
      <c r="M3151" s="8">
        <v>700295</v>
      </c>
      <c r="N3151" s="8" t="s">
        <v>9</v>
      </c>
      <c r="O3151" s="8">
        <v>2001912</v>
      </c>
      <c r="P3151" s="8">
        <v>2001919</v>
      </c>
      <c r="Q3151" s="8" t="s">
        <v>9</v>
      </c>
      <c r="R3151" s="8">
        <v>255</v>
      </c>
      <c r="S3151" s="8">
        <v>167195</v>
      </c>
      <c r="T3151" s="8">
        <v>40965695</v>
      </c>
      <c r="U3151" s="8">
        <v>33</v>
      </c>
      <c r="V3151" s="8">
        <v>4376</v>
      </c>
      <c r="W3151" s="8" t="s">
        <v>5678</v>
      </c>
      <c r="X3151" s="11" t="s">
        <v>4264</v>
      </c>
    </row>
    <row r="3152" spans="1:24">
      <c r="A3152" s="7" t="s">
        <v>5276</v>
      </c>
      <c r="B3152" s="7" t="s">
        <v>4265</v>
      </c>
      <c r="C3152" s="8">
        <v>16</v>
      </c>
      <c r="D3152" s="8">
        <v>1</v>
      </c>
      <c r="E3152" s="9">
        <v>0.53364351717410197</v>
      </c>
      <c r="F3152" s="9">
        <v>78.405981040102901</v>
      </c>
      <c r="G3152" s="10">
        <v>6.5167737351293404E-17</v>
      </c>
      <c r="H3152" s="10" t="s">
        <v>8361</v>
      </c>
      <c r="I3152" s="11" t="s">
        <v>8365</v>
      </c>
      <c r="J3152" s="12" t="s">
        <v>5277</v>
      </c>
      <c r="K3152" s="12" t="s">
        <v>4265</v>
      </c>
      <c r="L3152" s="8">
        <v>1435146</v>
      </c>
      <c r="M3152" s="8">
        <v>1435197</v>
      </c>
      <c r="N3152" s="8" t="s">
        <v>9</v>
      </c>
      <c r="O3152" s="8">
        <v>2001912</v>
      </c>
      <c r="P3152" s="8">
        <v>2001918</v>
      </c>
      <c r="Q3152" s="8" t="s">
        <v>9</v>
      </c>
      <c r="R3152" s="8">
        <v>50</v>
      </c>
      <c r="S3152" s="8">
        <v>167195</v>
      </c>
      <c r="T3152" s="8">
        <v>40965900</v>
      </c>
      <c r="U3152" s="8">
        <v>95</v>
      </c>
      <c r="V3152" s="8">
        <v>4376</v>
      </c>
      <c r="W3152" s="8" t="s">
        <v>5275</v>
      </c>
      <c r="X3152" s="11" t="s">
        <v>4264</v>
      </c>
    </row>
    <row r="3153" spans="1:24">
      <c r="A3153" s="7" t="s">
        <v>2989</v>
      </c>
      <c r="B3153" s="7" t="s">
        <v>3211</v>
      </c>
      <c r="C3153" s="8">
        <v>16</v>
      </c>
      <c r="D3153" s="8">
        <v>1</v>
      </c>
      <c r="E3153" s="9">
        <v>1.5586901222676</v>
      </c>
      <c r="F3153" s="9">
        <v>20.388878803746898</v>
      </c>
      <c r="G3153" s="10">
        <v>8.2102707484531804E-9</v>
      </c>
      <c r="H3153" s="10" t="s">
        <v>8369</v>
      </c>
      <c r="I3153" s="11" t="s">
        <v>8365</v>
      </c>
      <c r="J3153" s="12" t="s">
        <v>412</v>
      </c>
      <c r="K3153" s="12" t="s">
        <v>3211</v>
      </c>
      <c r="L3153" s="8">
        <v>4246204</v>
      </c>
      <c r="M3153" s="8">
        <v>4246268</v>
      </c>
      <c r="N3153" s="8" t="s">
        <v>9</v>
      </c>
      <c r="O3153" s="8">
        <v>4027233</v>
      </c>
      <c r="P3153" s="8">
        <v>4027241</v>
      </c>
      <c r="Q3153" s="8" t="s">
        <v>9</v>
      </c>
      <c r="R3153" s="8">
        <v>4429</v>
      </c>
      <c r="S3153" s="8">
        <v>7286</v>
      </c>
      <c r="T3153" s="8">
        <v>41121430</v>
      </c>
      <c r="U3153" s="8">
        <v>935</v>
      </c>
      <c r="V3153" s="8">
        <v>10</v>
      </c>
      <c r="W3153" s="8" t="s">
        <v>2988</v>
      </c>
      <c r="X3153" s="11" t="s">
        <v>3209</v>
      </c>
    </row>
    <row r="3154" spans="1:24">
      <c r="A3154" s="7" t="s">
        <v>1403</v>
      </c>
      <c r="B3154" s="7" t="s">
        <v>4856</v>
      </c>
      <c r="C3154" s="8">
        <v>16</v>
      </c>
      <c r="D3154" s="8" t="s">
        <v>6</v>
      </c>
      <c r="E3154" s="9">
        <v>2.8924126367545</v>
      </c>
      <c r="F3154" s="9">
        <v>12.069141670362701</v>
      </c>
      <c r="G3154" s="10">
        <v>2.2398100156184702E-5</v>
      </c>
      <c r="H3154" s="10" t="s">
        <v>8369</v>
      </c>
      <c r="I3154" s="11" t="s">
        <v>8361</v>
      </c>
      <c r="J3154" s="12" t="s">
        <v>1404</v>
      </c>
      <c r="K3154" s="12" t="s">
        <v>4857</v>
      </c>
      <c r="L3154" s="8">
        <v>1150621</v>
      </c>
      <c r="M3154" s="8">
        <v>1150847</v>
      </c>
      <c r="N3154" s="8" t="s">
        <v>5</v>
      </c>
      <c r="O3154" s="8">
        <v>2508416</v>
      </c>
      <c r="P3154" s="8">
        <v>2508424</v>
      </c>
      <c r="Q3154" s="8" t="s">
        <v>9</v>
      </c>
      <c r="R3154" s="8">
        <v>33405</v>
      </c>
      <c r="S3154" s="8">
        <v>1631</v>
      </c>
      <c r="T3154" s="8">
        <v>41098109</v>
      </c>
      <c r="U3154" s="8">
        <v>772</v>
      </c>
      <c r="V3154" s="8">
        <v>76</v>
      </c>
      <c r="W3154" s="8" t="s">
        <v>1402</v>
      </c>
      <c r="X3154" s="11" t="s">
        <v>4855</v>
      </c>
    </row>
    <row r="3155" spans="1:24">
      <c r="A3155" s="7" t="s">
        <v>3020</v>
      </c>
      <c r="B3155" s="7" t="s">
        <v>4827</v>
      </c>
      <c r="C3155" s="8">
        <v>16</v>
      </c>
      <c r="D3155" s="8">
        <v>1</v>
      </c>
      <c r="E3155" s="9">
        <v>3.1658876882378801</v>
      </c>
      <c r="F3155" s="9">
        <v>27.974672551230402</v>
      </c>
      <c r="G3155" s="10">
        <v>7.0064937025557194E-11</v>
      </c>
      <c r="H3155" s="10" t="s">
        <v>8369</v>
      </c>
      <c r="I3155" s="11" t="s">
        <v>8361</v>
      </c>
      <c r="J3155" s="12" t="s">
        <v>3021</v>
      </c>
      <c r="K3155" s="12" t="s">
        <v>4828</v>
      </c>
      <c r="L3155" s="8">
        <v>4031202</v>
      </c>
      <c r="M3155" s="8">
        <v>4031388</v>
      </c>
      <c r="N3155" s="8" t="s">
        <v>5</v>
      </c>
      <c r="O3155" s="8">
        <v>4114518</v>
      </c>
      <c r="P3155" s="8">
        <v>4114575</v>
      </c>
      <c r="Q3155" s="8" t="s">
        <v>9</v>
      </c>
      <c r="R3155" s="8">
        <v>919</v>
      </c>
      <c r="S3155" s="8">
        <v>25583</v>
      </c>
      <c r="T3155" s="8">
        <v>41106643</v>
      </c>
      <c r="U3155" s="8">
        <v>132</v>
      </c>
      <c r="V3155" s="8">
        <v>204</v>
      </c>
      <c r="W3155" s="8" t="s">
        <v>3019</v>
      </c>
      <c r="X3155" s="11" t="s">
        <v>4826</v>
      </c>
    </row>
    <row r="3156" spans="1:24">
      <c r="A3156" s="7" t="s">
        <v>484</v>
      </c>
      <c r="B3156" s="7" t="s">
        <v>3974</v>
      </c>
      <c r="C3156" s="8">
        <v>16</v>
      </c>
      <c r="D3156" s="8">
        <v>1</v>
      </c>
      <c r="E3156" s="9">
        <v>6.1965021370671698</v>
      </c>
      <c r="F3156" s="9">
        <v>10.0482421172564</v>
      </c>
      <c r="G3156" s="10">
        <v>3.8257982508784898E-4</v>
      </c>
      <c r="H3156" s="10" t="s">
        <v>8369</v>
      </c>
      <c r="I3156" s="11" t="s">
        <v>8364</v>
      </c>
      <c r="J3156" s="12" t="s">
        <v>485</v>
      </c>
      <c r="K3156" s="12" t="s">
        <v>1570</v>
      </c>
      <c r="L3156" s="8">
        <v>2303030</v>
      </c>
      <c r="M3156" s="8">
        <v>2303374</v>
      </c>
      <c r="N3156" s="8" t="s">
        <v>9</v>
      </c>
      <c r="O3156" s="8">
        <v>3328810</v>
      </c>
      <c r="P3156" s="8">
        <v>3328813</v>
      </c>
      <c r="Q3156" s="8" t="s">
        <v>9</v>
      </c>
      <c r="R3156" s="8">
        <v>135437</v>
      </c>
      <c r="S3156" s="8">
        <v>482</v>
      </c>
      <c r="T3156" s="8">
        <v>40997226</v>
      </c>
      <c r="U3156" s="8">
        <v>926</v>
      </c>
      <c r="V3156" s="8">
        <v>12</v>
      </c>
      <c r="W3156" s="8" t="s">
        <v>483</v>
      </c>
      <c r="X3156" s="11" t="s">
        <v>3973</v>
      </c>
    </row>
    <row r="3157" spans="1:24">
      <c r="A3157" s="7" t="s">
        <v>4967</v>
      </c>
      <c r="B3157" s="7" t="s">
        <v>4935</v>
      </c>
      <c r="C3157" s="8">
        <v>16</v>
      </c>
      <c r="D3157" s="8">
        <v>1</v>
      </c>
      <c r="E3157" s="9">
        <v>1393.50913217474</v>
      </c>
      <c r="F3157" s="9">
        <v>3462.5757901164402</v>
      </c>
      <c r="G3157" s="10">
        <v>7.8606259530328301E-40</v>
      </c>
      <c r="H3157" s="11" t="s">
        <v>8365</v>
      </c>
      <c r="I3157" s="11" t="s">
        <v>8361</v>
      </c>
      <c r="J3157" s="12" t="s">
        <v>4967</v>
      </c>
      <c r="K3157" s="12" t="s">
        <v>412</v>
      </c>
      <c r="L3157" s="8">
        <v>149618</v>
      </c>
      <c r="M3157" s="8">
        <v>149626</v>
      </c>
      <c r="N3157" s="8" t="s">
        <v>5</v>
      </c>
      <c r="O3157" s="8">
        <v>4242531</v>
      </c>
      <c r="P3157" s="8">
        <v>4242538</v>
      </c>
      <c r="Q3157" s="8" t="s">
        <v>9</v>
      </c>
      <c r="R3157" s="8">
        <v>9</v>
      </c>
      <c r="S3157" s="8">
        <v>21108</v>
      </c>
      <c r="T3157" s="8">
        <v>41112028</v>
      </c>
      <c r="U3157" s="8">
        <v>0</v>
      </c>
      <c r="V3157" s="8">
        <v>151</v>
      </c>
      <c r="W3157" s="8" t="s">
        <v>4966</v>
      </c>
      <c r="X3157" s="11" t="s">
        <v>4934</v>
      </c>
    </row>
    <row r="3158" spans="1:24">
      <c r="A3158" s="7" t="s">
        <v>414</v>
      </c>
      <c r="B3158" s="7" t="s">
        <v>3204</v>
      </c>
      <c r="C3158" s="8">
        <v>16</v>
      </c>
      <c r="D3158" s="8" t="s">
        <v>6</v>
      </c>
      <c r="E3158" s="9">
        <v>0.35385853259227001</v>
      </c>
      <c r="F3158" s="9">
        <v>9.2835387940788898</v>
      </c>
      <c r="G3158" s="10">
        <v>1.0170867546548301E-3</v>
      </c>
      <c r="H3158" s="10" t="s">
        <v>8369</v>
      </c>
      <c r="I3158" s="11" t="s">
        <v>8364</v>
      </c>
      <c r="J3158" s="12" t="s">
        <v>415</v>
      </c>
      <c r="K3158" s="12" t="s">
        <v>3205</v>
      </c>
      <c r="L3158" s="8">
        <v>3553410</v>
      </c>
      <c r="M3158" s="8">
        <v>3553473</v>
      </c>
      <c r="N3158" s="8" t="s">
        <v>5</v>
      </c>
      <c r="O3158" s="8">
        <v>1977208</v>
      </c>
      <c r="P3158" s="8">
        <v>1977261</v>
      </c>
      <c r="Q3158" s="8" t="s">
        <v>9</v>
      </c>
      <c r="R3158" s="8">
        <v>1799</v>
      </c>
      <c r="S3158" s="8">
        <v>39367</v>
      </c>
      <c r="T3158" s="8">
        <v>41091979</v>
      </c>
      <c r="U3158" s="8">
        <v>442</v>
      </c>
      <c r="V3158" s="8">
        <v>1096</v>
      </c>
      <c r="W3158" s="8" t="s">
        <v>413</v>
      </c>
      <c r="X3158" s="11" t="s">
        <v>3203</v>
      </c>
    </row>
    <row r="3159" spans="1:24">
      <c r="A3159" s="7" t="s">
        <v>5911</v>
      </c>
      <c r="B3159" s="7" t="s">
        <v>3204</v>
      </c>
      <c r="C3159" s="8">
        <v>16</v>
      </c>
      <c r="D3159" s="8">
        <v>2</v>
      </c>
      <c r="E3159" s="9">
        <v>16.501942729154401</v>
      </c>
      <c r="F3159" s="9">
        <v>64.735320162501793</v>
      </c>
      <c r="G3159" s="10">
        <v>2.0198122577170901E-16</v>
      </c>
      <c r="H3159" s="10" t="s">
        <v>8369</v>
      </c>
      <c r="I3159" s="11" t="s">
        <v>8364</v>
      </c>
      <c r="J3159" s="12" t="s">
        <v>5912</v>
      </c>
      <c r="K3159" s="12" t="s">
        <v>3205</v>
      </c>
      <c r="L3159" s="8">
        <v>1357012</v>
      </c>
      <c r="M3159" s="8">
        <v>1357100</v>
      </c>
      <c r="N3159" s="8" t="s">
        <v>9</v>
      </c>
      <c r="O3159" s="8">
        <v>1977208</v>
      </c>
      <c r="P3159" s="8">
        <v>1977268</v>
      </c>
      <c r="Q3159" s="8" t="s">
        <v>9</v>
      </c>
      <c r="R3159" s="8">
        <v>258</v>
      </c>
      <c r="S3159" s="8">
        <v>39367</v>
      </c>
      <c r="T3159" s="8">
        <v>41093520</v>
      </c>
      <c r="U3159" s="8">
        <v>9</v>
      </c>
      <c r="V3159" s="8">
        <v>1096</v>
      </c>
      <c r="W3159" s="8" t="s">
        <v>5910</v>
      </c>
      <c r="X3159" s="11" t="s">
        <v>3203</v>
      </c>
    </row>
    <row r="3160" spans="1:24">
      <c r="A3160" s="7" t="s">
        <v>5476</v>
      </c>
      <c r="B3160" s="7" t="s">
        <v>5190</v>
      </c>
      <c r="C3160" s="8">
        <v>16</v>
      </c>
      <c r="D3160" s="8">
        <v>1</v>
      </c>
      <c r="E3160" s="9">
        <v>5.2501427476180904</v>
      </c>
      <c r="F3160" s="9">
        <v>20.1456460837599</v>
      </c>
      <c r="G3160" s="10">
        <v>1.0092306252172E-8</v>
      </c>
      <c r="H3160" s="10" t="s">
        <v>8369</v>
      </c>
      <c r="I3160" s="10" t="s">
        <v>8369</v>
      </c>
      <c r="J3160" s="12" t="s">
        <v>5477</v>
      </c>
      <c r="K3160" s="12" t="s">
        <v>3321</v>
      </c>
      <c r="L3160" s="8">
        <v>468136</v>
      </c>
      <c r="M3160" s="8">
        <v>468217</v>
      </c>
      <c r="N3160" s="8" t="s">
        <v>5</v>
      </c>
      <c r="O3160" s="8">
        <v>703919</v>
      </c>
      <c r="P3160" s="8">
        <v>704063</v>
      </c>
      <c r="Q3160" s="8" t="s">
        <v>5</v>
      </c>
      <c r="R3160" s="8">
        <v>16007</v>
      </c>
      <c r="S3160" s="8">
        <v>2040</v>
      </c>
      <c r="T3160" s="8">
        <v>41115098</v>
      </c>
      <c r="U3160" s="8">
        <v>39</v>
      </c>
      <c r="V3160" s="8">
        <v>126</v>
      </c>
      <c r="W3160" s="8" t="s">
        <v>5475</v>
      </c>
      <c r="X3160" s="11" t="s">
        <v>5189</v>
      </c>
    </row>
    <row r="3161" spans="1:24">
      <c r="A3161" s="7" t="s">
        <v>5934</v>
      </c>
      <c r="B3161" s="7" t="s">
        <v>5007</v>
      </c>
      <c r="C3161" s="8">
        <v>16</v>
      </c>
      <c r="D3161" s="8">
        <v>1</v>
      </c>
      <c r="E3161" s="9">
        <v>0.67574098896200596</v>
      </c>
      <c r="F3161" s="9">
        <v>7.1178119804568398</v>
      </c>
      <c r="G3161" s="10">
        <v>2.6946286305882201E-2</v>
      </c>
      <c r="H3161" s="10" t="s">
        <v>8369</v>
      </c>
      <c r="I3161" s="11" t="s">
        <v>8365</v>
      </c>
      <c r="J3161" s="12" t="s">
        <v>5935</v>
      </c>
      <c r="K3161" s="12" t="s">
        <v>5007</v>
      </c>
      <c r="L3161" s="8">
        <v>1689800</v>
      </c>
      <c r="M3161" s="8">
        <v>1689947</v>
      </c>
      <c r="N3161" s="8" t="s">
        <v>5</v>
      </c>
      <c r="O3161" s="8">
        <v>1279363</v>
      </c>
      <c r="P3161" s="8">
        <v>1279498</v>
      </c>
      <c r="Q3161" s="8" t="s">
        <v>5</v>
      </c>
      <c r="R3161" s="8">
        <v>1134</v>
      </c>
      <c r="S3161" s="8">
        <v>81373</v>
      </c>
      <c r="T3161" s="8">
        <v>41050638</v>
      </c>
      <c r="U3161" s="8">
        <v>194</v>
      </c>
      <c r="V3161" s="8">
        <v>1287</v>
      </c>
      <c r="W3161" s="8" t="s">
        <v>5933</v>
      </c>
      <c r="X3161" s="11" t="s">
        <v>5005</v>
      </c>
    </row>
    <row r="3162" spans="1:24">
      <c r="A3162" s="7" t="s">
        <v>20</v>
      </c>
      <c r="B3162" s="7" t="s">
        <v>4407</v>
      </c>
      <c r="C3162" s="8">
        <v>16</v>
      </c>
      <c r="D3162" s="8" t="s">
        <v>6</v>
      </c>
      <c r="E3162" s="9">
        <v>0.32008483499879598</v>
      </c>
      <c r="F3162" s="9">
        <v>11.6300183650353</v>
      </c>
      <c r="G3162" s="10">
        <v>5.1673716944735401E-4</v>
      </c>
      <c r="H3162" s="10" t="s">
        <v>8367</v>
      </c>
      <c r="I3162" s="11" t="s">
        <v>8365</v>
      </c>
      <c r="J3162" s="12" t="s">
        <v>20</v>
      </c>
      <c r="K3162" s="12" t="s">
        <v>4407</v>
      </c>
      <c r="L3162" s="8">
        <v>686760</v>
      </c>
      <c r="M3162" s="8">
        <v>686839</v>
      </c>
      <c r="N3162" s="8" t="s">
        <v>9</v>
      </c>
      <c r="O3162" s="8">
        <v>990541</v>
      </c>
      <c r="P3162" s="8">
        <v>990580</v>
      </c>
      <c r="Q3162" s="8" t="s">
        <v>5</v>
      </c>
      <c r="R3162" s="8">
        <v>1474600</v>
      </c>
      <c r="S3162" s="8">
        <v>37</v>
      </c>
      <c r="T3162" s="8">
        <v>39658508</v>
      </c>
      <c r="U3162" s="8">
        <v>1493</v>
      </c>
      <c r="V3162" s="8">
        <v>30</v>
      </c>
      <c r="W3162" s="8" t="s">
        <v>19</v>
      </c>
      <c r="X3162" s="11" t="s">
        <v>4406</v>
      </c>
    </row>
    <row r="3163" spans="1:24">
      <c r="A3163" s="7" t="s">
        <v>6014</v>
      </c>
      <c r="B3163" s="7" t="s">
        <v>2581</v>
      </c>
      <c r="C3163" s="8">
        <v>16</v>
      </c>
      <c r="D3163" s="8">
        <v>1</v>
      </c>
      <c r="E3163" s="9">
        <v>1.7280865142458</v>
      </c>
      <c r="F3163" s="9">
        <v>764.23950752336805</v>
      </c>
      <c r="G3163" s="10">
        <v>1.43105664799304E-33</v>
      </c>
      <c r="H3163" s="10" t="s">
        <v>8369</v>
      </c>
      <c r="I3163" s="11" t="s">
        <v>8364</v>
      </c>
      <c r="J3163" s="12" t="s">
        <v>6015</v>
      </c>
      <c r="K3163" s="12" t="s">
        <v>1995</v>
      </c>
      <c r="L3163" s="8">
        <v>891081</v>
      </c>
      <c r="M3163" s="8">
        <v>891143</v>
      </c>
      <c r="N3163" s="8" t="s">
        <v>5</v>
      </c>
      <c r="O3163" s="8">
        <v>3333454</v>
      </c>
      <c r="P3163" s="8">
        <v>3333487</v>
      </c>
      <c r="Q3163" s="8" t="s">
        <v>9</v>
      </c>
      <c r="R3163" s="8">
        <v>717</v>
      </c>
      <c r="S3163" s="8">
        <v>1201</v>
      </c>
      <c r="T3163" s="8">
        <v>41131227</v>
      </c>
      <c r="U3163" s="8">
        <v>114</v>
      </c>
      <c r="V3163" s="8">
        <v>888</v>
      </c>
      <c r="W3163" s="8" t="s">
        <v>6013</v>
      </c>
      <c r="X3163" s="11" t="s">
        <v>2580</v>
      </c>
    </row>
    <row r="3164" spans="1:24">
      <c r="A3164" s="7" t="s">
        <v>5462</v>
      </c>
      <c r="B3164" s="7" t="s">
        <v>5463</v>
      </c>
      <c r="C3164" s="8">
        <v>16</v>
      </c>
      <c r="D3164" s="8" t="s">
        <v>6</v>
      </c>
      <c r="E3164" s="9">
        <v>32.387196512448902</v>
      </c>
      <c r="F3164" s="9">
        <v>71.091290607751802</v>
      </c>
      <c r="G3164" s="10">
        <v>4.5406559056026199E-17</v>
      </c>
      <c r="H3164" s="10" t="s">
        <v>8369</v>
      </c>
      <c r="I3164" s="11" t="s">
        <v>8365</v>
      </c>
      <c r="J3164" s="12" t="s">
        <v>4092</v>
      </c>
      <c r="K3164" s="12" t="s">
        <v>5463</v>
      </c>
      <c r="L3164" s="8">
        <v>578876</v>
      </c>
      <c r="M3164" s="8">
        <v>578918</v>
      </c>
      <c r="N3164" s="8" t="s">
        <v>9</v>
      </c>
      <c r="O3164" s="8">
        <v>1294194</v>
      </c>
      <c r="P3164" s="8">
        <v>1294313</v>
      </c>
      <c r="Q3164" s="8" t="s">
        <v>5</v>
      </c>
      <c r="R3164" s="8">
        <v>34643</v>
      </c>
      <c r="S3164" s="8">
        <v>267</v>
      </c>
      <c r="T3164" s="8">
        <v>41098235</v>
      </c>
      <c r="U3164" s="8">
        <v>543</v>
      </c>
      <c r="V3164" s="8">
        <v>9</v>
      </c>
      <c r="W3164" s="8" t="s">
        <v>5460</v>
      </c>
      <c r="X3164" s="11" t="s">
        <v>5461</v>
      </c>
    </row>
    <row r="3165" spans="1:24">
      <c r="A3165" s="7" t="s">
        <v>58</v>
      </c>
      <c r="B3165" s="7" t="s">
        <v>2115</v>
      </c>
      <c r="C3165" s="8">
        <v>16</v>
      </c>
      <c r="D3165" s="8">
        <v>1</v>
      </c>
      <c r="E3165" s="9">
        <v>15.5036811727889</v>
      </c>
      <c r="F3165" s="9">
        <v>15.5036811727889</v>
      </c>
      <c r="G3165" s="10">
        <v>5.8993198651347396E-7</v>
      </c>
      <c r="H3165" s="10" t="s">
        <v>8367</v>
      </c>
      <c r="I3165" s="10" t="s">
        <v>8369</v>
      </c>
      <c r="J3165" s="12" t="s">
        <v>59</v>
      </c>
      <c r="K3165" s="12" t="s">
        <v>2116</v>
      </c>
      <c r="L3165" s="8">
        <v>4106329</v>
      </c>
      <c r="M3165" s="8">
        <v>4106348</v>
      </c>
      <c r="N3165" s="8" t="s">
        <v>5</v>
      </c>
      <c r="O3165" s="8">
        <v>1500707</v>
      </c>
      <c r="P3165" s="8">
        <v>1500899</v>
      </c>
      <c r="Q3165" s="8" t="s">
        <v>5</v>
      </c>
      <c r="R3165" s="8">
        <v>59450</v>
      </c>
      <c r="S3165" s="8">
        <v>713</v>
      </c>
      <c r="T3165" s="8">
        <v>41072982</v>
      </c>
      <c r="U3165" s="8">
        <v>602</v>
      </c>
      <c r="V3165" s="8">
        <v>8</v>
      </c>
      <c r="W3165" s="8" t="s">
        <v>56</v>
      </c>
      <c r="X3165" s="11" t="s">
        <v>2114</v>
      </c>
    </row>
    <row r="3166" spans="1:24">
      <c r="A3166" s="7" t="s">
        <v>6075</v>
      </c>
      <c r="B3166" s="7" t="s">
        <v>4811</v>
      </c>
      <c r="C3166" s="8">
        <v>16</v>
      </c>
      <c r="D3166" s="8">
        <v>1</v>
      </c>
      <c r="E3166" s="9">
        <v>5.4986214584952702</v>
      </c>
      <c r="F3166" s="9">
        <v>19.602457164664202</v>
      </c>
      <c r="G3166" s="10">
        <v>1.71543552207735E-8</v>
      </c>
      <c r="H3166" s="10" t="s">
        <v>8369</v>
      </c>
      <c r="I3166" s="10" t="s">
        <v>8369</v>
      </c>
      <c r="J3166" s="12" t="s">
        <v>2432</v>
      </c>
      <c r="K3166" s="12" t="s">
        <v>4449</v>
      </c>
      <c r="L3166" s="8">
        <v>3332005</v>
      </c>
      <c r="M3166" s="8">
        <v>3332198</v>
      </c>
      <c r="N3166" s="8" t="s">
        <v>9</v>
      </c>
      <c r="O3166" s="8">
        <v>3845732</v>
      </c>
      <c r="P3166" s="8">
        <v>3845768</v>
      </c>
      <c r="Q3166" s="8" t="s">
        <v>9</v>
      </c>
      <c r="R3166" s="8">
        <v>681</v>
      </c>
      <c r="S3166" s="8">
        <v>49241</v>
      </c>
      <c r="T3166" s="8">
        <v>41083223</v>
      </c>
      <c r="U3166" s="8">
        <v>39</v>
      </c>
      <c r="V3166" s="8">
        <v>269</v>
      </c>
      <c r="W3166" s="8" t="s">
        <v>6074</v>
      </c>
      <c r="X3166" s="11" t="s">
        <v>4809</v>
      </c>
    </row>
    <row r="3167" spans="1:24">
      <c r="A3167" s="7" t="s">
        <v>1157</v>
      </c>
      <c r="B3167" s="7" t="s">
        <v>4448</v>
      </c>
      <c r="C3167" s="8">
        <v>16</v>
      </c>
      <c r="D3167" s="8">
        <v>1</v>
      </c>
      <c r="E3167" s="9">
        <v>0.44637693852784999</v>
      </c>
      <c r="F3167" s="9">
        <v>9.6802367848214406</v>
      </c>
      <c r="G3167" s="10">
        <v>5.6675104157712303E-4</v>
      </c>
      <c r="H3167" s="10" t="s">
        <v>8369</v>
      </c>
      <c r="I3167" s="10" t="s">
        <v>8361</v>
      </c>
      <c r="J3167" s="12" t="s">
        <v>1158</v>
      </c>
      <c r="K3167" s="12" t="s">
        <v>4449</v>
      </c>
      <c r="L3167" s="8">
        <v>1065742</v>
      </c>
      <c r="M3167" s="8">
        <v>1066148</v>
      </c>
      <c r="N3167" s="8" t="s">
        <v>5</v>
      </c>
      <c r="O3167" s="8">
        <v>3845732</v>
      </c>
      <c r="P3167" s="8">
        <v>3845750</v>
      </c>
      <c r="Q3167" s="8" t="s">
        <v>9</v>
      </c>
      <c r="R3167" s="8">
        <v>1379</v>
      </c>
      <c r="S3167" s="8">
        <v>49241</v>
      </c>
      <c r="T3167" s="8">
        <v>41082525</v>
      </c>
      <c r="U3167" s="8">
        <v>486</v>
      </c>
      <c r="V3167" s="8">
        <v>269</v>
      </c>
      <c r="W3167" s="8" t="s">
        <v>1156</v>
      </c>
      <c r="X3167" s="11" t="s">
        <v>5145</v>
      </c>
    </row>
    <row r="3168" spans="1:24">
      <c r="A3168" s="7" t="s">
        <v>4946</v>
      </c>
      <c r="B3168" s="7" t="s">
        <v>4448</v>
      </c>
      <c r="C3168" s="8">
        <v>16</v>
      </c>
      <c r="D3168" s="8">
        <v>1</v>
      </c>
      <c r="E3168" s="9">
        <v>1.4501553452221101</v>
      </c>
      <c r="F3168" s="9">
        <v>10.2135194501966</v>
      </c>
      <c r="G3168" s="10">
        <v>2.6191795489422101E-4</v>
      </c>
      <c r="H3168" s="11" t="s">
        <v>8362</v>
      </c>
      <c r="I3168" s="10" t="s">
        <v>8361</v>
      </c>
      <c r="J3168" s="12" t="s">
        <v>4946</v>
      </c>
      <c r="K3168" s="12" t="s">
        <v>4449</v>
      </c>
      <c r="L3168" s="8">
        <v>4620784</v>
      </c>
      <c r="M3168" s="8">
        <v>4620900</v>
      </c>
      <c r="N3168" s="8" t="s">
        <v>5</v>
      </c>
      <c r="O3168" s="8">
        <v>3845731</v>
      </c>
      <c r="P3168" s="8">
        <v>3845749</v>
      </c>
      <c r="Q3168" s="8" t="s">
        <v>9</v>
      </c>
      <c r="R3168" s="8">
        <v>1307</v>
      </c>
      <c r="S3168" s="8">
        <v>49241</v>
      </c>
      <c r="T3168" s="8">
        <v>41082597</v>
      </c>
      <c r="U3168" s="8">
        <v>149</v>
      </c>
      <c r="V3168" s="8">
        <v>269</v>
      </c>
      <c r="W3168" s="8" t="s">
        <v>4945</v>
      </c>
      <c r="X3168" s="11" t="s">
        <v>5145</v>
      </c>
    </row>
    <row r="3169" spans="1:24">
      <c r="A3169" s="7" t="s">
        <v>1381</v>
      </c>
      <c r="B3169" s="7" t="s">
        <v>4448</v>
      </c>
      <c r="C3169" s="8">
        <v>16</v>
      </c>
      <c r="D3169" s="8">
        <v>1</v>
      </c>
      <c r="E3169" s="9">
        <v>3.9834228833281</v>
      </c>
      <c r="F3169" s="9">
        <v>16.279546540880801</v>
      </c>
      <c r="G3169" s="10">
        <v>2.77145689486611E-7</v>
      </c>
      <c r="H3169" s="10" t="s">
        <v>8369</v>
      </c>
      <c r="I3169" s="10" t="s">
        <v>8361</v>
      </c>
      <c r="J3169" s="12" t="s">
        <v>1382</v>
      </c>
      <c r="K3169" s="12" t="s">
        <v>4449</v>
      </c>
      <c r="L3169" s="8">
        <v>3641239</v>
      </c>
      <c r="M3169" s="8">
        <v>3641352</v>
      </c>
      <c r="N3169" s="8" t="s">
        <v>5</v>
      </c>
      <c r="O3169" s="8">
        <v>3845732</v>
      </c>
      <c r="P3169" s="8">
        <v>3845747</v>
      </c>
      <c r="Q3169" s="8" t="s">
        <v>9</v>
      </c>
      <c r="R3169" s="8">
        <v>820</v>
      </c>
      <c r="S3169" s="8">
        <v>49241</v>
      </c>
      <c r="T3169" s="8">
        <v>41083084</v>
      </c>
      <c r="U3169" s="8">
        <v>54</v>
      </c>
      <c r="V3169" s="8">
        <v>269</v>
      </c>
      <c r="W3169" s="8" t="s">
        <v>1380</v>
      </c>
      <c r="X3169" s="11" t="s">
        <v>5145</v>
      </c>
    </row>
    <row r="3170" spans="1:24">
      <c r="A3170" s="7" t="s">
        <v>5168</v>
      </c>
      <c r="B3170" s="7" t="s">
        <v>4448</v>
      </c>
      <c r="C3170" s="8">
        <v>16</v>
      </c>
      <c r="D3170" s="8">
        <v>1</v>
      </c>
      <c r="E3170" s="9">
        <v>13.8723245151707</v>
      </c>
      <c r="F3170" s="9">
        <v>27.411368308082999</v>
      </c>
      <c r="G3170" s="10">
        <v>1.0792870478075801E-10</v>
      </c>
      <c r="H3170" s="10" t="s">
        <v>8369</v>
      </c>
      <c r="I3170" s="10" t="s">
        <v>8361</v>
      </c>
      <c r="J3170" s="12" t="s">
        <v>5169</v>
      </c>
      <c r="K3170" s="12" t="s">
        <v>4449</v>
      </c>
      <c r="L3170" s="8">
        <v>4368599</v>
      </c>
      <c r="M3170" s="8">
        <v>4368774</v>
      </c>
      <c r="N3170" s="8" t="s">
        <v>5</v>
      </c>
      <c r="O3170" s="8">
        <v>3845732</v>
      </c>
      <c r="P3170" s="8">
        <v>3845763</v>
      </c>
      <c r="Q3170" s="8" t="s">
        <v>9</v>
      </c>
      <c r="R3170" s="8">
        <v>487</v>
      </c>
      <c r="S3170" s="8">
        <v>49241</v>
      </c>
      <c r="T3170" s="8">
        <v>41083417</v>
      </c>
      <c r="U3170" s="8">
        <v>15</v>
      </c>
      <c r="V3170" s="8">
        <v>269</v>
      </c>
      <c r="W3170" s="8" t="s">
        <v>5167</v>
      </c>
      <c r="X3170" s="11" t="s">
        <v>5145</v>
      </c>
    </row>
    <row r="3171" spans="1:24">
      <c r="A3171" s="7" t="s">
        <v>5171</v>
      </c>
      <c r="B3171" s="7" t="s">
        <v>4448</v>
      </c>
      <c r="C3171" s="8">
        <v>16</v>
      </c>
      <c r="D3171" s="8">
        <v>1</v>
      </c>
      <c r="E3171" s="9">
        <v>0.96558528899281604</v>
      </c>
      <c r="F3171" s="9">
        <v>20.411746333812101</v>
      </c>
      <c r="G3171" s="10">
        <v>9.33191121080464E-9</v>
      </c>
      <c r="H3171" s="10" t="s">
        <v>8369</v>
      </c>
      <c r="I3171" s="10" t="s">
        <v>8361</v>
      </c>
      <c r="J3171" s="12" t="s">
        <v>5172</v>
      </c>
      <c r="K3171" s="12" t="s">
        <v>4449</v>
      </c>
      <c r="L3171" s="8">
        <v>1291160</v>
      </c>
      <c r="M3171" s="8">
        <v>1291582</v>
      </c>
      <c r="N3171" s="8" t="s">
        <v>5</v>
      </c>
      <c r="O3171" s="8">
        <v>3845731</v>
      </c>
      <c r="P3171" s="8">
        <v>3845749</v>
      </c>
      <c r="Q3171" s="8" t="s">
        <v>9</v>
      </c>
      <c r="R3171" s="8">
        <v>654</v>
      </c>
      <c r="S3171" s="8">
        <v>49241</v>
      </c>
      <c r="T3171" s="8">
        <v>41083250</v>
      </c>
      <c r="U3171" s="8">
        <v>227</v>
      </c>
      <c r="V3171" s="8">
        <v>269</v>
      </c>
      <c r="W3171" s="8" t="s">
        <v>5170</v>
      </c>
      <c r="X3171" s="11" t="s">
        <v>5145</v>
      </c>
    </row>
    <row r="3172" spans="1:24">
      <c r="A3172" s="7" t="s">
        <v>812</v>
      </c>
      <c r="B3172" s="7" t="s">
        <v>4448</v>
      </c>
      <c r="C3172" s="8">
        <v>16</v>
      </c>
      <c r="D3172" s="8">
        <v>1</v>
      </c>
      <c r="E3172" s="9">
        <v>6.5780077180730796</v>
      </c>
      <c r="F3172" s="9">
        <v>8.4755446600023294</v>
      </c>
      <c r="G3172" s="10">
        <v>3.7688034123862599E-3</v>
      </c>
      <c r="H3172" s="10" t="s">
        <v>8369</v>
      </c>
      <c r="I3172" s="10" t="s">
        <v>8361</v>
      </c>
      <c r="J3172" s="12" t="s">
        <v>813</v>
      </c>
      <c r="K3172" s="12" t="s">
        <v>4449</v>
      </c>
      <c r="L3172" s="8">
        <v>3798716</v>
      </c>
      <c r="M3172" s="8">
        <v>3798780</v>
      </c>
      <c r="N3172" s="8" t="s">
        <v>9</v>
      </c>
      <c r="O3172" s="8">
        <v>3845732</v>
      </c>
      <c r="P3172" s="8">
        <v>3845754</v>
      </c>
      <c r="Q3172" s="8" t="s">
        <v>9</v>
      </c>
      <c r="R3172" s="8">
        <v>1575</v>
      </c>
      <c r="S3172" s="8">
        <v>49241</v>
      </c>
      <c r="T3172" s="8">
        <v>41082329</v>
      </c>
      <c r="U3172" s="8">
        <v>32</v>
      </c>
      <c r="V3172" s="8">
        <v>269</v>
      </c>
      <c r="W3172" s="8" t="s">
        <v>811</v>
      </c>
      <c r="X3172" s="11" t="s">
        <v>5185</v>
      </c>
    </row>
    <row r="3173" spans="1:24">
      <c r="A3173" s="7" t="s">
        <v>5243</v>
      </c>
      <c r="B3173" s="7" t="s">
        <v>4448</v>
      </c>
      <c r="C3173" s="8">
        <v>16</v>
      </c>
      <c r="D3173" s="8">
        <v>1</v>
      </c>
      <c r="E3173" s="9">
        <v>2.4712596092381101</v>
      </c>
      <c r="F3173" s="9">
        <v>48.367409155031297</v>
      </c>
      <c r="G3173" s="10">
        <v>1.9067354392467799E-14</v>
      </c>
      <c r="H3173" s="10" t="s">
        <v>8369</v>
      </c>
      <c r="I3173" s="10" t="s">
        <v>8361</v>
      </c>
      <c r="J3173" s="12" t="s">
        <v>5243</v>
      </c>
      <c r="K3173" s="12" t="s">
        <v>4449</v>
      </c>
      <c r="L3173" s="8">
        <v>1503923</v>
      </c>
      <c r="M3173" s="8">
        <v>1504134</v>
      </c>
      <c r="N3173" s="8" t="s">
        <v>5</v>
      </c>
      <c r="O3173" s="8">
        <v>3845731</v>
      </c>
      <c r="P3173" s="8">
        <v>3845749</v>
      </c>
      <c r="Q3173" s="8" t="s">
        <v>9</v>
      </c>
      <c r="R3173" s="8">
        <v>276</v>
      </c>
      <c r="S3173" s="8">
        <v>49241</v>
      </c>
      <c r="T3173" s="8">
        <v>41083628</v>
      </c>
      <c r="U3173" s="8">
        <v>91</v>
      </c>
      <c r="V3173" s="8">
        <v>269</v>
      </c>
      <c r="W3173" s="8" t="s">
        <v>5242</v>
      </c>
      <c r="X3173" s="11" t="s">
        <v>5145</v>
      </c>
    </row>
    <row r="3174" spans="1:24">
      <c r="A3174" s="7" t="s">
        <v>3410</v>
      </c>
      <c r="B3174" s="7" t="s">
        <v>5504</v>
      </c>
      <c r="C3174" s="8">
        <v>16</v>
      </c>
      <c r="D3174" s="8" t="s">
        <v>6</v>
      </c>
      <c r="E3174" s="9">
        <v>34.538862898333498</v>
      </c>
      <c r="F3174" s="9">
        <v>34.834883123054603</v>
      </c>
      <c r="G3174" s="10">
        <v>2.1534942448673398E-12</v>
      </c>
      <c r="H3174" s="10" t="s">
        <v>8369</v>
      </c>
      <c r="I3174" s="11" t="s">
        <v>8362</v>
      </c>
      <c r="J3174" s="12" t="s">
        <v>976</v>
      </c>
      <c r="K3174" s="12" t="s">
        <v>5504</v>
      </c>
      <c r="L3174" s="8">
        <v>7872</v>
      </c>
      <c r="M3174" s="8">
        <v>8008</v>
      </c>
      <c r="N3174" s="8" t="s">
        <v>9</v>
      </c>
      <c r="O3174" s="8">
        <v>3729386</v>
      </c>
      <c r="P3174" s="8">
        <v>3729414</v>
      </c>
      <c r="Q3174" s="8" t="s">
        <v>9</v>
      </c>
      <c r="R3174" s="8">
        <v>6292</v>
      </c>
      <c r="S3174" s="8">
        <v>3002</v>
      </c>
      <c r="T3174" s="8">
        <v>41123851</v>
      </c>
      <c r="U3174" s="8">
        <v>73</v>
      </c>
      <c r="V3174" s="8">
        <v>48</v>
      </c>
      <c r="W3174" s="8" t="s">
        <v>3409</v>
      </c>
      <c r="X3174" s="11" t="s">
        <v>5503</v>
      </c>
    </row>
    <row r="3175" spans="1:24">
      <c r="A3175" s="7" t="s">
        <v>1309</v>
      </c>
      <c r="B3175" s="7" t="s">
        <v>4713</v>
      </c>
      <c r="C3175" s="8">
        <v>16</v>
      </c>
      <c r="D3175" s="8" t="s">
        <v>6</v>
      </c>
      <c r="E3175" s="9">
        <v>0.14832114298263599</v>
      </c>
      <c r="F3175" s="9">
        <v>18.6584808330275</v>
      </c>
      <c r="G3175" s="10">
        <v>3.1584782168552401E-8</v>
      </c>
      <c r="H3175" s="10" t="s">
        <v>8369</v>
      </c>
      <c r="I3175" s="10" t="s">
        <v>8369</v>
      </c>
      <c r="J3175" s="12" t="s">
        <v>1310</v>
      </c>
      <c r="K3175" s="12" t="s">
        <v>4714</v>
      </c>
      <c r="L3175" s="8">
        <v>772812</v>
      </c>
      <c r="M3175" s="8">
        <v>773288</v>
      </c>
      <c r="N3175" s="8" t="s">
        <v>5</v>
      </c>
      <c r="O3175" s="8">
        <v>774308</v>
      </c>
      <c r="P3175" s="8">
        <v>774400</v>
      </c>
      <c r="Q3175" s="8" t="s">
        <v>5</v>
      </c>
      <c r="R3175" s="8">
        <v>6524</v>
      </c>
      <c r="S3175" s="8">
        <v>5405</v>
      </c>
      <c r="T3175" s="8">
        <v>41121216</v>
      </c>
      <c r="U3175" s="8">
        <v>1462</v>
      </c>
      <c r="V3175" s="8">
        <v>789</v>
      </c>
      <c r="W3175" s="8" t="s">
        <v>1308</v>
      </c>
      <c r="X3175" s="11" t="s">
        <v>4712</v>
      </c>
    </row>
    <row r="3176" spans="1:24">
      <c r="A3176" s="7" t="s">
        <v>3204</v>
      </c>
      <c r="B3176" s="7" t="s">
        <v>2268</v>
      </c>
      <c r="C3176" s="8">
        <v>16</v>
      </c>
      <c r="D3176" s="8" t="s">
        <v>6</v>
      </c>
      <c r="E3176" s="9">
        <v>0.167023083942023</v>
      </c>
      <c r="F3176" s="9">
        <v>7.9416579066089001</v>
      </c>
      <c r="G3176" s="10">
        <v>9.1413092984346505E-3</v>
      </c>
      <c r="H3176" s="11" t="s">
        <v>8364</v>
      </c>
      <c r="I3176" s="10" t="s">
        <v>8369</v>
      </c>
      <c r="J3176" s="12" t="s">
        <v>3205</v>
      </c>
      <c r="K3176" s="12" t="s">
        <v>2269</v>
      </c>
      <c r="L3176" s="8">
        <v>1977256</v>
      </c>
      <c r="M3176" s="8">
        <v>1977277</v>
      </c>
      <c r="N3176" s="8" t="s">
        <v>9</v>
      </c>
      <c r="O3176" s="8">
        <v>1147237</v>
      </c>
      <c r="P3176" s="8">
        <v>1147300</v>
      </c>
      <c r="Q3176" s="8" t="s">
        <v>5</v>
      </c>
      <c r="R3176" s="8">
        <v>22922</v>
      </c>
      <c r="S3176" s="8">
        <v>3613</v>
      </c>
      <c r="T3176" s="8">
        <v>41106610</v>
      </c>
      <c r="U3176" s="8">
        <v>1096</v>
      </c>
      <c r="V3176" s="8">
        <v>934</v>
      </c>
      <c r="W3176" s="8" t="s">
        <v>3203</v>
      </c>
      <c r="X3176" s="11" t="s">
        <v>2267</v>
      </c>
    </row>
    <row r="3177" spans="1:24">
      <c r="A3177" s="7" t="s">
        <v>3</v>
      </c>
      <c r="B3177" s="7" t="s">
        <v>951</v>
      </c>
      <c r="C3177" s="8">
        <v>16</v>
      </c>
      <c r="D3177" s="8">
        <v>1</v>
      </c>
      <c r="E3177" s="9">
        <v>43.499657980734298</v>
      </c>
      <c r="F3177" s="9">
        <v>43.583653231264996</v>
      </c>
      <c r="G3177" s="10">
        <v>7.67588051220832E-13</v>
      </c>
      <c r="H3177" s="10" t="s">
        <v>8367</v>
      </c>
      <c r="I3177" s="10" t="s">
        <v>8361</v>
      </c>
      <c r="J3177" s="12" t="s">
        <v>4</v>
      </c>
      <c r="K3177" s="12" t="s">
        <v>952</v>
      </c>
      <c r="L3177" s="8">
        <v>3350641</v>
      </c>
      <c r="M3177" s="8">
        <v>3350642</v>
      </c>
      <c r="N3177" s="8" t="s">
        <v>5</v>
      </c>
      <c r="O3177" s="8">
        <v>3253363</v>
      </c>
      <c r="P3177" s="8">
        <v>3253369</v>
      </c>
      <c r="Q3177" s="8" t="s">
        <v>5</v>
      </c>
      <c r="R3177" s="8">
        <v>325670</v>
      </c>
      <c r="S3177" s="8">
        <v>46</v>
      </c>
      <c r="T3177" s="8">
        <v>40807429</v>
      </c>
      <c r="U3177" s="8">
        <v>1630</v>
      </c>
      <c r="V3177" s="8">
        <v>0</v>
      </c>
      <c r="W3177" s="8" t="s">
        <v>1</v>
      </c>
      <c r="X3177" s="11" t="s">
        <v>950</v>
      </c>
    </row>
    <row r="3178" spans="1:24">
      <c r="A3178" s="7" t="s">
        <v>695</v>
      </c>
      <c r="B3178" s="7" t="s">
        <v>4821</v>
      </c>
      <c r="C3178" s="8">
        <v>16</v>
      </c>
      <c r="D3178" s="8">
        <v>1</v>
      </c>
      <c r="E3178" s="9">
        <v>0.52979923628354497</v>
      </c>
      <c r="F3178" s="9">
        <v>16.917609637579801</v>
      </c>
      <c r="G3178" s="10">
        <v>1.55711767574916E-7</v>
      </c>
      <c r="H3178" s="10" t="s">
        <v>8369</v>
      </c>
      <c r="I3178" s="10" t="s">
        <v>8361</v>
      </c>
      <c r="J3178" s="12" t="s">
        <v>696</v>
      </c>
      <c r="K3178" s="12" t="s">
        <v>2316</v>
      </c>
      <c r="L3178" s="8">
        <v>2929433</v>
      </c>
      <c r="M3178" s="8">
        <v>2929487</v>
      </c>
      <c r="N3178" s="8" t="s">
        <v>5</v>
      </c>
      <c r="O3178" s="8">
        <v>324603</v>
      </c>
      <c r="P3178" s="8">
        <v>324619</v>
      </c>
      <c r="Q3178" s="8" t="s">
        <v>9</v>
      </c>
      <c r="R3178" s="8">
        <v>803</v>
      </c>
      <c r="S3178" s="8">
        <v>48388</v>
      </c>
      <c r="T3178" s="8">
        <v>41083954</v>
      </c>
      <c r="U3178" s="8">
        <v>420</v>
      </c>
      <c r="V3178" s="8">
        <v>88</v>
      </c>
      <c r="W3178" s="8" t="s">
        <v>694</v>
      </c>
      <c r="X3178" s="11" t="s">
        <v>4819</v>
      </c>
    </row>
    <row r="3179" spans="1:24">
      <c r="A3179" s="7" t="s">
        <v>385</v>
      </c>
      <c r="B3179" s="7" t="s">
        <v>3</v>
      </c>
      <c r="C3179" s="8">
        <v>15</v>
      </c>
      <c r="D3179" s="8" t="s">
        <v>6</v>
      </c>
      <c r="E3179" s="9">
        <v>4.1634261565502699</v>
      </c>
      <c r="F3179" s="9">
        <v>14.529823598247299</v>
      </c>
      <c r="G3179" s="10">
        <v>2.91227980576873E-5</v>
      </c>
      <c r="H3179" s="10" t="s">
        <v>8369</v>
      </c>
      <c r="I3179" s="10" t="s">
        <v>8367</v>
      </c>
      <c r="J3179" s="12" t="s">
        <v>383</v>
      </c>
      <c r="K3179" s="12" t="s">
        <v>4</v>
      </c>
      <c r="L3179" s="8">
        <v>3819727</v>
      </c>
      <c r="M3179" s="8">
        <v>3819850</v>
      </c>
      <c r="N3179" s="8" t="s">
        <v>9</v>
      </c>
      <c r="O3179" s="8">
        <v>3350677</v>
      </c>
      <c r="P3179" s="8">
        <v>3350697</v>
      </c>
      <c r="Q3179" s="8" t="s">
        <v>5</v>
      </c>
      <c r="R3179" s="8">
        <v>74</v>
      </c>
      <c r="S3179" s="8">
        <v>565944</v>
      </c>
      <c r="T3179" s="8">
        <v>40567128</v>
      </c>
      <c r="U3179" s="8">
        <v>4</v>
      </c>
      <c r="V3179" s="8">
        <v>1630</v>
      </c>
      <c r="W3179" s="8" t="s">
        <v>384</v>
      </c>
      <c r="X3179" s="11" t="s">
        <v>1</v>
      </c>
    </row>
    <row r="3180" spans="1:24">
      <c r="A3180" s="7" t="s">
        <v>417</v>
      </c>
      <c r="B3180" s="7" t="s">
        <v>3</v>
      </c>
      <c r="C3180" s="8">
        <v>15</v>
      </c>
      <c r="D3180" s="8">
        <v>1</v>
      </c>
      <c r="E3180" s="9">
        <v>11.5391005119718</v>
      </c>
      <c r="F3180" s="9">
        <v>71.680567335284096</v>
      </c>
      <c r="G3180" s="10">
        <v>2.5417539248687198E-13</v>
      </c>
      <c r="H3180" s="10" t="s">
        <v>8364</v>
      </c>
      <c r="I3180" s="10" t="s">
        <v>8367</v>
      </c>
      <c r="J3180" s="12" t="s">
        <v>418</v>
      </c>
      <c r="K3180" s="12" t="s">
        <v>4</v>
      </c>
      <c r="L3180" s="8">
        <v>1520115</v>
      </c>
      <c r="M3180" s="8">
        <v>1520193</v>
      </c>
      <c r="N3180" s="8" t="s">
        <v>5</v>
      </c>
      <c r="O3180" s="8">
        <v>3350678</v>
      </c>
      <c r="P3180" s="8">
        <v>3350697</v>
      </c>
      <c r="Q3180" s="8" t="s">
        <v>5</v>
      </c>
      <c r="R3180" s="8">
        <v>15</v>
      </c>
      <c r="S3180" s="8">
        <v>565944</v>
      </c>
      <c r="T3180" s="8">
        <v>40567187</v>
      </c>
      <c r="U3180" s="8">
        <v>2</v>
      </c>
      <c r="V3180" s="8">
        <v>1630</v>
      </c>
      <c r="W3180" s="8" t="s">
        <v>416</v>
      </c>
      <c r="X3180" s="11" t="s">
        <v>1</v>
      </c>
    </row>
    <row r="3181" spans="1:24">
      <c r="A3181" s="7" t="s">
        <v>757</v>
      </c>
      <c r="B3181" s="7" t="s">
        <v>3</v>
      </c>
      <c r="C3181" s="8">
        <v>15</v>
      </c>
      <c r="D3181" s="8">
        <v>1</v>
      </c>
      <c r="E3181" s="9">
        <v>2.4292818032244199</v>
      </c>
      <c r="F3181" s="9">
        <v>18.863287663945901</v>
      </c>
      <c r="G3181" s="10">
        <v>1.0986491460789201E-6</v>
      </c>
      <c r="H3181" s="10" t="s">
        <v>8369</v>
      </c>
      <c r="I3181" s="10" t="s">
        <v>8367</v>
      </c>
      <c r="J3181" s="12" t="s">
        <v>758</v>
      </c>
      <c r="K3181" s="12" t="s">
        <v>4</v>
      </c>
      <c r="L3181" s="8">
        <v>1425227</v>
      </c>
      <c r="M3181" s="8">
        <v>1425306</v>
      </c>
      <c r="N3181" s="8" t="s">
        <v>5</v>
      </c>
      <c r="O3181" s="8">
        <v>3350677</v>
      </c>
      <c r="P3181" s="8">
        <v>3350698</v>
      </c>
      <c r="Q3181" s="8" t="s">
        <v>5</v>
      </c>
      <c r="R3181" s="8">
        <v>57</v>
      </c>
      <c r="S3181" s="8">
        <v>565944</v>
      </c>
      <c r="T3181" s="8">
        <v>40567145</v>
      </c>
      <c r="U3181" s="8">
        <v>8</v>
      </c>
      <c r="V3181" s="8">
        <v>1630</v>
      </c>
      <c r="W3181" s="8" t="s">
        <v>756</v>
      </c>
      <c r="X3181" s="11" t="s">
        <v>1</v>
      </c>
    </row>
    <row r="3182" spans="1:24">
      <c r="A3182" s="7" t="s">
        <v>867</v>
      </c>
      <c r="B3182" s="7" t="s">
        <v>3</v>
      </c>
      <c r="C3182" s="8">
        <v>15</v>
      </c>
      <c r="D3182" s="8">
        <v>1</v>
      </c>
      <c r="E3182" s="9">
        <v>11.199705263981601</v>
      </c>
      <c r="F3182" s="9">
        <v>21.0825010955148</v>
      </c>
      <c r="G3182" s="10">
        <v>2.7578417358774499E-7</v>
      </c>
      <c r="H3182" s="10" t="s">
        <v>8363</v>
      </c>
      <c r="I3182" s="10" t="s">
        <v>8367</v>
      </c>
      <c r="J3182" s="12" t="s">
        <v>867</v>
      </c>
      <c r="K3182" s="12" t="s">
        <v>4</v>
      </c>
      <c r="L3182" s="8">
        <v>1315318</v>
      </c>
      <c r="M3182" s="8">
        <v>1315751</v>
      </c>
      <c r="N3182" s="8" t="s">
        <v>5</v>
      </c>
      <c r="O3182" s="8">
        <v>3350677</v>
      </c>
      <c r="P3182" s="8">
        <v>3350697</v>
      </c>
      <c r="Q3182" s="8" t="s">
        <v>5</v>
      </c>
      <c r="R3182" s="8">
        <v>51</v>
      </c>
      <c r="S3182" s="8">
        <v>565944</v>
      </c>
      <c r="T3182" s="8">
        <v>40567151</v>
      </c>
      <c r="U3182" s="8">
        <v>1</v>
      </c>
      <c r="V3182" s="8">
        <v>1630</v>
      </c>
      <c r="W3182" s="8" t="s">
        <v>866</v>
      </c>
      <c r="X3182" s="11" t="s">
        <v>1</v>
      </c>
    </row>
    <row r="3183" spans="1:24">
      <c r="A3183" s="7" t="s">
        <v>964</v>
      </c>
      <c r="B3183" s="7" t="s">
        <v>3</v>
      </c>
      <c r="C3183" s="8">
        <v>15</v>
      </c>
      <c r="D3183" s="8" t="s">
        <v>6</v>
      </c>
      <c r="E3183" s="9">
        <v>5.1925933103890598</v>
      </c>
      <c r="F3183" s="9">
        <v>35.840270415447499</v>
      </c>
      <c r="G3183" s="10">
        <v>4.65207441666906E-10</v>
      </c>
      <c r="H3183" s="10" t="s">
        <v>8369</v>
      </c>
      <c r="I3183" s="10" t="s">
        <v>8367</v>
      </c>
      <c r="J3183" s="12" t="s">
        <v>965</v>
      </c>
      <c r="K3183" s="12" t="s">
        <v>4</v>
      </c>
      <c r="L3183" s="8">
        <v>3575025</v>
      </c>
      <c r="M3183" s="8">
        <v>3575096</v>
      </c>
      <c r="N3183" s="8" t="s">
        <v>5</v>
      </c>
      <c r="O3183" s="8">
        <v>3350665</v>
      </c>
      <c r="P3183" s="8">
        <v>3350697</v>
      </c>
      <c r="Q3183" s="8" t="s">
        <v>5</v>
      </c>
      <c r="R3183" s="8">
        <v>30</v>
      </c>
      <c r="S3183" s="8">
        <v>565944</v>
      </c>
      <c r="T3183" s="8">
        <v>40567172</v>
      </c>
      <c r="U3183" s="8">
        <v>4</v>
      </c>
      <c r="V3183" s="8">
        <v>1630</v>
      </c>
      <c r="W3183" s="8" t="s">
        <v>963</v>
      </c>
      <c r="X3183" s="11" t="s">
        <v>1</v>
      </c>
    </row>
    <row r="3184" spans="1:24">
      <c r="A3184" s="7" t="s">
        <v>975</v>
      </c>
      <c r="B3184" s="7" t="s">
        <v>3</v>
      </c>
      <c r="C3184" s="8">
        <v>15</v>
      </c>
      <c r="D3184" s="8">
        <v>1</v>
      </c>
      <c r="E3184" s="9">
        <v>19.9112495621868</v>
      </c>
      <c r="F3184" s="9">
        <v>19.9112495621868</v>
      </c>
      <c r="G3184" s="10">
        <v>5.6035217087229803E-7</v>
      </c>
      <c r="H3184" s="10" t="s">
        <v>8369</v>
      </c>
      <c r="I3184" s="10" t="s">
        <v>8367</v>
      </c>
      <c r="J3184" s="12" t="s">
        <v>976</v>
      </c>
      <c r="K3184" s="12" t="s">
        <v>4</v>
      </c>
      <c r="L3184" s="8">
        <v>3835719</v>
      </c>
      <c r="M3184" s="8">
        <v>3835931</v>
      </c>
      <c r="N3184" s="8" t="s">
        <v>9</v>
      </c>
      <c r="O3184" s="8">
        <v>3350664</v>
      </c>
      <c r="P3184" s="8">
        <v>3350697</v>
      </c>
      <c r="Q3184" s="8" t="s">
        <v>5</v>
      </c>
      <c r="R3184" s="8">
        <v>54</v>
      </c>
      <c r="S3184" s="8">
        <v>565944</v>
      </c>
      <c r="T3184" s="8">
        <v>40567148</v>
      </c>
      <c r="U3184" s="8">
        <v>0</v>
      </c>
      <c r="V3184" s="8">
        <v>1630</v>
      </c>
      <c r="W3184" s="8" t="s">
        <v>974</v>
      </c>
      <c r="X3184" s="11" t="s">
        <v>1</v>
      </c>
    </row>
    <row r="3185" spans="1:24">
      <c r="A3185" s="7" t="s">
        <v>2042</v>
      </c>
      <c r="B3185" s="7" t="s">
        <v>1131</v>
      </c>
      <c r="C3185" s="8">
        <v>15</v>
      </c>
      <c r="D3185" s="8">
        <v>1</v>
      </c>
      <c r="E3185" s="9">
        <v>2.1823802875362102</v>
      </c>
      <c r="F3185" s="9">
        <v>15.642559466162201</v>
      </c>
      <c r="G3185" s="10">
        <v>3.3438564975219299E-5</v>
      </c>
      <c r="H3185" s="10" t="s">
        <v>8369</v>
      </c>
      <c r="I3185" s="10" t="s">
        <v>8367</v>
      </c>
      <c r="J3185" s="12" t="s">
        <v>2043</v>
      </c>
      <c r="K3185" s="12" t="s">
        <v>1133</v>
      </c>
      <c r="L3185" s="8">
        <v>4109634</v>
      </c>
      <c r="M3185" s="8">
        <v>4109784</v>
      </c>
      <c r="N3185" s="8" t="s">
        <v>5</v>
      </c>
      <c r="O3185" s="8">
        <v>2167168</v>
      </c>
      <c r="P3185" s="8">
        <v>2167200</v>
      </c>
      <c r="Q3185" s="8" t="s">
        <v>5</v>
      </c>
      <c r="R3185" s="8">
        <v>37</v>
      </c>
      <c r="S3185" s="8">
        <v>1039109</v>
      </c>
      <c r="T3185" s="8">
        <v>40094000</v>
      </c>
      <c r="U3185" s="8">
        <v>5</v>
      </c>
      <c r="V3185" s="8">
        <v>2896</v>
      </c>
      <c r="W3185" s="8" t="s">
        <v>2041</v>
      </c>
      <c r="X3185" s="11" t="s">
        <v>1129</v>
      </c>
    </row>
    <row r="3186" spans="1:24">
      <c r="A3186" s="7" t="s">
        <v>2765</v>
      </c>
      <c r="B3186" s="7" t="s">
        <v>2625</v>
      </c>
      <c r="C3186" s="8">
        <v>15</v>
      </c>
      <c r="D3186" s="8">
        <v>2</v>
      </c>
      <c r="E3186" s="9">
        <v>1.87358322907646</v>
      </c>
      <c r="F3186" s="9">
        <v>8.1834231389277505</v>
      </c>
      <c r="G3186" s="10">
        <v>2.6828085485859601E-2</v>
      </c>
      <c r="H3186" s="10" t="s">
        <v>8369</v>
      </c>
      <c r="I3186" s="10" t="s">
        <v>8367</v>
      </c>
      <c r="J3186" s="12" t="s">
        <v>2766</v>
      </c>
      <c r="K3186" s="12" t="s">
        <v>2627</v>
      </c>
      <c r="L3186" s="8">
        <v>956406</v>
      </c>
      <c r="M3186" s="8">
        <v>956485</v>
      </c>
      <c r="N3186" s="8" t="s">
        <v>9</v>
      </c>
      <c r="O3186" s="8">
        <v>1409218</v>
      </c>
      <c r="P3186" s="8">
        <v>1409249</v>
      </c>
      <c r="Q3186" s="8" t="s">
        <v>5</v>
      </c>
      <c r="R3186" s="8">
        <v>113</v>
      </c>
      <c r="S3186" s="8">
        <v>656569</v>
      </c>
      <c r="T3186" s="8">
        <v>40476464</v>
      </c>
      <c r="U3186" s="8">
        <v>8</v>
      </c>
      <c r="V3186" s="8">
        <v>5179</v>
      </c>
      <c r="W3186" s="8" t="s">
        <v>2764</v>
      </c>
      <c r="X3186" s="11" t="s">
        <v>2623</v>
      </c>
    </row>
    <row r="3187" spans="1:24">
      <c r="A3187" s="7" t="s">
        <v>3217</v>
      </c>
      <c r="B3187" s="7" t="s">
        <v>45</v>
      </c>
      <c r="C3187" s="8">
        <v>15</v>
      </c>
      <c r="D3187" s="8" t="s">
        <v>6</v>
      </c>
      <c r="E3187" s="9">
        <v>0.57457787680052297</v>
      </c>
      <c r="F3187" s="9">
        <v>10.9060770664772</v>
      </c>
      <c r="G3187" s="10">
        <v>8.7984308625226005E-4</v>
      </c>
      <c r="H3187" s="10" t="s">
        <v>8369</v>
      </c>
      <c r="I3187" s="10" t="s">
        <v>8367</v>
      </c>
      <c r="J3187" s="12" t="s">
        <v>3218</v>
      </c>
      <c r="K3187" s="12" t="s">
        <v>47</v>
      </c>
      <c r="L3187" s="8">
        <v>1337652</v>
      </c>
      <c r="M3187" s="8">
        <v>1337698</v>
      </c>
      <c r="N3187" s="8" t="s">
        <v>5</v>
      </c>
      <c r="O3187" s="8">
        <v>1405657</v>
      </c>
      <c r="P3187" s="8">
        <v>1405679</v>
      </c>
      <c r="Q3187" s="8" t="s">
        <v>9</v>
      </c>
      <c r="R3187" s="8">
        <v>129</v>
      </c>
      <c r="S3187" s="8">
        <v>433928</v>
      </c>
      <c r="T3187" s="8">
        <v>40699089</v>
      </c>
      <c r="U3187" s="8">
        <v>43</v>
      </c>
      <c r="V3187" s="8">
        <v>2357</v>
      </c>
      <c r="W3187" s="8" t="s">
        <v>3216</v>
      </c>
      <c r="X3187" s="11" t="s">
        <v>43</v>
      </c>
    </row>
    <row r="3188" spans="1:24">
      <c r="A3188" s="7" t="s">
        <v>3225</v>
      </c>
      <c r="B3188" s="7" t="s">
        <v>45</v>
      </c>
      <c r="C3188" s="8">
        <v>15</v>
      </c>
      <c r="D3188" s="8" t="s">
        <v>6</v>
      </c>
      <c r="E3188" s="9">
        <v>1.41372263945805</v>
      </c>
      <c r="F3188" s="9">
        <v>9.0481265832356605</v>
      </c>
      <c r="G3188" s="10">
        <v>9.8252864453622305E-3</v>
      </c>
      <c r="H3188" s="10" t="s">
        <v>8361</v>
      </c>
      <c r="I3188" s="10" t="s">
        <v>8367</v>
      </c>
      <c r="J3188" s="12" t="s">
        <v>3226</v>
      </c>
      <c r="K3188" s="12" t="s">
        <v>47</v>
      </c>
      <c r="L3188" s="8">
        <v>1718469</v>
      </c>
      <c r="M3188" s="8">
        <v>1718476</v>
      </c>
      <c r="N3188" s="8" t="s">
        <v>9</v>
      </c>
      <c r="O3188" s="8">
        <v>1405658</v>
      </c>
      <c r="P3188" s="8">
        <v>1405705</v>
      </c>
      <c r="Q3188" s="8" t="s">
        <v>9</v>
      </c>
      <c r="R3188" s="8">
        <v>150</v>
      </c>
      <c r="S3188" s="8">
        <v>449633</v>
      </c>
      <c r="T3188" s="8">
        <v>40683363</v>
      </c>
      <c r="U3188" s="8">
        <v>16</v>
      </c>
      <c r="V3188" s="8">
        <v>4752</v>
      </c>
      <c r="W3188" s="8" t="s">
        <v>3224</v>
      </c>
      <c r="X3188" s="11" t="s">
        <v>43</v>
      </c>
    </row>
    <row r="3189" spans="1:24">
      <c r="A3189" s="7" t="s">
        <v>3252</v>
      </c>
      <c r="B3189" s="7" t="s">
        <v>45</v>
      </c>
      <c r="C3189" s="8">
        <v>15</v>
      </c>
      <c r="D3189" s="8">
        <v>1</v>
      </c>
      <c r="E3189" s="9">
        <v>36.236804027328802</v>
      </c>
      <c r="F3189" s="9">
        <v>56.275501465680897</v>
      </c>
      <c r="G3189" s="10">
        <v>1.1623738398908999E-12</v>
      </c>
      <c r="H3189" s="10" t="s">
        <v>8363</v>
      </c>
      <c r="I3189" s="10" t="s">
        <v>8367</v>
      </c>
      <c r="J3189" s="12" t="s">
        <v>3252</v>
      </c>
      <c r="K3189" s="12" t="s">
        <v>47</v>
      </c>
      <c r="L3189" s="8">
        <v>1873054</v>
      </c>
      <c r="M3189" s="8">
        <v>1873092</v>
      </c>
      <c r="N3189" s="8" t="s">
        <v>9</v>
      </c>
      <c r="O3189" s="8">
        <v>1405658</v>
      </c>
      <c r="P3189" s="8">
        <v>1405662</v>
      </c>
      <c r="Q3189" s="8" t="s">
        <v>9</v>
      </c>
      <c r="R3189" s="8">
        <v>25</v>
      </c>
      <c r="S3189" s="8">
        <v>433928</v>
      </c>
      <c r="T3189" s="8">
        <v>40699193</v>
      </c>
      <c r="U3189" s="8">
        <v>0</v>
      </c>
      <c r="V3189" s="8">
        <v>2357</v>
      </c>
      <c r="W3189" s="8" t="s">
        <v>3251</v>
      </c>
      <c r="X3189" s="11" t="s">
        <v>43</v>
      </c>
    </row>
    <row r="3190" spans="1:24">
      <c r="A3190" s="7" t="s">
        <v>3335</v>
      </c>
      <c r="B3190" s="7" t="s">
        <v>45</v>
      </c>
      <c r="C3190" s="8">
        <v>15</v>
      </c>
      <c r="D3190" s="8" t="s">
        <v>6</v>
      </c>
      <c r="E3190" s="9">
        <v>0.28315610382441803</v>
      </c>
      <c r="F3190" s="9">
        <v>8.2273829808292192</v>
      </c>
      <c r="G3190" s="10">
        <v>3.2180681255311198E-2</v>
      </c>
      <c r="H3190" s="10" t="s">
        <v>8369</v>
      </c>
      <c r="I3190" s="10" t="s">
        <v>8367</v>
      </c>
      <c r="J3190" s="12" t="s">
        <v>3336</v>
      </c>
      <c r="K3190" s="12" t="s">
        <v>47</v>
      </c>
      <c r="L3190" s="8">
        <v>53307</v>
      </c>
      <c r="M3190" s="8">
        <v>53344</v>
      </c>
      <c r="N3190" s="8" t="s">
        <v>9</v>
      </c>
      <c r="O3190" s="8">
        <v>1405657</v>
      </c>
      <c r="P3190" s="8">
        <v>1405687</v>
      </c>
      <c r="Q3190" s="8" t="s">
        <v>9</v>
      </c>
      <c r="R3190" s="8">
        <v>171</v>
      </c>
      <c r="S3190" s="8">
        <v>433928</v>
      </c>
      <c r="T3190" s="8">
        <v>40699047</v>
      </c>
      <c r="U3190" s="8">
        <v>86</v>
      </c>
      <c r="V3190" s="8">
        <v>2357</v>
      </c>
      <c r="W3190" s="8" t="s">
        <v>3334</v>
      </c>
      <c r="X3190" s="11" t="s">
        <v>43</v>
      </c>
    </row>
    <row r="3191" spans="1:24">
      <c r="A3191" s="7" t="s">
        <v>3352</v>
      </c>
      <c r="B3191" s="7" t="s">
        <v>45</v>
      </c>
      <c r="C3191" s="8">
        <v>15</v>
      </c>
      <c r="D3191" s="8">
        <v>1</v>
      </c>
      <c r="E3191" s="9">
        <v>1.4941370357994199</v>
      </c>
      <c r="F3191" s="9">
        <v>17.586070442561901</v>
      </c>
      <c r="G3191" s="10">
        <v>1.8484490468122E-6</v>
      </c>
      <c r="H3191" s="11" t="s">
        <v>8365</v>
      </c>
      <c r="I3191" s="10" t="s">
        <v>8367</v>
      </c>
      <c r="J3191" s="12" t="s">
        <v>3352</v>
      </c>
      <c r="K3191" s="12" t="s">
        <v>47</v>
      </c>
      <c r="L3191" s="8">
        <v>4207721</v>
      </c>
      <c r="M3191" s="8">
        <v>4207771</v>
      </c>
      <c r="N3191" s="8" t="s">
        <v>9</v>
      </c>
      <c r="O3191" s="8">
        <v>1405658</v>
      </c>
      <c r="P3191" s="8">
        <v>1405684</v>
      </c>
      <c r="Q3191" s="8" t="s">
        <v>9</v>
      </c>
      <c r="R3191" s="8">
        <v>80</v>
      </c>
      <c r="S3191" s="8">
        <v>433928</v>
      </c>
      <c r="T3191" s="8">
        <v>40699138</v>
      </c>
      <c r="U3191" s="8">
        <v>17</v>
      </c>
      <c r="V3191" s="8">
        <v>2357</v>
      </c>
      <c r="W3191" s="8" t="s">
        <v>3351</v>
      </c>
      <c r="X3191" s="11" t="s">
        <v>43</v>
      </c>
    </row>
    <row r="3192" spans="1:24">
      <c r="A3192" s="7" t="s">
        <v>3398</v>
      </c>
      <c r="B3192" s="7" t="s">
        <v>45</v>
      </c>
      <c r="C3192" s="8">
        <v>15</v>
      </c>
      <c r="D3192" s="8" t="s">
        <v>6</v>
      </c>
      <c r="E3192" s="9">
        <v>5.2823281036843597E-2</v>
      </c>
      <c r="F3192" s="9">
        <v>9.4910435035603804</v>
      </c>
      <c r="G3192" s="10">
        <v>5.3459491292310599E-3</v>
      </c>
      <c r="H3192" s="10" t="s">
        <v>8369</v>
      </c>
      <c r="I3192" s="10" t="s">
        <v>8367</v>
      </c>
      <c r="J3192" s="12" t="s">
        <v>3399</v>
      </c>
      <c r="K3192" s="12" t="s">
        <v>47</v>
      </c>
      <c r="L3192" s="8">
        <v>4196114</v>
      </c>
      <c r="M3192" s="8">
        <v>4196181</v>
      </c>
      <c r="N3192" s="8" t="s">
        <v>9</v>
      </c>
      <c r="O3192" s="8">
        <v>1405658</v>
      </c>
      <c r="P3192" s="8">
        <v>1405704</v>
      </c>
      <c r="Q3192" s="8" t="s">
        <v>9</v>
      </c>
      <c r="R3192" s="8">
        <v>143</v>
      </c>
      <c r="S3192" s="8">
        <v>449633</v>
      </c>
      <c r="T3192" s="8">
        <v>40683370</v>
      </c>
      <c r="U3192" s="8">
        <v>456</v>
      </c>
      <c r="V3192" s="8">
        <v>4752</v>
      </c>
      <c r="W3192" s="8" t="s">
        <v>3397</v>
      </c>
      <c r="X3192" s="11" t="s">
        <v>43</v>
      </c>
    </row>
    <row r="3193" spans="1:24">
      <c r="A3193" s="7" t="s">
        <v>3479</v>
      </c>
      <c r="B3193" s="7" t="s">
        <v>45</v>
      </c>
      <c r="C3193" s="8">
        <v>15</v>
      </c>
      <c r="D3193" s="8" t="s">
        <v>6</v>
      </c>
      <c r="E3193" s="9">
        <v>4.1598247274766802</v>
      </c>
      <c r="F3193" s="9">
        <v>9.5706348255273408</v>
      </c>
      <c r="G3193" s="10">
        <v>4.6993294114169E-3</v>
      </c>
      <c r="H3193" s="10" t="s">
        <v>8363</v>
      </c>
      <c r="I3193" s="10" t="s">
        <v>8367</v>
      </c>
      <c r="J3193" s="12" t="s">
        <v>3480</v>
      </c>
      <c r="K3193" s="12" t="s">
        <v>47</v>
      </c>
      <c r="L3193" s="8">
        <v>2089220</v>
      </c>
      <c r="M3193" s="8">
        <v>2089263</v>
      </c>
      <c r="N3193" s="8" t="s">
        <v>5</v>
      </c>
      <c r="O3193" s="8">
        <v>1405658</v>
      </c>
      <c r="P3193" s="8">
        <v>1405688</v>
      </c>
      <c r="Q3193" s="8" t="s">
        <v>9</v>
      </c>
      <c r="R3193" s="8">
        <v>147</v>
      </c>
      <c r="S3193" s="8">
        <v>433928</v>
      </c>
      <c r="T3193" s="8">
        <v>40699071</v>
      </c>
      <c r="U3193" s="8">
        <v>5</v>
      </c>
      <c r="V3193" s="8">
        <v>2357</v>
      </c>
      <c r="W3193" s="8" t="s">
        <v>3478</v>
      </c>
      <c r="X3193" s="11" t="s">
        <v>43</v>
      </c>
    </row>
    <row r="3194" spans="1:24">
      <c r="A3194" s="7" t="s">
        <v>3597</v>
      </c>
      <c r="B3194" s="7" t="s">
        <v>24</v>
      </c>
      <c r="C3194" s="8">
        <v>15</v>
      </c>
      <c r="D3194" s="8" t="s">
        <v>6</v>
      </c>
      <c r="E3194" s="9">
        <v>8.9253019697007302E-2</v>
      </c>
      <c r="F3194" s="9">
        <v>9.8315906672914792</v>
      </c>
      <c r="G3194" s="10">
        <v>3.1489658651601901E-3</v>
      </c>
      <c r="H3194" s="11" t="s">
        <v>8365</v>
      </c>
      <c r="I3194" s="10" t="s">
        <v>8367</v>
      </c>
      <c r="J3194" s="12" t="s">
        <v>3597</v>
      </c>
      <c r="K3194" s="12" t="s">
        <v>25</v>
      </c>
      <c r="L3194" s="8">
        <v>1641129</v>
      </c>
      <c r="M3194" s="8">
        <v>1641172</v>
      </c>
      <c r="N3194" s="8" t="s">
        <v>9</v>
      </c>
      <c r="O3194" s="8">
        <v>1622817</v>
      </c>
      <c r="P3194" s="8">
        <v>1622835</v>
      </c>
      <c r="Q3194" s="8" t="s">
        <v>9</v>
      </c>
      <c r="R3194" s="8">
        <v>157</v>
      </c>
      <c r="S3194" s="8">
        <v>395875</v>
      </c>
      <c r="T3194" s="8">
        <v>40737114</v>
      </c>
      <c r="U3194" s="8">
        <v>304</v>
      </c>
      <c r="V3194" s="8">
        <v>3759</v>
      </c>
      <c r="W3194" s="8" t="s">
        <v>3596</v>
      </c>
      <c r="X3194" s="11" t="s">
        <v>22</v>
      </c>
    </row>
    <row r="3195" spans="1:24">
      <c r="A3195" s="7" t="s">
        <v>3835</v>
      </c>
      <c r="B3195" s="7" t="s">
        <v>24</v>
      </c>
      <c r="C3195" s="8">
        <v>15</v>
      </c>
      <c r="D3195" s="8" t="s">
        <v>6</v>
      </c>
      <c r="E3195" s="9">
        <v>9.6472476318282308</v>
      </c>
      <c r="F3195" s="9">
        <v>9.6472476318282308</v>
      </c>
      <c r="G3195" s="10">
        <v>4.0168941867934497E-3</v>
      </c>
      <c r="H3195" s="10" t="s">
        <v>8369</v>
      </c>
      <c r="I3195" s="10" t="s">
        <v>8367</v>
      </c>
      <c r="J3195" s="12" t="s">
        <v>3836</v>
      </c>
      <c r="K3195" s="12" t="s">
        <v>25</v>
      </c>
      <c r="L3195" s="8">
        <v>252508</v>
      </c>
      <c r="M3195" s="8">
        <v>252585</v>
      </c>
      <c r="N3195" s="8" t="s">
        <v>5</v>
      </c>
      <c r="O3195" s="8">
        <v>1622818</v>
      </c>
      <c r="P3195" s="8">
        <v>1622859</v>
      </c>
      <c r="Q3195" s="8" t="s">
        <v>9</v>
      </c>
      <c r="R3195" s="8">
        <v>160</v>
      </c>
      <c r="S3195" s="8">
        <v>395875</v>
      </c>
      <c r="T3195" s="8">
        <v>40737111</v>
      </c>
      <c r="U3195" s="8">
        <v>1</v>
      </c>
      <c r="V3195" s="8">
        <v>3759</v>
      </c>
      <c r="W3195" s="8" t="s">
        <v>3834</v>
      </c>
      <c r="X3195" s="11" t="s">
        <v>22</v>
      </c>
    </row>
    <row r="3196" spans="1:24">
      <c r="A3196" s="7" t="s">
        <v>3856</v>
      </c>
      <c r="B3196" s="7" t="s">
        <v>24</v>
      </c>
      <c r="C3196" s="8">
        <v>15</v>
      </c>
      <c r="D3196" s="8" t="s">
        <v>6</v>
      </c>
      <c r="E3196" s="9">
        <v>1.94336748966265</v>
      </c>
      <c r="F3196" s="9">
        <v>9.7693651700886903</v>
      </c>
      <c r="G3196" s="10">
        <v>3.41699687098879E-3</v>
      </c>
      <c r="H3196" s="10" t="s">
        <v>8369</v>
      </c>
      <c r="I3196" s="10" t="s">
        <v>8367</v>
      </c>
      <c r="J3196" s="12" t="s">
        <v>3857</v>
      </c>
      <c r="K3196" s="12" t="s">
        <v>25</v>
      </c>
      <c r="L3196" s="8">
        <v>1533315</v>
      </c>
      <c r="M3196" s="8">
        <v>1533606</v>
      </c>
      <c r="N3196" s="8" t="s">
        <v>9</v>
      </c>
      <c r="O3196" s="8">
        <v>1622817</v>
      </c>
      <c r="P3196" s="8">
        <v>1622855</v>
      </c>
      <c r="Q3196" s="8" t="s">
        <v>9</v>
      </c>
      <c r="R3196" s="8">
        <v>158</v>
      </c>
      <c r="S3196" s="8">
        <v>395875</v>
      </c>
      <c r="T3196" s="8">
        <v>40737113</v>
      </c>
      <c r="U3196" s="8">
        <v>13</v>
      </c>
      <c r="V3196" s="8">
        <v>3759</v>
      </c>
      <c r="W3196" s="8" t="s">
        <v>3855</v>
      </c>
      <c r="X3196" s="11" t="s">
        <v>22</v>
      </c>
    </row>
    <row r="3197" spans="1:24">
      <c r="A3197" s="7" t="s">
        <v>3909</v>
      </c>
      <c r="B3197" s="7" t="s">
        <v>24</v>
      </c>
      <c r="C3197" s="8">
        <v>15</v>
      </c>
      <c r="D3197" s="8">
        <v>1</v>
      </c>
      <c r="E3197" s="9">
        <v>14.385789743340901</v>
      </c>
      <c r="F3197" s="9">
        <v>16.248021936749002</v>
      </c>
      <c r="G3197" s="10">
        <v>4.6542002948023696E-6</v>
      </c>
      <c r="H3197" s="10" t="s">
        <v>8369</v>
      </c>
      <c r="I3197" s="10" t="s">
        <v>8367</v>
      </c>
      <c r="J3197" s="12" t="s">
        <v>3910</v>
      </c>
      <c r="K3197" s="12" t="s">
        <v>25</v>
      </c>
      <c r="L3197" s="8">
        <v>3768168</v>
      </c>
      <c r="M3197" s="8">
        <v>3768599</v>
      </c>
      <c r="N3197" s="8" t="s">
        <v>5</v>
      </c>
      <c r="O3197" s="8">
        <v>1622818</v>
      </c>
      <c r="P3197" s="8">
        <v>1622845</v>
      </c>
      <c r="Q3197" s="8" t="s">
        <v>9</v>
      </c>
      <c r="R3197" s="8">
        <v>95</v>
      </c>
      <c r="S3197" s="8">
        <v>395875</v>
      </c>
      <c r="T3197" s="8">
        <v>40737176</v>
      </c>
      <c r="U3197" s="8">
        <v>1</v>
      </c>
      <c r="V3197" s="8">
        <v>3759</v>
      </c>
      <c r="W3197" s="8" t="s">
        <v>3908</v>
      </c>
      <c r="X3197" s="11" t="s">
        <v>22</v>
      </c>
    </row>
    <row r="3198" spans="1:24">
      <c r="A3198" s="7" t="s">
        <v>4007</v>
      </c>
      <c r="B3198" s="7" t="s">
        <v>40</v>
      </c>
      <c r="C3198" s="8">
        <v>15</v>
      </c>
      <c r="D3198" s="8">
        <v>1</v>
      </c>
      <c r="E3198" s="9">
        <v>3.7654350866430799</v>
      </c>
      <c r="F3198" s="9">
        <v>9.4064785615145308</v>
      </c>
      <c r="G3198" s="10">
        <v>4.0995024102317996E-3</v>
      </c>
      <c r="H3198" s="11" t="s">
        <v>8365</v>
      </c>
      <c r="I3198" s="10" t="s">
        <v>8367</v>
      </c>
      <c r="J3198" s="12" t="s">
        <v>4007</v>
      </c>
      <c r="K3198" s="12" t="s">
        <v>41</v>
      </c>
      <c r="L3198" s="8">
        <v>4332046</v>
      </c>
      <c r="M3198" s="8">
        <v>4332132</v>
      </c>
      <c r="N3198" s="8" t="s">
        <v>9</v>
      </c>
      <c r="O3198" s="8">
        <v>2814836</v>
      </c>
      <c r="P3198" s="8">
        <v>2814877</v>
      </c>
      <c r="Q3198" s="8" t="s">
        <v>5</v>
      </c>
      <c r="R3198" s="8">
        <v>358</v>
      </c>
      <c r="S3198" s="8">
        <v>182406</v>
      </c>
      <c r="T3198" s="8">
        <v>40950382</v>
      </c>
      <c r="U3198" s="8">
        <v>14</v>
      </c>
      <c r="V3198" s="8">
        <v>1128</v>
      </c>
      <c r="W3198" s="8" t="s">
        <v>4006</v>
      </c>
      <c r="X3198" s="11" t="s">
        <v>38</v>
      </c>
    </row>
    <row r="3199" spans="1:24">
      <c r="A3199" s="7" t="s">
        <v>5898</v>
      </c>
      <c r="B3199" s="7" t="s">
        <v>5397</v>
      </c>
      <c r="C3199" s="8">
        <v>15</v>
      </c>
      <c r="D3199" s="8">
        <v>1</v>
      </c>
      <c r="E3199" s="9">
        <v>0.50146910416505397</v>
      </c>
      <c r="F3199" s="9">
        <v>15.0764371904383</v>
      </c>
      <c r="G3199" s="10">
        <v>4.90151397044032E-6</v>
      </c>
      <c r="H3199" s="10" t="s">
        <v>8369</v>
      </c>
      <c r="I3199" s="10" t="s">
        <v>8367</v>
      </c>
      <c r="J3199" s="12" t="s">
        <v>2052</v>
      </c>
      <c r="K3199" s="12" t="s">
        <v>5397</v>
      </c>
      <c r="L3199" s="8">
        <v>3322320</v>
      </c>
      <c r="M3199" s="8">
        <v>3322565</v>
      </c>
      <c r="N3199" s="8" t="s">
        <v>9</v>
      </c>
      <c r="O3199" s="8">
        <v>1958441</v>
      </c>
      <c r="P3199" s="8">
        <v>1958464</v>
      </c>
      <c r="Q3199" s="8" t="s">
        <v>9</v>
      </c>
      <c r="R3199" s="8">
        <v>2107</v>
      </c>
      <c r="S3199" s="8">
        <v>19413</v>
      </c>
      <c r="T3199" s="8">
        <v>41111626</v>
      </c>
      <c r="U3199" s="8">
        <v>1026</v>
      </c>
      <c r="V3199" s="8">
        <v>39</v>
      </c>
      <c r="W3199" s="8" t="s">
        <v>5897</v>
      </c>
      <c r="X3199" s="11" t="s">
        <v>5396</v>
      </c>
    </row>
    <row r="3200" spans="1:24">
      <c r="A3200" s="7" t="s">
        <v>2159</v>
      </c>
      <c r="B3200" s="7" t="s">
        <v>53</v>
      </c>
      <c r="C3200" s="8">
        <v>15</v>
      </c>
      <c r="D3200" s="8">
        <v>1</v>
      </c>
      <c r="E3200" s="9">
        <v>20.111707591554001</v>
      </c>
      <c r="F3200" s="9">
        <v>45.043165235966903</v>
      </c>
      <c r="G3200" s="10">
        <v>6.8018845356632203E-13</v>
      </c>
      <c r="H3200" s="10" t="s">
        <v>8369</v>
      </c>
      <c r="I3200" s="10" t="s">
        <v>8367</v>
      </c>
      <c r="J3200" s="12" t="s">
        <v>2160</v>
      </c>
      <c r="K3200" s="12" t="s">
        <v>54</v>
      </c>
      <c r="L3200" s="8">
        <v>1387065</v>
      </c>
      <c r="M3200" s="8">
        <v>1387175</v>
      </c>
      <c r="N3200" s="8" t="s">
        <v>5</v>
      </c>
      <c r="O3200" s="8">
        <v>4158278</v>
      </c>
      <c r="P3200" s="8">
        <v>4158307</v>
      </c>
      <c r="Q3200" s="8" t="s">
        <v>9</v>
      </c>
      <c r="R3200" s="8">
        <v>3036</v>
      </c>
      <c r="S3200" s="8">
        <v>4511</v>
      </c>
      <c r="T3200" s="8">
        <v>41125599</v>
      </c>
      <c r="U3200" s="8">
        <v>109</v>
      </c>
      <c r="V3200" s="8">
        <v>36</v>
      </c>
      <c r="W3200" s="8" t="s">
        <v>2158</v>
      </c>
      <c r="X3200" s="11" t="s">
        <v>52</v>
      </c>
    </row>
    <row r="3201" spans="1:24">
      <c r="A3201" s="7" t="s">
        <v>4214</v>
      </c>
      <c r="B3201" s="7" t="s">
        <v>4181</v>
      </c>
      <c r="C3201" s="8">
        <v>15</v>
      </c>
      <c r="D3201" s="8" t="s">
        <v>6</v>
      </c>
      <c r="E3201" s="9">
        <v>5.3393529902575096</v>
      </c>
      <c r="F3201" s="9">
        <v>19.834205661772199</v>
      </c>
      <c r="G3201" s="10">
        <v>9.3035228360061906E-8</v>
      </c>
      <c r="H3201" s="10" t="s">
        <v>8369</v>
      </c>
      <c r="I3201" s="10" t="s">
        <v>8367</v>
      </c>
      <c r="J3201" s="12" t="s">
        <v>4215</v>
      </c>
      <c r="K3201" s="12" t="s">
        <v>4182</v>
      </c>
      <c r="L3201" s="8">
        <v>4249517</v>
      </c>
      <c r="M3201" s="8">
        <v>4249616</v>
      </c>
      <c r="N3201" s="8" t="s">
        <v>5</v>
      </c>
      <c r="O3201" s="8">
        <v>1770468</v>
      </c>
      <c r="P3201" s="8">
        <v>1770477</v>
      </c>
      <c r="Q3201" s="8" t="s">
        <v>5</v>
      </c>
      <c r="R3201" s="8">
        <v>2577</v>
      </c>
      <c r="S3201" s="8">
        <v>12067</v>
      </c>
      <c r="T3201" s="8">
        <v>41118502</v>
      </c>
      <c r="U3201" s="8">
        <v>154</v>
      </c>
      <c r="V3201" s="8">
        <v>16</v>
      </c>
      <c r="W3201" s="8" t="s">
        <v>4213</v>
      </c>
      <c r="X3201" s="11" t="s">
        <v>4180</v>
      </c>
    </row>
    <row r="3202" spans="1:24">
      <c r="A3202" s="7" t="s">
        <v>3311</v>
      </c>
      <c r="B3202" s="7" t="s">
        <v>4181</v>
      </c>
      <c r="C3202" s="8">
        <v>15</v>
      </c>
      <c r="D3202" s="8" t="s">
        <v>6</v>
      </c>
      <c r="E3202" s="9">
        <v>1.27188603090298</v>
      </c>
      <c r="F3202" s="9">
        <v>11.1157537553214</v>
      </c>
      <c r="G3202" s="10">
        <v>3.31974880266975E-4</v>
      </c>
      <c r="H3202" s="10" t="s">
        <v>8369</v>
      </c>
      <c r="I3202" s="10" t="s">
        <v>8367</v>
      </c>
      <c r="J3202" s="12" t="s">
        <v>3312</v>
      </c>
      <c r="K3202" s="12" t="s">
        <v>4182</v>
      </c>
      <c r="L3202" s="8">
        <v>233744</v>
      </c>
      <c r="M3202" s="8">
        <v>234100</v>
      </c>
      <c r="N3202" s="8" t="s">
        <v>9</v>
      </c>
      <c r="O3202" s="8">
        <v>1770454</v>
      </c>
      <c r="P3202" s="8">
        <v>1770477</v>
      </c>
      <c r="Q3202" s="8" t="s">
        <v>5</v>
      </c>
      <c r="R3202" s="8">
        <v>4598</v>
      </c>
      <c r="S3202" s="8">
        <v>12067</v>
      </c>
      <c r="T3202" s="8">
        <v>41116481</v>
      </c>
      <c r="U3202" s="8">
        <v>648</v>
      </c>
      <c r="V3202" s="8">
        <v>16</v>
      </c>
      <c r="W3202" s="8" t="s">
        <v>3310</v>
      </c>
      <c r="X3202" s="11" t="s">
        <v>4180</v>
      </c>
    </row>
    <row r="3203" spans="1:24">
      <c r="A3203" s="7" t="s">
        <v>4236</v>
      </c>
      <c r="B3203" s="7" t="s">
        <v>4181</v>
      </c>
      <c r="C3203" s="8">
        <v>15</v>
      </c>
      <c r="D3203" s="8">
        <v>1</v>
      </c>
      <c r="E3203" s="9">
        <v>1.31017556661851</v>
      </c>
      <c r="F3203" s="9">
        <v>16.241512375730601</v>
      </c>
      <c r="G3203" s="10">
        <v>1.69362932345071E-6</v>
      </c>
      <c r="H3203" s="10" t="s">
        <v>8369</v>
      </c>
      <c r="I3203" s="10" t="s">
        <v>8367</v>
      </c>
      <c r="J3203" s="12" t="s">
        <v>2004</v>
      </c>
      <c r="K3203" s="12" t="s">
        <v>4182</v>
      </c>
      <c r="L3203" s="8">
        <v>2709561</v>
      </c>
      <c r="M3203" s="8">
        <v>2709638</v>
      </c>
      <c r="N3203" s="8" t="s">
        <v>9</v>
      </c>
      <c r="O3203" s="8">
        <v>1770453</v>
      </c>
      <c r="P3203" s="8">
        <v>1770477</v>
      </c>
      <c r="Q3203" s="8" t="s">
        <v>5</v>
      </c>
      <c r="R3203" s="8">
        <v>3147</v>
      </c>
      <c r="S3203" s="8">
        <v>12067</v>
      </c>
      <c r="T3203" s="8">
        <v>41117932</v>
      </c>
      <c r="U3203" s="8">
        <v>630</v>
      </c>
      <c r="V3203" s="8">
        <v>16</v>
      </c>
      <c r="W3203" s="8" t="s">
        <v>4235</v>
      </c>
      <c r="X3203" s="11" t="s">
        <v>4180</v>
      </c>
    </row>
    <row r="3204" spans="1:24">
      <c r="A3204" s="7" t="s">
        <v>5729</v>
      </c>
      <c r="B3204" s="7" t="s">
        <v>5039</v>
      </c>
      <c r="C3204" s="8">
        <v>15</v>
      </c>
      <c r="D3204" s="8">
        <v>1</v>
      </c>
      <c r="E3204" s="9">
        <v>18.079523755454101</v>
      </c>
      <c r="F3204" s="9">
        <v>101.769119224032</v>
      </c>
      <c r="G3204" s="10">
        <v>5.55004455422436E-18</v>
      </c>
      <c r="H3204" s="11" t="s">
        <v>8364</v>
      </c>
      <c r="I3204" s="10" t="s">
        <v>8367</v>
      </c>
      <c r="J3204" s="12" t="s">
        <v>5730</v>
      </c>
      <c r="K3204" s="12" t="s">
        <v>5041</v>
      </c>
      <c r="L3204" s="8">
        <v>2243704</v>
      </c>
      <c r="M3204" s="8">
        <v>2243714</v>
      </c>
      <c r="N3204" s="8" t="s">
        <v>9</v>
      </c>
      <c r="O3204" s="8">
        <v>77513</v>
      </c>
      <c r="P3204" s="8">
        <v>77593</v>
      </c>
      <c r="Q3204" s="8" t="s">
        <v>5</v>
      </c>
      <c r="R3204" s="8">
        <v>294</v>
      </c>
      <c r="S3204" s="8">
        <v>20611</v>
      </c>
      <c r="T3204" s="8">
        <v>41112241</v>
      </c>
      <c r="U3204" s="8">
        <v>27</v>
      </c>
      <c r="V3204" s="8">
        <v>103</v>
      </c>
      <c r="W3204" s="8" t="s">
        <v>5728</v>
      </c>
      <c r="X3204" s="11" t="s">
        <v>5037</v>
      </c>
    </row>
    <row r="3205" spans="1:24">
      <c r="A3205" s="7" t="s">
        <v>6047</v>
      </c>
      <c r="B3205" s="7" t="s">
        <v>5039</v>
      </c>
      <c r="C3205" s="8">
        <v>15</v>
      </c>
      <c r="D3205" s="8">
        <v>1</v>
      </c>
      <c r="E3205" s="9">
        <v>10.363231037864001</v>
      </c>
      <c r="F3205" s="9">
        <v>66.432338328718004</v>
      </c>
      <c r="G3205" s="10">
        <v>2.7998139685315698E-15</v>
      </c>
      <c r="H3205" s="11" t="s">
        <v>8364</v>
      </c>
      <c r="I3205" s="10" t="s">
        <v>8367</v>
      </c>
      <c r="J3205" s="12" t="s">
        <v>6048</v>
      </c>
      <c r="K3205" s="12" t="s">
        <v>5041</v>
      </c>
      <c r="L3205" s="8">
        <v>1746154</v>
      </c>
      <c r="M3205" s="8">
        <v>1746164</v>
      </c>
      <c r="N3205" s="8" t="s">
        <v>9</v>
      </c>
      <c r="O3205" s="8">
        <v>77406</v>
      </c>
      <c r="P3205" s="8">
        <v>77594</v>
      </c>
      <c r="Q3205" s="8" t="s">
        <v>5</v>
      </c>
      <c r="R3205" s="8">
        <v>392</v>
      </c>
      <c r="S3205" s="8">
        <v>23679</v>
      </c>
      <c r="T3205" s="8">
        <v>41109075</v>
      </c>
      <c r="U3205" s="8">
        <v>41</v>
      </c>
      <c r="V3205" s="8">
        <v>227</v>
      </c>
      <c r="W3205" s="8" t="s">
        <v>6046</v>
      </c>
      <c r="X3205" s="11" t="s">
        <v>5037</v>
      </c>
    </row>
    <row r="3206" spans="1:24">
      <c r="A3206" s="7" t="s">
        <v>4375</v>
      </c>
      <c r="B3206" s="7" t="s">
        <v>4321</v>
      </c>
      <c r="C3206" s="8">
        <v>15</v>
      </c>
      <c r="D3206" s="8">
        <v>1</v>
      </c>
      <c r="E3206" s="9">
        <v>1.16304346608436</v>
      </c>
      <c r="F3206" s="9">
        <v>11.1045209338101</v>
      </c>
      <c r="G3206" s="10">
        <v>1.05869869084103E-4</v>
      </c>
      <c r="H3206" s="10" t="s">
        <v>8369</v>
      </c>
      <c r="I3206" s="10" t="s">
        <v>8367</v>
      </c>
      <c r="J3206" s="12" t="s">
        <v>4376</v>
      </c>
      <c r="K3206" s="12" t="s">
        <v>4322</v>
      </c>
      <c r="L3206" s="8">
        <v>2826003</v>
      </c>
      <c r="M3206" s="8">
        <v>2826085</v>
      </c>
      <c r="N3206" s="8" t="s">
        <v>5</v>
      </c>
      <c r="O3206" s="8">
        <v>4050002</v>
      </c>
      <c r="P3206" s="8">
        <v>4050008</v>
      </c>
      <c r="Q3206" s="8" t="s">
        <v>5</v>
      </c>
      <c r="R3206" s="8">
        <v>512</v>
      </c>
      <c r="S3206" s="8">
        <v>108234</v>
      </c>
      <c r="T3206" s="8">
        <v>41024400</v>
      </c>
      <c r="U3206" s="8">
        <v>80</v>
      </c>
      <c r="V3206" s="8">
        <v>1094</v>
      </c>
      <c r="W3206" s="8" t="s">
        <v>4374</v>
      </c>
      <c r="X3206" s="11" t="s">
        <v>4320</v>
      </c>
    </row>
    <row r="3207" spans="1:24">
      <c r="A3207" s="7" t="s">
        <v>4513</v>
      </c>
      <c r="B3207" s="7" t="s">
        <v>58</v>
      </c>
      <c r="C3207" s="8">
        <v>15</v>
      </c>
      <c r="D3207" s="8">
        <v>1</v>
      </c>
      <c r="E3207" s="9">
        <v>2.9850477231083801</v>
      </c>
      <c r="F3207" s="9">
        <v>24.282542389413901</v>
      </c>
      <c r="G3207" s="10">
        <v>8.1947268818458693E-9</v>
      </c>
      <c r="H3207" s="10" t="s">
        <v>8369</v>
      </c>
      <c r="I3207" s="10" t="s">
        <v>8367</v>
      </c>
      <c r="J3207" s="12" t="s">
        <v>4514</v>
      </c>
      <c r="K3207" s="12" t="s">
        <v>59</v>
      </c>
      <c r="L3207" s="8">
        <v>3993907</v>
      </c>
      <c r="M3207" s="8">
        <v>3994044</v>
      </c>
      <c r="N3207" s="8" t="s">
        <v>9</v>
      </c>
      <c r="O3207" s="8">
        <v>4106379</v>
      </c>
      <c r="P3207" s="8">
        <v>4106387</v>
      </c>
      <c r="Q3207" s="8" t="s">
        <v>5</v>
      </c>
      <c r="R3207" s="8">
        <v>237</v>
      </c>
      <c r="S3207" s="8">
        <v>106932</v>
      </c>
      <c r="T3207" s="8">
        <v>41025977</v>
      </c>
      <c r="U3207" s="8">
        <v>32</v>
      </c>
      <c r="V3207" s="8">
        <v>602</v>
      </c>
      <c r="W3207" s="8" t="s">
        <v>4512</v>
      </c>
      <c r="X3207" s="11" t="s">
        <v>56</v>
      </c>
    </row>
    <row r="3208" spans="1:24">
      <c r="A3208" s="7" t="s">
        <v>1329</v>
      </c>
      <c r="B3208" s="7" t="s">
        <v>58</v>
      </c>
      <c r="C3208" s="8">
        <v>15</v>
      </c>
      <c r="D3208" s="8">
        <v>1</v>
      </c>
      <c r="E3208" s="9">
        <v>2.1347881496105301</v>
      </c>
      <c r="F3208" s="9">
        <v>14.174726206001001</v>
      </c>
      <c r="G3208" s="10">
        <v>1.4229311094725E-5</v>
      </c>
      <c r="H3208" s="11" t="s">
        <v>8362</v>
      </c>
      <c r="I3208" s="10" t="s">
        <v>8367</v>
      </c>
      <c r="J3208" s="12" t="s">
        <v>1329</v>
      </c>
      <c r="K3208" s="12" t="s">
        <v>59</v>
      </c>
      <c r="L3208" s="8">
        <v>3517322</v>
      </c>
      <c r="M3208" s="8">
        <v>3517388</v>
      </c>
      <c r="N3208" s="8" t="s">
        <v>9</v>
      </c>
      <c r="O3208" s="8">
        <v>4106380</v>
      </c>
      <c r="P3208" s="8">
        <v>4106387</v>
      </c>
      <c r="Q3208" s="8" t="s">
        <v>5</v>
      </c>
      <c r="R3208" s="8">
        <v>406</v>
      </c>
      <c r="S3208" s="8">
        <v>106932</v>
      </c>
      <c r="T3208" s="8">
        <v>41025808</v>
      </c>
      <c r="U3208" s="8">
        <v>44</v>
      </c>
      <c r="V3208" s="8">
        <v>602</v>
      </c>
      <c r="W3208" s="8" t="s">
        <v>1328</v>
      </c>
      <c r="X3208" s="11" t="s">
        <v>56</v>
      </c>
    </row>
    <row r="3209" spans="1:24">
      <c r="A3209" s="7" t="s">
        <v>487</v>
      </c>
      <c r="B3209" s="7" t="s">
        <v>58</v>
      </c>
      <c r="C3209" s="8">
        <v>15</v>
      </c>
      <c r="D3209" s="8">
        <v>1</v>
      </c>
      <c r="E3209" s="9">
        <v>0.45292864317280401</v>
      </c>
      <c r="F3209" s="9">
        <v>10.240065759022301</v>
      </c>
      <c r="G3209" s="10">
        <v>1.18022286632692E-3</v>
      </c>
      <c r="H3209" s="10" t="s">
        <v>8369</v>
      </c>
      <c r="I3209" s="10" t="s">
        <v>8367</v>
      </c>
      <c r="J3209" s="12" t="s">
        <v>488</v>
      </c>
      <c r="K3209" s="12" t="s">
        <v>59</v>
      </c>
      <c r="L3209" s="8">
        <v>1283209</v>
      </c>
      <c r="M3209" s="8">
        <v>1283300</v>
      </c>
      <c r="N3209" s="8" t="s">
        <v>5</v>
      </c>
      <c r="O3209" s="8">
        <v>4106354</v>
      </c>
      <c r="P3209" s="8">
        <v>4106387</v>
      </c>
      <c r="Q3209" s="8" t="s">
        <v>5</v>
      </c>
      <c r="R3209" s="8">
        <v>562</v>
      </c>
      <c r="S3209" s="8">
        <v>106932</v>
      </c>
      <c r="T3209" s="8">
        <v>41025652</v>
      </c>
      <c r="U3209" s="8">
        <v>209</v>
      </c>
      <c r="V3209" s="8">
        <v>602</v>
      </c>
      <c r="W3209" s="8" t="s">
        <v>486</v>
      </c>
      <c r="X3209" s="11" t="s">
        <v>56</v>
      </c>
    </row>
    <row r="3210" spans="1:24">
      <c r="A3210" s="7" t="s">
        <v>4634</v>
      </c>
      <c r="B3210" s="7" t="s">
        <v>58</v>
      </c>
      <c r="C3210" s="8">
        <v>15</v>
      </c>
      <c r="D3210" s="8">
        <v>1</v>
      </c>
      <c r="E3210" s="9">
        <v>2.98066009183011</v>
      </c>
      <c r="F3210" s="9">
        <v>23.682969977920699</v>
      </c>
      <c r="G3210" s="10">
        <v>1.1610568574299199E-8</v>
      </c>
      <c r="H3210" s="10" t="s">
        <v>8369</v>
      </c>
      <c r="I3210" s="10" t="s">
        <v>8367</v>
      </c>
      <c r="J3210" s="12" t="s">
        <v>4635</v>
      </c>
      <c r="K3210" s="12" t="s">
        <v>59</v>
      </c>
      <c r="L3210" s="8">
        <v>2290646</v>
      </c>
      <c r="M3210" s="8">
        <v>2290697</v>
      </c>
      <c r="N3210" s="8" t="s">
        <v>5</v>
      </c>
      <c r="O3210" s="8">
        <v>4106369</v>
      </c>
      <c r="P3210" s="8">
        <v>4106387</v>
      </c>
      <c r="Q3210" s="8" t="s">
        <v>5</v>
      </c>
      <c r="R3210" s="8">
        <v>243</v>
      </c>
      <c r="S3210" s="8">
        <v>106932</v>
      </c>
      <c r="T3210" s="8">
        <v>41025971</v>
      </c>
      <c r="U3210" s="8">
        <v>32</v>
      </c>
      <c r="V3210" s="8">
        <v>602</v>
      </c>
      <c r="W3210" s="8" t="s">
        <v>4633</v>
      </c>
      <c r="X3210" s="11" t="s">
        <v>56</v>
      </c>
    </row>
    <row r="3211" spans="1:24">
      <c r="A3211" s="7" t="s">
        <v>4673</v>
      </c>
      <c r="B3211" s="7" t="s">
        <v>58</v>
      </c>
      <c r="C3211" s="8">
        <v>15</v>
      </c>
      <c r="D3211" s="8" t="s">
        <v>6</v>
      </c>
      <c r="E3211" s="9">
        <v>1.4260248541456999</v>
      </c>
      <c r="F3211" s="9">
        <v>12.014464717085101</v>
      </c>
      <c r="G3211" s="10">
        <v>1.3620617203094799E-4</v>
      </c>
      <c r="H3211" s="10" t="s">
        <v>8369</v>
      </c>
      <c r="I3211" s="10" t="s">
        <v>8367</v>
      </c>
      <c r="J3211" s="12" t="s">
        <v>4674</v>
      </c>
      <c r="K3211" s="12" t="s">
        <v>59</v>
      </c>
      <c r="L3211" s="8">
        <v>1743159</v>
      </c>
      <c r="M3211" s="8">
        <v>1743395</v>
      </c>
      <c r="N3211" s="8" t="s">
        <v>9</v>
      </c>
      <c r="O3211" s="8">
        <v>4106369</v>
      </c>
      <c r="P3211" s="8">
        <v>4106387</v>
      </c>
      <c r="Q3211" s="8" t="s">
        <v>5</v>
      </c>
      <c r="R3211" s="8">
        <v>479</v>
      </c>
      <c r="S3211" s="8">
        <v>106932</v>
      </c>
      <c r="T3211" s="8">
        <v>41025735</v>
      </c>
      <c r="U3211" s="8">
        <v>66</v>
      </c>
      <c r="V3211" s="8">
        <v>602</v>
      </c>
      <c r="W3211" s="8" t="s">
        <v>4672</v>
      </c>
      <c r="X3211" s="11" t="s">
        <v>56</v>
      </c>
    </row>
    <row r="3212" spans="1:24">
      <c r="A3212" s="7" t="s">
        <v>2171</v>
      </c>
      <c r="B3212" s="7" t="s">
        <v>58</v>
      </c>
      <c r="C3212" s="8">
        <v>15</v>
      </c>
      <c r="D3212" s="8" t="s">
        <v>6</v>
      </c>
      <c r="E3212" s="9">
        <v>2.4317309407269301</v>
      </c>
      <c r="F3212" s="9">
        <v>9.0914802479779393</v>
      </c>
      <c r="G3212" s="10">
        <v>5.7806083988411697E-3</v>
      </c>
      <c r="H3212" s="10" t="s">
        <v>8369</v>
      </c>
      <c r="I3212" s="10" t="s">
        <v>8367</v>
      </c>
      <c r="J3212" s="12" t="s">
        <v>2172</v>
      </c>
      <c r="K3212" s="12" t="s">
        <v>59</v>
      </c>
      <c r="L3212" s="8">
        <v>2870001</v>
      </c>
      <c r="M3212" s="8">
        <v>2870069</v>
      </c>
      <c r="N3212" s="8" t="s">
        <v>9</v>
      </c>
      <c r="O3212" s="8">
        <v>4106340</v>
      </c>
      <c r="P3212" s="8">
        <v>4106387</v>
      </c>
      <c r="Q3212" s="8" t="s">
        <v>5</v>
      </c>
      <c r="R3212" s="8">
        <v>633</v>
      </c>
      <c r="S3212" s="8">
        <v>106932</v>
      </c>
      <c r="T3212" s="8">
        <v>41025581</v>
      </c>
      <c r="U3212" s="8">
        <v>38</v>
      </c>
      <c r="V3212" s="8">
        <v>602</v>
      </c>
      <c r="W3212" s="8" t="s">
        <v>2170</v>
      </c>
      <c r="X3212" s="11" t="s">
        <v>56</v>
      </c>
    </row>
    <row r="3213" spans="1:24">
      <c r="A3213" s="7" t="s">
        <v>3161</v>
      </c>
      <c r="B3213" s="7" t="s">
        <v>5791</v>
      </c>
      <c r="C3213" s="8">
        <v>15</v>
      </c>
      <c r="D3213" s="8">
        <v>1</v>
      </c>
      <c r="E3213" s="9">
        <v>0.19797222480944199</v>
      </c>
      <c r="F3213" s="9">
        <v>92.657997548644104</v>
      </c>
      <c r="G3213" s="10">
        <v>1.73157220904718E-17</v>
      </c>
      <c r="H3213" s="10" t="s">
        <v>8364</v>
      </c>
      <c r="I3213" s="10" t="s">
        <v>8367</v>
      </c>
      <c r="J3213" s="12" t="s">
        <v>3162</v>
      </c>
      <c r="K3213" s="12" t="s">
        <v>5792</v>
      </c>
      <c r="L3213" s="8">
        <v>3980822</v>
      </c>
      <c r="M3213" s="8">
        <v>3980856</v>
      </c>
      <c r="N3213" s="8" t="s">
        <v>5</v>
      </c>
      <c r="O3213" s="8">
        <v>2691193</v>
      </c>
      <c r="P3213" s="8">
        <v>2691258</v>
      </c>
      <c r="Q3213" s="8" t="s">
        <v>9</v>
      </c>
      <c r="R3213" s="8">
        <v>7276</v>
      </c>
      <c r="S3213" s="8">
        <v>915</v>
      </c>
      <c r="T3213" s="8">
        <v>41124955</v>
      </c>
      <c r="U3213" s="8">
        <v>14</v>
      </c>
      <c r="V3213" s="8">
        <v>7006</v>
      </c>
      <c r="W3213" s="8" t="s">
        <v>5789</v>
      </c>
      <c r="X3213" s="11" t="s">
        <v>5790</v>
      </c>
    </row>
    <row r="3214" spans="1:24">
      <c r="A3214" s="7" t="s">
        <v>720</v>
      </c>
      <c r="B3214" s="7" t="s">
        <v>8371</v>
      </c>
      <c r="C3214" s="8">
        <v>15</v>
      </c>
      <c r="D3214" s="8" t="s">
        <v>6</v>
      </c>
      <c r="E3214" s="9">
        <v>1.8080390490307501</v>
      </c>
      <c r="F3214" s="9">
        <v>12.408139339790299</v>
      </c>
      <c r="G3214" s="10">
        <v>7.2655872304012105E-5</v>
      </c>
      <c r="H3214" s="10" t="s">
        <v>8369</v>
      </c>
      <c r="I3214" s="10" t="s">
        <v>8367</v>
      </c>
      <c r="J3214" s="12" t="s">
        <v>721</v>
      </c>
      <c r="K3214" s="12" t="s">
        <v>8371</v>
      </c>
      <c r="L3214" s="8">
        <v>1971087</v>
      </c>
      <c r="M3214" s="8">
        <v>1971199</v>
      </c>
      <c r="N3214" s="8" t="s">
        <v>9</v>
      </c>
      <c r="O3214" s="8">
        <v>1991746</v>
      </c>
      <c r="P3214" s="8">
        <v>1991769</v>
      </c>
      <c r="Q3214" s="8" t="s">
        <v>9</v>
      </c>
      <c r="R3214" s="8">
        <v>5824</v>
      </c>
      <c r="S3214" s="8">
        <v>8535</v>
      </c>
      <c r="T3214" s="8">
        <v>41118787</v>
      </c>
      <c r="U3214" s="8">
        <v>430</v>
      </c>
      <c r="V3214" s="8">
        <v>205</v>
      </c>
      <c r="W3214" s="8" t="s">
        <v>719</v>
      </c>
      <c r="X3214" s="11" t="s">
        <v>2602</v>
      </c>
    </row>
    <row r="3215" spans="1:24">
      <c r="A3215" s="7" t="s">
        <v>2268</v>
      </c>
      <c r="B3215" s="7" t="s">
        <v>17</v>
      </c>
      <c r="C3215" s="8">
        <v>15</v>
      </c>
      <c r="D3215" s="8">
        <v>1</v>
      </c>
      <c r="E3215" s="9">
        <v>0.113985436048473</v>
      </c>
      <c r="F3215" s="9">
        <v>87.681543568068406</v>
      </c>
      <c r="G3215" s="10">
        <v>3.9210499859464802E-17</v>
      </c>
      <c r="H3215" s="10" t="s">
        <v>8369</v>
      </c>
      <c r="I3215" s="10" t="s">
        <v>8367</v>
      </c>
      <c r="J3215" s="12" t="s">
        <v>2269</v>
      </c>
      <c r="K3215" s="12" t="s">
        <v>18</v>
      </c>
      <c r="L3215" s="8">
        <v>1147097</v>
      </c>
      <c r="M3215" s="8">
        <v>1147289</v>
      </c>
      <c r="N3215" s="8" t="s">
        <v>5</v>
      </c>
      <c r="O3215" s="8">
        <v>1923094</v>
      </c>
      <c r="P3215" s="8">
        <v>1923195</v>
      </c>
      <c r="Q3215" s="8" t="s">
        <v>5</v>
      </c>
      <c r="R3215" s="8">
        <v>7614</v>
      </c>
      <c r="S3215" s="8">
        <v>924</v>
      </c>
      <c r="T3215" s="8">
        <v>41124608</v>
      </c>
      <c r="U3215" s="8">
        <v>2383</v>
      </c>
      <c r="V3215" s="8">
        <v>598</v>
      </c>
      <c r="W3215" s="8" t="s">
        <v>2267</v>
      </c>
      <c r="X3215" s="11" t="s">
        <v>16</v>
      </c>
    </row>
    <row r="3216" spans="1:24">
      <c r="A3216" s="7" t="s">
        <v>4274</v>
      </c>
      <c r="B3216" s="7" t="s">
        <v>4808</v>
      </c>
      <c r="C3216" s="8">
        <v>15</v>
      </c>
      <c r="D3216" s="8">
        <v>1</v>
      </c>
      <c r="E3216" s="9">
        <v>0.11628213345553</v>
      </c>
      <c r="F3216" s="9">
        <v>24.829542771520099</v>
      </c>
      <c r="G3216" s="10">
        <v>4.00954158453927E-9</v>
      </c>
      <c r="H3216" s="11" t="s">
        <v>8364</v>
      </c>
      <c r="I3216" s="11" t="s">
        <v>8361</v>
      </c>
      <c r="J3216" s="12" t="s">
        <v>1650</v>
      </c>
      <c r="K3216" s="12" t="s">
        <v>3579</v>
      </c>
      <c r="L3216" s="8">
        <v>1757383</v>
      </c>
      <c r="M3216" s="8">
        <v>1757386</v>
      </c>
      <c r="N3216" s="8" t="s">
        <v>5</v>
      </c>
      <c r="O3216" s="8">
        <v>4621568</v>
      </c>
      <c r="P3216" s="8">
        <v>4621666</v>
      </c>
      <c r="Q3216" s="8" t="s">
        <v>5</v>
      </c>
      <c r="R3216" s="8">
        <v>12603</v>
      </c>
      <c r="S3216" s="8">
        <v>1971</v>
      </c>
      <c r="T3216" s="8">
        <v>41118572</v>
      </c>
      <c r="U3216" s="8">
        <v>3406</v>
      </c>
      <c r="V3216" s="8">
        <v>406</v>
      </c>
      <c r="W3216" s="8" t="s">
        <v>4273</v>
      </c>
      <c r="X3216" s="11" t="s">
        <v>4807</v>
      </c>
    </row>
    <row r="3217" spans="1:24">
      <c r="A3217" s="7" t="s">
        <v>3578</v>
      </c>
      <c r="B3217" s="7" t="s">
        <v>4544</v>
      </c>
      <c r="C3217" s="8">
        <v>15</v>
      </c>
      <c r="D3217" s="8">
        <v>1</v>
      </c>
      <c r="E3217" s="9">
        <v>0.68310366040715098</v>
      </c>
      <c r="F3217" s="9">
        <v>25.788743730199499</v>
      </c>
      <c r="G3217" s="10">
        <v>2.3280517095990201E-9</v>
      </c>
      <c r="H3217" s="10" t="s">
        <v>8369</v>
      </c>
      <c r="I3217" s="10" t="s">
        <v>8369</v>
      </c>
      <c r="J3217" s="12" t="s">
        <v>3579</v>
      </c>
      <c r="K3217" s="12" t="s">
        <v>4545</v>
      </c>
      <c r="L3217" s="8">
        <v>4620896</v>
      </c>
      <c r="M3217" s="8">
        <v>4620938</v>
      </c>
      <c r="N3217" s="8" t="s">
        <v>5</v>
      </c>
      <c r="O3217" s="8">
        <v>1140966</v>
      </c>
      <c r="P3217" s="8">
        <v>1141000</v>
      </c>
      <c r="Q3217" s="8" t="s">
        <v>5</v>
      </c>
      <c r="R3217" s="8">
        <v>1841</v>
      </c>
      <c r="S3217" s="8">
        <v>12991</v>
      </c>
      <c r="T3217" s="8">
        <v>41118314</v>
      </c>
      <c r="U3217" s="8">
        <v>179</v>
      </c>
      <c r="V3217" s="8">
        <v>1311</v>
      </c>
      <c r="W3217" s="8" t="s">
        <v>3577</v>
      </c>
      <c r="X3217" s="11" t="s">
        <v>4543</v>
      </c>
    </row>
    <row r="3218" spans="1:24">
      <c r="A3218" s="7" t="s">
        <v>1679</v>
      </c>
      <c r="B3218" s="7" t="s">
        <v>4265</v>
      </c>
      <c r="C3218" s="8">
        <v>15</v>
      </c>
      <c r="D3218" s="8" t="s">
        <v>6</v>
      </c>
      <c r="E3218" s="9">
        <v>1.78859110968247</v>
      </c>
      <c r="F3218" s="9">
        <v>7.9207354253236604</v>
      </c>
      <c r="G3218" s="10">
        <v>3.8181717034663699E-2</v>
      </c>
      <c r="H3218" s="10" t="s">
        <v>8369</v>
      </c>
      <c r="I3218" s="11" t="s">
        <v>8365</v>
      </c>
      <c r="J3218" s="12" t="s">
        <v>1680</v>
      </c>
      <c r="K3218" s="12" t="s">
        <v>4265</v>
      </c>
      <c r="L3218" s="8">
        <v>4578705</v>
      </c>
      <c r="M3218" s="8">
        <v>4578754</v>
      </c>
      <c r="N3218" s="8" t="s">
        <v>9</v>
      </c>
      <c r="O3218" s="8">
        <v>2001911</v>
      </c>
      <c r="P3218" s="8">
        <v>2001928</v>
      </c>
      <c r="Q3218" s="8" t="s">
        <v>9</v>
      </c>
      <c r="R3218" s="8">
        <v>464</v>
      </c>
      <c r="S3218" s="8">
        <v>167196</v>
      </c>
      <c r="T3218" s="8">
        <v>40965486</v>
      </c>
      <c r="U3218" s="8">
        <v>20</v>
      </c>
      <c r="V3218" s="8">
        <v>4376</v>
      </c>
      <c r="W3218" s="8" t="s">
        <v>1678</v>
      </c>
      <c r="X3218" s="11" t="s">
        <v>4264</v>
      </c>
    </row>
    <row r="3219" spans="1:24">
      <c r="A3219" s="7" t="s">
        <v>5012</v>
      </c>
      <c r="B3219" s="7" t="s">
        <v>4265</v>
      </c>
      <c r="C3219" s="8">
        <v>15</v>
      </c>
      <c r="D3219" s="8" t="s">
        <v>6</v>
      </c>
      <c r="E3219" s="9">
        <v>0.36975861691188699</v>
      </c>
      <c r="F3219" s="9">
        <v>8.9639660535699601</v>
      </c>
      <c r="G3219" s="10">
        <v>7.5716794359471304E-3</v>
      </c>
      <c r="H3219" s="10" t="s">
        <v>8361</v>
      </c>
      <c r="I3219" s="11" t="s">
        <v>8365</v>
      </c>
      <c r="J3219" s="12" t="s">
        <v>5013</v>
      </c>
      <c r="K3219" s="12" t="s">
        <v>4265</v>
      </c>
      <c r="L3219" s="8">
        <v>2945903</v>
      </c>
      <c r="M3219" s="8">
        <v>2946062</v>
      </c>
      <c r="N3219" s="8" t="s">
        <v>9</v>
      </c>
      <c r="O3219" s="8">
        <v>2001912</v>
      </c>
      <c r="P3219" s="8">
        <v>2001915</v>
      </c>
      <c r="Q3219" s="8" t="s">
        <v>9</v>
      </c>
      <c r="R3219" s="8">
        <v>410</v>
      </c>
      <c r="S3219" s="8">
        <v>167196</v>
      </c>
      <c r="T3219" s="8">
        <v>40965540</v>
      </c>
      <c r="U3219" s="8">
        <v>101</v>
      </c>
      <c r="V3219" s="8">
        <v>4376</v>
      </c>
      <c r="W3219" s="8" t="s">
        <v>5011</v>
      </c>
      <c r="X3219" s="11" t="s">
        <v>4264</v>
      </c>
    </row>
    <row r="3220" spans="1:24">
      <c r="A3220" s="7" t="s">
        <v>5745</v>
      </c>
      <c r="B3220" s="7" t="s">
        <v>3211</v>
      </c>
      <c r="C3220" s="8">
        <v>15</v>
      </c>
      <c r="D3220" s="8">
        <v>1</v>
      </c>
      <c r="E3220" s="9">
        <v>1.4747986812081699</v>
      </c>
      <c r="F3220" s="9">
        <v>30.614920524077299</v>
      </c>
      <c r="G3220" s="10">
        <v>1.91057470031732E-10</v>
      </c>
      <c r="H3220" s="10" t="s">
        <v>8369</v>
      </c>
      <c r="I3220" s="11" t="s">
        <v>8365</v>
      </c>
      <c r="J3220" s="12" t="s">
        <v>5746</v>
      </c>
      <c r="K3220" s="12" t="s">
        <v>3211</v>
      </c>
      <c r="L3220" s="8">
        <v>757750</v>
      </c>
      <c r="M3220" s="8">
        <v>757869</v>
      </c>
      <c r="N3220" s="8" t="s">
        <v>5</v>
      </c>
      <c r="O3220" s="8">
        <v>4027234</v>
      </c>
      <c r="P3220" s="8">
        <v>4027240</v>
      </c>
      <c r="Q3220" s="8" t="s">
        <v>9</v>
      </c>
      <c r="R3220" s="8">
        <v>2765</v>
      </c>
      <c r="S3220" s="8">
        <v>7287</v>
      </c>
      <c r="T3220" s="8">
        <v>41123094</v>
      </c>
      <c r="U3220" s="8">
        <v>928</v>
      </c>
      <c r="V3220" s="8">
        <v>10</v>
      </c>
      <c r="W3220" s="8" t="s">
        <v>5744</v>
      </c>
      <c r="X3220" s="11" t="s">
        <v>3209</v>
      </c>
    </row>
    <row r="3221" spans="1:24">
      <c r="A3221" s="7" t="s">
        <v>2441</v>
      </c>
      <c r="B3221" s="7" t="s">
        <v>3211</v>
      </c>
      <c r="C3221" s="8">
        <v>15</v>
      </c>
      <c r="D3221" s="8" t="s">
        <v>6</v>
      </c>
      <c r="E3221" s="9">
        <v>3.2336133597401102</v>
      </c>
      <c r="F3221" s="9">
        <v>8.7696695359696104</v>
      </c>
      <c r="G3221" s="10">
        <v>8.2460444984565392E-3</v>
      </c>
      <c r="H3221" s="10" t="s">
        <v>8369</v>
      </c>
      <c r="I3221" s="11" t="s">
        <v>8365</v>
      </c>
      <c r="J3221" s="12" t="s">
        <v>1038</v>
      </c>
      <c r="K3221" s="12" t="s">
        <v>3211</v>
      </c>
      <c r="L3221" s="8">
        <v>3941149</v>
      </c>
      <c r="M3221" s="8">
        <v>3941322</v>
      </c>
      <c r="N3221" s="8" t="s">
        <v>9</v>
      </c>
      <c r="O3221" s="8">
        <v>4027234</v>
      </c>
      <c r="P3221" s="8">
        <v>4027250</v>
      </c>
      <c r="Q3221" s="8" t="s">
        <v>9</v>
      </c>
      <c r="R3221" s="8">
        <v>9651</v>
      </c>
      <c r="S3221" s="8">
        <v>7287</v>
      </c>
      <c r="T3221" s="8">
        <v>41116208</v>
      </c>
      <c r="U3221" s="8">
        <v>421</v>
      </c>
      <c r="V3221" s="8">
        <v>10</v>
      </c>
      <c r="W3221" s="8" t="s">
        <v>2440</v>
      </c>
      <c r="X3221" s="11" t="s">
        <v>3209</v>
      </c>
    </row>
    <row r="3222" spans="1:24">
      <c r="A3222" s="7" t="s">
        <v>5114</v>
      </c>
      <c r="B3222" s="7" t="s">
        <v>5756</v>
      </c>
      <c r="C3222" s="8">
        <v>15</v>
      </c>
      <c r="D3222" s="8" t="s">
        <v>6</v>
      </c>
      <c r="E3222" s="9">
        <v>0.39617915045105501</v>
      </c>
      <c r="F3222" s="9">
        <v>8.4096497290410799</v>
      </c>
      <c r="G3222" s="10">
        <v>1.6705997241482699E-2</v>
      </c>
      <c r="H3222" s="10" t="s">
        <v>8369</v>
      </c>
      <c r="I3222" s="11" t="s">
        <v>8364</v>
      </c>
      <c r="J3222" s="12" t="s">
        <v>2743</v>
      </c>
      <c r="K3222" s="12" t="s">
        <v>5757</v>
      </c>
      <c r="L3222" s="8">
        <v>3452881</v>
      </c>
      <c r="M3222" s="8">
        <v>3453297</v>
      </c>
      <c r="N3222" s="8" t="s">
        <v>9</v>
      </c>
      <c r="O3222" s="8">
        <v>2263537</v>
      </c>
      <c r="P3222" s="8">
        <v>2263568</v>
      </c>
      <c r="Q3222" s="8" t="s">
        <v>9</v>
      </c>
      <c r="R3222" s="8">
        <v>130829</v>
      </c>
      <c r="S3222" s="8">
        <v>559</v>
      </c>
      <c r="T3222" s="8">
        <v>41001758</v>
      </c>
      <c r="U3222" s="8">
        <v>17213</v>
      </c>
      <c r="V3222" s="8">
        <v>23</v>
      </c>
      <c r="W3222" s="8" t="s">
        <v>5113</v>
      </c>
      <c r="X3222" s="11" t="s">
        <v>5755</v>
      </c>
    </row>
    <row r="3223" spans="1:24">
      <c r="A3223" s="7" t="s">
        <v>4321</v>
      </c>
      <c r="B3223" s="7" t="s">
        <v>258</v>
      </c>
      <c r="C3223" s="8">
        <v>15</v>
      </c>
      <c r="D3223" s="8" t="s">
        <v>6</v>
      </c>
      <c r="E3223" s="9">
        <v>3.7075136475236898</v>
      </c>
      <c r="F3223" s="9">
        <v>8.4495986779334107</v>
      </c>
      <c r="G3223" s="10">
        <v>4.5783781022405903E-3</v>
      </c>
      <c r="H3223" s="10" t="s">
        <v>8367</v>
      </c>
      <c r="I3223" s="10" t="s">
        <v>8369</v>
      </c>
      <c r="J3223" s="12" t="s">
        <v>4322</v>
      </c>
      <c r="K3223" s="12" t="s">
        <v>259</v>
      </c>
      <c r="L3223" s="8">
        <v>4049897</v>
      </c>
      <c r="M3223" s="8">
        <v>4049900</v>
      </c>
      <c r="N3223" s="8" t="s">
        <v>5</v>
      </c>
      <c r="O3223" s="8">
        <v>3274716</v>
      </c>
      <c r="P3223" s="8">
        <v>3274897</v>
      </c>
      <c r="Q3223" s="8" t="s">
        <v>9</v>
      </c>
      <c r="R3223" s="8">
        <v>24686</v>
      </c>
      <c r="S3223" s="8">
        <v>2956</v>
      </c>
      <c r="T3223" s="8">
        <v>41105504</v>
      </c>
      <c r="U3223" s="8">
        <v>43</v>
      </c>
      <c r="V3223" s="8">
        <v>108</v>
      </c>
      <c r="W3223" s="8" t="s">
        <v>4320</v>
      </c>
      <c r="X3223" s="11" t="s">
        <v>257</v>
      </c>
    </row>
    <row r="3224" spans="1:24">
      <c r="A3224" s="7" t="s">
        <v>5694</v>
      </c>
      <c r="B3224" s="7" t="s">
        <v>2681</v>
      </c>
      <c r="C3224" s="8">
        <v>15</v>
      </c>
      <c r="D3224" s="8">
        <v>1</v>
      </c>
      <c r="E3224" s="9">
        <v>19.250509531399199</v>
      </c>
      <c r="F3224" s="9">
        <v>330.89594529364399</v>
      </c>
      <c r="G3224" s="10">
        <v>1.01906526801217E-25</v>
      </c>
      <c r="H3224" s="10" t="s">
        <v>8369</v>
      </c>
      <c r="I3224" s="10" t="s">
        <v>8369</v>
      </c>
      <c r="J3224" s="12" t="s">
        <v>5695</v>
      </c>
      <c r="K3224" s="12" t="s">
        <v>2682</v>
      </c>
      <c r="L3224" s="8">
        <v>1099511</v>
      </c>
      <c r="M3224" s="8">
        <v>1099926</v>
      </c>
      <c r="N3224" s="8" t="s">
        <v>5</v>
      </c>
      <c r="O3224" s="8">
        <v>1098422</v>
      </c>
      <c r="P3224" s="8">
        <v>1098681</v>
      </c>
      <c r="Q3224" s="8" t="s">
        <v>5</v>
      </c>
      <c r="R3224" s="8">
        <v>1650</v>
      </c>
      <c r="S3224" s="8">
        <v>1130</v>
      </c>
      <c r="T3224" s="8">
        <v>41130366</v>
      </c>
      <c r="U3224" s="8">
        <v>192</v>
      </c>
      <c r="V3224" s="8">
        <v>43</v>
      </c>
      <c r="W3224" s="8" t="s">
        <v>5693</v>
      </c>
      <c r="X3224" s="11" t="s">
        <v>2680</v>
      </c>
    </row>
    <row r="3225" spans="1:24">
      <c r="A3225" s="7" t="s">
        <v>4173</v>
      </c>
      <c r="B3225" s="7" t="s">
        <v>307</v>
      </c>
      <c r="C3225" s="8">
        <v>15</v>
      </c>
      <c r="D3225" s="8">
        <v>1</v>
      </c>
      <c r="E3225" s="9">
        <v>1.29191015490237E-2</v>
      </c>
      <c r="F3225" s="9">
        <v>26.809305676758498</v>
      </c>
      <c r="G3225" s="10">
        <v>1.2985017405417699E-9</v>
      </c>
      <c r="H3225" s="10" t="s">
        <v>8369</v>
      </c>
      <c r="I3225" s="11" t="s">
        <v>8364</v>
      </c>
      <c r="J3225" s="12" t="s">
        <v>4174</v>
      </c>
      <c r="K3225" s="12" t="s">
        <v>308</v>
      </c>
      <c r="L3225" s="8">
        <v>3470196</v>
      </c>
      <c r="M3225" s="8">
        <v>3470280</v>
      </c>
      <c r="N3225" s="8" t="s">
        <v>9</v>
      </c>
      <c r="O3225" s="8">
        <v>2716404</v>
      </c>
      <c r="P3225" s="8">
        <v>2716492</v>
      </c>
      <c r="Q3225" s="8" t="s">
        <v>9</v>
      </c>
      <c r="R3225" s="8">
        <v>4689</v>
      </c>
      <c r="S3225" s="8">
        <v>4907</v>
      </c>
      <c r="T3225" s="8">
        <v>41123550</v>
      </c>
      <c r="U3225" s="8">
        <v>6990</v>
      </c>
      <c r="V3225" s="8">
        <v>1780</v>
      </c>
      <c r="W3225" s="8" t="s">
        <v>4172</v>
      </c>
      <c r="X3225" s="11" t="s">
        <v>306</v>
      </c>
    </row>
    <row r="3226" spans="1:24">
      <c r="A3226" s="7" t="s">
        <v>4864</v>
      </c>
      <c r="B3226" s="7" t="s">
        <v>5483</v>
      </c>
      <c r="C3226" s="8">
        <v>15</v>
      </c>
      <c r="D3226" s="8">
        <v>1</v>
      </c>
      <c r="E3226" s="9">
        <v>0.64889983297428899</v>
      </c>
      <c r="F3226" s="9">
        <v>147.69695600711299</v>
      </c>
      <c r="G3226" s="10">
        <v>1.6758711400653199E-20</v>
      </c>
      <c r="H3226" s="10" t="s">
        <v>8369</v>
      </c>
      <c r="I3226" s="11" t="s">
        <v>8362</v>
      </c>
      <c r="J3226" s="12" t="s">
        <v>2860</v>
      </c>
      <c r="K3226" s="12" t="s">
        <v>5483</v>
      </c>
      <c r="L3226" s="8">
        <v>4329274</v>
      </c>
      <c r="M3226" s="8">
        <v>4329376</v>
      </c>
      <c r="N3226" s="8" t="s">
        <v>5</v>
      </c>
      <c r="O3226" s="8">
        <v>3950474</v>
      </c>
      <c r="P3226" s="8">
        <v>3950578</v>
      </c>
      <c r="Q3226" s="8" t="s">
        <v>5</v>
      </c>
      <c r="R3226" s="8">
        <v>3911</v>
      </c>
      <c r="S3226" s="8">
        <v>1068</v>
      </c>
      <c r="T3226" s="8">
        <v>41128167</v>
      </c>
      <c r="U3226" s="8">
        <v>1080</v>
      </c>
      <c r="V3226" s="8">
        <v>231</v>
      </c>
      <c r="W3226" s="8" t="s">
        <v>4863</v>
      </c>
      <c r="X3226" s="11" t="s">
        <v>5482</v>
      </c>
    </row>
    <row r="3227" spans="1:24">
      <c r="A3227" s="7" t="s">
        <v>1455</v>
      </c>
      <c r="B3227" s="7" t="s">
        <v>5483</v>
      </c>
      <c r="C3227" s="8">
        <v>15</v>
      </c>
      <c r="D3227" s="8">
        <v>1</v>
      </c>
      <c r="E3227" s="9">
        <v>3.86701219683219</v>
      </c>
      <c r="F3227" s="9">
        <v>486.33754037960398</v>
      </c>
      <c r="G3227" s="10">
        <v>3.3624101572569601E-28</v>
      </c>
      <c r="H3227" s="10" t="s">
        <v>8369</v>
      </c>
      <c r="I3227" s="11" t="s">
        <v>8362</v>
      </c>
      <c r="J3227" s="12" t="s">
        <v>1456</v>
      </c>
      <c r="K3227" s="12" t="s">
        <v>5483</v>
      </c>
      <c r="L3227" s="8">
        <v>953814</v>
      </c>
      <c r="M3227" s="8">
        <v>953848</v>
      </c>
      <c r="N3227" s="8" t="s">
        <v>9</v>
      </c>
      <c r="O3227" s="8">
        <v>3950472</v>
      </c>
      <c r="P3227" s="8">
        <v>3950476</v>
      </c>
      <c r="Q3227" s="8" t="s">
        <v>5</v>
      </c>
      <c r="R3227" s="8">
        <v>1639</v>
      </c>
      <c r="S3227" s="8">
        <v>774</v>
      </c>
      <c r="T3227" s="8">
        <v>41130733</v>
      </c>
      <c r="U3227" s="8">
        <v>195</v>
      </c>
      <c r="V3227" s="8">
        <v>216</v>
      </c>
      <c r="W3227" s="8" t="s">
        <v>1454</v>
      </c>
      <c r="X3227" s="11" t="s">
        <v>5482</v>
      </c>
    </row>
    <row r="3228" spans="1:24">
      <c r="A3228" s="7" t="s">
        <v>3252</v>
      </c>
      <c r="B3228" s="7" t="s">
        <v>1618</v>
      </c>
      <c r="C3228" s="8">
        <v>15</v>
      </c>
      <c r="D3228" s="8">
        <v>1</v>
      </c>
      <c r="E3228" s="9">
        <v>2692.6847063384098</v>
      </c>
      <c r="F3228" s="9">
        <v>4181.7203863751902</v>
      </c>
      <c r="G3228" s="10">
        <v>1.5243020886860999E-40</v>
      </c>
      <c r="H3228" s="10" t="s">
        <v>8363</v>
      </c>
      <c r="I3228" s="10" t="s">
        <v>8369</v>
      </c>
      <c r="J3228" s="12" t="s">
        <v>3252</v>
      </c>
      <c r="K3228" s="12" t="s">
        <v>1618</v>
      </c>
      <c r="L3228" s="8">
        <v>1873055</v>
      </c>
      <c r="M3228" s="8">
        <v>1873092</v>
      </c>
      <c r="N3228" s="8" t="s">
        <v>9</v>
      </c>
      <c r="O3228" s="8">
        <v>20429</v>
      </c>
      <c r="P3228" s="8">
        <v>20540</v>
      </c>
      <c r="Q3228" s="8" t="s">
        <v>9</v>
      </c>
      <c r="R3228" s="8">
        <v>25</v>
      </c>
      <c r="S3228" s="8">
        <v>5901</v>
      </c>
      <c r="T3228" s="8">
        <v>41127220</v>
      </c>
      <c r="U3228" s="8">
        <v>0</v>
      </c>
      <c r="V3228" s="8">
        <v>18</v>
      </c>
      <c r="W3228" s="8" t="s">
        <v>3251</v>
      </c>
      <c r="X3228" s="11" t="s">
        <v>1617</v>
      </c>
    </row>
    <row r="3229" spans="1:24">
      <c r="A3229" s="7" t="s">
        <v>3812</v>
      </c>
      <c r="B3229" s="7" t="s">
        <v>1622</v>
      </c>
      <c r="C3229" s="8">
        <v>15</v>
      </c>
      <c r="D3229" s="8" t="s">
        <v>6</v>
      </c>
      <c r="E3229" s="9">
        <v>8.1444949186005609</v>
      </c>
      <c r="F3229" s="9">
        <v>8.1444949186005609</v>
      </c>
      <c r="G3229" s="10">
        <v>2.2223883117998999E-2</v>
      </c>
      <c r="H3229" s="10" t="s">
        <v>8369</v>
      </c>
      <c r="I3229" s="10" t="s">
        <v>8363</v>
      </c>
      <c r="J3229" s="12" t="s">
        <v>3813</v>
      </c>
      <c r="K3229" s="12" t="s">
        <v>1622</v>
      </c>
      <c r="L3229" s="8">
        <v>3890302</v>
      </c>
      <c r="M3229" s="8">
        <v>3890366</v>
      </c>
      <c r="N3229" s="8" t="s">
        <v>5</v>
      </c>
      <c r="O3229" s="8">
        <v>16148</v>
      </c>
      <c r="P3229" s="8">
        <v>16152</v>
      </c>
      <c r="Q3229" s="8" t="s">
        <v>9</v>
      </c>
      <c r="R3229" s="8">
        <v>17782</v>
      </c>
      <c r="S3229" s="8">
        <v>4258</v>
      </c>
      <c r="T3229" s="8">
        <v>41111106</v>
      </c>
      <c r="U3229" s="8">
        <v>189</v>
      </c>
      <c r="V3229" s="8">
        <v>8</v>
      </c>
      <c r="W3229" s="8" t="s">
        <v>3811</v>
      </c>
      <c r="X3229" s="11" t="s">
        <v>1621</v>
      </c>
    </row>
    <row r="3230" spans="1:24">
      <c r="A3230" s="7" t="s">
        <v>4399</v>
      </c>
      <c r="B3230" s="7" t="s">
        <v>1622</v>
      </c>
      <c r="C3230" s="8">
        <v>15</v>
      </c>
      <c r="D3230" s="8">
        <v>1</v>
      </c>
      <c r="E3230" s="9">
        <v>12.7505157747946</v>
      </c>
      <c r="F3230" s="9">
        <v>215.283328226843</v>
      </c>
      <c r="G3230" s="10">
        <v>6.4542488750455495E-23</v>
      </c>
      <c r="H3230" s="10" t="s">
        <v>8369</v>
      </c>
      <c r="I3230" s="10" t="s">
        <v>8363</v>
      </c>
      <c r="J3230" s="12" t="s">
        <v>4400</v>
      </c>
      <c r="K3230" s="12" t="s">
        <v>1622</v>
      </c>
      <c r="L3230" s="8">
        <v>3893891</v>
      </c>
      <c r="M3230" s="8">
        <v>3893923</v>
      </c>
      <c r="N3230" s="8" t="s">
        <v>5</v>
      </c>
      <c r="O3230" s="8">
        <v>16147</v>
      </c>
      <c r="P3230" s="8">
        <v>16157</v>
      </c>
      <c r="Q3230" s="8" t="s">
        <v>9</v>
      </c>
      <c r="R3230" s="8">
        <v>673</v>
      </c>
      <c r="S3230" s="8">
        <v>4258</v>
      </c>
      <c r="T3230" s="8">
        <v>41128215</v>
      </c>
      <c r="U3230" s="8">
        <v>186</v>
      </c>
      <c r="V3230" s="8">
        <v>8</v>
      </c>
      <c r="W3230" s="8" t="s">
        <v>4398</v>
      </c>
      <c r="X3230" s="11" t="s">
        <v>1621</v>
      </c>
    </row>
    <row r="3231" spans="1:24">
      <c r="A3231" s="7" t="s">
        <v>3207</v>
      </c>
      <c r="B3231" s="7" t="s">
        <v>1632</v>
      </c>
      <c r="C3231" s="8">
        <v>15</v>
      </c>
      <c r="D3231" s="8">
        <v>1</v>
      </c>
      <c r="E3231" s="9">
        <v>0.75667109324844795</v>
      </c>
      <c r="F3231" s="9">
        <v>8.9968585892472497</v>
      </c>
      <c r="G3231" s="10">
        <v>5.8875700916338897E-3</v>
      </c>
      <c r="H3231" s="10" t="s">
        <v>8369</v>
      </c>
      <c r="I3231" s="10" t="s">
        <v>8369</v>
      </c>
      <c r="J3231" s="12" t="s">
        <v>360</v>
      </c>
      <c r="K3231" s="12" t="s">
        <v>1633</v>
      </c>
      <c r="L3231" s="8">
        <v>576729</v>
      </c>
      <c r="M3231" s="8">
        <v>576787</v>
      </c>
      <c r="N3231" s="8" t="s">
        <v>9</v>
      </c>
      <c r="O3231" s="8">
        <v>2725589</v>
      </c>
      <c r="P3231" s="8">
        <v>2725664</v>
      </c>
      <c r="Q3231" s="8" t="s">
        <v>9</v>
      </c>
      <c r="R3231" s="8">
        <v>4019</v>
      </c>
      <c r="S3231" s="8">
        <v>17055</v>
      </c>
      <c r="T3231" s="8">
        <v>41112072</v>
      </c>
      <c r="U3231" s="8">
        <v>614</v>
      </c>
      <c r="V3231" s="8">
        <v>344</v>
      </c>
      <c r="W3231" s="8" t="s">
        <v>3206</v>
      </c>
      <c r="X3231" s="11" t="s">
        <v>1631</v>
      </c>
    </row>
    <row r="3232" spans="1:24">
      <c r="A3232" s="7" t="s">
        <v>5501</v>
      </c>
      <c r="B3232" s="7" t="s">
        <v>3204</v>
      </c>
      <c r="C3232" s="8">
        <v>15</v>
      </c>
      <c r="D3232" s="8" t="s">
        <v>6</v>
      </c>
      <c r="E3232" s="9">
        <v>0.33834613744508102</v>
      </c>
      <c r="F3232" s="9">
        <v>8.4540229415257802</v>
      </c>
      <c r="G3232" s="10">
        <v>1.3881849574709899E-2</v>
      </c>
      <c r="H3232" s="10" t="s">
        <v>8369</v>
      </c>
      <c r="I3232" s="11" t="s">
        <v>8364</v>
      </c>
      <c r="J3232" s="12" t="s">
        <v>5502</v>
      </c>
      <c r="K3232" s="12" t="s">
        <v>3205</v>
      </c>
      <c r="L3232" s="8">
        <v>3991206</v>
      </c>
      <c r="M3232" s="8">
        <v>3991501</v>
      </c>
      <c r="N3232" s="8" t="s">
        <v>5</v>
      </c>
      <c r="O3232" s="8">
        <v>1977208</v>
      </c>
      <c r="P3232" s="8">
        <v>1977232</v>
      </c>
      <c r="Q3232" s="8" t="s">
        <v>9</v>
      </c>
      <c r="R3232" s="8">
        <v>1852</v>
      </c>
      <c r="S3232" s="8">
        <v>39368</v>
      </c>
      <c r="T3232" s="8">
        <v>41091926</v>
      </c>
      <c r="U3232" s="8">
        <v>433</v>
      </c>
      <c r="V3232" s="8">
        <v>1096</v>
      </c>
      <c r="W3232" s="8" t="s">
        <v>5500</v>
      </c>
      <c r="X3232" s="11" t="s">
        <v>3203</v>
      </c>
    </row>
    <row r="3233" spans="1:24">
      <c r="A3233" s="7" t="s">
        <v>4387</v>
      </c>
      <c r="B3233" s="7" t="s">
        <v>4263</v>
      </c>
      <c r="C3233" s="8">
        <v>15</v>
      </c>
      <c r="D3233" s="8" t="s">
        <v>6</v>
      </c>
      <c r="E3233" s="9">
        <v>0.25387137644424002</v>
      </c>
      <c r="F3233" s="9">
        <v>10.032188282016</v>
      </c>
      <c r="G3233" s="10">
        <v>1.34319627934932E-3</v>
      </c>
      <c r="H3233" s="11" t="s">
        <v>8365</v>
      </c>
      <c r="I3233" s="11" t="s">
        <v>8364</v>
      </c>
      <c r="J3233" s="12" t="s">
        <v>4387</v>
      </c>
      <c r="K3233" s="12" t="s">
        <v>517</v>
      </c>
      <c r="L3233" s="8">
        <v>574404</v>
      </c>
      <c r="M3233" s="8">
        <v>574474</v>
      </c>
      <c r="N3233" s="8" t="s">
        <v>9</v>
      </c>
      <c r="O3233" s="8">
        <v>2312720</v>
      </c>
      <c r="P3233" s="8">
        <v>2312765</v>
      </c>
      <c r="Q3233" s="8" t="s">
        <v>9</v>
      </c>
      <c r="R3233" s="8">
        <v>6903</v>
      </c>
      <c r="S3233" s="8">
        <v>8906</v>
      </c>
      <c r="T3233" s="8">
        <v>41117337</v>
      </c>
      <c r="U3233" s="8">
        <v>159</v>
      </c>
      <c r="V3233" s="8">
        <v>3949</v>
      </c>
      <c r="W3233" s="8" t="s">
        <v>4386</v>
      </c>
      <c r="X3233" s="11" t="s">
        <v>4262</v>
      </c>
    </row>
    <row r="3234" spans="1:24">
      <c r="A3234" s="7" t="s">
        <v>2109</v>
      </c>
      <c r="B3234" s="7" t="s">
        <v>5021</v>
      </c>
      <c r="C3234" s="8">
        <v>15</v>
      </c>
      <c r="D3234" s="8">
        <v>1</v>
      </c>
      <c r="E3234" s="9">
        <v>19.471659320359301</v>
      </c>
      <c r="F3234" s="9">
        <v>52.922635151829603</v>
      </c>
      <c r="G3234" s="10">
        <v>6.4459396301247898E-14</v>
      </c>
      <c r="H3234" s="10" t="s">
        <v>8369</v>
      </c>
      <c r="I3234" s="10" t="s">
        <v>8361</v>
      </c>
      <c r="J3234" s="12" t="s">
        <v>2110</v>
      </c>
      <c r="K3234" s="12" t="s">
        <v>5023</v>
      </c>
      <c r="L3234" s="8">
        <v>3264754</v>
      </c>
      <c r="M3234" s="8">
        <v>3264938</v>
      </c>
      <c r="N3234" s="8" t="s">
        <v>9</v>
      </c>
      <c r="O3234" s="8">
        <v>1107696</v>
      </c>
      <c r="P3234" s="8">
        <v>1107698</v>
      </c>
      <c r="Q3234" s="8" t="s">
        <v>9</v>
      </c>
      <c r="R3234" s="8">
        <v>5996</v>
      </c>
      <c r="S3234" s="8">
        <v>1944</v>
      </c>
      <c r="T3234" s="8">
        <v>41125206</v>
      </c>
      <c r="U3234" s="8">
        <v>262</v>
      </c>
      <c r="V3234" s="8">
        <v>1</v>
      </c>
      <c r="W3234" s="8" t="s">
        <v>2108</v>
      </c>
      <c r="X3234" s="11" t="s">
        <v>5019</v>
      </c>
    </row>
    <row r="3235" spans="1:24">
      <c r="A3235" s="7" t="s">
        <v>3</v>
      </c>
      <c r="B3235" s="7" t="s">
        <v>566</v>
      </c>
      <c r="C3235" s="8">
        <v>15</v>
      </c>
      <c r="D3235" s="8">
        <v>1</v>
      </c>
      <c r="E3235" s="9">
        <v>1.8202267060808801</v>
      </c>
      <c r="F3235" s="9">
        <v>10.3841605324127</v>
      </c>
      <c r="G3235" s="10">
        <v>1.39273877584693E-3</v>
      </c>
      <c r="H3235" s="10" t="s">
        <v>8367</v>
      </c>
      <c r="I3235" s="10" t="s">
        <v>8369</v>
      </c>
      <c r="J3235" s="12" t="s">
        <v>4</v>
      </c>
      <c r="K3235" s="12" t="s">
        <v>567</v>
      </c>
      <c r="L3235" s="8">
        <v>3350641</v>
      </c>
      <c r="M3235" s="8">
        <v>3350655</v>
      </c>
      <c r="N3235" s="8" t="s">
        <v>5</v>
      </c>
      <c r="O3235" s="8">
        <v>2234416</v>
      </c>
      <c r="P3235" s="8">
        <v>2234489</v>
      </c>
      <c r="Q3235" s="8" t="s">
        <v>5</v>
      </c>
      <c r="R3235" s="8">
        <v>325671</v>
      </c>
      <c r="S3235" s="8">
        <v>181</v>
      </c>
      <c r="T3235" s="8">
        <v>40807294</v>
      </c>
      <c r="U3235" s="8">
        <v>1630</v>
      </c>
      <c r="V3235" s="8">
        <v>17</v>
      </c>
      <c r="W3235" s="8" t="s">
        <v>1</v>
      </c>
      <c r="X3235" s="11" t="s">
        <v>565</v>
      </c>
    </row>
    <row r="3236" spans="1:24">
      <c r="A3236" s="7" t="s">
        <v>5039</v>
      </c>
      <c r="B3236" s="7" t="s">
        <v>5040</v>
      </c>
      <c r="C3236" s="8">
        <v>15</v>
      </c>
      <c r="D3236" s="8" t="s">
        <v>6</v>
      </c>
      <c r="E3236" s="9">
        <v>5.7739593952805297</v>
      </c>
      <c r="F3236" s="9">
        <v>16.412281311758601</v>
      </c>
      <c r="G3236" s="10">
        <v>1.48190514266287E-6</v>
      </c>
      <c r="H3236" s="10" t="s">
        <v>8367</v>
      </c>
      <c r="I3236" s="10" t="s">
        <v>8361</v>
      </c>
      <c r="J3236" s="12" t="s">
        <v>5041</v>
      </c>
      <c r="K3236" s="12" t="s">
        <v>1916</v>
      </c>
      <c r="L3236" s="8">
        <v>77366</v>
      </c>
      <c r="M3236" s="8">
        <v>77545</v>
      </c>
      <c r="N3236" s="8" t="s">
        <v>5</v>
      </c>
      <c r="O3236" s="8">
        <v>1159346</v>
      </c>
      <c r="P3236" s="8">
        <v>1159352</v>
      </c>
      <c r="Q3236" s="8" t="s">
        <v>5</v>
      </c>
      <c r="R3236" s="8">
        <v>18039</v>
      </c>
      <c r="S3236" s="8">
        <v>2083</v>
      </c>
      <c r="T3236" s="8">
        <v>41113024</v>
      </c>
      <c r="U3236" s="8">
        <v>287</v>
      </c>
      <c r="V3236" s="8">
        <v>95</v>
      </c>
      <c r="W3236" s="8" t="s">
        <v>5037</v>
      </c>
      <c r="X3236" s="11" t="s">
        <v>5038</v>
      </c>
    </row>
    <row r="3237" spans="1:24">
      <c r="A3237" s="7" t="s">
        <v>2972</v>
      </c>
      <c r="B3237" s="7" t="s">
        <v>5843</v>
      </c>
      <c r="C3237" s="8">
        <v>15</v>
      </c>
      <c r="D3237" s="8" t="s">
        <v>6</v>
      </c>
      <c r="E3237" s="9">
        <v>4.4830045785862396</v>
      </c>
      <c r="F3237" s="9">
        <v>12.474863471043401</v>
      </c>
      <c r="G3237" s="10">
        <v>7.5202271080562297E-5</v>
      </c>
      <c r="H3237" s="11" t="s">
        <v>8364</v>
      </c>
      <c r="I3237" s="11" t="s">
        <v>8364</v>
      </c>
      <c r="J3237" s="12" t="s">
        <v>2973</v>
      </c>
      <c r="K3237" s="12" t="s">
        <v>3762</v>
      </c>
      <c r="L3237" s="8">
        <v>3852941</v>
      </c>
      <c r="M3237" s="8">
        <v>3853017</v>
      </c>
      <c r="N3237" s="8" t="s">
        <v>9</v>
      </c>
      <c r="O3237" s="8">
        <v>1079199</v>
      </c>
      <c r="P3237" s="8">
        <v>1079288</v>
      </c>
      <c r="Q3237" s="8" t="s">
        <v>5</v>
      </c>
      <c r="R3237" s="8">
        <v>66369</v>
      </c>
      <c r="S3237" s="8">
        <v>744</v>
      </c>
      <c r="T3237" s="8">
        <v>41066033</v>
      </c>
      <c r="U3237" s="8">
        <v>947</v>
      </c>
      <c r="V3237" s="8">
        <v>33</v>
      </c>
      <c r="W3237" s="8" t="s">
        <v>2971</v>
      </c>
      <c r="X3237" s="11" t="s">
        <v>5842</v>
      </c>
    </row>
    <row r="3238" spans="1:24">
      <c r="A3238" s="7" t="s">
        <v>5993</v>
      </c>
      <c r="B3238" s="7" t="s">
        <v>1933</v>
      </c>
      <c r="C3238" s="8">
        <v>15</v>
      </c>
      <c r="D3238" s="8">
        <v>2</v>
      </c>
      <c r="E3238" s="9">
        <v>1.3112896571933099</v>
      </c>
      <c r="F3238" s="9">
        <v>150.84493476821399</v>
      </c>
      <c r="G3238" s="10">
        <v>1.24722179829144E-20</v>
      </c>
      <c r="H3238" s="11" t="s">
        <v>8364</v>
      </c>
      <c r="I3238" s="10" t="s">
        <v>8369</v>
      </c>
      <c r="J3238" s="12" t="s">
        <v>5994</v>
      </c>
      <c r="K3238" s="12" t="s">
        <v>1934</v>
      </c>
      <c r="L3238" s="8">
        <v>4470938</v>
      </c>
      <c r="M3238" s="8">
        <v>4470946</v>
      </c>
      <c r="N3238" s="8" t="s">
        <v>9</v>
      </c>
      <c r="O3238" s="8">
        <v>3936235</v>
      </c>
      <c r="P3238" s="8">
        <v>3936243</v>
      </c>
      <c r="Q3238" s="8" t="s">
        <v>5</v>
      </c>
      <c r="R3238" s="8">
        <v>878</v>
      </c>
      <c r="S3238" s="8">
        <v>4658</v>
      </c>
      <c r="T3238" s="8">
        <v>41127610</v>
      </c>
      <c r="U3238" s="8">
        <v>310</v>
      </c>
      <c r="V3238" s="8">
        <v>399</v>
      </c>
      <c r="W3238" s="8" t="s">
        <v>5992</v>
      </c>
      <c r="X3238" s="11" t="s">
        <v>1932</v>
      </c>
    </row>
    <row r="3239" spans="1:24">
      <c r="A3239" s="7" t="s">
        <v>58</v>
      </c>
      <c r="B3239" s="7" t="s">
        <v>629</v>
      </c>
      <c r="C3239" s="8">
        <v>15</v>
      </c>
      <c r="D3239" s="8" t="s">
        <v>6</v>
      </c>
      <c r="E3239" s="9">
        <v>2.0155112500822199</v>
      </c>
      <c r="F3239" s="9">
        <v>10.2705578641197</v>
      </c>
      <c r="G3239" s="10">
        <v>1.0503719697477899E-3</v>
      </c>
      <c r="H3239" s="10" t="s">
        <v>8367</v>
      </c>
      <c r="I3239" s="10" t="s">
        <v>8369</v>
      </c>
      <c r="J3239" s="12" t="s">
        <v>59</v>
      </c>
      <c r="K3239" s="12" t="s">
        <v>630</v>
      </c>
      <c r="L3239" s="8">
        <v>4106329</v>
      </c>
      <c r="M3239" s="8">
        <v>4106345</v>
      </c>
      <c r="N3239" s="8" t="s">
        <v>5</v>
      </c>
      <c r="O3239" s="8">
        <v>2110329</v>
      </c>
      <c r="P3239" s="8">
        <v>2110362</v>
      </c>
      <c r="Q3239" s="8" t="s">
        <v>9</v>
      </c>
      <c r="R3239" s="8">
        <v>59451</v>
      </c>
      <c r="S3239" s="8">
        <v>1009</v>
      </c>
      <c r="T3239" s="8">
        <v>41072686</v>
      </c>
      <c r="U3239" s="8">
        <v>602</v>
      </c>
      <c r="V3239" s="8">
        <v>83</v>
      </c>
      <c r="W3239" s="8" t="s">
        <v>56</v>
      </c>
      <c r="X3239" s="11" t="s">
        <v>628</v>
      </c>
    </row>
    <row r="3240" spans="1:24">
      <c r="A3240" s="7" t="s">
        <v>922</v>
      </c>
      <c r="B3240" s="7" t="s">
        <v>4811</v>
      </c>
      <c r="C3240" s="8">
        <v>15</v>
      </c>
      <c r="D3240" s="8" t="s">
        <v>6</v>
      </c>
      <c r="E3240" s="9">
        <v>1.59207423117501</v>
      </c>
      <c r="F3240" s="9">
        <v>8.7690118106649102</v>
      </c>
      <c r="G3240" s="10">
        <v>2.9013571861209999E-3</v>
      </c>
      <c r="H3240" s="10" t="s">
        <v>8369</v>
      </c>
      <c r="I3240" s="10" t="s">
        <v>8369</v>
      </c>
      <c r="J3240" s="12" t="s">
        <v>923</v>
      </c>
      <c r="K3240" s="12" t="s">
        <v>4449</v>
      </c>
      <c r="L3240" s="8">
        <v>2363111</v>
      </c>
      <c r="M3240" s="8">
        <v>2363499</v>
      </c>
      <c r="N3240" s="8" t="s">
        <v>9</v>
      </c>
      <c r="O3240" s="8">
        <v>3845732</v>
      </c>
      <c r="P3240" s="8">
        <v>3845920</v>
      </c>
      <c r="Q3240" s="8" t="s">
        <v>9</v>
      </c>
      <c r="R3240" s="8">
        <v>1282</v>
      </c>
      <c r="S3240" s="8">
        <v>54809</v>
      </c>
      <c r="T3240" s="8">
        <v>41077055</v>
      </c>
      <c r="U3240" s="8">
        <v>114</v>
      </c>
      <c r="V3240" s="8">
        <v>483</v>
      </c>
      <c r="W3240" s="8" t="s">
        <v>921</v>
      </c>
      <c r="X3240" s="11" t="s">
        <v>4809</v>
      </c>
    </row>
    <row r="3241" spans="1:24">
      <c r="A3241" s="7" t="s">
        <v>4447</v>
      </c>
      <c r="B3241" s="7" t="s">
        <v>4448</v>
      </c>
      <c r="C3241" s="8">
        <v>15</v>
      </c>
      <c r="D3241" s="8">
        <v>1</v>
      </c>
      <c r="E3241" s="9">
        <v>0.78850380121452501</v>
      </c>
      <c r="F3241" s="9">
        <v>14.7058023609721</v>
      </c>
      <c r="G3241" s="10">
        <v>7.45605160299761E-6</v>
      </c>
      <c r="H3241" s="11" t="s">
        <v>8361</v>
      </c>
      <c r="I3241" s="10" t="s">
        <v>8361</v>
      </c>
      <c r="J3241" s="12" t="s">
        <v>1182</v>
      </c>
      <c r="K3241" s="12" t="s">
        <v>4449</v>
      </c>
      <c r="L3241" s="8">
        <v>3099614</v>
      </c>
      <c r="M3241" s="8">
        <v>3099676</v>
      </c>
      <c r="N3241" s="8" t="s">
        <v>9</v>
      </c>
      <c r="O3241" s="8">
        <v>3845732</v>
      </c>
      <c r="P3241" s="8">
        <v>3845756</v>
      </c>
      <c r="Q3241" s="8" t="s">
        <v>9</v>
      </c>
      <c r="R3241" s="8">
        <v>851</v>
      </c>
      <c r="S3241" s="8">
        <v>49242</v>
      </c>
      <c r="T3241" s="8">
        <v>41083053</v>
      </c>
      <c r="U3241" s="8">
        <v>259</v>
      </c>
      <c r="V3241" s="8">
        <v>269</v>
      </c>
      <c r="W3241" s="8" t="s">
        <v>4445</v>
      </c>
      <c r="X3241" s="11" t="s">
        <v>4446</v>
      </c>
    </row>
    <row r="3242" spans="1:24">
      <c r="A3242" s="7" t="s">
        <v>3897</v>
      </c>
      <c r="B3242" s="7" t="s">
        <v>4448</v>
      </c>
      <c r="C3242" s="8">
        <v>15</v>
      </c>
      <c r="D3242" s="8">
        <v>1</v>
      </c>
      <c r="E3242" s="9">
        <v>1.9613530839979401</v>
      </c>
      <c r="F3242" s="9">
        <v>10.446187067394099</v>
      </c>
      <c r="G3242" s="10">
        <v>8.2118689564187502E-4</v>
      </c>
      <c r="H3242" s="10" t="s">
        <v>8369</v>
      </c>
      <c r="I3242" s="10" t="s">
        <v>8361</v>
      </c>
      <c r="J3242" s="12" t="s">
        <v>2326</v>
      </c>
      <c r="K3242" s="12" t="s">
        <v>4449</v>
      </c>
      <c r="L3242" s="8">
        <v>3054907</v>
      </c>
      <c r="M3242" s="8">
        <v>3054993</v>
      </c>
      <c r="N3242" s="8" t="s">
        <v>9</v>
      </c>
      <c r="O3242" s="8">
        <v>3845731</v>
      </c>
      <c r="P3242" s="8">
        <v>3845750</v>
      </c>
      <c r="Q3242" s="8" t="s">
        <v>9</v>
      </c>
      <c r="R3242" s="8">
        <v>1198</v>
      </c>
      <c r="S3242" s="8">
        <v>49242</v>
      </c>
      <c r="T3242" s="8">
        <v>41082706</v>
      </c>
      <c r="U3242" s="8">
        <v>103</v>
      </c>
      <c r="V3242" s="8">
        <v>269</v>
      </c>
      <c r="W3242" s="8" t="s">
        <v>3896</v>
      </c>
      <c r="X3242" s="11" t="s">
        <v>5145</v>
      </c>
    </row>
    <row r="3243" spans="1:24">
      <c r="A3243" s="7" t="s">
        <v>3917</v>
      </c>
      <c r="B3243" s="7" t="s">
        <v>4448</v>
      </c>
      <c r="C3243" s="8">
        <v>15</v>
      </c>
      <c r="D3243" s="8" t="s">
        <v>6</v>
      </c>
      <c r="E3243" s="9">
        <v>12.841105424200601</v>
      </c>
      <c r="F3243" s="9">
        <v>16.553791994574301</v>
      </c>
      <c r="G3243" s="10">
        <v>1.42938530821806E-6</v>
      </c>
      <c r="H3243" s="10" t="s">
        <v>8369</v>
      </c>
      <c r="I3243" s="10" t="s">
        <v>8361</v>
      </c>
      <c r="J3243" s="12" t="s">
        <v>2779</v>
      </c>
      <c r="K3243" s="12" t="s">
        <v>4449</v>
      </c>
      <c r="L3243" s="8">
        <v>4227860</v>
      </c>
      <c r="M3243" s="8">
        <v>4228067</v>
      </c>
      <c r="N3243" s="8" t="s">
        <v>5</v>
      </c>
      <c r="O3243" s="8">
        <v>3845731</v>
      </c>
      <c r="P3243" s="8">
        <v>3845739</v>
      </c>
      <c r="Q3243" s="8" t="s">
        <v>9</v>
      </c>
      <c r="R3243" s="8">
        <v>756</v>
      </c>
      <c r="S3243" s="8">
        <v>49242</v>
      </c>
      <c r="T3243" s="8">
        <v>41083148</v>
      </c>
      <c r="U3243" s="8">
        <v>15</v>
      </c>
      <c r="V3243" s="8">
        <v>269</v>
      </c>
      <c r="W3243" s="8" t="s">
        <v>3916</v>
      </c>
      <c r="X3243" s="11" t="s">
        <v>5145</v>
      </c>
    </row>
    <row r="3244" spans="1:24">
      <c r="A3244" s="7" t="s">
        <v>3482</v>
      </c>
      <c r="B3244" s="7" t="s">
        <v>4448</v>
      </c>
      <c r="C3244" s="8">
        <v>15</v>
      </c>
      <c r="D3244" s="8">
        <v>2</v>
      </c>
      <c r="E3244" s="9">
        <v>6.6329824733753497</v>
      </c>
      <c r="F3244" s="9">
        <v>44.695756235965803</v>
      </c>
      <c r="G3244" s="10">
        <v>1.0730077238502599E-12</v>
      </c>
      <c r="H3244" s="10" t="s">
        <v>8369</v>
      </c>
      <c r="I3244" s="10" t="s">
        <v>8361</v>
      </c>
      <c r="J3244" s="12" t="s">
        <v>3483</v>
      </c>
      <c r="K3244" s="12" t="s">
        <v>4449</v>
      </c>
      <c r="L3244" s="8">
        <v>2498646</v>
      </c>
      <c r="M3244" s="8">
        <v>2498657</v>
      </c>
      <c r="N3244" s="8" t="s">
        <v>5</v>
      </c>
      <c r="O3244" s="8">
        <v>3845731</v>
      </c>
      <c r="P3244" s="8">
        <v>3845751</v>
      </c>
      <c r="Q3244" s="8" t="s">
        <v>9</v>
      </c>
      <c r="R3244" s="8">
        <v>280</v>
      </c>
      <c r="S3244" s="8">
        <v>49242</v>
      </c>
      <c r="T3244" s="8">
        <v>41083624</v>
      </c>
      <c r="U3244" s="8">
        <v>31</v>
      </c>
      <c r="V3244" s="8">
        <v>269</v>
      </c>
      <c r="W3244" s="8" t="s">
        <v>3481</v>
      </c>
      <c r="X3244" s="11" t="s">
        <v>5150</v>
      </c>
    </row>
    <row r="3245" spans="1:24">
      <c r="A3245" s="7" t="s">
        <v>5338</v>
      </c>
      <c r="B3245" s="7" t="s">
        <v>4821</v>
      </c>
      <c r="C3245" s="8">
        <v>15</v>
      </c>
      <c r="D3245" s="8">
        <v>1</v>
      </c>
      <c r="E3245" s="9">
        <v>0.63138599687490304</v>
      </c>
      <c r="F3245" s="9">
        <v>11.230531043556701</v>
      </c>
      <c r="G3245" s="10">
        <v>3.0618089428462999E-4</v>
      </c>
      <c r="H3245" s="10" t="s">
        <v>8369</v>
      </c>
      <c r="I3245" s="10" t="s">
        <v>8361</v>
      </c>
      <c r="J3245" s="12" t="s">
        <v>5339</v>
      </c>
      <c r="K3245" s="12" t="s">
        <v>2316</v>
      </c>
      <c r="L3245" s="8">
        <v>710712</v>
      </c>
      <c r="M3245" s="8">
        <v>710868</v>
      </c>
      <c r="N3245" s="8" t="s">
        <v>9</v>
      </c>
      <c r="O3245" s="8">
        <v>324603</v>
      </c>
      <c r="P3245" s="8">
        <v>324606</v>
      </c>
      <c r="Q3245" s="8" t="s">
        <v>9</v>
      </c>
      <c r="R3245" s="8">
        <v>1134</v>
      </c>
      <c r="S3245" s="8">
        <v>48389</v>
      </c>
      <c r="T3245" s="8">
        <v>41083623</v>
      </c>
      <c r="U3245" s="8">
        <v>328</v>
      </c>
      <c r="V3245" s="8">
        <v>88</v>
      </c>
      <c r="W3245" s="8" t="s">
        <v>5337</v>
      </c>
      <c r="X3245" s="11" t="s">
        <v>5317</v>
      </c>
    </row>
    <row r="3246" spans="1:24">
      <c r="A3246" s="7" t="s">
        <v>4345</v>
      </c>
      <c r="B3246" s="7" t="s">
        <v>5035</v>
      </c>
      <c r="C3246" s="8">
        <v>15</v>
      </c>
      <c r="D3246" s="8">
        <v>2</v>
      </c>
      <c r="E3246" s="9">
        <v>5.5842235591255296</v>
      </c>
      <c r="F3246" s="9">
        <v>101.953000899678</v>
      </c>
      <c r="G3246" s="10">
        <v>3.9899094875972698E-18</v>
      </c>
      <c r="H3246" s="11" t="s">
        <v>8364</v>
      </c>
      <c r="I3246" s="10" t="s">
        <v>8369</v>
      </c>
      <c r="J3246" s="12" t="s">
        <v>2688</v>
      </c>
      <c r="K3246" s="12" t="s">
        <v>5035</v>
      </c>
      <c r="L3246" s="8">
        <v>754511</v>
      </c>
      <c r="M3246" s="8">
        <v>754655</v>
      </c>
      <c r="N3246" s="8" t="s">
        <v>9</v>
      </c>
      <c r="O3246" s="8">
        <v>1201195</v>
      </c>
      <c r="P3246" s="8">
        <v>1201196</v>
      </c>
      <c r="Q3246" s="8" t="s">
        <v>9</v>
      </c>
      <c r="R3246" s="8">
        <v>2758</v>
      </c>
      <c r="S3246" s="8">
        <v>2194</v>
      </c>
      <c r="T3246" s="8">
        <v>41128194</v>
      </c>
      <c r="U3246" s="8">
        <v>814</v>
      </c>
      <c r="V3246" s="8">
        <v>15</v>
      </c>
      <c r="W3246" s="8" t="s">
        <v>4344</v>
      </c>
      <c r="X3246" s="11" t="s">
        <v>5033</v>
      </c>
    </row>
    <row r="3247" spans="1:24">
      <c r="A3247" s="7" t="s">
        <v>3474</v>
      </c>
      <c r="B3247" s="7" t="s">
        <v>5035</v>
      </c>
      <c r="C3247" s="8">
        <v>15</v>
      </c>
      <c r="D3247" s="8">
        <v>1</v>
      </c>
      <c r="E3247" s="9">
        <v>53.698315929665497</v>
      </c>
      <c r="F3247" s="9">
        <v>111.848742421103</v>
      </c>
      <c r="G3247" s="10">
        <v>1.05031110988065E-18</v>
      </c>
      <c r="H3247" s="10" t="s">
        <v>8369</v>
      </c>
      <c r="I3247" s="10" t="s">
        <v>8369</v>
      </c>
      <c r="J3247" s="12" t="s">
        <v>3475</v>
      </c>
      <c r="K3247" s="12" t="s">
        <v>5035</v>
      </c>
      <c r="L3247" s="8">
        <v>1517095</v>
      </c>
      <c r="M3247" s="8">
        <v>1517160</v>
      </c>
      <c r="N3247" s="8" t="s">
        <v>9</v>
      </c>
      <c r="O3247" s="8">
        <v>1201216</v>
      </c>
      <c r="P3247" s="8">
        <v>1201229</v>
      </c>
      <c r="Q3247" s="8" t="s">
        <v>9</v>
      </c>
      <c r="R3247" s="8">
        <v>5521</v>
      </c>
      <c r="S3247" s="8">
        <v>999</v>
      </c>
      <c r="T3247" s="8">
        <v>41126626</v>
      </c>
      <c r="U3247" s="8">
        <v>46</v>
      </c>
      <c r="V3247" s="8">
        <v>33</v>
      </c>
      <c r="W3247" s="8" t="s">
        <v>3473</v>
      </c>
      <c r="X3247" s="11" t="s">
        <v>5033</v>
      </c>
    </row>
    <row r="3248" spans="1:24">
      <c r="A3248" s="7" t="s">
        <v>2711</v>
      </c>
      <c r="B3248" s="7" t="s">
        <v>4995</v>
      </c>
      <c r="C3248" s="8">
        <v>15</v>
      </c>
      <c r="D3248" s="8">
        <v>1</v>
      </c>
      <c r="E3248" s="9">
        <v>9.9918469622559307</v>
      </c>
      <c r="F3248" s="9">
        <v>20.5252256737101</v>
      </c>
      <c r="G3248" s="10">
        <v>6.0770497790347898E-8</v>
      </c>
      <c r="H3248" s="10" t="s">
        <v>8369</v>
      </c>
      <c r="I3248" s="11" t="s">
        <v>8365</v>
      </c>
      <c r="J3248" s="12" t="s">
        <v>2712</v>
      </c>
      <c r="K3248" s="12" t="s">
        <v>4995</v>
      </c>
      <c r="L3248" s="8">
        <v>1555613</v>
      </c>
      <c r="M3248" s="8">
        <v>1555634</v>
      </c>
      <c r="N3248" s="8" t="s">
        <v>9</v>
      </c>
      <c r="O3248" s="8">
        <v>2043134</v>
      </c>
      <c r="P3248" s="8">
        <v>2043181</v>
      </c>
      <c r="Q3248" s="8" t="s">
        <v>5</v>
      </c>
      <c r="R3248" s="8">
        <v>3130</v>
      </c>
      <c r="S3248" s="8">
        <v>9601</v>
      </c>
      <c r="T3248" s="8">
        <v>41120415</v>
      </c>
      <c r="U3248" s="8">
        <v>103</v>
      </c>
      <c r="V3248" s="8">
        <v>35</v>
      </c>
      <c r="W3248" s="8" t="s">
        <v>2710</v>
      </c>
      <c r="X3248" s="11" t="s">
        <v>4994</v>
      </c>
    </row>
    <row r="3249" spans="1:24">
      <c r="A3249" s="7" t="s">
        <v>920</v>
      </c>
      <c r="B3249" s="7" t="s">
        <v>3</v>
      </c>
      <c r="C3249" s="8">
        <v>14</v>
      </c>
      <c r="D3249" s="8">
        <v>1</v>
      </c>
      <c r="E3249" s="9">
        <v>3.7694309817777398</v>
      </c>
      <c r="F3249" s="9">
        <v>28.672162135896599</v>
      </c>
      <c r="G3249" s="10">
        <v>6.2178024317697002E-8</v>
      </c>
      <c r="H3249" s="10" t="s">
        <v>8361</v>
      </c>
      <c r="I3249" s="10" t="s">
        <v>8367</v>
      </c>
      <c r="J3249" s="12" t="s">
        <v>360</v>
      </c>
      <c r="K3249" s="12" t="s">
        <v>4</v>
      </c>
      <c r="L3249" s="8">
        <v>2349939</v>
      </c>
      <c r="M3249" s="8">
        <v>2350254</v>
      </c>
      <c r="N3249" s="8" t="s">
        <v>5</v>
      </c>
      <c r="O3249" s="8">
        <v>3350678</v>
      </c>
      <c r="P3249" s="8">
        <v>3350697</v>
      </c>
      <c r="Q3249" s="8" t="s">
        <v>5</v>
      </c>
      <c r="R3249" s="8">
        <v>35</v>
      </c>
      <c r="S3249" s="8">
        <v>565945</v>
      </c>
      <c r="T3249" s="8">
        <v>40567167</v>
      </c>
      <c r="U3249" s="8">
        <v>5</v>
      </c>
      <c r="V3249" s="8">
        <v>1630</v>
      </c>
      <c r="W3249" s="8" t="s">
        <v>919</v>
      </c>
      <c r="X3249" s="11" t="s">
        <v>1</v>
      </c>
    </row>
    <row r="3250" spans="1:24">
      <c r="A3250" s="7" t="s">
        <v>1114</v>
      </c>
      <c r="B3250" s="7" t="s">
        <v>1054</v>
      </c>
      <c r="C3250" s="8">
        <v>14</v>
      </c>
      <c r="D3250" s="8" t="s">
        <v>6</v>
      </c>
      <c r="E3250" s="9" t="s">
        <v>1115</v>
      </c>
      <c r="F3250" s="9" t="s">
        <v>1115</v>
      </c>
      <c r="G3250" s="10">
        <v>2.6325539242635899E-2</v>
      </c>
      <c r="H3250" s="11" t="s">
        <v>8365</v>
      </c>
      <c r="I3250" s="10" t="s">
        <v>8367</v>
      </c>
      <c r="J3250" s="12" t="s">
        <v>1114</v>
      </c>
      <c r="K3250" s="12" t="s">
        <v>1055</v>
      </c>
      <c r="L3250" s="8">
        <v>3672155</v>
      </c>
      <c r="M3250" s="8">
        <v>3672183</v>
      </c>
      <c r="N3250" s="8" t="s">
        <v>9</v>
      </c>
      <c r="O3250" s="8">
        <v>507258</v>
      </c>
      <c r="P3250" s="8">
        <v>507287</v>
      </c>
      <c r="Q3250" s="8" t="s">
        <v>5</v>
      </c>
      <c r="R3250" s="8">
        <v>0</v>
      </c>
      <c r="S3250" s="8">
        <v>9674592</v>
      </c>
      <c r="T3250" s="8">
        <v>31458555</v>
      </c>
      <c r="U3250" s="8">
        <v>0</v>
      </c>
      <c r="V3250" s="8">
        <v>5578</v>
      </c>
      <c r="W3250" s="8" t="s">
        <v>1113</v>
      </c>
      <c r="X3250" s="11" t="s">
        <v>1052</v>
      </c>
    </row>
    <row r="3251" spans="1:24">
      <c r="A3251" s="7" t="s">
        <v>1169</v>
      </c>
      <c r="B3251" s="7" t="s">
        <v>1131</v>
      </c>
      <c r="C3251" s="8">
        <v>14</v>
      </c>
      <c r="D3251" s="8" t="s">
        <v>6</v>
      </c>
      <c r="E3251" s="9">
        <v>3.2234947906567002</v>
      </c>
      <c r="F3251" s="9">
        <v>18.627217522687701</v>
      </c>
      <c r="G3251" s="10">
        <v>2.81176879498647E-5</v>
      </c>
      <c r="H3251" s="10" t="s">
        <v>8369</v>
      </c>
      <c r="I3251" s="10" t="s">
        <v>8367</v>
      </c>
      <c r="J3251" s="12" t="s">
        <v>1170</v>
      </c>
      <c r="K3251" s="12" t="s">
        <v>1133</v>
      </c>
      <c r="L3251" s="8">
        <v>3238637</v>
      </c>
      <c r="M3251" s="8">
        <v>3238753</v>
      </c>
      <c r="N3251" s="8" t="s">
        <v>5</v>
      </c>
      <c r="O3251" s="8">
        <v>2167164</v>
      </c>
      <c r="P3251" s="8">
        <v>2167200</v>
      </c>
      <c r="Q3251" s="8" t="s">
        <v>5</v>
      </c>
      <c r="R3251" s="8">
        <v>29</v>
      </c>
      <c r="S3251" s="8">
        <v>1039110</v>
      </c>
      <c r="T3251" s="8">
        <v>40094008</v>
      </c>
      <c r="U3251" s="8">
        <v>3</v>
      </c>
      <c r="V3251" s="8">
        <v>2896</v>
      </c>
      <c r="W3251" s="8" t="s">
        <v>1168</v>
      </c>
      <c r="X3251" s="11" t="s">
        <v>1129</v>
      </c>
    </row>
    <row r="3252" spans="1:24">
      <c r="A3252" s="7" t="s">
        <v>122</v>
      </c>
      <c r="B3252" s="7" t="s">
        <v>1131</v>
      </c>
      <c r="C3252" s="8">
        <v>14</v>
      </c>
      <c r="D3252" s="8" t="s">
        <v>6</v>
      </c>
      <c r="E3252" s="9">
        <v>1.1665281116895601</v>
      </c>
      <c r="F3252" s="9">
        <v>13.175345036125</v>
      </c>
      <c r="G3252" s="10">
        <v>1.17425909007714E-3</v>
      </c>
      <c r="H3252" s="10" t="s">
        <v>8363</v>
      </c>
      <c r="I3252" s="10" t="s">
        <v>8367</v>
      </c>
      <c r="J3252" s="12" t="s">
        <v>123</v>
      </c>
      <c r="K3252" s="12" t="s">
        <v>1133</v>
      </c>
      <c r="L3252" s="8">
        <v>4361428</v>
      </c>
      <c r="M3252" s="8">
        <v>4361589</v>
      </c>
      <c r="N3252" s="8" t="s">
        <v>5</v>
      </c>
      <c r="O3252" s="8">
        <v>2167149</v>
      </c>
      <c r="P3252" s="8">
        <v>2167200</v>
      </c>
      <c r="Q3252" s="8" t="s">
        <v>5</v>
      </c>
      <c r="R3252" s="8">
        <v>41</v>
      </c>
      <c r="S3252" s="8">
        <v>1039110</v>
      </c>
      <c r="T3252" s="8">
        <v>40093996</v>
      </c>
      <c r="U3252" s="8">
        <v>9</v>
      </c>
      <c r="V3252" s="8">
        <v>2896</v>
      </c>
      <c r="W3252" s="8" t="s">
        <v>121</v>
      </c>
      <c r="X3252" s="11" t="s">
        <v>1129</v>
      </c>
    </row>
    <row r="3253" spans="1:24">
      <c r="A3253" s="7" t="s">
        <v>1346</v>
      </c>
      <c r="B3253" s="7" t="s">
        <v>1131</v>
      </c>
      <c r="C3253" s="8">
        <v>14</v>
      </c>
      <c r="D3253" s="8">
        <v>1</v>
      </c>
      <c r="E3253" s="9">
        <v>18.060804495996901</v>
      </c>
      <c r="F3253" s="9">
        <v>41.553040286695101</v>
      </c>
      <c r="G3253" s="10">
        <v>1.05315457387992E-8</v>
      </c>
      <c r="H3253" s="10" t="s">
        <v>8369</v>
      </c>
      <c r="I3253" s="10" t="s">
        <v>8367</v>
      </c>
      <c r="J3253" s="12" t="s">
        <v>1346</v>
      </c>
      <c r="K3253" s="12" t="s">
        <v>1133</v>
      </c>
      <c r="L3253" s="8">
        <v>404024</v>
      </c>
      <c r="M3253" s="8">
        <v>404133</v>
      </c>
      <c r="N3253" s="8" t="s">
        <v>5</v>
      </c>
      <c r="O3253" s="8">
        <v>2167176</v>
      </c>
      <c r="P3253" s="8">
        <v>2167200</v>
      </c>
      <c r="Q3253" s="8" t="s">
        <v>5</v>
      </c>
      <c r="R3253" s="8">
        <v>13</v>
      </c>
      <c r="S3253" s="8">
        <v>1039110</v>
      </c>
      <c r="T3253" s="8">
        <v>40094024</v>
      </c>
      <c r="U3253" s="8">
        <v>0</v>
      </c>
      <c r="V3253" s="8">
        <v>2896</v>
      </c>
      <c r="W3253" s="8" t="s">
        <v>1345</v>
      </c>
      <c r="X3253" s="11" t="s">
        <v>1129</v>
      </c>
    </row>
    <row r="3254" spans="1:24">
      <c r="A3254" s="7" t="s">
        <v>1415</v>
      </c>
      <c r="B3254" s="7" t="s">
        <v>1131</v>
      </c>
      <c r="C3254" s="8">
        <v>14</v>
      </c>
      <c r="D3254" s="8" t="s">
        <v>6</v>
      </c>
      <c r="E3254" s="9">
        <v>6.0388457757212901</v>
      </c>
      <c r="F3254" s="9">
        <v>15.0052559401796</v>
      </c>
      <c r="G3254" s="10">
        <v>2.8486455344127102E-4</v>
      </c>
      <c r="H3254" s="10" t="s">
        <v>8363</v>
      </c>
      <c r="I3254" s="10" t="s">
        <v>8367</v>
      </c>
      <c r="J3254" s="12" t="s">
        <v>198</v>
      </c>
      <c r="K3254" s="12" t="s">
        <v>1133</v>
      </c>
      <c r="L3254" s="8">
        <v>4454976</v>
      </c>
      <c r="M3254" s="8">
        <v>4455034</v>
      </c>
      <c r="N3254" s="8" t="s">
        <v>5</v>
      </c>
      <c r="O3254" s="8">
        <v>2167163</v>
      </c>
      <c r="P3254" s="8">
        <v>2167200</v>
      </c>
      <c r="Q3254" s="8" t="s">
        <v>5</v>
      </c>
      <c r="R3254" s="8">
        <v>36</v>
      </c>
      <c r="S3254" s="8">
        <v>1039110</v>
      </c>
      <c r="T3254" s="8">
        <v>40094001</v>
      </c>
      <c r="U3254" s="8">
        <v>1</v>
      </c>
      <c r="V3254" s="8">
        <v>2896</v>
      </c>
      <c r="W3254" s="8" t="s">
        <v>1414</v>
      </c>
      <c r="X3254" s="11" t="s">
        <v>1129</v>
      </c>
    </row>
    <row r="3255" spans="1:24">
      <c r="A3255" s="7" t="s">
        <v>1687</v>
      </c>
      <c r="B3255" s="7" t="s">
        <v>1131</v>
      </c>
      <c r="C3255" s="8">
        <v>14</v>
      </c>
      <c r="D3255" s="8" t="s">
        <v>6</v>
      </c>
      <c r="E3255" s="9">
        <v>1.92119525090151</v>
      </c>
      <c r="F3255" s="9">
        <v>12.562537663604299</v>
      </c>
      <c r="G3255" s="10">
        <v>1.9791709140322702E-3</v>
      </c>
      <c r="H3255" s="10" t="s">
        <v>8369</v>
      </c>
      <c r="I3255" s="10" t="s">
        <v>8367</v>
      </c>
      <c r="J3255" s="12" t="s">
        <v>1688</v>
      </c>
      <c r="K3255" s="12" t="s">
        <v>1133</v>
      </c>
      <c r="L3255" s="8">
        <v>1115333</v>
      </c>
      <c r="M3255" s="8">
        <v>1115380</v>
      </c>
      <c r="N3255" s="8" t="s">
        <v>9</v>
      </c>
      <c r="O3255" s="8">
        <v>2167162</v>
      </c>
      <c r="P3255" s="8">
        <v>2167200</v>
      </c>
      <c r="Q3255" s="8" t="s">
        <v>5</v>
      </c>
      <c r="R3255" s="8">
        <v>43</v>
      </c>
      <c r="S3255" s="8">
        <v>1039110</v>
      </c>
      <c r="T3255" s="8">
        <v>40093994</v>
      </c>
      <c r="U3255" s="8">
        <v>5</v>
      </c>
      <c r="V3255" s="8">
        <v>2896</v>
      </c>
      <c r="W3255" s="8" t="s">
        <v>1686</v>
      </c>
      <c r="X3255" s="11" t="s">
        <v>1129</v>
      </c>
    </row>
    <row r="3256" spans="1:24">
      <c r="A3256" s="7" t="s">
        <v>1734</v>
      </c>
      <c r="B3256" s="7" t="s">
        <v>1131</v>
      </c>
      <c r="C3256" s="8">
        <v>14</v>
      </c>
      <c r="D3256" s="8">
        <v>1</v>
      </c>
      <c r="E3256" s="9">
        <v>8.1524458638878805</v>
      </c>
      <c r="F3256" s="9">
        <v>33.761842706739401</v>
      </c>
      <c r="G3256" s="10">
        <v>7.1087151229801599E-8</v>
      </c>
      <c r="H3256" s="10" t="s">
        <v>8369</v>
      </c>
      <c r="I3256" s="10" t="s">
        <v>8367</v>
      </c>
      <c r="J3256" s="12" t="s">
        <v>1735</v>
      </c>
      <c r="K3256" s="12" t="s">
        <v>1133</v>
      </c>
      <c r="L3256" s="8">
        <v>2512130</v>
      </c>
      <c r="M3256" s="8">
        <v>2512175</v>
      </c>
      <c r="N3256" s="8" t="s">
        <v>9</v>
      </c>
      <c r="O3256" s="8">
        <v>2167192</v>
      </c>
      <c r="P3256" s="8">
        <v>2167200</v>
      </c>
      <c r="Q3256" s="8" t="s">
        <v>5</v>
      </c>
      <c r="R3256" s="8">
        <v>16</v>
      </c>
      <c r="S3256" s="8">
        <v>1039110</v>
      </c>
      <c r="T3256" s="8">
        <v>40094021</v>
      </c>
      <c r="U3256" s="8">
        <v>1</v>
      </c>
      <c r="V3256" s="8">
        <v>2896</v>
      </c>
      <c r="W3256" s="8" t="s">
        <v>1733</v>
      </c>
      <c r="X3256" s="11" t="s">
        <v>1129</v>
      </c>
    </row>
    <row r="3257" spans="1:24">
      <c r="A3257" s="7" t="s">
        <v>2549</v>
      </c>
      <c r="B3257" s="7" t="s">
        <v>2539</v>
      </c>
      <c r="C3257" s="8">
        <v>14</v>
      </c>
      <c r="D3257" s="8">
        <v>1</v>
      </c>
      <c r="E3257" s="9">
        <v>2.3168524935907899</v>
      </c>
      <c r="F3257" s="9">
        <v>10.111475890287901</v>
      </c>
      <c r="G3257" s="10">
        <v>5.1311195813291697E-3</v>
      </c>
      <c r="H3257" s="11" t="s">
        <v>8364</v>
      </c>
      <c r="I3257" s="10" t="s">
        <v>8367</v>
      </c>
      <c r="J3257" s="12" t="s">
        <v>2550</v>
      </c>
      <c r="K3257" s="12" t="s">
        <v>2541</v>
      </c>
      <c r="L3257" s="8">
        <v>1988626</v>
      </c>
      <c r="M3257" s="8">
        <v>1988721</v>
      </c>
      <c r="N3257" s="8" t="s">
        <v>5</v>
      </c>
      <c r="O3257" s="8">
        <v>1649407</v>
      </c>
      <c r="P3257" s="8">
        <v>1649439</v>
      </c>
      <c r="Q3257" s="8" t="s">
        <v>5</v>
      </c>
      <c r="R3257" s="8">
        <v>4313</v>
      </c>
      <c r="S3257" s="8">
        <v>13199</v>
      </c>
      <c r="T3257" s="8">
        <v>41115635</v>
      </c>
      <c r="U3257" s="8">
        <v>303</v>
      </c>
      <c r="V3257" s="8">
        <v>49</v>
      </c>
      <c r="W3257" s="8" t="s">
        <v>2548</v>
      </c>
      <c r="X3257" s="11" t="s">
        <v>2537</v>
      </c>
    </row>
    <row r="3258" spans="1:24">
      <c r="A3258" s="7" t="s">
        <v>2552</v>
      </c>
      <c r="B3258" s="7" t="s">
        <v>2539</v>
      </c>
      <c r="C3258" s="8">
        <v>14</v>
      </c>
      <c r="D3258" s="8">
        <v>1</v>
      </c>
      <c r="E3258" s="9">
        <v>4.2732836977227597</v>
      </c>
      <c r="F3258" s="9">
        <v>32.258828555686698</v>
      </c>
      <c r="G3258" s="10">
        <v>1.1579711709447599E-9</v>
      </c>
      <c r="H3258" s="10" t="s">
        <v>8369</v>
      </c>
      <c r="I3258" s="10" t="s">
        <v>8367</v>
      </c>
      <c r="J3258" s="12" t="s">
        <v>2553</v>
      </c>
      <c r="K3258" s="12" t="s">
        <v>2541</v>
      </c>
      <c r="L3258" s="8">
        <v>4123182</v>
      </c>
      <c r="M3258" s="8">
        <v>4123326</v>
      </c>
      <c r="N3258" s="8" t="s">
        <v>9</v>
      </c>
      <c r="O3258" s="8">
        <v>1649411</v>
      </c>
      <c r="P3258" s="8">
        <v>1649439</v>
      </c>
      <c r="Q3258" s="8" t="s">
        <v>5</v>
      </c>
      <c r="R3258" s="8">
        <v>1352</v>
      </c>
      <c r="S3258" s="8">
        <v>13199</v>
      </c>
      <c r="T3258" s="8">
        <v>41118596</v>
      </c>
      <c r="U3258" s="8">
        <v>165</v>
      </c>
      <c r="V3258" s="8">
        <v>49</v>
      </c>
      <c r="W3258" s="8" t="s">
        <v>2551</v>
      </c>
      <c r="X3258" s="11" t="s">
        <v>2537</v>
      </c>
    </row>
    <row r="3259" spans="1:24">
      <c r="A3259" s="7" t="s">
        <v>3279</v>
      </c>
      <c r="B3259" s="7" t="s">
        <v>45</v>
      </c>
      <c r="C3259" s="8">
        <v>14</v>
      </c>
      <c r="D3259" s="8" t="s">
        <v>6</v>
      </c>
      <c r="E3259" s="9">
        <v>1.5709141946679199</v>
      </c>
      <c r="F3259" s="9">
        <v>10.7630235950438</v>
      </c>
      <c r="G3259" s="10">
        <v>4.4782772416211503E-3</v>
      </c>
      <c r="H3259" s="10" t="s">
        <v>8369</v>
      </c>
      <c r="I3259" s="10" t="s">
        <v>8367</v>
      </c>
      <c r="J3259" s="12" t="s">
        <v>3280</v>
      </c>
      <c r="K3259" s="12" t="s">
        <v>47</v>
      </c>
      <c r="L3259" s="8">
        <v>1509715</v>
      </c>
      <c r="M3259" s="8">
        <v>1509840</v>
      </c>
      <c r="N3259" s="8" t="s">
        <v>5</v>
      </c>
      <c r="O3259" s="8">
        <v>1405658</v>
      </c>
      <c r="P3259" s="8">
        <v>1405696</v>
      </c>
      <c r="Q3259" s="8" t="s">
        <v>9</v>
      </c>
      <c r="R3259" s="8">
        <v>122</v>
      </c>
      <c r="S3259" s="8">
        <v>433929</v>
      </c>
      <c r="T3259" s="8">
        <v>40699096</v>
      </c>
      <c r="U3259" s="8">
        <v>14</v>
      </c>
      <c r="V3259" s="8">
        <v>2357</v>
      </c>
      <c r="W3259" s="8" t="s">
        <v>3278</v>
      </c>
      <c r="X3259" s="11" t="s">
        <v>43</v>
      </c>
    </row>
    <row r="3260" spans="1:24">
      <c r="A3260" s="7" t="s">
        <v>3562</v>
      </c>
      <c r="B3260" s="7" t="s">
        <v>24</v>
      </c>
      <c r="C3260" s="8">
        <v>14</v>
      </c>
      <c r="D3260" s="8">
        <v>1</v>
      </c>
      <c r="E3260" s="9">
        <v>34.014368988774102</v>
      </c>
      <c r="F3260" s="9">
        <v>48.021886819778601</v>
      </c>
      <c r="G3260" s="10">
        <v>8.5211389792456103E-11</v>
      </c>
      <c r="H3260" s="11" t="s">
        <v>8365</v>
      </c>
      <c r="I3260" s="10" t="s">
        <v>8367</v>
      </c>
      <c r="J3260" s="12" t="s">
        <v>3562</v>
      </c>
      <c r="K3260" s="12" t="s">
        <v>25</v>
      </c>
      <c r="L3260" s="8">
        <v>1334902</v>
      </c>
      <c r="M3260" s="8">
        <v>1334935</v>
      </c>
      <c r="N3260" s="8" t="s">
        <v>9</v>
      </c>
      <c r="O3260" s="8">
        <v>1622818</v>
      </c>
      <c r="P3260" s="8">
        <v>1622855</v>
      </c>
      <c r="Q3260" s="8" t="s">
        <v>9</v>
      </c>
      <c r="R3260" s="8">
        <v>30</v>
      </c>
      <c r="S3260" s="8">
        <v>395876</v>
      </c>
      <c r="T3260" s="8">
        <v>40737241</v>
      </c>
      <c r="U3260" s="8">
        <v>0</v>
      </c>
      <c r="V3260" s="8">
        <v>3759</v>
      </c>
      <c r="W3260" s="8" t="s">
        <v>3561</v>
      </c>
      <c r="X3260" s="11" t="s">
        <v>22</v>
      </c>
    </row>
    <row r="3261" spans="1:24">
      <c r="A3261" s="7" t="s">
        <v>23</v>
      </c>
      <c r="B3261" s="7" t="s">
        <v>24</v>
      </c>
      <c r="C3261" s="8">
        <v>14</v>
      </c>
      <c r="D3261" s="8">
        <v>1</v>
      </c>
      <c r="E3261" s="9">
        <v>9.6292607558441592</v>
      </c>
      <c r="F3261" s="9">
        <v>25.2746605219107</v>
      </c>
      <c r="G3261" s="10">
        <v>1.39913973993902E-7</v>
      </c>
      <c r="H3261" s="11" t="s">
        <v>8365</v>
      </c>
      <c r="I3261" s="10" t="s">
        <v>8367</v>
      </c>
      <c r="J3261" s="12" t="s">
        <v>23</v>
      </c>
      <c r="K3261" s="12" t="s">
        <v>25</v>
      </c>
      <c r="L3261" s="8">
        <v>272706</v>
      </c>
      <c r="M3261" s="8">
        <v>272789</v>
      </c>
      <c r="N3261" s="8" t="s">
        <v>5</v>
      </c>
      <c r="O3261" s="8">
        <v>1622818</v>
      </c>
      <c r="P3261" s="8">
        <v>1622848</v>
      </c>
      <c r="Q3261" s="8" t="s">
        <v>9</v>
      </c>
      <c r="R3261" s="8">
        <v>57</v>
      </c>
      <c r="S3261" s="8">
        <v>395876</v>
      </c>
      <c r="T3261" s="8">
        <v>40737214</v>
      </c>
      <c r="U3261" s="8">
        <v>2</v>
      </c>
      <c r="V3261" s="8">
        <v>3759</v>
      </c>
      <c r="W3261" s="8" t="s">
        <v>21</v>
      </c>
      <c r="X3261" s="11" t="s">
        <v>22</v>
      </c>
    </row>
    <row r="3262" spans="1:24">
      <c r="A3262" s="7" t="s">
        <v>3848</v>
      </c>
      <c r="B3262" s="7" t="s">
        <v>24</v>
      </c>
      <c r="C3262" s="8">
        <v>14</v>
      </c>
      <c r="D3262" s="8">
        <v>1</v>
      </c>
      <c r="E3262" s="9">
        <v>4.5333347481825204</v>
      </c>
      <c r="F3262" s="9">
        <v>17.785861740719699</v>
      </c>
      <c r="G3262" s="10">
        <v>9.5730231525196299E-6</v>
      </c>
      <c r="H3262" s="10" t="s">
        <v>8364</v>
      </c>
      <c r="I3262" s="10" t="s">
        <v>8367</v>
      </c>
      <c r="J3262" s="12" t="s">
        <v>936</v>
      </c>
      <c r="K3262" s="12" t="s">
        <v>25</v>
      </c>
      <c r="L3262" s="8">
        <v>1167513</v>
      </c>
      <c r="M3262" s="8">
        <v>1167548</v>
      </c>
      <c r="N3262" s="8" t="s">
        <v>5</v>
      </c>
      <c r="O3262" s="8">
        <v>1622818</v>
      </c>
      <c r="P3262" s="8">
        <v>1622833</v>
      </c>
      <c r="Q3262" s="8" t="s">
        <v>9</v>
      </c>
      <c r="R3262" s="8">
        <v>81</v>
      </c>
      <c r="S3262" s="8">
        <v>395876</v>
      </c>
      <c r="T3262" s="8">
        <v>40737190</v>
      </c>
      <c r="U3262" s="8">
        <v>5</v>
      </c>
      <c r="V3262" s="8">
        <v>3759</v>
      </c>
      <c r="W3262" s="8" t="s">
        <v>3847</v>
      </c>
      <c r="X3262" s="11" t="s">
        <v>22</v>
      </c>
    </row>
    <row r="3263" spans="1:24">
      <c r="A3263" s="7" t="s">
        <v>3937</v>
      </c>
      <c r="B3263" s="7" t="s">
        <v>24</v>
      </c>
      <c r="C3263" s="8">
        <v>14</v>
      </c>
      <c r="D3263" s="8">
        <v>1</v>
      </c>
      <c r="E3263" s="9">
        <v>1.58124424093333</v>
      </c>
      <c r="F3263" s="9">
        <v>16.3710744709776</v>
      </c>
      <c r="G3263" s="10">
        <v>2.6148742610311702E-5</v>
      </c>
      <c r="H3263" s="10" t="s">
        <v>8369</v>
      </c>
      <c r="I3263" s="10" t="s">
        <v>8367</v>
      </c>
      <c r="J3263" s="12" t="s">
        <v>2316</v>
      </c>
      <c r="K3263" s="12" t="s">
        <v>25</v>
      </c>
      <c r="L3263" s="8">
        <v>1808699</v>
      </c>
      <c r="M3263" s="8">
        <v>1808774</v>
      </c>
      <c r="N3263" s="8" t="s">
        <v>9</v>
      </c>
      <c r="O3263" s="8">
        <v>1622818</v>
      </c>
      <c r="P3263" s="8">
        <v>1622863</v>
      </c>
      <c r="Q3263" s="8" t="s">
        <v>9</v>
      </c>
      <c r="R3263" s="8">
        <v>88</v>
      </c>
      <c r="S3263" s="8">
        <v>395876</v>
      </c>
      <c r="T3263" s="8">
        <v>40737183</v>
      </c>
      <c r="U3263" s="8">
        <v>16</v>
      </c>
      <c r="V3263" s="8">
        <v>3759</v>
      </c>
      <c r="W3263" s="8" t="s">
        <v>3936</v>
      </c>
      <c r="X3263" s="11" t="s">
        <v>22</v>
      </c>
    </row>
    <row r="3264" spans="1:24">
      <c r="A3264" s="7" t="s">
        <v>622</v>
      </c>
      <c r="B3264" s="7" t="s">
        <v>40</v>
      </c>
      <c r="C3264" s="7">
        <v>14</v>
      </c>
      <c r="D3264" s="7">
        <v>1</v>
      </c>
      <c r="E3264" s="7">
        <v>1.5568044765238001</v>
      </c>
      <c r="F3264" s="7">
        <v>24.177063886296501</v>
      </c>
      <c r="G3264" s="7">
        <v>1.08564030454316E-7</v>
      </c>
      <c r="H3264" s="10" t="s">
        <v>8369</v>
      </c>
      <c r="I3264" s="10" t="s">
        <v>8367</v>
      </c>
      <c r="J3264" s="7" t="s">
        <v>622</v>
      </c>
      <c r="K3264" s="7" t="s">
        <v>41</v>
      </c>
      <c r="L3264" s="7">
        <v>4042347</v>
      </c>
      <c r="M3264" s="7">
        <v>4042400</v>
      </c>
      <c r="N3264" s="7" t="s">
        <v>5</v>
      </c>
      <c r="O3264" s="7">
        <v>2814847</v>
      </c>
      <c r="P3264" s="7">
        <v>2814877</v>
      </c>
      <c r="Q3264" s="7" t="s">
        <v>5</v>
      </c>
      <c r="R3264" s="7">
        <v>130</v>
      </c>
      <c r="S3264" s="7">
        <v>182407</v>
      </c>
      <c r="T3264" s="7">
        <v>40950610</v>
      </c>
      <c r="U3264" s="7">
        <v>35</v>
      </c>
      <c r="V3264" s="7">
        <v>1128</v>
      </c>
      <c r="W3264" s="7" t="s">
        <v>621</v>
      </c>
      <c r="X3264" s="11" t="s">
        <v>38</v>
      </c>
    </row>
    <row r="3265" spans="1:24">
      <c r="A3265" s="7" t="s">
        <v>4157</v>
      </c>
      <c r="B3265" s="7" t="s">
        <v>53</v>
      </c>
      <c r="C3265" s="8">
        <v>14</v>
      </c>
      <c r="D3265" s="8">
        <v>1</v>
      </c>
      <c r="E3265" s="9">
        <v>1.862222824504</v>
      </c>
      <c r="F3265" s="9">
        <v>26.064196623198502</v>
      </c>
      <c r="G3265" s="10">
        <v>2.0033103160838101E-8</v>
      </c>
      <c r="H3265" s="10" t="s">
        <v>8369</v>
      </c>
      <c r="I3265" s="10" t="s">
        <v>8367</v>
      </c>
      <c r="J3265" s="12" t="s">
        <v>360</v>
      </c>
      <c r="K3265" s="12" t="s">
        <v>54</v>
      </c>
      <c r="L3265" s="8">
        <v>2172847</v>
      </c>
      <c r="M3265" s="8">
        <v>2173040</v>
      </c>
      <c r="N3265" s="8" t="s">
        <v>9</v>
      </c>
      <c r="O3265" s="8">
        <v>4158278</v>
      </c>
      <c r="P3265" s="8">
        <v>4158298</v>
      </c>
      <c r="Q3265" s="8" t="s">
        <v>9</v>
      </c>
      <c r="R3265" s="8">
        <v>5525</v>
      </c>
      <c r="S3265" s="8">
        <v>3998</v>
      </c>
      <c r="T3265" s="8">
        <v>41123624</v>
      </c>
      <c r="U3265" s="8">
        <v>1247</v>
      </c>
      <c r="V3265" s="8">
        <v>14</v>
      </c>
      <c r="W3265" s="8" t="s">
        <v>4156</v>
      </c>
      <c r="X3265" s="11" t="s">
        <v>52</v>
      </c>
    </row>
    <row r="3266" spans="1:24">
      <c r="A3266" s="7" t="s">
        <v>4164</v>
      </c>
      <c r="B3266" s="7" t="s">
        <v>53</v>
      </c>
      <c r="C3266" s="8">
        <v>14</v>
      </c>
      <c r="D3266" s="8">
        <v>1</v>
      </c>
      <c r="E3266" s="9">
        <v>3.1461312607785601</v>
      </c>
      <c r="F3266" s="9">
        <v>16.998509052661099</v>
      </c>
      <c r="G3266" s="10">
        <v>6.0473766929984499E-6</v>
      </c>
      <c r="H3266" s="10" t="s">
        <v>8369</v>
      </c>
      <c r="I3266" s="10" t="s">
        <v>8367</v>
      </c>
      <c r="J3266" s="12" t="s">
        <v>4165</v>
      </c>
      <c r="K3266" s="12" t="s">
        <v>54</v>
      </c>
      <c r="L3266" s="8">
        <v>4287733</v>
      </c>
      <c r="M3266" s="8">
        <v>4288170</v>
      </c>
      <c r="N3266" s="8" t="s">
        <v>5</v>
      </c>
      <c r="O3266" s="8">
        <v>4158278</v>
      </c>
      <c r="P3266" s="8">
        <v>4158298</v>
      </c>
      <c r="Q3266" s="8" t="s">
        <v>9</v>
      </c>
      <c r="R3266" s="8">
        <v>8471</v>
      </c>
      <c r="S3266" s="8">
        <v>3998</v>
      </c>
      <c r="T3266" s="8">
        <v>41120678</v>
      </c>
      <c r="U3266" s="8">
        <v>737</v>
      </c>
      <c r="V3266" s="8">
        <v>14</v>
      </c>
      <c r="W3266" s="8" t="s">
        <v>4163</v>
      </c>
      <c r="X3266" s="11" t="s">
        <v>52</v>
      </c>
    </row>
    <row r="3267" spans="1:24">
      <c r="A3267" s="7" t="s">
        <v>4251</v>
      </c>
      <c r="B3267" s="7" t="s">
        <v>4181</v>
      </c>
      <c r="C3267" s="8">
        <v>14</v>
      </c>
      <c r="D3267" s="8">
        <v>1</v>
      </c>
      <c r="E3267" s="9">
        <v>121.348984041056</v>
      </c>
      <c r="F3267" s="9">
        <v>900.07936785886295</v>
      </c>
      <c r="G3267" s="10">
        <v>5.6558710616988096E-29</v>
      </c>
      <c r="H3267" s="10" t="s">
        <v>8369</v>
      </c>
      <c r="I3267" s="10" t="s">
        <v>8367</v>
      </c>
      <c r="J3267" s="12" t="s">
        <v>4252</v>
      </c>
      <c r="K3267" s="12" t="s">
        <v>4182</v>
      </c>
      <c r="L3267" s="8">
        <v>3216349</v>
      </c>
      <c r="M3267" s="8">
        <v>3216426</v>
      </c>
      <c r="N3267" s="8" t="s">
        <v>9</v>
      </c>
      <c r="O3267" s="8">
        <v>1770458</v>
      </c>
      <c r="P3267" s="8">
        <v>1770478</v>
      </c>
      <c r="Q3267" s="8" t="s">
        <v>5</v>
      </c>
      <c r="R3267" s="8">
        <v>53</v>
      </c>
      <c r="S3267" s="8">
        <v>12068</v>
      </c>
      <c r="T3267" s="8">
        <v>41121026</v>
      </c>
      <c r="U3267" s="8">
        <v>7</v>
      </c>
      <c r="V3267" s="8">
        <v>16</v>
      </c>
      <c r="W3267" s="8" t="s">
        <v>4250</v>
      </c>
      <c r="X3267" s="11" t="s">
        <v>4180</v>
      </c>
    </row>
    <row r="3268" spans="1:24">
      <c r="A3268" s="7" t="s">
        <v>4281</v>
      </c>
      <c r="B3268" s="7" t="s">
        <v>4276</v>
      </c>
      <c r="C3268" s="8">
        <v>14</v>
      </c>
      <c r="D3268" s="8">
        <v>1</v>
      </c>
      <c r="E3268" s="9">
        <v>1.3165859095099799</v>
      </c>
      <c r="F3268" s="9">
        <v>45.803701103196602</v>
      </c>
      <c r="G3268" s="10">
        <v>9.4320518964009407E-12</v>
      </c>
      <c r="H3268" s="11" t="s">
        <v>8364</v>
      </c>
      <c r="I3268" s="10" t="s">
        <v>8367</v>
      </c>
      <c r="J3268" s="12" t="s">
        <v>4282</v>
      </c>
      <c r="K3268" s="12" t="s">
        <v>4277</v>
      </c>
      <c r="L3268" s="8">
        <v>4382365</v>
      </c>
      <c r="M3268" s="8">
        <v>4382414</v>
      </c>
      <c r="N3268" s="8" t="s">
        <v>9</v>
      </c>
      <c r="O3268" s="8">
        <v>3580924</v>
      </c>
      <c r="P3268" s="8">
        <v>3580989</v>
      </c>
      <c r="Q3268" s="8" t="s">
        <v>9</v>
      </c>
      <c r="R3268" s="8">
        <v>4566</v>
      </c>
      <c r="S3268" s="8">
        <v>2753</v>
      </c>
      <c r="T3268" s="8">
        <v>41125828</v>
      </c>
      <c r="U3268" s="8">
        <v>2564</v>
      </c>
      <c r="V3268" s="8">
        <v>9</v>
      </c>
      <c r="W3268" s="8" t="s">
        <v>4280</v>
      </c>
      <c r="X3268" s="11" t="s">
        <v>4275</v>
      </c>
    </row>
    <row r="3269" spans="1:24">
      <c r="A3269" s="7" t="s">
        <v>4217</v>
      </c>
      <c r="B3269" s="7" t="s">
        <v>4276</v>
      </c>
      <c r="C3269" s="8">
        <v>14</v>
      </c>
      <c r="D3269" s="8" t="s">
        <v>6</v>
      </c>
      <c r="E3269" s="9">
        <v>7.6596042081363303</v>
      </c>
      <c r="F3269" s="9">
        <v>18.0948557079303</v>
      </c>
      <c r="G3269" s="10">
        <v>2.6616011895553898E-6</v>
      </c>
      <c r="H3269" s="10" t="s">
        <v>8369</v>
      </c>
      <c r="I3269" s="10" t="s">
        <v>8367</v>
      </c>
      <c r="J3269" s="12" t="s">
        <v>4218</v>
      </c>
      <c r="K3269" s="12" t="s">
        <v>4277</v>
      </c>
      <c r="L3269" s="8">
        <v>2403736</v>
      </c>
      <c r="M3269" s="8">
        <v>2403859</v>
      </c>
      <c r="N3269" s="8" t="s">
        <v>9</v>
      </c>
      <c r="O3269" s="8">
        <v>3580923</v>
      </c>
      <c r="P3269" s="8">
        <v>3580942</v>
      </c>
      <c r="Q3269" s="8" t="s">
        <v>9</v>
      </c>
      <c r="R3269" s="8">
        <v>11556</v>
      </c>
      <c r="S3269" s="8">
        <v>2753</v>
      </c>
      <c r="T3269" s="8">
        <v>41118838</v>
      </c>
      <c r="U3269" s="8">
        <v>439</v>
      </c>
      <c r="V3269" s="8">
        <v>9</v>
      </c>
      <c r="W3269" s="8" t="s">
        <v>4216</v>
      </c>
      <c r="X3269" s="11" t="s">
        <v>4275</v>
      </c>
    </row>
    <row r="3270" spans="1:24">
      <c r="A3270" s="7" t="s">
        <v>4024</v>
      </c>
      <c r="B3270" s="7" t="s">
        <v>4276</v>
      </c>
      <c r="C3270" s="8">
        <v>14</v>
      </c>
      <c r="D3270" s="8">
        <v>1</v>
      </c>
      <c r="E3270" s="9">
        <v>4.2049342585445304</v>
      </c>
      <c r="F3270" s="9">
        <v>26.248575865820602</v>
      </c>
      <c r="G3270" s="10">
        <v>1.83171305748984E-8</v>
      </c>
      <c r="H3270" s="11" t="s">
        <v>8364</v>
      </c>
      <c r="I3270" s="10" t="s">
        <v>8367</v>
      </c>
      <c r="J3270" s="12" t="s">
        <v>2049</v>
      </c>
      <c r="K3270" s="12" t="s">
        <v>4277</v>
      </c>
      <c r="L3270" s="8">
        <v>754955</v>
      </c>
      <c r="M3270" s="8">
        <v>755150</v>
      </c>
      <c r="N3270" s="8" t="s">
        <v>5</v>
      </c>
      <c r="O3270" s="8">
        <v>3580922</v>
      </c>
      <c r="P3270" s="8">
        <v>3580956</v>
      </c>
      <c r="Q3270" s="8" t="s">
        <v>9</v>
      </c>
      <c r="R3270" s="8">
        <v>7967</v>
      </c>
      <c r="S3270" s="8">
        <v>2753</v>
      </c>
      <c r="T3270" s="8">
        <v>41122427</v>
      </c>
      <c r="U3270" s="8">
        <v>801</v>
      </c>
      <c r="V3270" s="8">
        <v>9</v>
      </c>
      <c r="W3270" s="8" t="s">
        <v>4023</v>
      </c>
      <c r="X3270" s="11" t="s">
        <v>4275</v>
      </c>
    </row>
    <row r="3271" spans="1:24">
      <c r="A3271" s="7" t="s">
        <v>1195</v>
      </c>
      <c r="B3271" s="7" t="s">
        <v>4299</v>
      </c>
      <c r="C3271" s="8">
        <v>14</v>
      </c>
      <c r="D3271" s="8" t="s">
        <v>6</v>
      </c>
      <c r="E3271" s="9">
        <v>0.82778149308469695</v>
      </c>
      <c r="F3271" s="9">
        <v>11.735641439782</v>
      </c>
      <c r="G3271" s="10">
        <v>7.6277686442454697E-4</v>
      </c>
      <c r="H3271" s="11" t="s">
        <v>8364</v>
      </c>
      <c r="I3271" s="10" t="s">
        <v>8367</v>
      </c>
      <c r="J3271" s="12" t="s">
        <v>1196</v>
      </c>
      <c r="K3271" s="12" t="s">
        <v>18</v>
      </c>
      <c r="L3271" s="8">
        <v>4640224</v>
      </c>
      <c r="M3271" s="8">
        <v>4640488</v>
      </c>
      <c r="N3271" s="8" t="s">
        <v>9</v>
      </c>
      <c r="O3271" s="8">
        <v>1923104</v>
      </c>
      <c r="P3271" s="8">
        <v>1923108</v>
      </c>
      <c r="Q3271" s="8" t="s">
        <v>9</v>
      </c>
      <c r="R3271" s="8">
        <v>4429</v>
      </c>
      <c r="S3271" s="8">
        <v>11075</v>
      </c>
      <c r="T3271" s="8">
        <v>41117643</v>
      </c>
      <c r="U3271" s="8">
        <v>1013</v>
      </c>
      <c r="V3271" s="8">
        <v>19</v>
      </c>
      <c r="W3271" s="8" t="s">
        <v>1194</v>
      </c>
      <c r="X3271" s="11" t="s">
        <v>4298</v>
      </c>
    </row>
    <row r="3272" spans="1:24">
      <c r="A3272" s="7" t="s">
        <v>4333</v>
      </c>
      <c r="B3272" s="7" t="s">
        <v>4321</v>
      </c>
      <c r="C3272" s="8">
        <v>14</v>
      </c>
      <c r="D3272" s="8">
        <v>1</v>
      </c>
      <c r="E3272" s="9">
        <v>0.90768555596103395</v>
      </c>
      <c r="F3272" s="9">
        <v>19.9828192028912</v>
      </c>
      <c r="G3272" s="10">
        <v>7.7333244395343302E-7</v>
      </c>
      <c r="H3272" s="10" t="s">
        <v>8369</v>
      </c>
      <c r="I3272" s="10" t="s">
        <v>8367</v>
      </c>
      <c r="J3272" s="12" t="s">
        <v>4334</v>
      </c>
      <c r="K3272" s="12" t="s">
        <v>4322</v>
      </c>
      <c r="L3272" s="8">
        <v>789990</v>
      </c>
      <c r="M3272" s="8">
        <v>790132</v>
      </c>
      <c r="N3272" s="8" t="s">
        <v>9</v>
      </c>
      <c r="O3272" s="8">
        <v>4049939</v>
      </c>
      <c r="P3272" s="8">
        <v>4049987</v>
      </c>
      <c r="Q3272" s="8" t="s">
        <v>5</v>
      </c>
      <c r="R3272" s="8">
        <v>756</v>
      </c>
      <c r="S3272" s="8">
        <v>38083</v>
      </c>
      <c r="T3272" s="8">
        <v>41094308</v>
      </c>
      <c r="U3272" s="8">
        <v>100</v>
      </c>
      <c r="V3272" s="8">
        <v>1656</v>
      </c>
      <c r="W3272" s="8" t="s">
        <v>4332</v>
      </c>
      <c r="X3272" s="11" t="s">
        <v>4320</v>
      </c>
    </row>
    <row r="3273" spans="1:24">
      <c r="A3273" s="7" t="s">
        <v>1475</v>
      </c>
      <c r="B3273" s="7" t="s">
        <v>58</v>
      </c>
      <c r="C3273" s="8">
        <v>14</v>
      </c>
      <c r="D3273" s="8" t="s">
        <v>6</v>
      </c>
      <c r="E3273" s="9">
        <v>3.0423237055397099</v>
      </c>
      <c r="F3273" s="9">
        <v>21.314468976939899</v>
      </c>
      <c r="G3273" s="10">
        <v>4.1762619304036501E-7</v>
      </c>
      <c r="H3273" s="10" t="s">
        <v>8369</v>
      </c>
      <c r="I3273" s="10" t="s">
        <v>8367</v>
      </c>
      <c r="J3273" s="12" t="s">
        <v>1476</v>
      </c>
      <c r="K3273" s="12" t="s">
        <v>59</v>
      </c>
      <c r="L3273" s="8">
        <v>863627</v>
      </c>
      <c r="M3273" s="8">
        <v>863944</v>
      </c>
      <c r="N3273" s="8" t="s">
        <v>5</v>
      </c>
      <c r="O3273" s="8">
        <v>4106369</v>
      </c>
      <c r="P3273" s="8">
        <v>4106387</v>
      </c>
      <c r="Q3273" s="8" t="s">
        <v>5</v>
      </c>
      <c r="R3273" s="8">
        <v>252</v>
      </c>
      <c r="S3273" s="8">
        <v>106933</v>
      </c>
      <c r="T3273" s="8">
        <v>41025962</v>
      </c>
      <c r="U3273" s="8">
        <v>29</v>
      </c>
      <c r="V3273" s="8">
        <v>602</v>
      </c>
      <c r="W3273" s="8" t="s">
        <v>1474</v>
      </c>
      <c r="X3273" s="11" t="s">
        <v>56</v>
      </c>
    </row>
    <row r="3274" spans="1:24">
      <c r="A3274" s="7" t="s">
        <v>4611</v>
      </c>
      <c r="B3274" s="7" t="s">
        <v>58</v>
      </c>
      <c r="C3274" s="8">
        <v>14</v>
      </c>
      <c r="D3274" s="8" t="s">
        <v>6</v>
      </c>
      <c r="E3274" s="9">
        <v>0.404196516250864</v>
      </c>
      <c r="F3274" s="9">
        <v>12.697928591816799</v>
      </c>
      <c r="G3274" s="10">
        <v>3.3054869412155202E-4</v>
      </c>
      <c r="H3274" s="10" t="s">
        <v>8369</v>
      </c>
      <c r="I3274" s="10" t="s">
        <v>8367</v>
      </c>
      <c r="J3274" s="12" t="s">
        <v>4612</v>
      </c>
      <c r="K3274" s="12" t="s">
        <v>59</v>
      </c>
      <c r="L3274" s="8">
        <v>1492013</v>
      </c>
      <c r="M3274" s="8">
        <v>1492090</v>
      </c>
      <c r="N3274" s="8" t="s">
        <v>9</v>
      </c>
      <c r="O3274" s="8">
        <v>4106358</v>
      </c>
      <c r="P3274" s="8">
        <v>4106386</v>
      </c>
      <c r="Q3274" s="8" t="s">
        <v>5</v>
      </c>
      <c r="R3274" s="8">
        <v>423</v>
      </c>
      <c r="S3274" s="8">
        <v>106933</v>
      </c>
      <c r="T3274" s="8">
        <v>41025791</v>
      </c>
      <c r="U3274" s="8">
        <v>220</v>
      </c>
      <c r="V3274" s="8">
        <v>602</v>
      </c>
      <c r="W3274" s="8" t="s">
        <v>4610</v>
      </c>
      <c r="X3274" s="11" t="s">
        <v>56</v>
      </c>
    </row>
    <row r="3275" spans="1:24">
      <c r="A3275" s="7" t="s">
        <v>2066</v>
      </c>
      <c r="B3275" s="7" t="s">
        <v>58</v>
      </c>
      <c r="C3275" s="8">
        <v>14</v>
      </c>
      <c r="D3275" s="8">
        <v>2</v>
      </c>
      <c r="E3275" s="9">
        <v>14.2738157033427</v>
      </c>
      <c r="F3275" s="9">
        <v>59.680748797014097</v>
      </c>
      <c r="G3275" s="10">
        <v>6.8399139538319299E-13</v>
      </c>
      <c r="H3275" s="10" t="s">
        <v>8369</v>
      </c>
      <c r="I3275" s="10" t="s">
        <v>8367</v>
      </c>
      <c r="J3275" s="12" t="s">
        <v>2067</v>
      </c>
      <c r="K3275" s="12" t="s">
        <v>59</v>
      </c>
      <c r="L3275" s="8">
        <v>78557</v>
      </c>
      <c r="M3275" s="8">
        <v>78582</v>
      </c>
      <c r="N3275" s="8" t="s">
        <v>5</v>
      </c>
      <c r="O3275" s="8">
        <v>4106346</v>
      </c>
      <c r="P3275" s="8">
        <v>4106388</v>
      </c>
      <c r="Q3275" s="8" t="s">
        <v>5</v>
      </c>
      <c r="R3275" s="8">
        <v>90</v>
      </c>
      <c r="S3275" s="8">
        <v>106933</v>
      </c>
      <c r="T3275" s="8">
        <v>41026124</v>
      </c>
      <c r="U3275" s="8">
        <v>6</v>
      </c>
      <c r="V3275" s="8">
        <v>602</v>
      </c>
      <c r="W3275" s="8" t="s">
        <v>2065</v>
      </c>
      <c r="X3275" s="11" t="s">
        <v>56</v>
      </c>
    </row>
    <row r="3276" spans="1:24">
      <c r="A3276" s="7" t="s">
        <v>4707</v>
      </c>
      <c r="B3276" s="7" t="s">
        <v>58</v>
      </c>
      <c r="C3276" s="8">
        <v>14</v>
      </c>
      <c r="D3276" s="8">
        <v>1</v>
      </c>
      <c r="E3276" s="9">
        <v>7.7690762710747601</v>
      </c>
      <c r="F3276" s="9">
        <v>30.007015304889698</v>
      </c>
      <c r="G3276" s="10">
        <v>4.8810597480699097E-9</v>
      </c>
      <c r="H3276" s="10" t="s">
        <v>8363</v>
      </c>
      <c r="I3276" s="10" t="s">
        <v>8367</v>
      </c>
      <c r="J3276" s="12" t="s">
        <v>4707</v>
      </c>
      <c r="K3276" s="12" t="s">
        <v>59</v>
      </c>
      <c r="L3276" s="8">
        <v>268020</v>
      </c>
      <c r="M3276" s="8">
        <v>268273</v>
      </c>
      <c r="N3276" s="8" t="s">
        <v>5</v>
      </c>
      <c r="O3276" s="8">
        <v>4106370</v>
      </c>
      <c r="P3276" s="8">
        <v>4106386</v>
      </c>
      <c r="Q3276" s="8" t="s">
        <v>5</v>
      </c>
      <c r="R3276" s="8">
        <v>179</v>
      </c>
      <c r="S3276" s="8">
        <v>106933</v>
      </c>
      <c r="T3276" s="8">
        <v>41026035</v>
      </c>
      <c r="U3276" s="8">
        <v>11</v>
      </c>
      <c r="V3276" s="8">
        <v>602</v>
      </c>
      <c r="W3276" s="8" t="s">
        <v>4706</v>
      </c>
      <c r="X3276" s="11" t="s">
        <v>56</v>
      </c>
    </row>
    <row r="3277" spans="1:24">
      <c r="A3277" s="7" t="s">
        <v>5399</v>
      </c>
      <c r="B3277" s="7" t="s">
        <v>4069</v>
      </c>
      <c r="C3277" s="8">
        <v>14</v>
      </c>
      <c r="D3277" s="8">
        <v>1</v>
      </c>
      <c r="E3277" s="9">
        <v>0.58246105926476499</v>
      </c>
      <c r="F3277" s="9">
        <v>471.26722057990702</v>
      </c>
      <c r="G3277" s="10">
        <v>1.01583457639777E-25</v>
      </c>
      <c r="H3277" s="10" t="s">
        <v>8367</v>
      </c>
      <c r="I3277" s="10" t="s">
        <v>8369</v>
      </c>
      <c r="J3277" s="12" t="s">
        <v>5400</v>
      </c>
      <c r="K3277" s="12" t="s">
        <v>4070</v>
      </c>
      <c r="L3277" s="8">
        <v>3648061</v>
      </c>
      <c r="M3277" s="8">
        <v>3648100</v>
      </c>
      <c r="N3277" s="8" t="s">
        <v>5</v>
      </c>
      <c r="O3277" s="8">
        <v>794849</v>
      </c>
      <c r="P3277" s="8">
        <v>794959</v>
      </c>
      <c r="Q3277" s="8" t="s">
        <v>5</v>
      </c>
      <c r="R3277" s="8">
        <v>437</v>
      </c>
      <c r="S3277" s="8">
        <v>2796</v>
      </c>
      <c r="T3277" s="8">
        <v>41129914</v>
      </c>
      <c r="U3277" s="8">
        <v>1021</v>
      </c>
      <c r="V3277" s="8">
        <v>259</v>
      </c>
      <c r="W3277" s="8" t="s">
        <v>5398</v>
      </c>
      <c r="X3277" s="11" t="s">
        <v>4068</v>
      </c>
    </row>
    <row r="3278" spans="1:24">
      <c r="A3278" s="7" t="s">
        <v>2555</v>
      </c>
      <c r="B3278" s="7" t="s">
        <v>5420</v>
      </c>
      <c r="C3278" s="8">
        <v>14</v>
      </c>
      <c r="D3278" s="8">
        <v>1</v>
      </c>
      <c r="E3278" s="9">
        <v>5.3641548498294096</v>
      </c>
      <c r="F3278" s="9">
        <v>28.4861366195736</v>
      </c>
      <c r="G3278" s="10">
        <v>6.71525716230814E-9</v>
      </c>
      <c r="H3278" s="11" t="s">
        <v>8362</v>
      </c>
      <c r="I3278" s="11" t="s">
        <v>8365</v>
      </c>
      <c r="J3278" s="12" t="s">
        <v>2555</v>
      </c>
      <c r="K3278" s="12" t="s">
        <v>5420</v>
      </c>
      <c r="L3278" s="8">
        <v>3049560</v>
      </c>
      <c r="M3278" s="8">
        <v>3049604</v>
      </c>
      <c r="N3278" s="8" t="s">
        <v>9</v>
      </c>
      <c r="O3278" s="8">
        <v>1041920</v>
      </c>
      <c r="P3278" s="8">
        <v>1041947</v>
      </c>
      <c r="Q3278" s="8" t="s">
        <v>9</v>
      </c>
      <c r="R3278" s="8">
        <v>30514</v>
      </c>
      <c r="S3278" s="8">
        <v>662</v>
      </c>
      <c r="T3278" s="8">
        <v>41101971</v>
      </c>
      <c r="U3278" s="8">
        <v>1135</v>
      </c>
      <c r="V3278" s="8">
        <v>24</v>
      </c>
      <c r="W3278" s="8" t="s">
        <v>2554</v>
      </c>
      <c r="X3278" s="11" t="s">
        <v>5419</v>
      </c>
    </row>
    <row r="3279" spans="1:24">
      <c r="A3279" s="7" t="s">
        <v>5424</v>
      </c>
      <c r="B3279" s="7" t="s">
        <v>5422</v>
      </c>
      <c r="C3279" s="8">
        <v>14</v>
      </c>
      <c r="D3279" s="8">
        <v>1</v>
      </c>
      <c r="E3279" s="9">
        <v>3.0015301190605599</v>
      </c>
      <c r="F3279" s="9">
        <v>261.83902830753198</v>
      </c>
      <c r="G3279" s="10">
        <v>3.29630454439101E-22</v>
      </c>
      <c r="H3279" s="11" t="s">
        <v>8364</v>
      </c>
      <c r="I3279" s="11" t="s">
        <v>8363</v>
      </c>
      <c r="J3279" s="12" t="s">
        <v>488</v>
      </c>
      <c r="K3279" s="12" t="s">
        <v>5422</v>
      </c>
      <c r="L3279" s="8">
        <v>1279823</v>
      </c>
      <c r="M3279" s="8">
        <v>1279885</v>
      </c>
      <c r="N3279" s="8" t="s">
        <v>5</v>
      </c>
      <c r="O3279" s="8">
        <v>1985109</v>
      </c>
      <c r="P3279" s="8">
        <v>1985132</v>
      </c>
      <c r="Q3279" s="8" t="s">
        <v>5</v>
      </c>
      <c r="R3279" s="8">
        <v>2286</v>
      </c>
      <c r="S3279" s="8">
        <v>962</v>
      </c>
      <c r="T3279" s="8">
        <v>41129899</v>
      </c>
      <c r="U3279" s="8">
        <v>1636</v>
      </c>
      <c r="V3279" s="8">
        <v>30</v>
      </c>
      <c r="W3279" s="8" t="s">
        <v>5423</v>
      </c>
      <c r="X3279" s="11" t="s">
        <v>5421</v>
      </c>
    </row>
    <row r="3280" spans="1:24">
      <c r="A3280" s="7" t="s">
        <v>276</v>
      </c>
      <c r="B3280" s="7" t="s">
        <v>5473</v>
      </c>
      <c r="C3280" s="8">
        <v>14</v>
      </c>
      <c r="D3280" s="8">
        <v>1</v>
      </c>
      <c r="E3280" s="9">
        <v>1.92870900456856</v>
      </c>
      <c r="F3280" s="9">
        <v>13.548966398659299</v>
      </c>
      <c r="G3280" s="10">
        <v>1.18966834129492E-4</v>
      </c>
      <c r="H3280" s="10" t="s">
        <v>8369</v>
      </c>
      <c r="I3280" s="10" t="s">
        <v>8364</v>
      </c>
      <c r="J3280" s="12" t="s">
        <v>277</v>
      </c>
      <c r="K3280" s="12" t="s">
        <v>5474</v>
      </c>
      <c r="L3280" s="8">
        <v>4116022</v>
      </c>
      <c r="M3280" s="8">
        <v>4116164</v>
      </c>
      <c r="N3280" s="8" t="s">
        <v>9</v>
      </c>
      <c r="O3280" s="8">
        <v>1704898</v>
      </c>
      <c r="P3280" s="8">
        <v>1704939</v>
      </c>
      <c r="Q3280" s="8" t="s">
        <v>5</v>
      </c>
      <c r="R3280" s="8">
        <v>11968</v>
      </c>
      <c r="S3280" s="8">
        <v>3550</v>
      </c>
      <c r="T3280" s="8">
        <v>41117629</v>
      </c>
      <c r="U3280" s="8">
        <v>1354</v>
      </c>
      <c r="V3280" s="8">
        <v>18</v>
      </c>
      <c r="W3280" s="8" t="s">
        <v>275</v>
      </c>
      <c r="X3280" s="11" t="s">
        <v>5472</v>
      </c>
    </row>
    <row r="3281" spans="1:24">
      <c r="A3281" s="7" t="s">
        <v>3978</v>
      </c>
      <c r="B3281" s="7" t="s">
        <v>5321</v>
      </c>
      <c r="C3281" s="8">
        <v>14</v>
      </c>
      <c r="D3281" s="8">
        <v>1</v>
      </c>
      <c r="E3281" s="9">
        <v>3.9544194474597001</v>
      </c>
      <c r="F3281" s="9">
        <v>35.256281803392099</v>
      </c>
      <c r="G3281" s="10">
        <v>4.9573015844332704E-10</v>
      </c>
      <c r="H3281" s="10" t="s">
        <v>8369</v>
      </c>
      <c r="I3281" s="11" t="s">
        <v>8364</v>
      </c>
      <c r="J3281" s="12" t="s">
        <v>2705</v>
      </c>
      <c r="K3281" s="12" t="s">
        <v>5322</v>
      </c>
      <c r="L3281" s="8">
        <v>461561</v>
      </c>
      <c r="M3281" s="8">
        <v>461704</v>
      </c>
      <c r="N3281" s="8" t="s">
        <v>5</v>
      </c>
      <c r="O3281" s="8">
        <v>577262</v>
      </c>
      <c r="P3281" s="8">
        <v>577285</v>
      </c>
      <c r="Q3281" s="8" t="s">
        <v>5</v>
      </c>
      <c r="R3281" s="8">
        <v>73775</v>
      </c>
      <c r="S3281" s="8">
        <v>221</v>
      </c>
      <c r="T3281" s="8">
        <v>41059151</v>
      </c>
      <c r="U3281" s="8">
        <v>5007</v>
      </c>
      <c r="V3281" s="8">
        <v>7</v>
      </c>
      <c r="W3281" s="8" t="s">
        <v>3977</v>
      </c>
      <c r="X3281" s="11" t="s">
        <v>5320</v>
      </c>
    </row>
    <row r="3282" spans="1:24">
      <c r="A3282" s="7" t="s">
        <v>400</v>
      </c>
      <c r="B3282" s="7" t="s">
        <v>4832</v>
      </c>
      <c r="C3282" s="8">
        <v>14</v>
      </c>
      <c r="D3282" s="8" t="s">
        <v>6</v>
      </c>
      <c r="E3282" s="9">
        <v>12.079319990256099</v>
      </c>
      <c r="F3282" s="9">
        <v>12.079319990256099</v>
      </c>
      <c r="G3282" s="10">
        <v>2.5676987188849401E-3</v>
      </c>
      <c r="H3282" s="11" t="s">
        <v>8365</v>
      </c>
      <c r="I3282" s="10" t="s">
        <v>8361</v>
      </c>
      <c r="J3282" s="12" t="s">
        <v>400</v>
      </c>
      <c r="K3282" s="12" t="s">
        <v>4545</v>
      </c>
      <c r="L3282" s="8">
        <v>914707</v>
      </c>
      <c r="M3282" s="8">
        <v>914843</v>
      </c>
      <c r="N3282" s="8" t="s">
        <v>5</v>
      </c>
      <c r="O3282" s="8">
        <v>1141055</v>
      </c>
      <c r="P3282" s="8">
        <v>1141063</v>
      </c>
      <c r="Q3282" s="8" t="s">
        <v>5</v>
      </c>
      <c r="R3282" s="8">
        <v>50</v>
      </c>
      <c r="S3282" s="8">
        <v>931869</v>
      </c>
      <c r="T3282" s="8">
        <v>40201228</v>
      </c>
      <c r="U3282" s="8">
        <v>0</v>
      </c>
      <c r="V3282" s="8">
        <v>1718</v>
      </c>
      <c r="W3282" s="8" t="s">
        <v>399</v>
      </c>
      <c r="X3282" s="11" t="s">
        <v>4838</v>
      </c>
    </row>
    <row r="3283" spans="1:24">
      <c r="A3283" s="7" t="s">
        <v>2373</v>
      </c>
      <c r="B3283" s="7" t="s">
        <v>3211</v>
      </c>
      <c r="C3283" s="8">
        <v>14</v>
      </c>
      <c r="D3283" s="8" t="s">
        <v>6</v>
      </c>
      <c r="E3283" s="9">
        <v>2.61239457620231</v>
      </c>
      <c r="F3283" s="9">
        <v>14.453957476125399</v>
      </c>
      <c r="G3283" s="10">
        <v>5.0903654098414E-5</v>
      </c>
      <c r="H3283" s="10" t="s">
        <v>8369</v>
      </c>
      <c r="I3283" s="11" t="s">
        <v>8365</v>
      </c>
      <c r="J3283" s="12" t="s">
        <v>2374</v>
      </c>
      <c r="K3283" s="12" t="s">
        <v>3211</v>
      </c>
      <c r="L3283" s="8">
        <v>2550121</v>
      </c>
      <c r="M3283" s="8">
        <v>2550368</v>
      </c>
      <c r="N3283" s="8" t="s">
        <v>9</v>
      </c>
      <c r="O3283" s="8">
        <v>4027234</v>
      </c>
      <c r="P3283" s="8">
        <v>4027241</v>
      </c>
      <c r="Q3283" s="8" t="s">
        <v>9</v>
      </c>
      <c r="R3283" s="8">
        <v>5465</v>
      </c>
      <c r="S3283" s="8">
        <v>7288</v>
      </c>
      <c r="T3283" s="8">
        <v>41120394</v>
      </c>
      <c r="U3283" s="8">
        <v>487</v>
      </c>
      <c r="V3283" s="8">
        <v>10</v>
      </c>
      <c r="W3283" s="8" t="s">
        <v>2372</v>
      </c>
      <c r="X3283" s="11" t="s">
        <v>3209</v>
      </c>
    </row>
    <row r="3284" spans="1:24">
      <c r="A3284" s="7" t="s">
        <v>4026</v>
      </c>
      <c r="B3284" s="7" t="s">
        <v>5756</v>
      </c>
      <c r="C3284" s="8">
        <v>14</v>
      </c>
      <c r="D3284" s="8">
        <v>1</v>
      </c>
      <c r="E3284" s="9">
        <v>4.8974223809787798</v>
      </c>
      <c r="F3284" s="9">
        <v>213.58419713336099</v>
      </c>
      <c r="G3284" s="10">
        <v>5.9492222924747699E-21</v>
      </c>
      <c r="H3284" s="10" t="s">
        <v>8369</v>
      </c>
      <c r="I3284" s="11" t="s">
        <v>8364</v>
      </c>
      <c r="J3284" s="12" t="s">
        <v>4027</v>
      </c>
      <c r="K3284" s="12" t="s">
        <v>5757</v>
      </c>
      <c r="L3284" s="8">
        <v>761275</v>
      </c>
      <c r="M3284" s="8">
        <v>761494</v>
      </c>
      <c r="N3284" s="8" t="s">
        <v>5</v>
      </c>
      <c r="O3284" s="8">
        <v>2263539</v>
      </c>
      <c r="P3284" s="8">
        <v>2263547</v>
      </c>
      <c r="Q3284" s="8" t="s">
        <v>9</v>
      </c>
      <c r="R3284" s="8">
        <v>4814</v>
      </c>
      <c r="S3284" s="8">
        <v>560</v>
      </c>
      <c r="T3284" s="8">
        <v>41127773</v>
      </c>
      <c r="U3284" s="8">
        <v>1304</v>
      </c>
      <c r="V3284" s="8">
        <v>23</v>
      </c>
      <c r="W3284" s="8" t="s">
        <v>4025</v>
      </c>
      <c r="X3284" s="11" t="s">
        <v>5755</v>
      </c>
    </row>
    <row r="3285" spans="1:24">
      <c r="A3285" s="7" t="s">
        <v>4889</v>
      </c>
      <c r="B3285" s="7" t="s">
        <v>3213</v>
      </c>
      <c r="C3285" s="8">
        <v>14</v>
      </c>
      <c r="D3285" s="8">
        <v>1</v>
      </c>
      <c r="E3285" s="9">
        <v>10.2166317809041</v>
      </c>
      <c r="F3285" s="9">
        <v>29.291736383322501</v>
      </c>
      <c r="G3285" s="10">
        <v>2.2997234577605802E-8</v>
      </c>
      <c r="H3285" s="10" t="s">
        <v>8363</v>
      </c>
      <c r="I3285" s="11" t="s">
        <v>8361</v>
      </c>
      <c r="J3285" s="12" t="s">
        <v>4890</v>
      </c>
      <c r="K3285" s="12" t="s">
        <v>3214</v>
      </c>
      <c r="L3285" s="8">
        <v>3532048</v>
      </c>
      <c r="M3285" s="8">
        <v>3532078</v>
      </c>
      <c r="N3285" s="8" t="s">
        <v>5</v>
      </c>
      <c r="O3285" s="8">
        <v>4056428</v>
      </c>
      <c r="P3285" s="8">
        <v>4056549</v>
      </c>
      <c r="Q3285" s="8" t="s">
        <v>9</v>
      </c>
      <c r="R3285" s="8">
        <v>51</v>
      </c>
      <c r="S3285" s="8">
        <v>381903</v>
      </c>
      <c r="T3285" s="8">
        <v>40751193</v>
      </c>
      <c r="U3285" s="8">
        <v>2</v>
      </c>
      <c r="V3285" s="8">
        <v>726</v>
      </c>
      <c r="W3285" s="8" t="s">
        <v>4888</v>
      </c>
      <c r="X3285" s="11" t="s">
        <v>3212</v>
      </c>
    </row>
    <row r="3286" spans="1:24">
      <c r="A3286" s="7" t="s">
        <v>4510</v>
      </c>
      <c r="B3286" s="7" t="s">
        <v>5294</v>
      </c>
      <c r="C3286" s="8">
        <v>14</v>
      </c>
      <c r="D3286" s="8" t="s">
        <v>6</v>
      </c>
      <c r="E3286" s="9">
        <v>1.9681291172093801E-2</v>
      </c>
      <c r="F3286" s="9">
        <v>15.038035589185</v>
      </c>
      <c r="G3286" s="10">
        <v>3.3224625460782198E-5</v>
      </c>
      <c r="H3286" s="10" t="s">
        <v>8367</v>
      </c>
      <c r="I3286" s="11" t="s">
        <v>8364</v>
      </c>
      <c r="J3286" s="12" t="s">
        <v>4511</v>
      </c>
      <c r="K3286" s="12" t="s">
        <v>2613</v>
      </c>
      <c r="L3286" s="8">
        <v>2924218</v>
      </c>
      <c r="M3286" s="8">
        <v>2924524</v>
      </c>
      <c r="N3286" s="8" t="s">
        <v>9</v>
      </c>
      <c r="O3286" s="8">
        <v>1292904</v>
      </c>
      <c r="P3286" s="8">
        <v>1292934</v>
      </c>
      <c r="Q3286" s="8" t="s">
        <v>9</v>
      </c>
      <c r="R3286" s="8">
        <v>50258</v>
      </c>
      <c r="S3286" s="8">
        <v>761</v>
      </c>
      <c r="T3286" s="8">
        <v>41082128</v>
      </c>
      <c r="U3286" s="8">
        <v>11131</v>
      </c>
      <c r="V3286" s="8">
        <v>692</v>
      </c>
      <c r="W3286" s="8" t="s">
        <v>4509</v>
      </c>
      <c r="X3286" s="11" t="s">
        <v>5293</v>
      </c>
    </row>
    <row r="3287" spans="1:24">
      <c r="A3287" s="7" t="s">
        <v>5831</v>
      </c>
      <c r="B3287" s="7" t="s">
        <v>5483</v>
      </c>
      <c r="C3287" s="8">
        <v>14</v>
      </c>
      <c r="D3287" s="8">
        <v>1</v>
      </c>
      <c r="E3287" s="9">
        <v>5.0836407959599796</v>
      </c>
      <c r="F3287" s="9">
        <v>2035.6980927971699</v>
      </c>
      <c r="G3287" s="10">
        <v>1.52205880471437E-34</v>
      </c>
      <c r="H3287" s="10" t="s">
        <v>8369</v>
      </c>
      <c r="I3287" s="11" t="s">
        <v>8362</v>
      </c>
      <c r="J3287" s="12" t="s">
        <v>5832</v>
      </c>
      <c r="K3287" s="12" t="s">
        <v>5483</v>
      </c>
      <c r="L3287" s="8">
        <v>434650</v>
      </c>
      <c r="M3287" s="8">
        <v>434659</v>
      </c>
      <c r="N3287" s="8" t="s">
        <v>5</v>
      </c>
      <c r="O3287" s="8">
        <v>3950473</v>
      </c>
      <c r="P3287" s="8">
        <v>3950476</v>
      </c>
      <c r="Q3287" s="8" t="s">
        <v>5</v>
      </c>
      <c r="R3287" s="8">
        <v>365</v>
      </c>
      <c r="S3287" s="8">
        <v>775</v>
      </c>
      <c r="T3287" s="8">
        <v>41132007</v>
      </c>
      <c r="U3287" s="8">
        <v>142</v>
      </c>
      <c r="V3287" s="8">
        <v>216</v>
      </c>
      <c r="W3287" s="8" t="s">
        <v>5830</v>
      </c>
      <c r="X3287" s="11" t="s">
        <v>5482</v>
      </c>
    </row>
    <row r="3288" spans="1:24">
      <c r="A3288" s="7" t="s">
        <v>522</v>
      </c>
      <c r="B3288" s="7" t="s">
        <v>4161</v>
      </c>
      <c r="C3288" s="8">
        <v>14</v>
      </c>
      <c r="D3288" s="8">
        <v>2</v>
      </c>
      <c r="E3288" s="9">
        <v>0.531306764525871</v>
      </c>
      <c r="F3288" s="9">
        <v>31.263628393526201</v>
      </c>
      <c r="G3288" s="10">
        <v>5.7347272969470195E-10</v>
      </c>
      <c r="H3288" s="10" t="s">
        <v>8369</v>
      </c>
      <c r="I3288" s="11" t="s">
        <v>8364</v>
      </c>
      <c r="J3288" s="12" t="s">
        <v>523</v>
      </c>
      <c r="K3288" s="12" t="s">
        <v>4162</v>
      </c>
      <c r="L3288" s="8">
        <v>584703</v>
      </c>
      <c r="M3288" s="8">
        <v>584833</v>
      </c>
      <c r="N3288" s="8" t="s">
        <v>9</v>
      </c>
      <c r="O3288" s="8">
        <v>194808</v>
      </c>
      <c r="P3288" s="8">
        <v>194846</v>
      </c>
      <c r="Q3288" s="8" t="s">
        <v>5</v>
      </c>
      <c r="R3288" s="8">
        <v>6665</v>
      </c>
      <c r="S3288" s="8">
        <v>2763</v>
      </c>
      <c r="T3288" s="8">
        <v>41123719</v>
      </c>
      <c r="U3288" s="8">
        <v>1035</v>
      </c>
      <c r="V3288" s="8">
        <v>272</v>
      </c>
      <c r="W3288" s="8" t="s">
        <v>521</v>
      </c>
      <c r="X3288" s="11" t="s">
        <v>4160</v>
      </c>
    </row>
    <row r="3289" spans="1:24">
      <c r="A3289" s="7" t="s">
        <v>2742</v>
      </c>
      <c r="B3289" s="7" t="s">
        <v>420</v>
      </c>
      <c r="C3289" s="8">
        <v>14</v>
      </c>
      <c r="D3289" s="8" t="s">
        <v>6</v>
      </c>
      <c r="E3289" s="9">
        <v>7.1785153962033096E-2</v>
      </c>
      <c r="F3289" s="9">
        <v>11.211667094466501</v>
      </c>
      <c r="G3289" s="10">
        <v>1.8212490756366699E-3</v>
      </c>
      <c r="H3289" s="11" t="s">
        <v>8364</v>
      </c>
      <c r="I3289" s="10" t="s">
        <v>8369</v>
      </c>
      <c r="J3289" s="12" t="s">
        <v>2743</v>
      </c>
      <c r="K3289" s="12" t="s">
        <v>421</v>
      </c>
      <c r="L3289" s="8">
        <v>3452962</v>
      </c>
      <c r="M3289" s="8">
        <v>3453367</v>
      </c>
      <c r="N3289" s="8" t="s">
        <v>9</v>
      </c>
      <c r="O3289" s="8">
        <v>4341914</v>
      </c>
      <c r="P3289" s="8">
        <v>4341968</v>
      </c>
      <c r="Q3289" s="8" t="s">
        <v>5</v>
      </c>
      <c r="R3289" s="8">
        <v>183275</v>
      </c>
      <c r="S3289" s="8">
        <v>279</v>
      </c>
      <c r="T3289" s="8">
        <v>40949593</v>
      </c>
      <c r="U3289" s="8">
        <v>17114</v>
      </c>
      <c r="V3289" s="8">
        <v>126</v>
      </c>
      <c r="W3289" s="8" t="s">
        <v>2741</v>
      </c>
      <c r="X3289" s="11" t="s">
        <v>419</v>
      </c>
    </row>
    <row r="3290" spans="1:24">
      <c r="A3290" s="7" t="s">
        <v>24</v>
      </c>
      <c r="B3290" s="7" t="s">
        <v>3689</v>
      </c>
      <c r="C3290" s="8">
        <v>14</v>
      </c>
      <c r="D3290" s="8" t="s">
        <v>6</v>
      </c>
      <c r="E3290" s="9">
        <v>1.64048949463911</v>
      </c>
      <c r="F3290" s="9">
        <v>10.421677937923601</v>
      </c>
      <c r="G3290" s="10">
        <v>4.8998042777361603E-3</v>
      </c>
      <c r="H3290" s="10" t="s">
        <v>8367</v>
      </c>
      <c r="I3290" s="10" t="s">
        <v>8369</v>
      </c>
      <c r="J3290" s="12" t="s">
        <v>25</v>
      </c>
      <c r="K3290" s="12" t="s">
        <v>434</v>
      </c>
      <c r="L3290" s="8">
        <v>1622866</v>
      </c>
      <c r="M3290" s="8">
        <v>1622915</v>
      </c>
      <c r="N3290" s="8" t="s">
        <v>9</v>
      </c>
      <c r="O3290" s="8">
        <v>221304</v>
      </c>
      <c r="P3290" s="8">
        <v>221390</v>
      </c>
      <c r="Q3290" s="8" t="s">
        <v>9</v>
      </c>
      <c r="R3290" s="8">
        <v>235791</v>
      </c>
      <c r="S3290" s="8">
        <v>233</v>
      </c>
      <c r="T3290" s="8">
        <v>40897123</v>
      </c>
      <c r="U3290" s="8">
        <v>5326</v>
      </c>
      <c r="V3290" s="8">
        <v>17</v>
      </c>
      <c r="W3290" s="8" t="s">
        <v>22</v>
      </c>
      <c r="X3290" s="11" t="s">
        <v>3688</v>
      </c>
    </row>
    <row r="3291" spans="1:24">
      <c r="A3291" s="7" t="s">
        <v>5914</v>
      </c>
      <c r="B3291" s="7" t="s">
        <v>3204</v>
      </c>
      <c r="C3291" s="8">
        <v>14</v>
      </c>
      <c r="D3291" s="8" t="s">
        <v>6</v>
      </c>
      <c r="E3291" s="9">
        <v>0.56057802038153104</v>
      </c>
      <c r="F3291" s="9">
        <v>19.2784674278967</v>
      </c>
      <c r="G3291" s="10">
        <v>1.2468824016360401E-6</v>
      </c>
      <c r="H3291" s="10" t="s">
        <v>8369</v>
      </c>
      <c r="I3291" s="11" t="s">
        <v>8364</v>
      </c>
      <c r="J3291" s="12" t="s">
        <v>5915</v>
      </c>
      <c r="K3291" s="12" t="s">
        <v>3205</v>
      </c>
      <c r="L3291" s="8">
        <v>1679261</v>
      </c>
      <c r="M3291" s="8">
        <v>1679325</v>
      </c>
      <c r="N3291" s="8" t="s">
        <v>5</v>
      </c>
      <c r="O3291" s="8">
        <v>1977208</v>
      </c>
      <c r="P3291" s="8">
        <v>1977243</v>
      </c>
      <c r="Q3291" s="8" t="s">
        <v>9</v>
      </c>
      <c r="R3291" s="8">
        <v>758</v>
      </c>
      <c r="S3291" s="8">
        <v>39369</v>
      </c>
      <c r="T3291" s="8">
        <v>41093020</v>
      </c>
      <c r="U3291" s="8">
        <v>246</v>
      </c>
      <c r="V3291" s="8">
        <v>1096</v>
      </c>
      <c r="W3291" s="8" t="s">
        <v>5913</v>
      </c>
      <c r="X3291" s="11" t="s">
        <v>3203</v>
      </c>
    </row>
    <row r="3292" spans="1:24">
      <c r="A3292" s="7" t="s">
        <v>3658</v>
      </c>
      <c r="B3292" s="7" t="s">
        <v>528</v>
      </c>
      <c r="C3292" s="8">
        <v>14</v>
      </c>
      <c r="D3292" s="8">
        <v>1</v>
      </c>
      <c r="E3292" s="9">
        <v>10.856377455795499</v>
      </c>
      <c r="F3292" s="9">
        <v>34.5528478499673</v>
      </c>
      <c r="G3292" s="10">
        <v>4.4077403685421902E-10</v>
      </c>
      <c r="H3292" s="10" t="s">
        <v>8369</v>
      </c>
      <c r="I3292" s="10" t="s">
        <v>8369</v>
      </c>
      <c r="J3292" s="12" t="s">
        <v>3658</v>
      </c>
      <c r="K3292" s="12" t="s">
        <v>529</v>
      </c>
      <c r="L3292" s="8">
        <v>274217</v>
      </c>
      <c r="M3292" s="8">
        <v>274300</v>
      </c>
      <c r="N3292" s="8" t="s">
        <v>9</v>
      </c>
      <c r="O3292" s="8">
        <v>1301451</v>
      </c>
      <c r="P3292" s="8">
        <v>1301572</v>
      </c>
      <c r="Q3292" s="8" t="s">
        <v>5</v>
      </c>
      <c r="R3292" s="8">
        <v>3384</v>
      </c>
      <c r="S3292" s="8">
        <v>4924</v>
      </c>
      <c r="T3292" s="8">
        <v>41124839</v>
      </c>
      <c r="U3292" s="8">
        <v>49</v>
      </c>
      <c r="V3292" s="8">
        <v>252</v>
      </c>
      <c r="W3292" s="8" t="s">
        <v>3657</v>
      </c>
      <c r="X3292" s="11" t="s">
        <v>527</v>
      </c>
    </row>
    <row r="3293" spans="1:24">
      <c r="A3293" s="7" t="s">
        <v>1649</v>
      </c>
      <c r="B3293" s="7" t="s">
        <v>3349</v>
      </c>
      <c r="C3293" s="8">
        <v>14</v>
      </c>
      <c r="D3293" s="8" t="s">
        <v>6</v>
      </c>
      <c r="E3293" s="9">
        <v>8.1541992856697301E-3</v>
      </c>
      <c r="F3293" s="9">
        <v>10.603511919084101</v>
      </c>
      <c r="G3293" s="10">
        <v>2.81586227653138E-3</v>
      </c>
      <c r="H3293" s="10" t="s">
        <v>8369</v>
      </c>
      <c r="I3293" s="10" t="s">
        <v>8369</v>
      </c>
      <c r="J3293" s="12" t="s">
        <v>1650</v>
      </c>
      <c r="K3293" s="12" t="s">
        <v>3350</v>
      </c>
      <c r="L3293" s="8">
        <v>1757502</v>
      </c>
      <c r="M3293" s="8">
        <v>1757598</v>
      </c>
      <c r="N3293" s="8" t="s">
        <v>5</v>
      </c>
      <c r="O3293" s="8">
        <v>2535720</v>
      </c>
      <c r="P3293" s="8">
        <v>2535845</v>
      </c>
      <c r="Q3293" s="8" t="s">
        <v>5</v>
      </c>
      <c r="R3293" s="8">
        <v>16759</v>
      </c>
      <c r="S3293" s="8">
        <v>3239</v>
      </c>
      <c r="T3293" s="8">
        <v>41113149</v>
      </c>
      <c r="U3293" s="8">
        <v>14827</v>
      </c>
      <c r="V3293" s="8">
        <v>1239</v>
      </c>
      <c r="W3293" s="8" t="s">
        <v>1648</v>
      </c>
      <c r="X3293" s="11" t="s">
        <v>3348</v>
      </c>
    </row>
    <row r="3294" spans="1:24">
      <c r="A3294" s="7" t="s">
        <v>3666</v>
      </c>
      <c r="B3294" s="7" t="s">
        <v>3055</v>
      </c>
      <c r="C3294" s="8">
        <v>14</v>
      </c>
      <c r="D3294" s="8" t="s">
        <v>6</v>
      </c>
      <c r="E3294" s="9">
        <v>0.41793684667661402</v>
      </c>
      <c r="F3294" s="9">
        <v>9.9170352618949593</v>
      </c>
      <c r="G3294" s="10">
        <v>6.5445175721350101E-3</v>
      </c>
      <c r="H3294" s="11" t="s">
        <v>8364</v>
      </c>
      <c r="I3294" s="11" t="s">
        <v>8362</v>
      </c>
      <c r="J3294" s="12" t="s">
        <v>1628</v>
      </c>
      <c r="K3294" s="12" t="s">
        <v>3055</v>
      </c>
      <c r="L3294" s="8">
        <v>3792536</v>
      </c>
      <c r="M3294" s="8">
        <v>3792578</v>
      </c>
      <c r="N3294" s="8" t="s">
        <v>9</v>
      </c>
      <c r="O3294" s="8">
        <v>3937273</v>
      </c>
      <c r="P3294" s="8">
        <v>3937280</v>
      </c>
      <c r="Q3294" s="8" t="s">
        <v>5</v>
      </c>
      <c r="R3294" s="8">
        <v>6022</v>
      </c>
      <c r="S3294" s="8">
        <v>9639</v>
      </c>
      <c r="T3294" s="8">
        <v>41117486</v>
      </c>
      <c r="U3294" s="8">
        <v>328</v>
      </c>
      <c r="V3294" s="8">
        <v>1088</v>
      </c>
      <c r="W3294" s="8" t="s">
        <v>3665</v>
      </c>
      <c r="X3294" s="11" t="s">
        <v>3054</v>
      </c>
    </row>
    <row r="3295" spans="1:24">
      <c r="A3295" s="7" t="s">
        <v>3536</v>
      </c>
      <c r="B3295" s="7" t="s">
        <v>5468</v>
      </c>
      <c r="C3295" s="8">
        <v>14</v>
      </c>
      <c r="D3295" s="8">
        <v>1</v>
      </c>
      <c r="E3295" s="9">
        <v>4.3818307520122799</v>
      </c>
      <c r="F3295" s="9">
        <v>14.4971038908323</v>
      </c>
      <c r="G3295" s="10">
        <v>4.8963018367376398E-5</v>
      </c>
      <c r="H3295" s="10" t="s">
        <v>8369</v>
      </c>
      <c r="I3295" s="10" t="s">
        <v>8369</v>
      </c>
      <c r="J3295" s="12" t="s">
        <v>3537</v>
      </c>
      <c r="K3295" s="12" t="s">
        <v>5135</v>
      </c>
      <c r="L3295" s="8">
        <v>1975245</v>
      </c>
      <c r="M3295" s="8">
        <v>1975293</v>
      </c>
      <c r="N3295" s="8" t="s">
        <v>9</v>
      </c>
      <c r="O3295" s="8">
        <v>3258235</v>
      </c>
      <c r="P3295" s="8">
        <v>3258300</v>
      </c>
      <c r="Q3295" s="8" t="s">
        <v>9</v>
      </c>
      <c r="R3295" s="8">
        <v>5311</v>
      </c>
      <c r="S3295" s="8">
        <v>7477</v>
      </c>
      <c r="T3295" s="8">
        <v>41120359</v>
      </c>
      <c r="U3295" s="8">
        <v>227</v>
      </c>
      <c r="V3295" s="8">
        <v>149</v>
      </c>
      <c r="W3295" s="8" t="s">
        <v>3535</v>
      </c>
      <c r="X3295" s="11" t="s">
        <v>5467</v>
      </c>
    </row>
    <row r="3296" spans="1:24">
      <c r="A3296" s="7" t="s">
        <v>2807</v>
      </c>
      <c r="B3296" s="7" t="s">
        <v>5468</v>
      </c>
      <c r="C3296" s="8">
        <v>14</v>
      </c>
      <c r="D3296" s="8">
        <v>1</v>
      </c>
      <c r="E3296" s="9">
        <v>0.54989788328285005</v>
      </c>
      <c r="F3296" s="9">
        <v>12.423487070011101</v>
      </c>
      <c r="G3296" s="10">
        <v>3.6489775100938103E-4</v>
      </c>
      <c r="H3296" s="10" t="s">
        <v>8369</v>
      </c>
      <c r="I3296" s="10" t="s">
        <v>8369</v>
      </c>
      <c r="J3296" s="12" t="s">
        <v>2808</v>
      </c>
      <c r="K3296" s="12" t="s">
        <v>5135</v>
      </c>
      <c r="L3296" s="8">
        <v>3145843</v>
      </c>
      <c r="M3296" s="8">
        <v>3146278</v>
      </c>
      <c r="N3296" s="8" t="s">
        <v>9</v>
      </c>
      <c r="O3296" s="8">
        <v>3258235</v>
      </c>
      <c r="P3296" s="8">
        <v>3258527</v>
      </c>
      <c r="Q3296" s="8" t="s">
        <v>9</v>
      </c>
      <c r="R3296" s="8">
        <v>5644</v>
      </c>
      <c r="S3296" s="8">
        <v>8210</v>
      </c>
      <c r="T3296" s="8">
        <v>41119293</v>
      </c>
      <c r="U3296" s="8">
        <v>853</v>
      </c>
      <c r="V3296" s="8">
        <v>318</v>
      </c>
      <c r="W3296" s="8" t="s">
        <v>2806</v>
      </c>
      <c r="X3296" s="11" t="s">
        <v>5467</v>
      </c>
    </row>
    <row r="3297" spans="1:24">
      <c r="A3297" s="7" t="s">
        <v>89</v>
      </c>
      <c r="B3297" s="7" t="s">
        <v>4811</v>
      </c>
      <c r="C3297" s="8">
        <v>14</v>
      </c>
      <c r="D3297" s="8">
        <v>1</v>
      </c>
      <c r="E3297" s="9">
        <v>4.6109536393187103</v>
      </c>
      <c r="F3297" s="9">
        <v>45.448483661309297</v>
      </c>
      <c r="G3297" s="10">
        <v>1.4568273913389799E-11</v>
      </c>
      <c r="H3297" s="10" t="s">
        <v>8369</v>
      </c>
      <c r="I3297" s="10" t="s">
        <v>8369</v>
      </c>
      <c r="J3297" s="12" t="s">
        <v>90</v>
      </c>
      <c r="K3297" s="12" t="s">
        <v>4449</v>
      </c>
      <c r="L3297" s="8">
        <v>3319682</v>
      </c>
      <c r="M3297" s="8">
        <v>3319942</v>
      </c>
      <c r="N3297" s="8" t="s">
        <v>5</v>
      </c>
      <c r="O3297" s="8">
        <v>3845732</v>
      </c>
      <c r="P3297" s="8">
        <v>3845762</v>
      </c>
      <c r="Q3297" s="8" t="s">
        <v>9</v>
      </c>
      <c r="R3297" s="8">
        <v>257</v>
      </c>
      <c r="S3297" s="8">
        <v>49243</v>
      </c>
      <c r="T3297" s="8">
        <v>41083647</v>
      </c>
      <c r="U3297" s="8">
        <v>42</v>
      </c>
      <c r="V3297" s="8">
        <v>269</v>
      </c>
      <c r="W3297" s="8" t="s">
        <v>88</v>
      </c>
      <c r="X3297" s="11" t="s">
        <v>4809</v>
      </c>
    </row>
    <row r="3298" spans="1:24">
      <c r="A3298" s="7" t="s">
        <v>5553</v>
      </c>
      <c r="B3298" s="7" t="s">
        <v>4811</v>
      </c>
      <c r="C3298" s="8">
        <v>14</v>
      </c>
      <c r="D3298" s="8" t="s">
        <v>6</v>
      </c>
      <c r="E3298" s="9">
        <v>8.3357949866232506</v>
      </c>
      <c r="F3298" s="9">
        <v>16.404678289984499</v>
      </c>
      <c r="G3298" s="10">
        <v>1.06689982417641E-5</v>
      </c>
      <c r="H3298" s="10" t="s">
        <v>8369</v>
      </c>
      <c r="I3298" s="10" t="s">
        <v>8369</v>
      </c>
      <c r="J3298" s="12" t="s">
        <v>5554</v>
      </c>
      <c r="K3298" s="12" t="s">
        <v>4449</v>
      </c>
      <c r="L3298" s="8">
        <v>1926099</v>
      </c>
      <c r="M3298" s="8">
        <v>1926155</v>
      </c>
      <c r="N3298" s="8" t="s">
        <v>5</v>
      </c>
      <c r="O3298" s="8">
        <v>3845731</v>
      </c>
      <c r="P3298" s="8">
        <v>3845769</v>
      </c>
      <c r="Q3298" s="8" t="s">
        <v>9</v>
      </c>
      <c r="R3298" s="8">
        <v>712</v>
      </c>
      <c r="S3298" s="8">
        <v>49243</v>
      </c>
      <c r="T3298" s="8">
        <v>41083192</v>
      </c>
      <c r="U3298" s="8">
        <v>22</v>
      </c>
      <c r="V3298" s="8">
        <v>269</v>
      </c>
      <c r="W3298" s="8" t="s">
        <v>5552</v>
      </c>
      <c r="X3298" s="11" t="s">
        <v>4809</v>
      </c>
    </row>
    <row r="3299" spans="1:24">
      <c r="A3299" s="7" t="s">
        <v>5906</v>
      </c>
      <c r="B3299" s="7" t="s">
        <v>4811</v>
      </c>
      <c r="C3299" s="8">
        <v>14</v>
      </c>
      <c r="D3299" s="8" t="s">
        <v>6</v>
      </c>
      <c r="E3299" s="9">
        <v>1.2213716900804601</v>
      </c>
      <c r="F3299" s="9">
        <v>11.134447218204899</v>
      </c>
      <c r="G3299" s="10">
        <v>1.5887300787348799E-3</v>
      </c>
      <c r="H3299" s="10" t="s">
        <v>8369</v>
      </c>
      <c r="I3299" s="10" t="s">
        <v>8369</v>
      </c>
      <c r="J3299" s="12" t="s">
        <v>5907</v>
      </c>
      <c r="K3299" s="12" t="s">
        <v>4449</v>
      </c>
      <c r="L3299" s="8">
        <v>818441</v>
      </c>
      <c r="M3299" s="8">
        <v>818760</v>
      </c>
      <c r="N3299" s="8" t="s">
        <v>5</v>
      </c>
      <c r="O3299" s="8">
        <v>3845732</v>
      </c>
      <c r="P3299" s="8">
        <v>3845793</v>
      </c>
      <c r="Q3299" s="8" t="s">
        <v>9</v>
      </c>
      <c r="R3299" s="8">
        <v>1049</v>
      </c>
      <c r="S3299" s="8">
        <v>49243</v>
      </c>
      <c r="T3299" s="8">
        <v>41082855</v>
      </c>
      <c r="U3299" s="8">
        <v>155</v>
      </c>
      <c r="V3299" s="8">
        <v>269</v>
      </c>
      <c r="W3299" s="8" t="s">
        <v>5905</v>
      </c>
      <c r="X3299" s="11" t="s">
        <v>4809</v>
      </c>
    </row>
    <row r="3300" spans="1:24">
      <c r="A3300" s="7" t="s">
        <v>6066</v>
      </c>
      <c r="B3300" s="7" t="s">
        <v>4811</v>
      </c>
      <c r="C3300" s="8">
        <v>14</v>
      </c>
      <c r="D3300" s="8">
        <v>1</v>
      </c>
      <c r="E3300" s="9">
        <v>12.4070203146893</v>
      </c>
      <c r="F3300" s="9">
        <v>101.56783193197199</v>
      </c>
      <c r="G3300" s="10">
        <v>3.54524236190839E-16</v>
      </c>
      <c r="H3300" s="10" t="s">
        <v>8369</v>
      </c>
      <c r="I3300" s="10" t="s">
        <v>8369</v>
      </c>
      <c r="J3300" s="12" t="s">
        <v>6067</v>
      </c>
      <c r="K3300" s="12" t="s">
        <v>4449</v>
      </c>
      <c r="L3300" s="8">
        <v>3809630</v>
      </c>
      <c r="M3300" s="8">
        <v>3809756</v>
      </c>
      <c r="N3300" s="8" t="s">
        <v>5</v>
      </c>
      <c r="O3300" s="8">
        <v>3845732</v>
      </c>
      <c r="P3300" s="8">
        <v>3845777</v>
      </c>
      <c r="Q3300" s="8" t="s">
        <v>9</v>
      </c>
      <c r="R3300" s="8">
        <v>115</v>
      </c>
      <c r="S3300" s="8">
        <v>49243</v>
      </c>
      <c r="T3300" s="8">
        <v>41083789</v>
      </c>
      <c r="U3300" s="8">
        <v>16</v>
      </c>
      <c r="V3300" s="8">
        <v>269</v>
      </c>
      <c r="W3300" s="8" t="s">
        <v>6065</v>
      </c>
      <c r="X3300" s="11" t="s">
        <v>4809</v>
      </c>
    </row>
    <row r="3301" spans="1:24">
      <c r="A3301" s="7" t="s">
        <v>5155</v>
      </c>
      <c r="B3301" s="7" t="s">
        <v>4448</v>
      </c>
      <c r="C3301" s="8">
        <v>14</v>
      </c>
      <c r="D3301" s="8">
        <v>1</v>
      </c>
      <c r="E3301" s="9">
        <v>79.457765812496405</v>
      </c>
      <c r="F3301" s="9">
        <v>79.457765812496405</v>
      </c>
      <c r="G3301" s="10">
        <v>8.8396898182266193E-15</v>
      </c>
      <c r="H3301" s="11" t="s">
        <v>8365</v>
      </c>
      <c r="I3301" s="10" t="s">
        <v>8361</v>
      </c>
      <c r="J3301" s="12" t="s">
        <v>5155</v>
      </c>
      <c r="K3301" s="12" t="s">
        <v>4449</v>
      </c>
      <c r="L3301" s="8">
        <v>401063</v>
      </c>
      <c r="M3301" s="8">
        <v>401107</v>
      </c>
      <c r="N3301" s="8" t="s">
        <v>9</v>
      </c>
      <c r="O3301" s="8">
        <v>3845732</v>
      </c>
      <c r="P3301" s="8">
        <v>3845751</v>
      </c>
      <c r="Q3301" s="8" t="s">
        <v>9</v>
      </c>
      <c r="R3301" s="8">
        <v>147</v>
      </c>
      <c r="S3301" s="8">
        <v>49243</v>
      </c>
      <c r="T3301" s="8">
        <v>41083757</v>
      </c>
      <c r="U3301" s="8">
        <v>0</v>
      </c>
      <c r="V3301" s="8">
        <v>269</v>
      </c>
      <c r="W3301" s="8" t="s">
        <v>5154</v>
      </c>
      <c r="X3301" s="11" t="s">
        <v>5150</v>
      </c>
    </row>
    <row r="3302" spans="1:24">
      <c r="A3302" s="7" t="s">
        <v>4192</v>
      </c>
      <c r="B3302" s="7" t="s">
        <v>4448</v>
      </c>
      <c r="C3302" s="8">
        <v>14</v>
      </c>
      <c r="D3302" s="8">
        <v>1</v>
      </c>
      <c r="E3302" s="9">
        <v>17.715000609461999</v>
      </c>
      <c r="F3302" s="9">
        <v>30.338243922071101</v>
      </c>
      <c r="G3302" s="10">
        <v>3.17353031005773E-9</v>
      </c>
      <c r="H3302" s="10" t="s">
        <v>8369</v>
      </c>
      <c r="I3302" s="10" t="s">
        <v>8361</v>
      </c>
      <c r="J3302" s="12" t="s">
        <v>4193</v>
      </c>
      <c r="K3302" s="12" t="s">
        <v>4449</v>
      </c>
      <c r="L3302" s="8">
        <v>1664531</v>
      </c>
      <c r="M3302" s="8">
        <v>1664585</v>
      </c>
      <c r="N3302" s="8" t="s">
        <v>5</v>
      </c>
      <c r="O3302" s="8">
        <v>3845732</v>
      </c>
      <c r="P3302" s="8">
        <v>3845751</v>
      </c>
      <c r="Q3302" s="8" t="s">
        <v>9</v>
      </c>
      <c r="R3302" s="8">
        <v>385</v>
      </c>
      <c r="S3302" s="8">
        <v>49243</v>
      </c>
      <c r="T3302" s="8">
        <v>41083519</v>
      </c>
      <c r="U3302" s="8">
        <v>10</v>
      </c>
      <c r="V3302" s="8">
        <v>269</v>
      </c>
      <c r="W3302" s="8" t="s">
        <v>4191</v>
      </c>
      <c r="X3302" s="11" t="s">
        <v>5150</v>
      </c>
    </row>
    <row r="3303" spans="1:24">
      <c r="A3303" s="7" t="s">
        <v>2303</v>
      </c>
      <c r="B3303" s="7" t="s">
        <v>4448</v>
      </c>
      <c r="C3303" s="8">
        <v>14</v>
      </c>
      <c r="D3303" s="8">
        <v>1</v>
      </c>
      <c r="E3303" s="9">
        <v>7.5482368351550004</v>
      </c>
      <c r="F3303" s="9">
        <v>36.500757468066503</v>
      </c>
      <c r="G3303" s="10">
        <v>2.7046354889754098E-10</v>
      </c>
      <c r="H3303" s="10" t="s">
        <v>8369</v>
      </c>
      <c r="I3303" s="10" t="s">
        <v>8361</v>
      </c>
      <c r="J3303" s="12" t="s">
        <v>2304</v>
      </c>
      <c r="K3303" s="12" t="s">
        <v>4449</v>
      </c>
      <c r="L3303" s="8">
        <v>1753492</v>
      </c>
      <c r="M3303" s="8">
        <v>1753579</v>
      </c>
      <c r="N3303" s="8" t="s">
        <v>9</v>
      </c>
      <c r="O3303" s="8">
        <v>3845732</v>
      </c>
      <c r="P3303" s="8">
        <v>3845740</v>
      </c>
      <c r="Q3303" s="8" t="s">
        <v>9</v>
      </c>
      <c r="R3303" s="8">
        <v>320</v>
      </c>
      <c r="S3303" s="8">
        <v>49243</v>
      </c>
      <c r="T3303" s="8">
        <v>41083584</v>
      </c>
      <c r="U3303" s="8">
        <v>25</v>
      </c>
      <c r="V3303" s="8">
        <v>269</v>
      </c>
      <c r="W3303" s="8" t="s">
        <v>2302</v>
      </c>
      <c r="X3303" s="11" t="s">
        <v>5145</v>
      </c>
    </row>
    <row r="3304" spans="1:24">
      <c r="A3304" s="7" t="s">
        <v>1676</v>
      </c>
      <c r="B3304" s="7" t="s">
        <v>5504</v>
      </c>
      <c r="C3304" s="8">
        <v>14</v>
      </c>
      <c r="D3304" s="8" t="s">
        <v>6</v>
      </c>
      <c r="E3304" s="9">
        <v>2.1212800186808898</v>
      </c>
      <c r="F3304" s="9">
        <v>9.3212396441190499</v>
      </c>
      <c r="G3304" s="10">
        <v>1.44463848702209E-2</v>
      </c>
      <c r="H3304" s="10" t="s">
        <v>8369</v>
      </c>
      <c r="I3304" s="11" t="s">
        <v>8362</v>
      </c>
      <c r="J3304" s="12" t="s">
        <v>1677</v>
      </c>
      <c r="K3304" s="12" t="s">
        <v>5504</v>
      </c>
      <c r="L3304" s="8">
        <v>4247802</v>
      </c>
      <c r="M3304" s="8">
        <v>4248082</v>
      </c>
      <c r="N3304" s="8" t="s">
        <v>5</v>
      </c>
      <c r="O3304" s="8">
        <v>3729386</v>
      </c>
      <c r="P3304" s="8">
        <v>3729516</v>
      </c>
      <c r="Q3304" s="8" t="s">
        <v>9</v>
      </c>
      <c r="R3304" s="8">
        <v>19608</v>
      </c>
      <c r="S3304" s="8">
        <v>3149</v>
      </c>
      <c r="T3304" s="8">
        <v>41110390</v>
      </c>
      <c r="U3304" s="8">
        <v>1387</v>
      </c>
      <c r="V3304" s="8">
        <v>49</v>
      </c>
      <c r="W3304" s="8" t="s">
        <v>1675</v>
      </c>
      <c r="X3304" s="11" t="s">
        <v>5503</v>
      </c>
    </row>
    <row r="3305" spans="1:24">
      <c r="A3305" s="7" t="s">
        <v>5394</v>
      </c>
      <c r="B3305" s="7" t="s">
        <v>5395</v>
      </c>
      <c r="C3305" s="8">
        <v>14</v>
      </c>
      <c r="D3305" s="8">
        <v>1</v>
      </c>
      <c r="E3305" s="9">
        <v>3.4330745859335501</v>
      </c>
      <c r="F3305" s="9">
        <v>63.725532734205103</v>
      </c>
      <c r="G3305" s="10">
        <v>1.05179450997042E-13</v>
      </c>
      <c r="H3305" s="11" t="s">
        <v>8364</v>
      </c>
      <c r="I3305" s="10" t="s">
        <v>8369</v>
      </c>
      <c r="J3305" s="12" t="s">
        <v>5140</v>
      </c>
      <c r="K3305" s="12" t="s">
        <v>5280</v>
      </c>
      <c r="L3305" s="8">
        <v>1151561</v>
      </c>
      <c r="M3305" s="8">
        <v>1151596</v>
      </c>
      <c r="N3305" s="8" t="s">
        <v>5</v>
      </c>
      <c r="O3305" s="8">
        <v>4240733</v>
      </c>
      <c r="P3305" s="8">
        <v>4240981</v>
      </c>
      <c r="Q3305" s="8" t="s">
        <v>9</v>
      </c>
      <c r="R3305" s="8">
        <v>8281</v>
      </c>
      <c r="S3305" s="8">
        <v>1091</v>
      </c>
      <c r="T3305" s="8">
        <v>41123775</v>
      </c>
      <c r="U3305" s="8">
        <v>1632</v>
      </c>
      <c r="V3305" s="8">
        <v>26</v>
      </c>
      <c r="W3305" s="8" t="s">
        <v>5392</v>
      </c>
      <c r="X3305" s="11" t="s">
        <v>5393</v>
      </c>
    </row>
    <row r="3306" spans="1:24">
      <c r="A3306" s="7" t="s">
        <v>264</v>
      </c>
      <c r="B3306" s="7" t="s">
        <v>5369</v>
      </c>
      <c r="C3306" s="8">
        <v>14</v>
      </c>
      <c r="D3306" s="8" t="s">
        <v>6</v>
      </c>
      <c r="E3306" s="9">
        <v>3.0438435168458202</v>
      </c>
      <c r="F3306" s="9">
        <v>10.2809035772407</v>
      </c>
      <c r="G3306" s="10">
        <v>4.2975436956445498E-3</v>
      </c>
      <c r="H3306" s="10" t="s">
        <v>8369</v>
      </c>
      <c r="I3306" s="11" t="s">
        <v>8365</v>
      </c>
      <c r="J3306" s="12" t="s">
        <v>265</v>
      </c>
      <c r="K3306" s="12" t="s">
        <v>5369</v>
      </c>
      <c r="L3306" s="8">
        <v>3049401</v>
      </c>
      <c r="M3306" s="8">
        <v>3049604</v>
      </c>
      <c r="N3306" s="8" t="s">
        <v>9</v>
      </c>
      <c r="O3306" s="8">
        <v>837435</v>
      </c>
      <c r="P3306" s="8">
        <v>837475</v>
      </c>
      <c r="Q3306" s="8" t="s">
        <v>9</v>
      </c>
      <c r="R3306" s="8">
        <v>37836</v>
      </c>
      <c r="S3306" s="8">
        <v>1479</v>
      </c>
      <c r="T3306" s="8">
        <v>41093832</v>
      </c>
      <c r="U3306" s="8">
        <v>2057</v>
      </c>
      <c r="V3306" s="8">
        <v>3</v>
      </c>
      <c r="W3306" s="8" t="s">
        <v>263</v>
      </c>
      <c r="X3306" s="11" t="s">
        <v>5368</v>
      </c>
    </row>
    <row r="3307" spans="1:24">
      <c r="A3307" s="7" t="s">
        <v>4327</v>
      </c>
      <c r="B3307" s="7" t="s">
        <v>5286</v>
      </c>
      <c r="C3307" s="8">
        <v>14</v>
      </c>
      <c r="D3307" s="8">
        <v>1</v>
      </c>
      <c r="E3307" s="9">
        <v>1.5159120551356799</v>
      </c>
      <c r="F3307" s="9">
        <v>19.2291471787772</v>
      </c>
      <c r="G3307" s="10">
        <v>1.2094121830290399E-6</v>
      </c>
      <c r="H3307" s="10" t="s">
        <v>8369</v>
      </c>
      <c r="I3307" s="10" t="s">
        <v>8361</v>
      </c>
      <c r="J3307" s="12" t="s">
        <v>4328</v>
      </c>
      <c r="K3307" s="12" t="s">
        <v>936</v>
      </c>
      <c r="L3307" s="8">
        <v>1129807</v>
      </c>
      <c r="M3307" s="8">
        <v>1130014</v>
      </c>
      <c r="N3307" s="8" t="s">
        <v>9</v>
      </c>
      <c r="O3307" s="8">
        <v>1168173</v>
      </c>
      <c r="P3307" s="8">
        <v>1168195</v>
      </c>
      <c r="Q3307" s="8" t="s">
        <v>5</v>
      </c>
      <c r="R3307" s="8">
        <v>18032</v>
      </c>
      <c r="S3307" s="8">
        <v>1660</v>
      </c>
      <c r="T3307" s="8">
        <v>41113455</v>
      </c>
      <c r="U3307" s="8">
        <v>3684</v>
      </c>
      <c r="V3307" s="8">
        <v>4</v>
      </c>
      <c r="W3307" s="8" t="s">
        <v>4326</v>
      </c>
      <c r="X3307" s="11" t="s">
        <v>5285</v>
      </c>
    </row>
    <row r="3308" spans="1:24">
      <c r="A3308" s="7" t="s">
        <v>4685</v>
      </c>
      <c r="B3308" s="7" t="s">
        <v>5562</v>
      </c>
      <c r="C3308" s="8">
        <v>14</v>
      </c>
      <c r="D3308" s="8" t="s">
        <v>6</v>
      </c>
      <c r="E3308" s="9">
        <v>8.6063434497377909</v>
      </c>
      <c r="F3308" s="9">
        <v>28.914451035721701</v>
      </c>
      <c r="G3308" s="10">
        <v>4.97323749632086E-9</v>
      </c>
      <c r="H3308" s="10" t="s">
        <v>8369</v>
      </c>
      <c r="I3308" s="10" t="s">
        <v>8369</v>
      </c>
      <c r="J3308" s="12" t="s">
        <v>4686</v>
      </c>
      <c r="K3308" s="12" t="s">
        <v>2128</v>
      </c>
      <c r="L3308" s="8">
        <v>107981</v>
      </c>
      <c r="M3308" s="8">
        <v>108294</v>
      </c>
      <c r="N3308" s="8" t="s">
        <v>5</v>
      </c>
      <c r="O3308" s="8">
        <v>1671992</v>
      </c>
      <c r="P3308" s="8">
        <v>1672076</v>
      </c>
      <c r="Q3308" s="8" t="s">
        <v>5</v>
      </c>
      <c r="R3308" s="8">
        <v>8177</v>
      </c>
      <c r="S3308" s="8">
        <v>2435</v>
      </c>
      <c r="T3308" s="8">
        <v>41122535</v>
      </c>
      <c r="U3308" s="8">
        <v>442</v>
      </c>
      <c r="V3308" s="8">
        <v>38</v>
      </c>
      <c r="W3308" s="8" t="s">
        <v>4684</v>
      </c>
      <c r="X3308" s="11" t="s">
        <v>5561</v>
      </c>
    </row>
    <row r="3309" spans="1:24">
      <c r="A3309" s="7" t="s">
        <v>2659</v>
      </c>
      <c r="B3309" s="7" t="s">
        <v>5459</v>
      </c>
      <c r="C3309" s="8">
        <v>14</v>
      </c>
      <c r="D3309" s="8">
        <v>1</v>
      </c>
      <c r="E3309" s="9">
        <v>1.25176154680558</v>
      </c>
      <c r="F3309" s="9">
        <v>48.790007641522401</v>
      </c>
      <c r="G3309" s="10">
        <v>4.23662360772139E-12</v>
      </c>
      <c r="H3309" s="11" t="s">
        <v>8364</v>
      </c>
      <c r="I3309" s="10" t="s">
        <v>8363</v>
      </c>
      <c r="J3309" s="12" t="s">
        <v>1363</v>
      </c>
      <c r="K3309" s="12" t="s">
        <v>2377</v>
      </c>
      <c r="L3309" s="8">
        <v>940859</v>
      </c>
      <c r="M3309" s="8">
        <v>940929</v>
      </c>
      <c r="N3309" s="8" t="s">
        <v>5</v>
      </c>
      <c r="O3309" s="8">
        <v>2560302</v>
      </c>
      <c r="P3309" s="8">
        <v>2560330</v>
      </c>
      <c r="Q3309" s="8" t="s">
        <v>9</v>
      </c>
      <c r="R3309" s="8">
        <v>13832</v>
      </c>
      <c r="S3309" s="8">
        <v>853</v>
      </c>
      <c r="T3309" s="8">
        <v>41118462</v>
      </c>
      <c r="U3309" s="8">
        <v>217</v>
      </c>
      <c r="V3309" s="8">
        <v>543</v>
      </c>
      <c r="W3309" s="8" t="s">
        <v>2658</v>
      </c>
      <c r="X3309" s="11" t="s">
        <v>5458</v>
      </c>
    </row>
    <row r="3310" spans="1:24">
      <c r="A3310" s="7" t="s">
        <v>1348</v>
      </c>
      <c r="B3310" s="7" t="s">
        <v>4821</v>
      </c>
      <c r="C3310" s="8">
        <v>14</v>
      </c>
      <c r="D3310" s="8">
        <v>1</v>
      </c>
      <c r="E3310" s="9">
        <v>7.0338968922833196</v>
      </c>
      <c r="F3310" s="9">
        <v>56.067996077468102</v>
      </c>
      <c r="G3310" s="10">
        <v>8.8428022025217602E-13</v>
      </c>
      <c r="H3310" s="10" t="s">
        <v>8369</v>
      </c>
      <c r="I3310" s="10" t="s">
        <v>8361</v>
      </c>
      <c r="J3310" s="12" t="s">
        <v>1348</v>
      </c>
      <c r="K3310" s="12" t="s">
        <v>2316</v>
      </c>
      <c r="L3310" s="8">
        <v>2143333</v>
      </c>
      <c r="M3310" s="8">
        <v>2143353</v>
      </c>
      <c r="N3310" s="8" t="s">
        <v>5</v>
      </c>
      <c r="O3310" s="8">
        <v>324603</v>
      </c>
      <c r="P3310" s="8">
        <v>324610</v>
      </c>
      <c r="Q3310" s="8" t="s">
        <v>9</v>
      </c>
      <c r="R3310" s="8">
        <v>212</v>
      </c>
      <c r="S3310" s="8">
        <v>48390</v>
      </c>
      <c r="T3310" s="8">
        <v>41084545</v>
      </c>
      <c r="U3310" s="8">
        <v>28</v>
      </c>
      <c r="V3310" s="8">
        <v>88</v>
      </c>
      <c r="W3310" s="8" t="s">
        <v>1347</v>
      </c>
      <c r="X3310" s="11" t="s">
        <v>4819</v>
      </c>
    </row>
    <row r="3311" spans="1:24">
      <c r="A3311" s="7" t="s">
        <v>4208</v>
      </c>
      <c r="B3311" s="7" t="s">
        <v>5035</v>
      </c>
      <c r="C3311" s="8">
        <v>14</v>
      </c>
      <c r="D3311" s="8">
        <v>1</v>
      </c>
      <c r="E3311" s="9">
        <v>2.00379106495051</v>
      </c>
      <c r="F3311" s="9">
        <v>9.6517104071854902</v>
      </c>
      <c r="G3311" s="10">
        <v>9.3030375633768002E-3</v>
      </c>
      <c r="H3311" s="10" t="s">
        <v>8369</v>
      </c>
      <c r="I3311" s="10" t="s">
        <v>8369</v>
      </c>
      <c r="J3311" s="12" t="s">
        <v>4209</v>
      </c>
      <c r="K3311" s="12" t="s">
        <v>5035</v>
      </c>
      <c r="L3311" s="8">
        <v>2000713</v>
      </c>
      <c r="M3311" s="8">
        <v>2001031</v>
      </c>
      <c r="N3311" s="8" t="s">
        <v>9</v>
      </c>
      <c r="O3311" s="8">
        <v>1201195</v>
      </c>
      <c r="P3311" s="8">
        <v>1201227</v>
      </c>
      <c r="Q3311" s="8" t="s">
        <v>9</v>
      </c>
      <c r="R3311" s="8">
        <v>18583</v>
      </c>
      <c r="S3311" s="8">
        <v>3209</v>
      </c>
      <c r="T3311" s="8">
        <v>41111355</v>
      </c>
      <c r="U3311" s="8">
        <v>1441</v>
      </c>
      <c r="V3311" s="8">
        <v>48</v>
      </c>
      <c r="W3311" s="8" t="s">
        <v>4207</v>
      </c>
      <c r="X3311" s="11" t="s">
        <v>5033</v>
      </c>
    </row>
    <row r="3312" spans="1:24">
      <c r="A3312" s="7" t="s">
        <v>398</v>
      </c>
      <c r="B3312" s="7" t="s">
        <v>5035</v>
      </c>
      <c r="C3312" s="8">
        <v>14</v>
      </c>
      <c r="D3312" s="8">
        <v>1</v>
      </c>
      <c r="E3312" s="9">
        <v>17.912642472875302</v>
      </c>
      <c r="F3312" s="9">
        <v>17.912642472875302</v>
      </c>
      <c r="G3312" s="10">
        <v>3.0333135090130299E-6</v>
      </c>
      <c r="H3312" s="11" t="s">
        <v>8365</v>
      </c>
      <c r="I3312" s="10" t="s">
        <v>8369</v>
      </c>
      <c r="J3312" s="12" t="s">
        <v>398</v>
      </c>
      <c r="K3312" s="12" t="s">
        <v>5035</v>
      </c>
      <c r="L3312" s="8">
        <v>2406714</v>
      </c>
      <c r="M3312" s="8">
        <v>2406769</v>
      </c>
      <c r="N3312" s="8" t="s">
        <v>9</v>
      </c>
      <c r="O3312" s="8">
        <v>1201195</v>
      </c>
      <c r="P3312" s="8">
        <v>1201229</v>
      </c>
      <c r="Q3312" s="8" t="s">
        <v>9</v>
      </c>
      <c r="R3312" s="8">
        <v>10015</v>
      </c>
      <c r="S3312" s="8">
        <v>3209</v>
      </c>
      <c r="T3312" s="8">
        <v>41119923</v>
      </c>
      <c r="U3312" s="8">
        <v>51</v>
      </c>
      <c r="V3312" s="8">
        <v>48</v>
      </c>
      <c r="W3312" s="8" t="s">
        <v>397</v>
      </c>
      <c r="X3312" s="11" t="s">
        <v>5033</v>
      </c>
    </row>
    <row r="3313" spans="1:24">
      <c r="A3313" s="7" t="s">
        <v>5034</v>
      </c>
      <c r="B3313" s="7" t="s">
        <v>5035</v>
      </c>
      <c r="C3313" s="8">
        <v>14</v>
      </c>
      <c r="D3313" s="8">
        <v>1</v>
      </c>
      <c r="E3313" s="9">
        <v>435.85559758573601</v>
      </c>
      <c r="F3313" s="9">
        <v>720.63341680839903</v>
      </c>
      <c r="G3313" s="10">
        <v>3.1847113472376699E-28</v>
      </c>
      <c r="H3313" s="10" t="s">
        <v>8361</v>
      </c>
      <c r="I3313" s="10" t="s">
        <v>8369</v>
      </c>
      <c r="J3313" s="12" t="s">
        <v>4221</v>
      </c>
      <c r="K3313" s="12" t="s">
        <v>5035</v>
      </c>
      <c r="L3313" s="8">
        <v>1343042</v>
      </c>
      <c r="M3313" s="8">
        <v>1343080</v>
      </c>
      <c r="N3313" s="8" t="s">
        <v>9</v>
      </c>
      <c r="O3313" s="8">
        <v>1201195</v>
      </c>
      <c r="P3313" s="8">
        <v>1201233</v>
      </c>
      <c r="Q3313" s="8" t="s">
        <v>9</v>
      </c>
      <c r="R3313" s="8">
        <v>249</v>
      </c>
      <c r="S3313" s="8">
        <v>3209</v>
      </c>
      <c r="T3313" s="8">
        <v>41129689</v>
      </c>
      <c r="U3313" s="8">
        <v>6</v>
      </c>
      <c r="V3313" s="8">
        <v>48</v>
      </c>
      <c r="W3313" s="8" t="s">
        <v>5032</v>
      </c>
      <c r="X3313" s="11" t="s">
        <v>5033</v>
      </c>
    </row>
    <row r="3314" spans="1:24">
      <c r="A3314" s="7" t="s">
        <v>572</v>
      </c>
      <c r="B3314" s="7" t="s">
        <v>3</v>
      </c>
      <c r="C3314" s="8">
        <v>13</v>
      </c>
      <c r="D3314" s="8">
        <v>1</v>
      </c>
      <c r="E3314" s="9">
        <v>1.4217755659778299</v>
      </c>
      <c r="F3314" s="9">
        <v>16.640056080565</v>
      </c>
      <c r="G3314" s="10">
        <v>1.9809661932908599E-4</v>
      </c>
      <c r="H3314" s="10" t="s">
        <v>8363</v>
      </c>
      <c r="I3314" s="10" t="s">
        <v>8367</v>
      </c>
      <c r="J3314" s="12" t="s">
        <v>573</v>
      </c>
      <c r="K3314" s="12" t="s">
        <v>4</v>
      </c>
      <c r="L3314" s="8">
        <v>3485238</v>
      </c>
      <c r="M3314" s="8">
        <v>3485298</v>
      </c>
      <c r="N3314" s="8" t="s">
        <v>9</v>
      </c>
      <c r="O3314" s="8">
        <v>3350621</v>
      </c>
      <c r="P3314" s="8">
        <v>3350697</v>
      </c>
      <c r="Q3314" s="8" t="s">
        <v>5</v>
      </c>
      <c r="R3314" s="8">
        <v>56</v>
      </c>
      <c r="S3314" s="8">
        <v>565946</v>
      </c>
      <c r="T3314" s="8">
        <v>40567146</v>
      </c>
      <c r="U3314" s="8">
        <v>12</v>
      </c>
      <c r="V3314" s="8">
        <v>1630</v>
      </c>
      <c r="W3314" s="8" t="s">
        <v>571</v>
      </c>
      <c r="X3314" s="11" t="s">
        <v>1</v>
      </c>
    </row>
    <row r="3315" spans="1:24">
      <c r="A3315" s="7" t="s">
        <v>665</v>
      </c>
      <c r="B3315" s="7" t="s">
        <v>3</v>
      </c>
      <c r="C3315" s="8">
        <v>13</v>
      </c>
      <c r="D3315" s="8">
        <v>1</v>
      </c>
      <c r="E3315" s="9">
        <v>7.0003629052172398</v>
      </c>
      <c r="F3315" s="9">
        <v>62.1229388198403</v>
      </c>
      <c r="G3315" s="10">
        <v>3.2470372118214801E-10</v>
      </c>
      <c r="H3315" s="11" t="s">
        <v>8365</v>
      </c>
      <c r="I3315" s="10" t="s">
        <v>8367</v>
      </c>
      <c r="J3315" s="12" t="s">
        <v>665</v>
      </c>
      <c r="K3315" s="12" t="s">
        <v>4</v>
      </c>
      <c r="L3315" s="8">
        <v>2034520</v>
      </c>
      <c r="M3315" s="8">
        <v>2034551</v>
      </c>
      <c r="N3315" s="8" t="s">
        <v>5</v>
      </c>
      <c r="O3315" s="8">
        <v>3350681</v>
      </c>
      <c r="P3315" s="8">
        <v>3350697</v>
      </c>
      <c r="Q3315" s="8" t="s">
        <v>5</v>
      </c>
      <c r="R3315" s="8">
        <v>15</v>
      </c>
      <c r="S3315" s="8">
        <v>565946</v>
      </c>
      <c r="T3315" s="8">
        <v>40567187</v>
      </c>
      <c r="U3315" s="8">
        <v>3</v>
      </c>
      <c r="V3315" s="8">
        <v>1630</v>
      </c>
      <c r="W3315" s="8" t="s">
        <v>664</v>
      </c>
      <c r="X3315" s="11" t="s">
        <v>1</v>
      </c>
    </row>
    <row r="3316" spans="1:24">
      <c r="A3316" s="7" t="s">
        <v>856</v>
      </c>
      <c r="B3316" s="7" t="s">
        <v>3</v>
      </c>
      <c r="C3316" s="8">
        <v>13</v>
      </c>
      <c r="D3316" s="8">
        <v>1</v>
      </c>
      <c r="E3316" s="9">
        <v>2.3265072606375701</v>
      </c>
      <c r="F3316" s="9">
        <v>17.2563553046744</v>
      </c>
      <c r="G3316" s="10">
        <v>1.3341237877603499E-4</v>
      </c>
      <c r="H3316" s="10" t="s">
        <v>8369</v>
      </c>
      <c r="I3316" s="10" t="s">
        <v>8367</v>
      </c>
      <c r="J3316" s="12" t="s">
        <v>857</v>
      </c>
      <c r="K3316" s="12" t="s">
        <v>4</v>
      </c>
      <c r="L3316" s="8">
        <v>1254219</v>
      </c>
      <c r="M3316" s="8">
        <v>1254298</v>
      </c>
      <c r="N3316" s="8" t="s">
        <v>9</v>
      </c>
      <c r="O3316" s="8">
        <v>3350675</v>
      </c>
      <c r="P3316" s="8">
        <v>3350697</v>
      </c>
      <c r="Q3316" s="8" t="s">
        <v>5</v>
      </c>
      <c r="R3316" s="8">
        <v>54</v>
      </c>
      <c r="S3316" s="8">
        <v>565946</v>
      </c>
      <c r="T3316" s="8">
        <v>40567148</v>
      </c>
      <c r="U3316" s="8">
        <v>7</v>
      </c>
      <c r="V3316" s="8">
        <v>1630</v>
      </c>
      <c r="W3316" s="8" t="s">
        <v>855</v>
      </c>
      <c r="X3316" s="11" t="s">
        <v>1</v>
      </c>
    </row>
    <row r="3317" spans="1:24">
      <c r="A3317" s="7" t="s">
        <v>883</v>
      </c>
      <c r="B3317" s="7" t="s">
        <v>3</v>
      </c>
      <c r="C3317" s="8">
        <v>13</v>
      </c>
      <c r="D3317" s="8">
        <v>1</v>
      </c>
      <c r="E3317" s="9">
        <v>5.7002941033847199</v>
      </c>
      <c r="F3317" s="9">
        <v>37.273754103748402</v>
      </c>
      <c r="G3317" s="10">
        <v>4.1300112244123103E-8</v>
      </c>
      <c r="H3317" s="10" t="s">
        <v>8369</v>
      </c>
      <c r="I3317" s="10" t="s">
        <v>8367</v>
      </c>
      <c r="J3317" s="12" t="s">
        <v>884</v>
      </c>
      <c r="K3317" s="12" t="s">
        <v>4</v>
      </c>
      <c r="L3317" s="8">
        <v>1577419</v>
      </c>
      <c r="M3317" s="8">
        <v>1577499</v>
      </c>
      <c r="N3317" s="8" t="s">
        <v>9</v>
      </c>
      <c r="O3317" s="8">
        <v>3350678</v>
      </c>
      <c r="P3317" s="8">
        <v>3350697</v>
      </c>
      <c r="Q3317" s="8" t="s">
        <v>5</v>
      </c>
      <c r="R3317" s="8">
        <v>25</v>
      </c>
      <c r="S3317" s="8">
        <v>565946</v>
      </c>
      <c r="T3317" s="8">
        <v>40567177</v>
      </c>
      <c r="U3317" s="8">
        <v>3</v>
      </c>
      <c r="V3317" s="8">
        <v>1630</v>
      </c>
      <c r="W3317" s="8" t="s">
        <v>882</v>
      </c>
      <c r="X3317" s="11" t="s">
        <v>1</v>
      </c>
    </row>
    <row r="3318" spans="1:24">
      <c r="A3318" s="7" t="s">
        <v>984</v>
      </c>
      <c r="B3318" s="7" t="s">
        <v>3</v>
      </c>
      <c r="C3318" s="8">
        <v>13</v>
      </c>
      <c r="D3318" s="8" t="s">
        <v>6</v>
      </c>
      <c r="E3318" s="9">
        <v>1.3075724208715001</v>
      </c>
      <c r="F3318" s="9">
        <v>15.7939503661097</v>
      </c>
      <c r="G3318" s="10">
        <v>3.4972330647724102E-4</v>
      </c>
      <c r="H3318" s="10" t="s">
        <v>8369</v>
      </c>
      <c r="I3318" s="10" t="s">
        <v>8367</v>
      </c>
      <c r="J3318" s="12" t="s">
        <v>985</v>
      </c>
      <c r="K3318" s="12" t="s">
        <v>4</v>
      </c>
      <c r="L3318" s="8">
        <v>4002421</v>
      </c>
      <c r="M3318" s="8">
        <v>4002722</v>
      </c>
      <c r="N3318" s="8" t="s">
        <v>9</v>
      </c>
      <c r="O3318" s="8">
        <v>3350679</v>
      </c>
      <c r="P3318" s="8">
        <v>3350698</v>
      </c>
      <c r="Q3318" s="8" t="s">
        <v>5</v>
      </c>
      <c r="R3318" s="8">
        <v>59</v>
      </c>
      <c r="S3318" s="8">
        <v>565946</v>
      </c>
      <c r="T3318" s="8">
        <v>40567143</v>
      </c>
      <c r="U3318" s="8">
        <v>13</v>
      </c>
      <c r="V3318" s="8">
        <v>1630</v>
      </c>
      <c r="W3318" s="8" t="s">
        <v>983</v>
      </c>
      <c r="X3318" s="11" t="s">
        <v>1</v>
      </c>
    </row>
    <row r="3319" spans="1:24">
      <c r="A3319" s="7" t="s">
        <v>998</v>
      </c>
      <c r="B3319" s="7" t="s">
        <v>3</v>
      </c>
      <c r="C3319" s="8">
        <v>13</v>
      </c>
      <c r="D3319" s="8">
        <v>1</v>
      </c>
      <c r="E3319" s="9">
        <v>1.1441258682625599</v>
      </c>
      <c r="F3319" s="9">
        <v>15.7939503661097</v>
      </c>
      <c r="G3319" s="10">
        <v>3.4972330647724102E-4</v>
      </c>
      <c r="H3319" s="10" t="s">
        <v>8361</v>
      </c>
      <c r="I3319" s="10" t="s">
        <v>8367</v>
      </c>
      <c r="J3319" s="12" t="s">
        <v>999</v>
      </c>
      <c r="K3319" s="12" t="s">
        <v>4</v>
      </c>
      <c r="L3319" s="8">
        <v>4587799</v>
      </c>
      <c r="M3319" s="8">
        <v>4587853</v>
      </c>
      <c r="N3319" s="8" t="s">
        <v>9</v>
      </c>
      <c r="O3319" s="8">
        <v>3350673</v>
      </c>
      <c r="P3319" s="8">
        <v>3350697</v>
      </c>
      <c r="Q3319" s="8" t="s">
        <v>5</v>
      </c>
      <c r="R3319" s="8">
        <v>59</v>
      </c>
      <c r="S3319" s="8">
        <v>565946</v>
      </c>
      <c r="T3319" s="8">
        <v>40567143</v>
      </c>
      <c r="U3319" s="8">
        <v>15</v>
      </c>
      <c r="V3319" s="8">
        <v>1630</v>
      </c>
      <c r="W3319" s="8" t="s">
        <v>997</v>
      </c>
      <c r="X3319" s="11" t="s">
        <v>1</v>
      </c>
    </row>
    <row r="3320" spans="1:24">
      <c r="A3320" s="7" t="s">
        <v>1826</v>
      </c>
      <c r="B3320" s="7" t="s">
        <v>1131</v>
      </c>
      <c r="C3320" s="8">
        <v>13</v>
      </c>
      <c r="D3320" s="8" t="s">
        <v>6</v>
      </c>
      <c r="E3320" s="9">
        <v>6.05609530311391</v>
      </c>
      <c r="F3320" s="9">
        <v>19.292458168569102</v>
      </c>
      <c r="G3320" s="10">
        <v>1.2428850579924801E-4</v>
      </c>
      <c r="H3320" s="10" t="s">
        <v>8369</v>
      </c>
      <c r="I3320" s="10" t="s">
        <v>8367</v>
      </c>
      <c r="J3320" s="12" t="s">
        <v>1827</v>
      </c>
      <c r="K3320" s="12" t="s">
        <v>1133</v>
      </c>
      <c r="L3320" s="8">
        <v>2253015</v>
      </c>
      <c r="M3320" s="8">
        <v>2253193</v>
      </c>
      <c r="N3320" s="8" t="s">
        <v>9</v>
      </c>
      <c r="O3320" s="8">
        <v>2167176</v>
      </c>
      <c r="P3320" s="8">
        <v>2167200</v>
      </c>
      <c r="Q3320" s="8" t="s">
        <v>5</v>
      </c>
      <c r="R3320" s="8">
        <v>26</v>
      </c>
      <c r="S3320" s="8">
        <v>1039111</v>
      </c>
      <c r="T3320" s="8">
        <v>40094011</v>
      </c>
      <c r="U3320" s="8">
        <v>1</v>
      </c>
      <c r="V3320" s="8">
        <v>2896</v>
      </c>
      <c r="W3320" s="8" t="s">
        <v>1825</v>
      </c>
      <c r="X3320" s="11" t="s">
        <v>1129</v>
      </c>
    </row>
    <row r="3321" spans="1:24">
      <c r="A3321" s="7" t="s">
        <v>2257</v>
      </c>
      <c r="B3321" s="7" t="s">
        <v>1131</v>
      </c>
      <c r="C3321" s="8">
        <v>13</v>
      </c>
      <c r="D3321" s="8" t="s">
        <v>6</v>
      </c>
      <c r="E3321" s="9">
        <v>10.6990979662627</v>
      </c>
      <c r="F3321" s="9">
        <v>12.5400934308269</v>
      </c>
      <c r="G3321" s="10">
        <v>9.2476297727430296E-3</v>
      </c>
      <c r="H3321" s="10" t="s">
        <v>8369</v>
      </c>
      <c r="I3321" s="10" t="s">
        <v>8367</v>
      </c>
      <c r="J3321" s="12" t="s">
        <v>2258</v>
      </c>
      <c r="K3321" s="12" t="s">
        <v>1133</v>
      </c>
      <c r="L3321" s="8">
        <v>965620</v>
      </c>
      <c r="M3321" s="8">
        <v>965696</v>
      </c>
      <c r="N3321" s="8" t="s">
        <v>5</v>
      </c>
      <c r="O3321" s="8">
        <v>2167162</v>
      </c>
      <c r="P3321" s="8">
        <v>2167200</v>
      </c>
      <c r="Q3321" s="8" t="s">
        <v>5</v>
      </c>
      <c r="R3321" s="8">
        <v>40</v>
      </c>
      <c r="S3321" s="8">
        <v>1039111</v>
      </c>
      <c r="T3321" s="8">
        <v>40093997</v>
      </c>
      <c r="U3321" s="8">
        <v>0</v>
      </c>
      <c r="V3321" s="8">
        <v>2896</v>
      </c>
      <c r="W3321" s="8" t="s">
        <v>2256</v>
      </c>
      <c r="X3321" s="11" t="s">
        <v>1129</v>
      </c>
    </row>
    <row r="3322" spans="1:24">
      <c r="A3322" s="7" t="s">
        <v>2597</v>
      </c>
      <c r="B3322" s="7" t="s">
        <v>2539</v>
      </c>
      <c r="C3322" s="8">
        <v>13</v>
      </c>
      <c r="D3322" s="8" t="s">
        <v>6</v>
      </c>
      <c r="E3322" s="9">
        <v>0.81457303286605098</v>
      </c>
      <c r="F3322" s="9">
        <v>134.28739487564701</v>
      </c>
      <c r="G3322" s="10">
        <v>2.29655009485016E-16</v>
      </c>
      <c r="H3322" s="10" t="s">
        <v>8367</v>
      </c>
      <c r="I3322" s="10" t="s">
        <v>8367</v>
      </c>
      <c r="J3322" s="12" t="s">
        <v>2598</v>
      </c>
      <c r="K3322" s="12" t="s">
        <v>2541</v>
      </c>
      <c r="L3322" s="8">
        <v>16951</v>
      </c>
      <c r="M3322" s="8">
        <v>16956</v>
      </c>
      <c r="N3322" s="8" t="s">
        <v>5</v>
      </c>
      <c r="O3322" s="8">
        <v>1649336</v>
      </c>
      <c r="P3322" s="8">
        <v>1649439</v>
      </c>
      <c r="Q3322" s="8" t="s">
        <v>5</v>
      </c>
      <c r="R3322" s="8">
        <v>247</v>
      </c>
      <c r="S3322" s="8">
        <v>16115</v>
      </c>
      <c r="T3322" s="8">
        <v>41116786</v>
      </c>
      <c r="U3322" s="8">
        <v>689</v>
      </c>
      <c r="V3322" s="8">
        <v>198</v>
      </c>
      <c r="W3322" s="8" t="s">
        <v>2596</v>
      </c>
      <c r="X3322" s="11" t="s">
        <v>2537</v>
      </c>
    </row>
    <row r="3323" spans="1:24">
      <c r="A3323" s="7" t="s">
        <v>3282</v>
      </c>
      <c r="B3323" s="7" t="s">
        <v>45</v>
      </c>
      <c r="C3323" s="8">
        <v>13</v>
      </c>
      <c r="D3323" s="8">
        <v>1</v>
      </c>
      <c r="E3323" s="9">
        <v>31.2266497255941</v>
      </c>
      <c r="F3323" s="9">
        <v>55.422590991844103</v>
      </c>
      <c r="G3323" s="10">
        <v>3.9576256630599699E-10</v>
      </c>
      <c r="H3323" s="10" t="s">
        <v>8369</v>
      </c>
      <c r="I3323" s="10" t="s">
        <v>8367</v>
      </c>
      <c r="J3323" s="12" t="s">
        <v>3283</v>
      </c>
      <c r="K3323" s="12" t="s">
        <v>47</v>
      </c>
      <c r="L3323" s="8">
        <v>1230050</v>
      </c>
      <c r="M3323" s="8">
        <v>1230096</v>
      </c>
      <c r="N3323" s="8" t="s">
        <v>9</v>
      </c>
      <c r="O3323" s="8">
        <v>1405658</v>
      </c>
      <c r="P3323" s="8">
        <v>1405698</v>
      </c>
      <c r="Q3323" s="8" t="s">
        <v>9</v>
      </c>
      <c r="R3323" s="8">
        <v>22</v>
      </c>
      <c r="S3323" s="8">
        <v>433930</v>
      </c>
      <c r="T3323" s="8">
        <v>40699196</v>
      </c>
      <c r="U3323" s="8">
        <v>0</v>
      </c>
      <c r="V3323" s="8">
        <v>2357</v>
      </c>
      <c r="W3323" s="8" t="s">
        <v>3281</v>
      </c>
      <c r="X3323" s="11" t="s">
        <v>43</v>
      </c>
    </row>
    <row r="3324" spans="1:24">
      <c r="A3324" s="7" t="s">
        <v>3412</v>
      </c>
      <c r="B3324" s="7" t="s">
        <v>45</v>
      </c>
      <c r="C3324" s="8">
        <v>13</v>
      </c>
      <c r="D3324" s="8" t="s">
        <v>6</v>
      </c>
      <c r="E3324" s="9">
        <v>0.93593030957294199</v>
      </c>
      <c r="F3324" s="9">
        <v>12.3816085678852</v>
      </c>
      <c r="G3324" s="10">
        <v>4.1386156551046901E-3</v>
      </c>
      <c r="H3324" s="10" t="s">
        <v>8369</v>
      </c>
      <c r="I3324" s="10" t="s">
        <v>8367</v>
      </c>
      <c r="J3324" s="12" t="s">
        <v>3413</v>
      </c>
      <c r="K3324" s="12" t="s">
        <v>47</v>
      </c>
      <c r="L3324" s="8">
        <v>184926</v>
      </c>
      <c r="M3324" s="8">
        <v>184969</v>
      </c>
      <c r="N3324" s="8" t="s">
        <v>9</v>
      </c>
      <c r="O3324" s="8">
        <v>1405658</v>
      </c>
      <c r="P3324" s="8">
        <v>1405710</v>
      </c>
      <c r="Q3324" s="8" t="s">
        <v>9</v>
      </c>
      <c r="R3324" s="8">
        <v>95</v>
      </c>
      <c r="S3324" s="8">
        <v>449635</v>
      </c>
      <c r="T3324" s="8">
        <v>40683418</v>
      </c>
      <c r="U3324" s="8">
        <v>22</v>
      </c>
      <c r="V3324" s="8">
        <v>4752</v>
      </c>
      <c r="W3324" s="8" t="s">
        <v>3411</v>
      </c>
      <c r="X3324" s="11" t="s">
        <v>43</v>
      </c>
    </row>
    <row r="3325" spans="1:24">
      <c r="A3325" s="7" t="s">
        <v>3458</v>
      </c>
      <c r="B3325" s="7" t="s">
        <v>45</v>
      </c>
      <c r="C3325" s="8">
        <v>13</v>
      </c>
      <c r="D3325" s="8" t="s">
        <v>6</v>
      </c>
      <c r="E3325" s="9">
        <v>0.44628202507799702</v>
      </c>
      <c r="F3325" s="9">
        <v>12.8346822613883</v>
      </c>
      <c r="G3325" s="10">
        <v>2.6966894300779602E-3</v>
      </c>
      <c r="H3325" s="10" t="s">
        <v>8369</v>
      </c>
      <c r="I3325" s="10" t="s">
        <v>8367</v>
      </c>
      <c r="J3325" s="12" t="s">
        <v>3459</v>
      </c>
      <c r="K3325" s="12" t="s">
        <v>47</v>
      </c>
      <c r="L3325" s="8">
        <v>2449230</v>
      </c>
      <c r="M3325" s="8">
        <v>2449394</v>
      </c>
      <c r="N3325" s="8" t="s">
        <v>9</v>
      </c>
      <c r="O3325" s="8">
        <v>1405658</v>
      </c>
      <c r="P3325" s="8">
        <v>1405700</v>
      </c>
      <c r="Q3325" s="8" t="s">
        <v>9</v>
      </c>
      <c r="R3325" s="8">
        <v>95</v>
      </c>
      <c r="S3325" s="8">
        <v>433930</v>
      </c>
      <c r="T3325" s="8">
        <v>40699123</v>
      </c>
      <c r="U3325" s="8">
        <v>49</v>
      </c>
      <c r="V3325" s="8">
        <v>2357</v>
      </c>
      <c r="W3325" s="8" t="s">
        <v>3457</v>
      </c>
      <c r="X3325" s="11" t="s">
        <v>43</v>
      </c>
    </row>
    <row r="3326" spans="1:24">
      <c r="A3326" s="7" t="s">
        <v>3525</v>
      </c>
      <c r="B3326" s="7" t="s">
        <v>24</v>
      </c>
      <c r="C3326" s="8">
        <v>13</v>
      </c>
      <c r="D3326" s="8" t="s">
        <v>6</v>
      </c>
      <c r="E3326" s="9">
        <v>7.1472472310099902E-4</v>
      </c>
      <c r="F3326" s="9">
        <v>10.701968500316999</v>
      </c>
      <c r="G3326" s="10">
        <v>1.9459587567900699E-2</v>
      </c>
      <c r="H3326" s="11" t="s">
        <v>8362</v>
      </c>
      <c r="I3326" s="10" t="s">
        <v>8367</v>
      </c>
      <c r="J3326" s="12" t="s">
        <v>3525</v>
      </c>
      <c r="K3326" s="12" t="s">
        <v>25</v>
      </c>
      <c r="L3326" s="8">
        <v>2818145</v>
      </c>
      <c r="M3326" s="8">
        <v>2818286</v>
      </c>
      <c r="N3326" s="8" t="s">
        <v>9</v>
      </c>
      <c r="O3326" s="8">
        <v>1622818</v>
      </c>
      <c r="P3326" s="8">
        <v>1622833</v>
      </c>
      <c r="Q3326" s="8" t="s">
        <v>9</v>
      </c>
      <c r="R3326" s="8">
        <v>125</v>
      </c>
      <c r="S3326" s="8">
        <v>395877</v>
      </c>
      <c r="T3326" s="8">
        <v>40737146</v>
      </c>
      <c r="U3326" s="8">
        <v>33263</v>
      </c>
      <c r="V3326" s="8">
        <v>3759</v>
      </c>
      <c r="W3326" s="8" t="s">
        <v>3524</v>
      </c>
      <c r="X3326" s="11" t="s">
        <v>22</v>
      </c>
    </row>
    <row r="3327" spans="1:24">
      <c r="A3327" s="7" t="s">
        <v>162</v>
      </c>
      <c r="B3327" s="7" t="s">
        <v>24</v>
      </c>
      <c r="C3327" s="8">
        <v>13</v>
      </c>
      <c r="D3327" s="8">
        <v>1</v>
      </c>
      <c r="E3327" s="9">
        <v>0.94553375587249</v>
      </c>
      <c r="F3327" s="9">
        <v>37.159694032349599</v>
      </c>
      <c r="G3327" s="10">
        <v>1.9193027929453102E-8</v>
      </c>
      <c r="H3327" s="11" t="s">
        <v>8365</v>
      </c>
      <c r="I3327" s="10" t="s">
        <v>8367</v>
      </c>
      <c r="J3327" s="12" t="s">
        <v>162</v>
      </c>
      <c r="K3327" s="12" t="s">
        <v>25</v>
      </c>
      <c r="L3327" s="8">
        <v>1240108</v>
      </c>
      <c r="M3327" s="8">
        <v>1240190</v>
      </c>
      <c r="N3327" s="8" t="s">
        <v>5</v>
      </c>
      <c r="O3327" s="8">
        <v>1622818</v>
      </c>
      <c r="P3327" s="8">
        <v>1622889</v>
      </c>
      <c r="Q3327" s="8" t="s">
        <v>9</v>
      </c>
      <c r="R3327" s="8">
        <v>36</v>
      </c>
      <c r="S3327" s="8">
        <v>395877</v>
      </c>
      <c r="T3327" s="8">
        <v>40737235</v>
      </c>
      <c r="U3327" s="8">
        <v>30</v>
      </c>
      <c r="V3327" s="8">
        <v>3759</v>
      </c>
      <c r="W3327" s="8" t="s">
        <v>161</v>
      </c>
      <c r="X3327" s="11" t="s">
        <v>22</v>
      </c>
    </row>
    <row r="3328" spans="1:24">
      <c r="A3328" s="7" t="s">
        <v>3644</v>
      </c>
      <c r="B3328" s="7" t="s">
        <v>24</v>
      </c>
      <c r="C3328" s="8">
        <v>13</v>
      </c>
      <c r="D3328" s="8" t="s">
        <v>6</v>
      </c>
      <c r="E3328" s="9">
        <v>1.12950997711542</v>
      </c>
      <c r="F3328" s="9">
        <v>21.234096801992902</v>
      </c>
      <c r="G3328" s="10">
        <v>8.7648390945487394E-6</v>
      </c>
      <c r="H3328" s="10" t="s">
        <v>8369</v>
      </c>
      <c r="I3328" s="10" t="s">
        <v>8367</v>
      </c>
      <c r="J3328" s="12" t="s">
        <v>3645</v>
      </c>
      <c r="K3328" s="12" t="s">
        <v>25</v>
      </c>
      <c r="L3328" s="8">
        <v>890498</v>
      </c>
      <c r="M3328" s="8">
        <v>890557</v>
      </c>
      <c r="N3328" s="8" t="s">
        <v>9</v>
      </c>
      <c r="O3328" s="8">
        <v>1622818</v>
      </c>
      <c r="P3328" s="8">
        <v>1622852</v>
      </c>
      <c r="Q3328" s="8" t="s">
        <v>9</v>
      </c>
      <c r="R3328" s="8">
        <v>63</v>
      </c>
      <c r="S3328" s="8">
        <v>395877</v>
      </c>
      <c r="T3328" s="8">
        <v>40737208</v>
      </c>
      <c r="U3328" s="8">
        <v>22</v>
      </c>
      <c r="V3328" s="8">
        <v>3759</v>
      </c>
      <c r="W3328" s="8" t="s">
        <v>3643</v>
      </c>
      <c r="X3328" s="11" t="s">
        <v>22</v>
      </c>
    </row>
    <row r="3329" spans="1:24">
      <c r="A3329" s="7" t="s">
        <v>3660</v>
      </c>
      <c r="B3329" s="7" t="s">
        <v>24</v>
      </c>
      <c r="C3329" s="8">
        <v>13</v>
      </c>
      <c r="D3329" s="8">
        <v>1</v>
      </c>
      <c r="E3329" s="9">
        <v>7.1783373730936502</v>
      </c>
      <c r="F3329" s="9">
        <v>34.301253503824</v>
      </c>
      <c r="G3329" s="10">
        <v>4.5181595862585101E-8</v>
      </c>
      <c r="H3329" s="10" t="s">
        <v>8363</v>
      </c>
      <c r="I3329" s="10" t="s">
        <v>8367</v>
      </c>
      <c r="J3329" s="12" t="s">
        <v>360</v>
      </c>
      <c r="K3329" s="12" t="s">
        <v>25</v>
      </c>
      <c r="L3329" s="8">
        <v>4497511</v>
      </c>
      <c r="M3329" s="8">
        <v>4497558</v>
      </c>
      <c r="N3329" s="8" t="s">
        <v>9</v>
      </c>
      <c r="O3329" s="8">
        <v>1622818</v>
      </c>
      <c r="P3329" s="8">
        <v>1622836</v>
      </c>
      <c r="Q3329" s="8" t="s">
        <v>9</v>
      </c>
      <c r="R3329" s="8">
        <v>39</v>
      </c>
      <c r="S3329" s="8">
        <v>395877</v>
      </c>
      <c r="T3329" s="8">
        <v>40737232</v>
      </c>
      <c r="U3329" s="8">
        <v>3</v>
      </c>
      <c r="V3329" s="8">
        <v>3759</v>
      </c>
      <c r="W3329" s="8" t="s">
        <v>3659</v>
      </c>
      <c r="X3329" s="11" t="s">
        <v>22</v>
      </c>
    </row>
    <row r="3330" spans="1:24">
      <c r="A3330" s="7" t="s">
        <v>3785</v>
      </c>
      <c r="B3330" s="7" t="s">
        <v>24</v>
      </c>
      <c r="C3330" s="8">
        <v>13</v>
      </c>
      <c r="D3330" s="8" t="s">
        <v>6</v>
      </c>
      <c r="E3330" s="9">
        <v>0.65208509831903205</v>
      </c>
      <c r="F3330" s="9">
        <v>12.3865427851281</v>
      </c>
      <c r="G3330" s="10">
        <v>3.7663521042193898E-3</v>
      </c>
      <c r="H3330" s="10" t="s">
        <v>8369</v>
      </c>
      <c r="I3330" s="10" t="s">
        <v>8367</v>
      </c>
      <c r="J3330" s="12" t="s">
        <v>3786</v>
      </c>
      <c r="K3330" s="12" t="s">
        <v>25</v>
      </c>
      <c r="L3330" s="8">
        <v>1347019</v>
      </c>
      <c r="M3330" s="8">
        <v>1347083</v>
      </c>
      <c r="N3330" s="8" t="s">
        <v>9</v>
      </c>
      <c r="O3330" s="8">
        <v>1622818</v>
      </c>
      <c r="P3330" s="8">
        <v>1622848</v>
      </c>
      <c r="Q3330" s="8" t="s">
        <v>9</v>
      </c>
      <c r="R3330" s="8">
        <v>108</v>
      </c>
      <c r="S3330" s="8">
        <v>395877</v>
      </c>
      <c r="T3330" s="8">
        <v>40737163</v>
      </c>
      <c r="U3330" s="8">
        <v>36</v>
      </c>
      <c r="V3330" s="8">
        <v>3759</v>
      </c>
      <c r="W3330" s="8" t="s">
        <v>3784</v>
      </c>
      <c r="X3330" s="11" t="s">
        <v>22</v>
      </c>
    </row>
    <row r="3331" spans="1:24">
      <c r="A3331" s="7" t="s">
        <v>878</v>
      </c>
      <c r="B3331" s="7" t="s">
        <v>40</v>
      </c>
      <c r="C3331" s="8">
        <v>13</v>
      </c>
      <c r="D3331" s="8">
        <v>1</v>
      </c>
      <c r="E3331" s="9">
        <v>3.64098379527347</v>
      </c>
      <c r="F3331" s="9">
        <v>19.075159206410198</v>
      </c>
      <c r="G3331" s="10">
        <v>1.6349356628883799E-5</v>
      </c>
      <c r="H3331" s="11" t="s">
        <v>8364</v>
      </c>
      <c r="I3331" s="10" t="s">
        <v>8367</v>
      </c>
      <c r="J3331" s="12" t="s">
        <v>878</v>
      </c>
      <c r="K3331" s="12" t="s">
        <v>41</v>
      </c>
      <c r="L3331" s="8">
        <v>1440823</v>
      </c>
      <c r="M3331" s="8">
        <v>1440845</v>
      </c>
      <c r="N3331" s="8" t="s">
        <v>9</v>
      </c>
      <c r="O3331" s="8">
        <v>2814847</v>
      </c>
      <c r="P3331" s="8">
        <v>2814878</v>
      </c>
      <c r="Q3331" s="8" t="s">
        <v>5</v>
      </c>
      <c r="R3331" s="8">
        <v>153</v>
      </c>
      <c r="S3331" s="8">
        <v>182408</v>
      </c>
      <c r="T3331" s="8">
        <v>40950587</v>
      </c>
      <c r="U3331" s="8">
        <v>13</v>
      </c>
      <c r="V3331" s="8">
        <v>1128</v>
      </c>
      <c r="W3331" s="8" t="s">
        <v>877</v>
      </c>
      <c r="X3331" s="11" t="s">
        <v>38</v>
      </c>
    </row>
    <row r="3332" spans="1:24">
      <c r="A3332" s="7" t="s">
        <v>4046</v>
      </c>
      <c r="B3332" s="7" t="s">
        <v>4043</v>
      </c>
      <c r="C3332" s="8">
        <v>13</v>
      </c>
      <c r="D3332" s="8">
        <v>1</v>
      </c>
      <c r="E3332" s="9">
        <v>2.2816215585332902</v>
      </c>
      <c r="F3332" s="9">
        <v>13.2415556735513</v>
      </c>
      <c r="G3332" s="10">
        <v>9.71543111520376E-4</v>
      </c>
      <c r="H3332" s="10" t="s">
        <v>8369</v>
      </c>
      <c r="I3332" s="10" t="s">
        <v>8367</v>
      </c>
      <c r="J3332" s="12" t="s">
        <v>4047</v>
      </c>
      <c r="K3332" s="12" t="s">
        <v>4044</v>
      </c>
      <c r="L3332" s="8">
        <v>1686403</v>
      </c>
      <c r="M3332" s="8">
        <v>1686490</v>
      </c>
      <c r="N3332" s="8" t="s">
        <v>9</v>
      </c>
      <c r="O3332" s="8">
        <v>2313118</v>
      </c>
      <c r="P3332" s="8">
        <v>2313176</v>
      </c>
      <c r="Q3332" s="8" t="s">
        <v>5</v>
      </c>
      <c r="R3332" s="8">
        <v>565</v>
      </c>
      <c r="S3332" s="8">
        <v>71349</v>
      </c>
      <c r="T3332" s="8">
        <v>41061234</v>
      </c>
      <c r="U3332" s="8">
        <v>53</v>
      </c>
      <c r="V3332" s="8">
        <v>193</v>
      </c>
      <c r="W3332" s="8" t="s">
        <v>4045</v>
      </c>
      <c r="X3332" s="11" t="s">
        <v>4042</v>
      </c>
    </row>
    <row r="3333" spans="1:24">
      <c r="A3333" s="7" t="s">
        <v>5564</v>
      </c>
      <c r="B3333" s="7" t="s">
        <v>5397</v>
      </c>
      <c r="C3333" s="8">
        <v>13</v>
      </c>
      <c r="D3333" s="8">
        <v>1</v>
      </c>
      <c r="E3333" s="9">
        <v>3.6032420525545201</v>
      </c>
      <c r="F3333" s="9">
        <v>103.492391356966</v>
      </c>
      <c r="G3333" s="10">
        <v>6.4298950641451098E-15</v>
      </c>
      <c r="H3333" s="10" t="s">
        <v>8369</v>
      </c>
      <c r="I3333" s="10" t="s">
        <v>8367</v>
      </c>
      <c r="J3333" s="12" t="s">
        <v>5565</v>
      </c>
      <c r="K3333" s="12" t="s">
        <v>5397</v>
      </c>
      <c r="L3333" s="8">
        <v>1148741</v>
      </c>
      <c r="M3333" s="8">
        <v>1148790</v>
      </c>
      <c r="N3333" s="8" t="s">
        <v>5</v>
      </c>
      <c r="O3333" s="8">
        <v>1958440</v>
      </c>
      <c r="P3333" s="8">
        <v>1958443</v>
      </c>
      <c r="Q3333" s="8" t="s">
        <v>9</v>
      </c>
      <c r="R3333" s="8">
        <v>266</v>
      </c>
      <c r="S3333" s="8">
        <v>19415</v>
      </c>
      <c r="T3333" s="8">
        <v>41113467</v>
      </c>
      <c r="U3333" s="8">
        <v>128</v>
      </c>
      <c r="V3333" s="8">
        <v>39</v>
      </c>
      <c r="W3333" s="8" t="s">
        <v>5563</v>
      </c>
      <c r="X3333" s="11" t="s">
        <v>5396</v>
      </c>
    </row>
    <row r="3334" spans="1:24">
      <c r="A3334" s="7" t="s">
        <v>5903</v>
      </c>
      <c r="B3334" s="7" t="s">
        <v>5397</v>
      </c>
      <c r="C3334" s="8">
        <v>13</v>
      </c>
      <c r="D3334" s="8">
        <v>1</v>
      </c>
      <c r="E3334" s="9">
        <v>3.7742306899862301</v>
      </c>
      <c r="F3334" s="9">
        <v>64.621758139186198</v>
      </c>
      <c r="G3334" s="10">
        <v>2.4116443604853201E-12</v>
      </c>
      <c r="H3334" s="10" t="s">
        <v>8369</v>
      </c>
      <c r="I3334" s="10" t="s">
        <v>8367</v>
      </c>
      <c r="J3334" s="12" t="s">
        <v>5904</v>
      </c>
      <c r="K3334" s="12" t="s">
        <v>5397</v>
      </c>
      <c r="L3334" s="8">
        <v>1942641</v>
      </c>
      <c r="M3334" s="8">
        <v>1942796</v>
      </c>
      <c r="N3334" s="8" t="s">
        <v>5</v>
      </c>
      <c r="O3334" s="8">
        <v>1958440</v>
      </c>
      <c r="P3334" s="8">
        <v>1958458</v>
      </c>
      <c r="Q3334" s="8" t="s">
        <v>9</v>
      </c>
      <c r="R3334" s="8">
        <v>426</v>
      </c>
      <c r="S3334" s="8">
        <v>19415</v>
      </c>
      <c r="T3334" s="8">
        <v>41113307</v>
      </c>
      <c r="U3334" s="8">
        <v>120</v>
      </c>
      <c r="V3334" s="8">
        <v>39</v>
      </c>
      <c r="W3334" s="8" t="s">
        <v>5902</v>
      </c>
      <c r="X3334" s="11" t="s">
        <v>5396</v>
      </c>
    </row>
    <row r="3335" spans="1:24">
      <c r="A3335" s="7" t="s">
        <v>2859</v>
      </c>
      <c r="B3335" s="7" t="s">
        <v>4181</v>
      </c>
      <c r="C3335" s="8">
        <v>13</v>
      </c>
      <c r="D3335" s="8">
        <v>1</v>
      </c>
      <c r="E3335" s="9">
        <v>34.334698031538302</v>
      </c>
      <c r="F3335" s="9">
        <v>34.334698031538302</v>
      </c>
      <c r="G3335" s="10">
        <v>6.6389523035616201E-9</v>
      </c>
      <c r="H3335" s="11" t="s">
        <v>8364</v>
      </c>
      <c r="I3335" s="10" t="s">
        <v>8367</v>
      </c>
      <c r="J3335" s="12" t="s">
        <v>2860</v>
      </c>
      <c r="K3335" s="12" t="s">
        <v>4182</v>
      </c>
      <c r="L3335" s="8">
        <v>4327109</v>
      </c>
      <c r="M3335" s="8">
        <v>4327134</v>
      </c>
      <c r="N3335" s="8" t="s">
        <v>5</v>
      </c>
      <c r="O3335" s="8">
        <v>1770456</v>
      </c>
      <c r="P3335" s="8">
        <v>1770477</v>
      </c>
      <c r="Q3335" s="8" t="s">
        <v>5</v>
      </c>
      <c r="R3335" s="8">
        <v>1290</v>
      </c>
      <c r="S3335" s="8">
        <v>12069</v>
      </c>
      <c r="T3335" s="8">
        <v>41119789</v>
      </c>
      <c r="U3335" s="8">
        <v>12</v>
      </c>
      <c r="V3335" s="8">
        <v>16</v>
      </c>
      <c r="W3335" s="8" t="s">
        <v>2858</v>
      </c>
      <c r="X3335" s="11" t="s">
        <v>4180</v>
      </c>
    </row>
    <row r="3336" spans="1:24">
      <c r="A3336" s="7" t="s">
        <v>4192</v>
      </c>
      <c r="B3336" s="7" t="s">
        <v>4181</v>
      </c>
      <c r="C3336" s="8">
        <v>13</v>
      </c>
      <c r="D3336" s="8">
        <v>1</v>
      </c>
      <c r="E3336" s="9">
        <v>30.415206614158699</v>
      </c>
      <c r="F3336" s="9">
        <v>80.973602880330205</v>
      </c>
      <c r="G3336" s="10">
        <v>1.2800198763916599E-13</v>
      </c>
      <c r="H3336" s="10" t="s">
        <v>8369</v>
      </c>
      <c r="I3336" s="10" t="s">
        <v>8367</v>
      </c>
      <c r="J3336" s="12" t="s">
        <v>4193</v>
      </c>
      <c r="K3336" s="12" t="s">
        <v>4182</v>
      </c>
      <c r="L3336" s="8">
        <v>1664415</v>
      </c>
      <c r="M3336" s="8">
        <v>1664582</v>
      </c>
      <c r="N3336" s="8" t="s">
        <v>5</v>
      </c>
      <c r="O3336" s="8">
        <v>1770454</v>
      </c>
      <c r="P3336" s="8">
        <v>1770476</v>
      </c>
      <c r="Q3336" s="8" t="s">
        <v>5</v>
      </c>
      <c r="R3336" s="8">
        <v>547</v>
      </c>
      <c r="S3336" s="8">
        <v>12069</v>
      </c>
      <c r="T3336" s="8">
        <v>41120532</v>
      </c>
      <c r="U3336" s="8">
        <v>23</v>
      </c>
      <c r="V3336" s="8">
        <v>16</v>
      </c>
      <c r="W3336" s="8" t="s">
        <v>4191</v>
      </c>
      <c r="X3336" s="11" t="s">
        <v>4180</v>
      </c>
    </row>
    <row r="3337" spans="1:24">
      <c r="A3337" s="7" t="s">
        <v>522</v>
      </c>
      <c r="B3337" s="7" t="s">
        <v>4181</v>
      </c>
      <c r="C3337" s="8">
        <v>13</v>
      </c>
      <c r="D3337" s="8" t="s">
        <v>6</v>
      </c>
      <c r="E3337" s="9">
        <v>0.59594220443707002</v>
      </c>
      <c r="F3337" s="9">
        <v>10.3963759050561</v>
      </c>
      <c r="G3337" s="10">
        <v>1.5683020840842901E-2</v>
      </c>
      <c r="H3337" s="10" t="s">
        <v>8369</v>
      </c>
      <c r="I3337" s="10" t="s">
        <v>8367</v>
      </c>
      <c r="J3337" s="12" t="s">
        <v>523</v>
      </c>
      <c r="K3337" s="12" t="s">
        <v>4182</v>
      </c>
      <c r="L3337" s="8">
        <v>584683</v>
      </c>
      <c r="M3337" s="8">
        <v>584783</v>
      </c>
      <c r="N3337" s="8" t="s">
        <v>9</v>
      </c>
      <c r="O3337" s="8">
        <v>1770469</v>
      </c>
      <c r="P3337" s="8">
        <v>1770477</v>
      </c>
      <c r="Q3337" s="8" t="s">
        <v>5</v>
      </c>
      <c r="R3337" s="8">
        <v>4260</v>
      </c>
      <c r="S3337" s="8">
        <v>12069</v>
      </c>
      <c r="T3337" s="8">
        <v>41116819</v>
      </c>
      <c r="U3337" s="8">
        <v>1199</v>
      </c>
      <c r="V3337" s="8">
        <v>16</v>
      </c>
      <c r="W3337" s="8" t="s">
        <v>521</v>
      </c>
      <c r="X3337" s="11" t="s">
        <v>4180</v>
      </c>
    </row>
    <row r="3338" spans="1:24">
      <c r="A3338" s="7" t="s">
        <v>2557</v>
      </c>
      <c r="B3338" s="7" t="s">
        <v>4321</v>
      </c>
      <c r="C3338" s="8">
        <v>13</v>
      </c>
      <c r="D3338" s="8">
        <v>1</v>
      </c>
      <c r="E3338" s="9">
        <v>1.1149138018334901</v>
      </c>
      <c r="F3338" s="9">
        <v>14.922880776424799</v>
      </c>
      <c r="G3338" s="10">
        <v>2.1589540807699401E-4</v>
      </c>
      <c r="H3338" s="10" t="s">
        <v>8369</v>
      </c>
      <c r="I3338" s="10" t="s">
        <v>8367</v>
      </c>
      <c r="J3338" s="12" t="s">
        <v>2558</v>
      </c>
      <c r="K3338" s="12" t="s">
        <v>4322</v>
      </c>
      <c r="L3338" s="8">
        <v>3124307</v>
      </c>
      <c r="M3338" s="8">
        <v>3124378</v>
      </c>
      <c r="N3338" s="8" t="s">
        <v>9</v>
      </c>
      <c r="O3338" s="8">
        <v>4049926</v>
      </c>
      <c r="P3338" s="8">
        <v>4049987</v>
      </c>
      <c r="Q3338" s="8" t="s">
        <v>5</v>
      </c>
      <c r="R3338" s="8">
        <v>940</v>
      </c>
      <c r="S3338" s="8">
        <v>38084</v>
      </c>
      <c r="T3338" s="8">
        <v>41094124</v>
      </c>
      <c r="U3338" s="8">
        <v>75</v>
      </c>
      <c r="V3338" s="8">
        <v>1656</v>
      </c>
      <c r="W3338" s="8" t="s">
        <v>2556</v>
      </c>
      <c r="X3338" s="11" t="s">
        <v>4320</v>
      </c>
    </row>
    <row r="3339" spans="1:24">
      <c r="A3339" s="7" t="s">
        <v>4394</v>
      </c>
      <c r="B3339" s="7" t="s">
        <v>4321</v>
      </c>
      <c r="C3339" s="8">
        <v>13</v>
      </c>
      <c r="D3339" s="8">
        <v>1</v>
      </c>
      <c r="E3339" s="9">
        <v>14.9483050770242</v>
      </c>
      <c r="F3339" s="9">
        <v>53.547057959263697</v>
      </c>
      <c r="G3339" s="10">
        <v>7.2818034356526195E-11</v>
      </c>
      <c r="H3339" s="10" t="s">
        <v>8369</v>
      </c>
      <c r="I3339" s="10" t="s">
        <v>8367</v>
      </c>
      <c r="J3339" s="12" t="s">
        <v>936</v>
      </c>
      <c r="K3339" s="12" t="s">
        <v>4322</v>
      </c>
      <c r="L3339" s="8">
        <v>2537343</v>
      </c>
      <c r="M3339" s="8">
        <v>2537393</v>
      </c>
      <c r="N3339" s="8" t="s">
        <v>5</v>
      </c>
      <c r="O3339" s="8">
        <v>4049962</v>
      </c>
      <c r="P3339" s="8">
        <v>4050007</v>
      </c>
      <c r="Q3339" s="8" t="s">
        <v>5</v>
      </c>
      <c r="R3339" s="8">
        <v>68</v>
      </c>
      <c r="S3339" s="8">
        <v>146333</v>
      </c>
      <c r="T3339" s="8">
        <v>40986747</v>
      </c>
      <c r="U3339" s="8">
        <v>3</v>
      </c>
      <c r="V3339" s="8">
        <v>2750</v>
      </c>
      <c r="W3339" s="8" t="s">
        <v>4393</v>
      </c>
      <c r="X3339" s="11" t="s">
        <v>4320</v>
      </c>
    </row>
    <row r="3340" spans="1:24">
      <c r="A3340" s="7" t="s">
        <v>4457</v>
      </c>
      <c r="B3340" s="7" t="s">
        <v>58</v>
      </c>
      <c r="C3340" s="8">
        <v>13</v>
      </c>
      <c r="D3340" s="8" t="s">
        <v>6</v>
      </c>
      <c r="E3340" s="9">
        <v>1.3382589224030299</v>
      </c>
      <c r="F3340" s="9">
        <v>12.8213944569418</v>
      </c>
      <c r="G3340" s="10">
        <v>1.52331340792958E-3</v>
      </c>
      <c r="H3340" s="10" t="s">
        <v>8369</v>
      </c>
      <c r="I3340" s="10" t="s">
        <v>8367</v>
      </c>
      <c r="J3340" s="12" t="s">
        <v>4458</v>
      </c>
      <c r="K3340" s="12" t="s">
        <v>59</v>
      </c>
      <c r="L3340" s="8">
        <v>2947727</v>
      </c>
      <c r="M3340" s="8">
        <v>2947877</v>
      </c>
      <c r="N3340" s="8" t="s">
        <v>9</v>
      </c>
      <c r="O3340" s="8">
        <v>4106339</v>
      </c>
      <c r="P3340" s="8">
        <v>4106387</v>
      </c>
      <c r="Q3340" s="8" t="s">
        <v>5</v>
      </c>
      <c r="R3340" s="8">
        <v>389</v>
      </c>
      <c r="S3340" s="8">
        <v>106934</v>
      </c>
      <c r="T3340" s="8">
        <v>41025825</v>
      </c>
      <c r="U3340" s="8">
        <v>61</v>
      </c>
      <c r="V3340" s="8">
        <v>602</v>
      </c>
      <c r="W3340" s="8" t="s">
        <v>4456</v>
      </c>
      <c r="X3340" s="11" t="s">
        <v>56</v>
      </c>
    </row>
    <row r="3341" spans="1:24">
      <c r="A3341" s="7" t="s">
        <v>4410</v>
      </c>
      <c r="B3341" s="7" t="s">
        <v>58</v>
      </c>
      <c r="C3341" s="8">
        <v>13</v>
      </c>
      <c r="D3341" s="8">
        <v>1</v>
      </c>
      <c r="E3341" s="9">
        <v>3.9594538015089298</v>
      </c>
      <c r="F3341" s="9">
        <v>13.6644530450353</v>
      </c>
      <c r="G3341" s="10">
        <v>7.1588642834344101E-4</v>
      </c>
      <c r="H3341" s="10" t="s">
        <v>8369</v>
      </c>
      <c r="I3341" s="10" t="s">
        <v>8367</v>
      </c>
      <c r="J3341" s="12" t="s">
        <v>4410</v>
      </c>
      <c r="K3341" s="12" t="s">
        <v>59</v>
      </c>
      <c r="L3341" s="8">
        <v>1878052</v>
      </c>
      <c r="M3341" s="8">
        <v>1878060</v>
      </c>
      <c r="N3341" s="8" t="s">
        <v>5</v>
      </c>
      <c r="O3341" s="8">
        <v>4106370</v>
      </c>
      <c r="P3341" s="8">
        <v>4106387</v>
      </c>
      <c r="Q3341" s="8" t="s">
        <v>5</v>
      </c>
      <c r="R3341" s="8">
        <v>365</v>
      </c>
      <c r="S3341" s="8">
        <v>106934</v>
      </c>
      <c r="T3341" s="8">
        <v>41025849</v>
      </c>
      <c r="U3341" s="8">
        <v>20</v>
      </c>
      <c r="V3341" s="8">
        <v>602</v>
      </c>
      <c r="W3341" s="8" t="s">
        <v>4408</v>
      </c>
      <c r="X3341" s="11" t="s">
        <v>56</v>
      </c>
    </row>
    <row r="3342" spans="1:24">
      <c r="A3342" s="7" t="s">
        <v>4572</v>
      </c>
      <c r="B3342" s="7" t="s">
        <v>58</v>
      </c>
      <c r="C3342" s="8">
        <v>13</v>
      </c>
      <c r="D3342" s="8" t="s">
        <v>6</v>
      </c>
      <c r="E3342" s="9">
        <v>0.72402275291185203</v>
      </c>
      <c r="F3342" s="9">
        <v>14.2094788131689</v>
      </c>
      <c r="G3342" s="10">
        <v>4.4964444112524898E-4</v>
      </c>
      <c r="H3342" s="10" t="s">
        <v>8369</v>
      </c>
      <c r="I3342" s="10" t="s">
        <v>8367</v>
      </c>
      <c r="J3342" s="12" t="s">
        <v>4573</v>
      </c>
      <c r="K3342" s="12" t="s">
        <v>59</v>
      </c>
      <c r="L3342" s="8">
        <v>2852010</v>
      </c>
      <c r="M3342" s="8">
        <v>2852095</v>
      </c>
      <c r="N3342" s="8" t="s">
        <v>5</v>
      </c>
      <c r="O3342" s="8">
        <v>4106354</v>
      </c>
      <c r="P3342" s="8">
        <v>4106387</v>
      </c>
      <c r="Q3342" s="8" t="s">
        <v>5</v>
      </c>
      <c r="R3342" s="8">
        <v>351</v>
      </c>
      <c r="S3342" s="8">
        <v>106934</v>
      </c>
      <c r="T3342" s="8">
        <v>41025863</v>
      </c>
      <c r="U3342" s="8">
        <v>114</v>
      </c>
      <c r="V3342" s="8">
        <v>602</v>
      </c>
      <c r="W3342" s="8" t="s">
        <v>4571</v>
      </c>
      <c r="X3342" s="11" t="s">
        <v>56</v>
      </c>
    </row>
    <row r="3343" spans="1:24">
      <c r="A3343" s="7" t="s">
        <v>5288</v>
      </c>
      <c r="B3343" s="7" t="s">
        <v>58</v>
      </c>
      <c r="C3343" s="8">
        <v>13</v>
      </c>
      <c r="D3343" s="8">
        <v>1</v>
      </c>
      <c r="E3343" s="9">
        <v>17.7974845048692</v>
      </c>
      <c r="F3343" s="9">
        <v>41.562959551374398</v>
      </c>
      <c r="G3343" s="10">
        <v>1.1001024044209701E-9</v>
      </c>
      <c r="H3343" s="10" t="s">
        <v>8361</v>
      </c>
      <c r="I3343" s="10" t="s">
        <v>8367</v>
      </c>
      <c r="J3343" s="12" t="s">
        <v>5289</v>
      </c>
      <c r="K3343" s="12" t="s">
        <v>59</v>
      </c>
      <c r="L3343" s="8">
        <v>1530429</v>
      </c>
      <c r="M3343" s="8">
        <v>1530451</v>
      </c>
      <c r="N3343" s="8" t="s">
        <v>5</v>
      </c>
      <c r="O3343" s="8">
        <v>4106356</v>
      </c>
      <c r="P3343" s="8">
        <v>4106387</v>
      </c>
      <c r="Q3343" s="8" t="s">
        <v>5</v>
      </c>
      <c r="R3343" s="8">
        <v>120</v>
      </c>
      <c r="S3343" s="8">
        <v>106934</v>
      </c>
      <c r="T3343" s="8">
        <v>41026094</v>
      </c>
      <c r="U3343" s="8">
        <v>4</v>
      </c>
      <c r="V3343" s="8">
        <v>602</v>
      </c>
      <c r="W3343" s="8" t="s">
        <v>5287</v>
      </c>
      <c r="X3343" s="11" t="s">
        <v>56</v>
      </c>
    </row>
    <row r="3344" spans="1:24">
      <c r="A3344" s="7" t="s">
        <v>2336</v>
      </c>
      <c r="B3344" s="7" t="s">
        <v>58</v>
      </c>
      <c r="C3344" s="8">
        <v>13</v>
      </c>
      <c r="D3344" s="8" t="s">
        <v>6</v>
      </c>
      <c r="E3344" s="9">
        <v>10.345270601161101</v>
      </c>
      <c r="F3344" s="9">
        <v>11.818764056706099</v>
      </c>
      <c r="G3344" s="10">
        <v>3.9836343554407903E-3</v>
      </c>
      <c r="H3344" s="10" t="s">
        <v>8369</v>
      </c>
      <c r="I3344" s="10" t="s">
        <v>8367</v>
      </c>
      <c r="J3344" s="12" t="s">
        <v>2337</v>
      </c>
      <c r="K3344" s="12" t="s">
        <v>59</v>
      </c>
      <c r="L3344" s="8">
        <v>2029311</v>
      </c>
      <c r="M3344" s="8">
        <v>2029391</v>
      </c>
      <c r="N3344" s="8" t="s">
        <v>9</v>
      </c>
      <c r="O3344" s="8">
        <v>4106379</v>
      </c>
      <c r="P3344" s="8">
        <v>4106387</v>
      </c>
      <c r="Q3344" s="8" t="s">
        <v>5</v>
      </c>
      <c r="R3344" s="8">
        <v>422</v>
      </c>
      <c r="S3344" s="8">
        <v>106934</v>
      </c>
      <c r="T3344" s="8">
        <v>41025792</v>
      </c>
      <c r="U3344" s="8">
        <v>7</v>
      </c>
      <c r="V3344" s="8">
        <v>602</v>
      </c>
      <c r="W3344" s="8" t="s">
        <v>2335</v>
      </c>
      <c r="X3344" s="11" t="s">
        <v>56</v>
      </c>
    </row>
    <row r="3345" spans="1:24">
      <c r="A3345" s="7" t="s">
        <v>4787</v>
      </c>
      <c r="B3345" s="7" t="s">
        <v>58</v>
      </c>
      <c r="C3345" s="8">
        <v>13</v>
      </c>
      <c r="D3345" s="8">
        <v>1</v>
      </c>
      <c r="E3345" s="9">
        <v>5.0298851934103102</v>
      </c>
      <c r="F3345" s="9">
        <v>24.937727102698901</v>
      </c>
      <c r="G3345" s="10">
        <v>5.2158618264493297E-7</v>
      </c>
      <c r="H3345" s="10" t="s">
        <v>8369</v>
      </c>
      <c r="I3345" s="10" t="s">
        <v>8367</v>
      </c>
      <c r="J3345" s="12" t="s">
        <v>936</v>
      </c>
      <c r="K3345" s="12" t="s">
        <v>59</v>
      </c>
      <c r="L3345" s="8">
        <v>4612053</v>
      </c>
      <c r="M3345" s="8">
        <v>4612175</v>
      </c>
      <c r="N3345" s="8" t="s">
        <v>5</v>
      </c>
      <c r="O3345" s="8">
        <v>4106384</v>
      </c>
      <c r="P3345" s="8">
        <v>4106387</v>
      </c>
      <c r="Q3345" s="8" t="s">
        <v>5</v>
      </c>
      <c r="R3345" s="8">
        <v>200</v>
      </c>
      <c r="S3345" s="8">
        <v>106934</v>
      </c>
      <c r="T3345" s="8">
        <v>41026014</v>
      </c>
      <c r="U3345" s="8">
        <v>16</v>
      </c>
      <c r="V3345" s="8">
        <v>602</v>
      </c>
      <c r="W3345" s="8" t="s">
        <v>4786</v>
      </c>
      <c r="X3345" s="11" t="s">
        <v>56</v>
      </c>
    </row>
    <row r="3346" spans="1:24">
      <c r="A3346" s="7" t="s">
        <v>3050</v>
      </c>
      <c r="B3346" s="7" t="s">
        <v>5370</v>
      </c>
      <c r="C3346" s="8">
        <v>13</v>
      </c>
      <c r="D3346" s="8" t="s">
        <v>6</v>
      </c>
      <c r="E3346" s="9">
        <v>0.87422715523093397</v>
      </c>
      <c r="F3346" s="9">
        <v>13.2375570966319</v>
      </c>
      <c r="G3346" s="10">
        <v>9.0668203958310699E-4</v>
      </c>
      <c r="H3346" s="10" t="s">
        <v>8369</v>
      </c>
      <c r="I3346" s="10" t="s">
        <v>8367</v>
      </c>
      <c r="J3346" s="12" t="s">
        <v>3051</v>
      </c>
      <c r="K3346" s="12" t="s">
        <v>5370</v>
      </c>
      <c r="L3346" s="8">
        <v>2737249</v>
      </c>
      <c r="M3346" s="8">
        <v>2737371</v>
      </c>
      <c r="N3346" s="8" t="s">
        <v>5</v>
      </c>
      <c r="O3346" s="8">
        <v>1996967</v>
      </c>
      <c r="P3346" s="8">
        <v>1997059</v>
      </c>
      <c r="Q3346" s="8" t="s">
        <v>5</v>
      </c>
      <c r="R3346" s="8">
        <v>32975</v>
      </c>
      <c r="S3346" s="8">
        <v>1224</v>
      </c>
      <c r="T3346" s="8">
        <v>41098949</v>
      </c>
      <c r="U3346" s="8">
        <v>8040</v>
      </c>
      <c r="V3346" s="8">
        <v>1</v>
      </c>
      <c r="W3346" s="8" t="s">
        <v>3049</v>
      </c>
      <c r="X3346" s="11" t="s">
        <v>5370</v>
      </c>
    </row>
    <row r="3347" spans="1:24">
      <c r="A3347" s="7" t="s">
        <v>4034</v>
      </c>
      <c r="B3347" s="7" t="s">
        <v>4423</v>
      </c>
      <c r="C3347" s="8">
        <v>13</v>
      </c>
      <c r="D3347" s="8">
        <v>1</v>
      </c>
      <c r="E3347" s="9">
        <v>0.201528543898044</v>
      </c>
      <c r="F3347" s="9">
        <v>11.1870988912848</v>
      </c>
      <c r="G3347" s="10">
        <v>1.1385262102152099E-2</v>
      </c>
      <c r="H3347" s="11" t="s">
        <v>8365</v>
      </c>
      <c r="I3347" s="10" t="s">
        <v>8367</v>
      </c>
      <c r="J3347" s="12" t="s">
        <v>4034</v>
      </c>
      <c r="K3347" s="12" t="s">
        <v>712</v>
      </c>
      <c r="L3347" s="8">
        <v>1031568</v>
      </c>
      <c r="M3347" s="8">
        <v>1031600</v>
      </c>
      <c r="N3347" s="8" t="s">
        <v>9</v>
      </c>
      <c r="O3347" s="8">
        <v>765087</v>
      </c>
      <c r="P3347" s="8">
        <v>765149</v>
      </c>
      <c r="Q3347" s="8" t="s">
        <v>5</v>
      </c>
      <c r="R3347" s="8">
        <v>128</v>
      </c>
      <c r="S3347" s="8">
        <v>370068</v>
      </c>
      <c r="T3347" s="8">
        <v>40762952</v>
      </c>
      <c r="U3347" s="8">
        <v>125</v>
      </c>
      <c r="V3347" s="8">
        <v>4234</v>
      </c>
      <c r="W3347" s="8" t="s">
        <v>4033</v>
      </c>
      <c r="X3347" s="11" t="s">
        <v>5063</v>
      </c>
    </row>
    <row r="3348" spans="1:24">
      <c r="A3348" s="7" t="s">
        <v>4816</v>
      </c>
      <c r="B3348" s="7" t="s">
        <v>8371</v>
      </c>
      <c r="C3348" s="8">
        <v>13</v>
      </c>
      <c r="D3348" s="8">
        <v>1</v>
      </c>
      <c r="E3348" s="9">
        <v>0.99562942503972496</v>
      </c>
      <c r="F3348" s="9">
        <v>46.283670031265103</v>
      </c>
      <c r="G3348" s="10">
        <v>1.49909080989216E-10</v>
      </c>
      <c r="H3348" s="10" t="s">
        <v>8369</v>
      </c>
      <c r="I3348" s="10" t="s">
        <v>8367</v>
      </c>
      <c r="J3348" s="12" t="s">
        <v>4817</v>
      </c>
      <c r="K3348" s="12" t="s">
        <v>8371</v>
      </c>
      <c r="L3348" s="8">
        <v>1026908</v>
      </c>
      <c r="M3348" s="8">
        <v>1027020</v>
      </c>
      <c r="N3348" s="8" t="s">
        <v>9</v>
      </c>
      <c r="O3348" s="8">
        <v>1991746</v>
      </c>
      <c r="P3348" s="8">
        <v>1991777</v>
      </c>
      <c r="Q3348" s="8" t="s">
        <v>9</v>
      </c>
      <c r="R3348" s="8">
        <v>1353</v>
      </c>
      <c r="S3348" s="8">
        <v>8537</v>
      </c>
      <c r="T3348" s="8">
        <v>41123258</v>
      </c>
      <c r="U3348" s="8">
        <v>682</v>
      </c>
      <c r="V3348" s="8">
        <v>205</v>
      </c>
      <c r="W3348" s="8" t="s">
        <v>4814</v>
      </c>
      <c r="X3348" s="11" t="s">
        <v>2602</v>
      </c>
    </row>
    <row r="3349" spans="1:24">
      <c r="A3349" s="7" t="s">
        <v>2804</v>
      </c>
      <c r="B3349" s="7" t="s">
        <v>1160</v>
      </c>
      <c r="C3349" s="8">
        <v>13</v>
      </c>
      <c r="D3349" s="8">
        <v>1</v>
      </c>
      <c r="E3349" s="9">
        <v>28.5572343119869</v>
      </c>
      <c r="F3349" s="9">
        <v>221.745918896159</v>
      </c>
      <c r="G3349" s="10">
        <v>1.64467687067583E-18</v>
      </c>
      <c r="H3349" s="10" t="s">
        <v>8367</v>
      </c>
      <c r="I3349" s="10" t="s">
        <v>8369</v>
      </c>
      <c r="J3349" s="12" t="s">
        <v>2805</v>
      </c>
      <c r="K3349" s="12" t="s">
        <v>1161</v>
      </c>
      <c r="L3349" s="8">
        <v>3664863</v>
      </c>
      <c r="M3349" s="8">
        <v>3664922</v>
      </c>
      <c r="N3349" s="8" t="s">
        <v>5</v>
      </c>
      <c r="O3349" s="8">
        <v>2799121</v>
      </c>
      <c r="P3349" s="8">
        <v>2799180</v>
      </c>
      <c r="Q3349" s="8" t="s">
        <v>5</v>
      </c>
      <c r="R3349" s="8">
        <v>56004</v>
      </c>
      <c r="S3349" s="8">
        <v>43</v>
      </c>
      <c r="T3349" s="8">
        <v>41077101</v>
      </c>
      <c r="U3349" s="8">
        <v>282</v>
      </c>
      <c r="V3349" s="8">
        <v>6</v>
      </c>
      <c r="W3349" s="8" t="s">
        <v>2803</v>
      </c>
      <c r="X3349" s="11" t="s">
        <v>1159</v>
      </c>
    </row>
    <row r="3350" spans="1:24">
      <c r="A3350" s="7" t="s">
        <v>695</v>
      </c>
      <c r="B3350" s="7" t="s">
        <v>5413</v>
      </c>
      <c r="C3350" s="8">
        <v>13</v>
      </c>
      <c r="D3350" s="8">
        <v>1</v>
      </c>
      <c r="E3350" s="9">
        <v>1.4445520160725699E-3</v>
      </c>
      <c r="F3350" s="9">
        <v>23.370551765329498</v>
      </c>
      <c r="G3350" s="10">
        <v>8.5833216108850403E-7</v>
      </c>
      <c r="H3350" s="10" t="s">
        <v>8369</v>
      </c>
      <c r="I3350" s="10" t="s">
        <v>8368</v>
      </c>
      <c r="J3350" s="12" t="s">
        <v>696</v>
      </c>
      <c r="K3350" s="12" t="s">
        <v>3513</v>
      </c>
      <c r="L3350" s="8">
        <v>2928203</v>
      </c>
      <c r="M3350" s="8">
        <v>2928210</v>
      </c>
      <c r="N3350" s="8" t="s">
        <v>5</v>
      </c>
      <c r="O3350" s="8">
        <v>225561</v>
      </c>
      <c r="P3350" s="8">
        <v>225580</v>
      </c>
      <c r="Q3350" s="8" t="s">
        <v>5</v>
      </c>
      <c r="R3350" s="8">
        <v>867</v>
      </c>
      <c r="S3350" s="8">
        <v>26373</v>
      </c>
      <c r="T3350" s="8">
        <v>41105908</v>
      </c>
      <c r="U3350" s="8">
        <v>265</v>
      </c>
      <c r="V3350" s="8">
        <v>365974</v>
      </c>
      <c r="W3350" s="8" t="s">
        <v>694</v>
      </c>
      <c r="X3350" s="11" t="s">
        <v>5412</v>
      </c>
    </row>
    <row r="3351" spans="1:24">
      <c r="A3351" s="7" t="s">
        <v>4198</v>
      </c>
      <c r="B3351" s="7" t="s">
        <v>3512</v>
      </c>
      <c r="C3351" s="8">
        <v>13</v>
      </c>
      <c r="D3351" s="8" t="s">
        <v>6</v>
      </c>
      <c r="E3351" s="9">
        <v>1.8312037475296499E-3</v>
      </c>
      <c r="F3351" s="9">
        <v>11.134525841006401</v>
      </c>
      <c r="G3351" s="10">
        <v>6.9922892062494304E-3</v>
      </c>
      <c r="H3351" s="11" t="s">
        <v>8365</v>
      </c>
      <c r="I3351" s="10" t="s">
        <v>8368</v>
      </c>
      <c r="J3351" s="12" t="s">
        <v>4198</v>
      </c>
      <c r="K3351" s="12" t="s">
        <v>3513</v>
      </c>
      <c r="L3351" s="8">
        <v>4085911</v>
      </c>
      <c r="M3351" s="8">
        <v>4085965</v>
      </c>
      <c r="N3351" s="8" t="s">
        <v>9</v>
      </c>
      <c r="O3351" s="8">
        <v>2518078</v>
      </c>
      <c r="P3351" s="8">
        <v>2518085</v>
      </c>
      <c r="Q3351" s="8" t="s">
        <v>9</v>
      </c>
      <c r="R3351" s="8">
        <v>16896</v>
      </c>
      <c r="S3351" s="8">
        <v>2841</v>
      </c>
      <c r="T3351" s="8">
        <v>41113411</v>
      </c>
      <c r="U3351" s="8">
        <v>406</v>
      </c>
      <c r="V3351" s="8">
        <v>186832</v>
      </c>
      <c r="W3351" s="8" t="s">
        <v>4197</v>
      </c>
      <c r="X3351" s="11" t="s">
        <v>3511</v>
      </c>
    </row>
    <row r="3352" spans="1:24">
      <c r="A3352" s="7" t="s">
        <v>4433</v>
      </c>
      <c r="B3352" s="7" t="s">
        <v>4429</v>
      </c>
      <c r="C3352" s="8">
        <v>13</v>
      </c>
      <c r="D3352" s="8" t="s">
        <v>6</v>
      </c>
      <c r="E3352" s="9">
        <v>1.8720648614751201</v>
      </c>
      <c r="F3352" s="9">
        <v>57.666072048751602</v>
      </c>
      <c r="G3352" s="10">
        <v>8.9061947980850401E-12</v>
      </c>
      <c r="H3352" s="10" t="s">
        <v>8369</v>
      </c>
      <c r="I3352" s="10" t="s">
        <v>8361</v>
      </c>
      <c r="J3352" s="12" t="s">
        <v>4434</v>
      </c>
      <c r="K3352" s="12" t="s">
        <v>4430</v>
      </c>
      <c r="L3352" s="8">
        <v>3308559</v>
      </c>
      <c r="M3352" s="8">
        <v>3308666</v>
      </c>
      <c r="N3352" s="8" t="s">
        <v>9</v>
      </c>
      <c r="O3352" s="8">
        <v>543192</v>
      </c>
      <c r="P3352" s="8">
        <v>543212</v>
      </c>
      <c r="Q3352" s="8" t="s">
        <v>9</v>
      </c>
      <c r="R3352" s="8">
        <v>3500</v>
      </c>
      <c r="S3352" s="8">
        <v>2649</v>
      </c>
      <c r="T3352" s="8">
        <v>41126999</v>
      </c>
      <c r="U3352" s="8">
        <v>1741</v>
      </c>
      <c r="V3352" s="8">
        <v>15</v>
      </c>
      <c r="W3352" s="8" t="s">
        <v>4431</v>
      </c>
      <c r="X3352" s="11" t="s">
        <v>4432</v>
      </c>
    </row>
    <row r="3353" spans="1:24">
      <c r="A3353" s="7" t="s">
        <v>4274</v>
      </c>
      <c r="B3353" s="7" t="s">
        <v>1230</v>
      </c>
      <c r="C3353" s="8">
        <v>13</v>
      </c>
      <c r="D3353" s="8">
        <v>1</v>
      </c>
      <c r="E3353" s="9">
        <v>0.16527444971955099</v>
      </c>
      <c r="F3353" s="9">
        <v>10.210690830119299</v>
      </c>
      <c r="G3353" s="10">
        <v>2.0933419108803499E-2</v>
      </c>
      <c r="H3353" s="11" t="s">
        <v>8364</v>
      </c>
      <c r="I3353" s="10" t="s">
        <v>8369</v>
      </c>
      <c r="J3353" s="12" t="s">
        <v>1650</v>
      </c>
      <c r="K3353" s="12" t="s">
        <v>1231</v>
      </c>
      <c r="L3353" s="8">
        <v>1757383</v>
      </c>
      <c r="M3353" s="8">
        <v>1757550</v>
      </c>
      <c r="N3353" s="8" t="s">
        <v>5</v>
      </c>
      <c r="O3353" s="8">
        <v>1169059</v>
      </c>
      <c r="P3353" s="8">
        <v>1169400</v>
      </c>
      <c r="Q3353" s="8" t="s">
        <v>5</v>
      </c>
      <c r="R3353" s="8">
        <v>68791</v>
      </c>
      <c r="S3353" s="8">
        <v>760</v>
      </c>
      <c r="T3353" s="8">
        <v>41063597</v>
      </c>
      <c r="U3353" s="8">
        <v>29361</v>
      </c>
      <c r="V3353" s="8">
        <v>28</v>
      </c>
      <c r="W3353" s="8" t="s">
        <v>4273</v>
      </c>
      <c r="X3353" s="11" t="s">
        <v>1229</v>
      </c>
    </row>
    <row r="3354" spans="1:24">
      <c r="A3354" s="7" t="s">
        <v>4347</v>
      </c>
      <c r="B3354" s="7" t="s">
        <v>5489</v>
      </c>
      <c r="C3354" s="8">
        <v>13</v>
      </c>
      <c r="D3354" s="8">
        <v>1</v>
      </c>
      <c r="E3354" s="9">
        <v>2.9326396419251801E-2</v>
      </c>
      <c r="F3354" s="9">
        <v>118.978520298615</v>
      </c>
      <c r="G3354" s="10">
        <v>1.0669888957839201E-15</v>
      </c>
      <c r="H3354" s="10" t="s">
        <v>8369</v>
      </c>
      <c r="I3354" s="11" t="s">
        <v>8364</v>
      </c>
      <c r="J3354" s="12" t="s">
        <v>308</v>
      </c>
      <c r="K3354" s="12" t="s">
        <v>4800</v>
      </c>
      <c r="L3354" s="8">
        <v>2716096</v>
      </c>
      <c r="M3354" s="8">
        <v>2716156</v>
      </c>
      <c r="N3354" s="8" t="s">
        <v>9</v>
      </c>
      <c r="O3354" s="8">
        <v>657292</v>
      </c>
      <c r="P3354" s="8">
        <v>657300</v>
      </c>
      <c r="Q3354" s="8" t="s">
        <v>5</v>
      </c>
      <c r="R3354" s="8">
        <v>16889</v>
      </c>
      <c r="S3354" s="8">
        <v>266</v>
      </c>
      <c r="T3354" s="8">
        <v>41115993</v>
      </c>
      <c r="U3354" s="8">
        <v>4535</v>
      </c>
      <c r="V3354" s="8">
        <v>1092</v>
      </c>
      <c r="W3354" s="8" t="s">
        <v>4346</v>
      </c>
      <c r="X3354" s="11" t="s">
        <v>5488</v>
      </c>
    </row>
    <row r="3355" spans="1:24">
      <c r="A3355" s="7" t="s">
        <v>4803</v>
      </c>
      <c r="B3355" s="7" t="s">
        <v>4804</v>
      </c>
      <c r="C3355" s="8">
        <v>13</v>
      </c>
      <c r="D3355" s="8">
        <v>2</v>
      </c>
      <c r="E3355" s="9">
        <v>50.178298361844902</v>
      </c>
      <c r="F3355" s="9">
        <v>1194.3004936120799</v>
      </c>
      <c r="G3355" s="10">
        <v>1.06197743821047E-28</v>
      </c>
      <c r="H3355" s="10" t="s">
        <v>8369</v>
      </c>
      <c r="I3355" s="10" t="s">
        <v>8361</v>
      </c>
      <c r="J3355" s="12" t="s">
        <v>4805</v>
      </c>
      <c r="K3355" s="12" t="s">
        <v>4806</v>
      </c>
      <c r="L3355" s="8">
        <v>127547</v>
      </c>
      <c r="M3355" s="8">
        <v>127562</v>
      </c>
      <c r="N3355" s="8" t="s">
        <v>5</v>
      </c>
      <c r="O3355" s="8">
        <v>138724</v>
      </c>
      <c r="P3355" s="8">
        <v>138728</v>
      </c>
      <c r="Q3355" s="8" t="s">
        <v>5</v>
      </c>
      <c r="R3355" s="8">
        <v>984</v>
      </c>
      <c r="S3355" s="8">
        <v>455</v>
      </c>
      <c r="T3355" s="8">
        <v>41131709</v>
      </c>
      <c r="U3355" s="8">
        <v>381</v>
      </c>
      <c r="V3355" s="8">
        <v>4</v>
      </c>
      <c r="W3355" s="8" t="s">
        <v>4801</v>
      </c>
      <c r="X3355" s="11" t="s">
        <v>4802</v>
      </c>
    </row>
    <row r="3356" spans="1:24">
      <c r="A3356" s="7" t="s">
        <v>1528</v>
      </c>
      <c r="B3356" s="7" t="s">
        <v>4265</v>
      </c>
      <c r="C3356" s="8">
        <v>13</v>
      </c>
      <c r="D3356" s="8">
        <v>1</v>
      </c>
      <c r="E3356" s="9">
        <v>11.486965141034799</v>
      </c>
      <c r="F3356" s="9">
        <v>22.751277356359399</v>
      </c>
      <c r="G3356" s="10">
        <v>1.9380009773813998E-6</v>
      </c>
      <c r="H3356" s="10" t="s">
        <v>8369</v>
      </c>
      <c r="I3356" s="11" t="s">
        <v>8365</v>
      </c>
      <c r="J3356" s="12" t="s">
        <v>1529</v>
      </c>
      <c r="K3356" s="12" t="s">
        <v>4265</v>
      </c>
      <c r="L3356" s="8">
        <v>3120909</v>
      </c>
      <c r="M3356" s="8">
        <v>3120951</v>
      </c>
      <c r="N3356" s="8" t="s">
        <v>9</v>
      </c>
      <c r="O3356" s="8">
        <v>2001912</v>
      </c>
      <c r="P3356" s="8">
        <v>2001918</v>
      </c>
      <c r="Q3356" s="8" t="s">
        <v>9</v>
      </c>
      <c r="R3356" s="8">
        <v>140</v>
      </c>
      <c r="S3356" s="8">
        <v>167198</v>
      </c>
      <c r="T3356" s="8">
        <v>40965810</v>
      </c>
      <c r="U3356" s="8">
        <v>2</v>
      </c>
      <c r="V3356" s="8">
        <v>4376</v>
      </c>
      <c r="W3356" s="8" t="s">
        <v>1527</v>
      </c>
      <c r="X3356" s="11" t="s">
        <v>4264</v>
      </c>
    </row>
    <row r="3357" spans="1:24">
      <c r="A3357" s="7" t="s">
        <v>5704</v>
      </c>
      <c r="B3357" s="7" t="s">
        <v>4265</v>
      </c>
      <c r="C3357" s="8">
        <v>13</v>
      </c>
      <c r="D3357" s="8">
        <v>1</v>
      </c>
      <c r="E3357" s="9">
        <v>5.9823018715509297</v>
      </c>
      <c r="F3357" s="9">
        <v>33.884919217958704</v>
      </c>
      <c r="G3357" s="10">
        <v>1.74473310861685E-8</v>
      </c>
      <c r="H3357" s="10" t="s">
        <v>8369</v>
      </c>
      <c r="I3357" s="11" t="s">
        <v>8365</v>
      </c>
      <c r="J3357" s="12" t="s">
        <v>2211</v>
      </c>
      <c r="K3357" s="12" t="s">
        <v>4265</v>
      </c>
      <c r="L3357" s="8">
        <v>2422827</v>
      </c>
      <c r="M3357" s="8">
        <v>2422856</v>
      </c>
      <c r="N3357" s="8" t="s">
        <v>9</v>
      </c>
      <c r="O3357" s="8">
        <v>2001913</v>
      </c>
      <c r="P3357" s="8">
        <v>2001917</v>
      </c>
      <c r="Q3357" s="8" t="s">
        <v>9</v>
      </c>
      <c r="R3357" s="8">
        <v>94</v>
      </c>
      <c r="S3357" s="8">
        <v>167198</v>
      </c>
      <c r="T3357" s="8">
        <v>40965856</v>
      </c>
      <c r="U3357" s="8">
        <v>5</v>
      </c>
      <c r="V3357" s="8">
        <v>4376</v>
      </c>
      <c r="W3357" s="8" t="s">
        <v>5703</v>
      </c>
      <c r="X3357" s="11" t="s">
        <v>4264</v>
      </c>
    </row>
    <row r="3358" spans="1:24">
      <c r="A3358" s="7" t="s">
        <v>223</v>
      </c>
      <c r="B3358" s="7" t="s">
        <v>1449</v>
      </c>
      <c r="C3358" s="8">
        <v>13</v>
      </c>
      <c r="D3358" s="8" t="s">
        <v>6</v>
      </c>
      <c r="E3358" s="9">
        <v>1.6030034717132999</v>
      </c>
      <c r="F3358" s="9">
        <v>16.110153796728198</v>
      </c>
      <c r="G3358" s="10">
        <v>8.0271227381406405E-5</v>
      </c>
      <c r="H3358" s="10" t="s">
        <v>8369</v>
      </c>
      <c r="I3358" s="10" t="s">
        <v>8369</v>
      </c>
      <c r="J3358" s="12" t="s">
        <v>224</v>
      </c>
      <c r="K3358" s="12" t="s">
        <v>1450</v>
      </c>
      <c r="L3358" s="8">
        <v>2014729</v>
      </c>
      <c r="M3358" s="8">
        <v>2014798</v>
      </c>
      <c r="N3358" s="8" t="s">
        <v>5</v>
      </c>
      <c r="O3358" s="8">
        <v>2022453</v>
      </c>
      <c r="P3358" s="8">
        <v>2022599</v>
      </c>
      <c r="Q3358" s="8" t="s">
        <v>5</v>
      </c>
      <c r="R3358" s="8">
        <v>10517</v>
      </c>
      <c r="S3358" s="8">
        <v>3155</v>
      </c>
      <c r="T3358" s="8">
        <v>41119476</v>
      </c>
      <c r="U3358" s="8">
        <v>479</v>
      </c>
      <c r="V3358" s="8">
        <v>180</v>
      </c>
      <c r="W3358" s="8" t="s">
        <v>222</v>
      </c>
      <c r="X3358" s="11" t="s">
        <v>1448</v>
      </c>
    </row>
    <row r="3359" spans="1:24">
      <c r="A3359" s="7" t="s">
        <v>1546</v>
      </c>
      <c r="B3359" s="7" t="s">
        <v>3211</v>
      </c>
      <c r="C3359" s="8">
        <v>13</v>
      </c>
      <c r="D3359" s="8" t="s">
        <v>6</v>
      </c>
      <c r="E3359" s="9">
        <v>0.45272863512410799</v>
      </c>
      <c r="F3359" s="9">
        <v>9.5116219401372195</v>
      </c>
      <c r="G3359" s="10">
        <v>4.45838584328151E-2</v>
      </c>
      <c r="H3359" s="10" t="s">
        <v>8369</v>
      </c>
      <c r="I3359" s="11" t="s">
        <v>8365</v>
      </c>
      <c r="J3359" s="12" t="s">
        <v>1547</v>
      </c>
      <c r="K3359" s="12" t="s">
        <v>3211</v>
      </c>
      <c r="L3359" s="8">
        <v>3563227</v>
      </c>
      <c r="M3359" s="8">
        <v>3563457</v>
      </c>
      <c r="N3359" s="8" t="s">
        <v>5</v>
      </c>
      <c r="O3359" s="8">
        <v>4027234</v>
      </c>
      <c r="P3359" s="8">
        <v>4027240</v>
      </c>
      <c r="Q3359" s="8" t="s">
        <v>9</v>
      </c>
      <c r="R3359" s="8">
        <v>7710</v>
      </c>
      <c r="S3359" s="8">
        <v>7289</v>
      </c>
      <c r="T3359" s="8">
        <v>41118149</v>
      </c>
      <c r="U3359" s="8">
        <v>2611</v>
      </c>
      <c r="V3359" s="8">
        <v>10</v>
      </c>
      <c r="W3359" s="8" t="s">
        <v>1545</v>
      </c>
      <c r="X3359" s="11" t="s">
        <v>3209</v>
      </c>
    </row>
    <row r="3360" spans="1:24">
      <c r="A3360" s="7" t="s">
        <v>4694</v>
      </c>
      <c r="B3360" s="7" t="s">
        <v>3211</v>
      </c>
      <c r="C3360" s="8">
        <v>13</v>
      </c>
      <c r="D3360" s="8">
        <v>1</v>
      </c>
      <c r="E3360" s="9">
        <v>14.6436495689065</v>
      </c>
      <c r="F3360" s="9">
        <v>26.0822691278407</v>
      </c>
      <c r="G3360" s="10">
        <v>2.0512965597028E-7</v>
      </c>
      <c r="H3360" s="10" t="s">
        <v>8369</v>
      </c>
      <c r="I3360" s="11" t="s">
        <v>8365</v>
      </c>
      <c r="J3360" s="12" t="s">
        <v>4695</v>
      </c>
      <c r="K3360" s="12" t="s">
        <v>3211</v>
      </c>
      <c r="L3360" s="8">
        <v>4444455</v>
      </c>
      <c r="M3360" s="8">
        <v>4444830</v>
      </c>
      <c r="N3360" s="8" t="s">
        <v>5</v>
      </c>
      <c r="O3360" s="8">
        <v>4027234</v>
      </c>
      <c r="P3360" s="8">
        <v>4027241</v>
      </c>
      <c r="Q3360" s="8" t="s">
        <v>9</v>
      </c>
      <c r="R3360" s="8">
        <v>2812</v>
      </c>
      <c r="S3360" s="8">
        <v>7289</v>
      </c>
      <c r="T3360" s="8">
        <v>41123047</v>
      </c>
      <c r="U3360" s="8">
        <v>80</v>
      </c>
      <c r="V3360" s="8">
        <v>10</v>
      </c>
      <c r="W3360" s="8" t="s">
        <v>4693</v>
      </c>
      <c r="X3360" s="11" t="s">
        <v>3209</v>
      </c>
    </row>
    <row r="3361" spans="1:24">
      <c r="A3361" s="7" t="s">
        <v>4901</v>
      </c>
      <c r="B3361" s="7" t="s">
        <v>4827</v>
      </c>
      <c r="C3361" s="8">
        <v>13</v>
      </c>
      <c r="D3361" s="8">
        <v>1</v>
      </c>
      <c r="E3361" s="9">
        <v>0.42052679160620299</v>
      </c>
      <c r="F3361" s="9">
        <v>15.047298865035801</v>
      </c>
      <c r="G3361" s="10">
        <v>1.90065397109765E-4</v>
      </c>
      <c r="H3361" s="11" t="s">
        <v>8362</v>
      </c>
      <c r="I3361" s="11" t="s">
        <v>8361</v>
      </c>
      <c r="J3361" s="12" t="s">
        <v>4901</v>
      </c>
      <c r="K3361" s="12" t="s">
        <v>4828</v>
      </c>
      <c r="L3361" s="8">
        <v>3072644</v>
      </c>
      <c r="M3361" s="8">
        <v>3072682</v>
      </c>
      <c r="N3361" s="8" t="s">
        <v>9</v>
      </c>
      <c r="O3361" s="8">
        <v>4114519</v>
      </c>
      <c r="P3361" s="8">
        <v>4114526</v>
      </c>
      <c r="Q3361" s="8" t="s">
        <v>9</v>
      </c>
      <c r="R3361" s="8">
        <v>1388</v>
      </c>
      <c r="S3361" s="8">
        <v>25586</v>
      </c>
      <c r="T3361" s="8">
        <v>41106174</v>
      </c>
      <c r="U3361" s="8">
        <v>806</v>
      </c>
      <c r="V3361" s="8">
        <v>204</v>
      </c>
      <c r="W3361" s="8" t="s">
        <v>4900</v>
      </c>
      <c r="X3361" s="11" t="s">
        <v>4826</v>
      </c>
    </row>
    <row r="3362" spans="1:24">
      <c r="A3362" s="7" t="s">
        <v>4917</v>
      </c>
      <c r="B3362" s="7" t="s">
        <v>4827</v>
      </c>
      <c r="C3362" s="8">
        <v>13</v>
      </c>
      <c r="D3362" s="8" t="s">
        <v>6</v>
      </c>
      <c r="E3362" s="9">
        <v>1.4714421203305299</v>
      </c>
      <c r="F3362" s="9">
        <v>17.610247435853999</v>
      </c>
      <c r="G3362" s="10">
        <v>2.79410079007923E-5</v>
      </c>
      <c r="H3362" s="10" t="s">
        <v>8364</v>
      </c>
      <c r="I3362" s="11" t="s">
        <v>8361</v>
      </c>
      <c r="J3362" s="12" t="s">
        <v>2524</v>
      </c>
      <c r="K3362" s="12" t="s">
        <v>4828</v>
      </c>
      <c r="L3362" s="8">
        <v>4118426</v>
      </c>
      <c r="M3362" s="8">
        <v>4118497</v>
      </c>
      <c r="N3362" s="8" t="s">
        <v>5</v>
      </c>
      <c r="O3362" s="8">
        <v>4114520</v>
      </c>
      <c r="P3362" s="8">
        <v>4114568</v>
      </c>
      <c r="Q3362" s="8" t="s">
        <v>9</v>
      </c>
      <c r="R3362" s="8">
        <v>1186</v>
      </c>
      <c r="S3362" s="8">
        <v>25586</v>
      </c>
      <c r="T3362" s="8">
        <v>41106376</v>
      </c>
      <c r="U3362" s="8">
        <v>230</v>
      </c>
      <c r="V3362" s="8">
        <v>204</v>
      </c>
      <c r="W3362" s="8" t="s">
        <v>4916</v>
      </c>
      <c r="X3362" s="11" t="s">
        <v>4826</v>
      </c>
    </row>
    <row r="3363" spans="1:24">
      <c r="A3363" s="7" t="s">
        <v>5521</v>
      </c>
      <c r="B3363" s="7" t="s">
        <v>5522</v>
      </c>
      <c r="C3363" s="8">
        <v>13</v>
      </c>
      <c r="D3363" s="8">
        <v>1</v>
      </c>
      <c r="E3363" s="9">
        <v>3524.5560492975201</v>
      </c>
      <c r="F3363" s="9">
        <v>38023.647585863597</v>
      </c>
      <c r="G3363" s="10">
        <v>1.7504054339022501E-47</v>
      </c>
      <c r="H3363" s="10" t="s">
        <v>8369</v>
      </c>
      <c r="I3363" s="10" t="s">
        <v>8363</v>
      </c>
      <c r="J3363" s="12" t="s">
        <v>5521</v>
      </c>
      <c r="K3363" s="12" t="s">
        <v>5522</v>
      </c>
      <c r="L3363" s="8">
        <v>1872953</v>
      </c>
      <c r="M3363" s="8">
        <v>1872978</v>
      </c>
      <c r="N3363" s="8" t="s">
        <v>5</v>
      </c>
      <c r="O3363" s="8">
        <v>19850</v>
      </c>
      <c r="P3363" s="8">
        <v>19952</v>
      </c>
      <c r="Q3363" s="8" t="s">
        <v>5</v>
      </c>
      <c r="R3363" s="8">
        <v>49</v>
      </c>
      <c r="S3363" s="8">
        <v>287</v>
      </c>
      <c r="T3363" s="8">
        <v>41132812</v>
      </c>
      <c r="U3363" s="8">
        <v>1</v>
      </c>
      <c r="V3363" s="8">
        <v>25</v>
      </c>
      <c r="W3363" s="8" t="s">
        <v>5519</v>
      </c>
      <c r="X3363" s="11" t="s">
        <v>5520</v>
      </c>
    </row>
    <row r="3364" spans="1:24">
      <c r="A3364" s="7" t="s">
        <v>3658</v>
      </c>
      <c r="B3364" s="7" t="s">
        <v>2707</v>
      </c>
      <c r="C3364" s="8">
        <v>13</v>
      </c>
      <c r="D3364" s="8">
        <v>1</v>
      </c>
      <c r="E3364" s="9">
        <v>8.3097590482287593</v>
      </c>
      <c r="F3364" s="9">
        <v>19.060292902923901</v>
      </c>
      <c r="G3364" s="10">
        <v>1.01835458551624E-5</v>
      </c>
      <c r="H3364" s="10" t="s">
        <v>8369</v>
      </c>
      <c r="I3364" s="11" t="s">
        <v>8365</v>
      </c>
      <c r="J3364" s="12" t="s">
        <v>3658</v>
      </c>
      <c r="K3364" s="12" t="s">
        <v>2707</v>
      </c>
      <c r="L3364" s="8">
        <v>274806</v>
      </c>
      <c r="M3364" s="8">
        <v>274887</v>
      </c>
      <c r="N3364" s="8" t="s">
        <v>9</v>
      </c>
      <c r="O3364" s="8">
        <v>1300920</v>
      </c>
      <c r="P3364" s="8">
        <v>1301000</v>
      </c>
      <c r="Q3364" s="8" t="s">
        <v>5</v>
      </c>
      <c r="R3364" s="8">
        <v>10729</v>
      </c>
      <c r="S3364" s="8">
        <v>2614</v>
      </c>
      <c r="T3364" s="8">
        <v>41119805</v>
      </c>
      <c r="U3364" s="8">
        <v>106</v>
      </c>
      <c r="V3364" s="8">
        <v>96</v>
      </c>
      <c r="W3364" s="8" t="s">
        <v>3657</v>
      </c>
      <c r="X3364" s="11" t="s">
        <v>2706</v>
      </c>
    </row>
    <row r="3365" spans="1:24">
      <c r="A3365" s="7" t="s">
        <v>4274</v>
      </c>
      <c r="B3365" s="7" t="s">
        <v>4271</v>
      </c>
      <c r="C3365" s="8">
        <v>13</v>
      </c>
      <c r="D3365" s="8">
        <v>1</v>
      </c>
      <c r="E3365" s="9">
        <v>1.4167139952058501</v>
      </c>
      <c r="F3365" s="9">
        <v>32.592539395703703</v>
      </c>
      <c r="G3365" s="10">
        <v>1.5607809116351799E-8</v>
      </c>
      <c r="H3365" s="11" t="s">
        <v>8364</v>
      </c>
      <c r="I3365" s="10" t="s">
        <v>8361</v>
      </c>
      <c r="J3365" s="12" t="s">
        <v>1650</v>
      </c>
      <c r="K3365" s="12" t="s">
        <v>4272</v>
      </c>
      <c r="L3365" s="8">
        <v>1757382</v>
      </c>
      <c r="M3365" s="8">
        <v>1757430</v>
      </c>
      <c r="N3365" s="8" t="s">
        <v>5</v>
      </c>
      <c r="O3365" s="8">
        <v>1757676</v>
      </c>
      <c r="P3365" s="8">
        <v>1757676</v>
      </c>
      <c r="Q3365" s="8" t="s">
        <v>9</v>
      </c>
      <c r="R3365" s="8">
        <v>52018</v>
      </c>
      <c r="S3365" s="8">
        <v>315</v>
      </c>
      <c r="T3365" s="8">
        <v>41080815</v>
      </c>
      <c r="U3365" s="8">
        <v>14534</v>
      </c>
      <c r="V3365" s="8">
        <v>6</v>
      </c>
      <c r="W3365" s="8" t="s">
        <v>4273</v>
      </c>
      <c r="X3365" s="11" t="s">
        <v>4269</v>
      </c>
    </row>
    <row r="3366" spans="1:24">
      <c r="A3366" s="7" t="s">
        <v>398</v>
      </c>
      <c r="B3366" s="7" t="s">
        <v>3296</v>
      </c>
      <c r="C3366" s="8">
        <v>13</v>
      </c>
      <c r="D3366" s="8">
        <v>1</v>
      </c>
      <c r="E3366" s="9">
        <v>3.0775585096475702</v>
      </c>
      <c r="F3366" s="9">
        <v>48.188330374679801</v>
      </c>
      <c r="G3366" s="10">
        <v>9.29610691693655E-11</v>
      </c>
      <c r="H3366" s="11" t="s">
        <v>8365</v>
      </c>
      <c r="I3366" s="10" t="s">
        <v>8369</v>
      </c>
      <c r="J3366" s="12" t="s">
        <v>398</v>
      </c>
      <c r="K3366" s="12" t="s">
        <v>3297</v>
      </c>
      <c r="L3366" s="8">
        <v>2406686</v>
      </c>
      <c r="M3366" s="8">
        <v>2406802</v>
      </c>
      <c r="N3366" s="8" t="s">
        <v>9</v>
      </c>
      <c r="O3366" s="8">
        <v>2405636</v>
      </c>
      <c r="P3366" s="8">
        <v>2405765</v>
      </c>
      <c r="Q3366" s="8" t="s">
        <v>9</v>
      </c>
      <c r="R3366" s="8">
        <v>13269</v>
      </c>
      <c r="S3366" s="8">
        <v>836</v>
      </c>
      <c r="T3366" s="8">
        <v>41119043</v>
      </c>
      <c r="U3366" s="8">
        <v>175</v>
      </c>
      <c r="V3366" s="8">
        <v>213</v>
      </c>
      <c r="W3366" s="8" t="s">
        <v>397</v>
      </c>
      <c r="X3366" s="11" t="s">
        <v>3295</v>
      </c>
    </row>
    <row r="3367" spans="1:24">
      <c r="A3367" s="7" t="s">
        <v>2879</v>
      </c>
      <c r="B3367" s="7" t="s">
        <v>4935</v>
      </c>
      <c r="C3367" s="8">
        <v>13</v>
      </c>
      <c r="D3367" s="8" t="s">
        <v>6</v>
      </c>
      <c r="E3367" s="9">
        <v>3.30310634466279</v>
      </c>
      <c r="F3367" s="9">
        <v>9.8770638292186295</v>
      </c>
      <c r="G3367" s="10">
        <v>2.8984435955541499E-2</v>
      </c>
      <c r="H3367" s="10" t="s">
        <v>8369</v>
      </c>
      <c r="I3367" s="11" t="s">
        <v>8361</v>
      </c>
      <c r="J3367" s="12" t="s">
        <v>2880</v>
      </c>
      <c r="K3367" s="12" t="s">
        <v>412</v>
      </c>
      <c r="L3367" s="8">
        <v>3817714</v>
      </c>
      <c r="M3367" s="8">
        <v>3818152</v>
      </c>
      <c r="N3367" s="8" t="s">
        <v>5</v>
      </c>
      <c r="O3367" s="8">
        <v>4242531</v>
      </c>
      <c r="P3367" s="8">
        <v>4242548</v>
      </c>
      <c r="Q3367" s="8" t="s">
        <v>9</v>
      </c>
      <c r="R3367" s="8">
        <v>2563</v>
      </c>
      <c r="S3367" s="8">
        <v>21111</v>
      </c>
      <c r="T3367" s="8">
        <v>41109474</v>
      </c>
      <c r="U3367" s="8">
        <v>123</v>
      </c>
      <c r="V3367" s="8">
        <v>151</v>
      </c>
      <c r="W3367" s="8" t="s">
        <v>2878</v>
      </c>
      <c r="X3367" s="11" t="s">
        <v>4934</v>
      </c>
    </row>
    <row r="3368" spans="1:24">
      <c r="A3368" s="7" t="s">
        <v>4965</v>
      </c>
      <c r="B3368" s="7" t="s">
        <v>4935</v>
      </c>
      <c r="C3368" s="8">
        <v>13</v>
      </c>
      <c r="D3368" s="8">
        <v>1</v>
      </c>
      <c r="E3368" s="9">
        <v>1.57699844803954</v>
      </c>
      <c r="F3368" s="9">
        <v>19.428772442907</v>
      </c>
      <c r="G3368" s="10">
        <v>8.2623022338383793E-6</v>
      </c>
      <c r="H3368" s="11" t="s">
        <v>8364</v>
      </c>
      <c r="I3368" s="11" t="s">
        <v>8361</v>
      </c>
      <c r="J3368" s="12" t="s">
        <v>1812</v>
      </c>
      <c r="K3368" s="12" t="s">
        <v>412</v>
      </c>
      <c r="L3368" s="8">
        <v>4406152</v>
      </c>
      <c r="M3368" s="8">
        <v>4406284</v>
      </c>
      <c r="N3368" s="8" t="s">
        <v>5</v>
      </c>
      <c r="O3368" s="8">
        <v>4242531</v>
      </c>
      <c r="P3368" s="8">
        <v>4242538</v>
      </c>
      <c r="Q3368" s="8" t="s">
        <v>9</v>
      </c>
      <c r="R3368" s="8">
        <v>1303</v>
      </c>
      <c r="S3368" s="8">
        <v>21111</v>
      </c>
      <c r="T3368" s="8">
        <v>41110734</v>
      </c>
      <c r="U3368" s="8">
        <v>260</v>
      </c>
      <c r="V3368" s="8">
        <v>151</v>
      </c>
      <c r="W3368" s="8" t="s">
        <v>4964</v>
      </c>
      <c r="X3368" s="11" t="s">
        <v>4934</v>
      </c>
    </row>
    <row r="3369" spans="1:24">
      <c r="A3369" s="7" t="s">
        <v>4969</v>
      </c>
      <c r="B3369" s="7" t="s">
        <v>4935</v>
      </c>
      <c r="C3369" s="8">
        <v>13</v>
      </c>
      <c r="D3369" s="8" t="s">
        <v>6</v>
      </c>
      <c r="E3369" s="9">
        <v>6.5198698661291097</v>
      </c>
      <c r="F3369" s="9">
        <v>15.4080834592726</v>
      </c>
      <c r="G3369" s="10">
        <v>1.4117175170449601E-4</v>
      </c>
      <c r="H3369" s="10" t="s">
        <v>8369</v>
      </c>
      <c r="I3369" s="11" t="s">
        <v>8361</v>
      </c>
      <c r="J3369" s="12" t="s">
        <v>4970</v>
      </c>
      <c r="K3369" s="12" t="s">
        <v>412</v>
      </c>
      <c r="L3369" s="8">
        <v>2967915</v>
      </c>
      <c r="M3369" s="8">
        <v>2967993</v>
      </c>
      <c r="N3369" s="8" t="s">
        <v>9</v>
      </c>
      <c r="O3369" s="8">
        <v>4242531</v>
      </c>
      <c r="P3369" s="8">
        <v>4242547</v>
      </c>
      <c r="Q3369" s="8" t="s">
        <v>9</v>
      </c>
      <c r="R3369" s="8">
        <v>1643</v>
      </c>
      <c r="S3369" s="8">
        <v>21111</v>
      </c>
      <c r="T3369" s="8">
        <v>41110394</v>
      </c>
      <c r="U3369" s="8">
        <v>62</v>
      </c>
      <c r="V3369" s="8">
        <v>151</v>
      </c>
      <c r="W3369" s="8" t="s">
        <v>4968</v>
      </c>
      <c r="X3369" s="11" t="s">
        <v>4934</v>
      </c>
    </row>
    <row r="3370" spans="1:24">
      <c r="A3370" s="7" t="s">
        <v>2745</v>
      </c>
      <c r="B3370" s="7" t="s">
        <v>4935</v>
      </c>
      <c r="C3370" s="8">
        <v>13</v>
      </c>
      <c r="D3370" s="8" t="s">
        <v>6</v>
      </c>
      <c r="E3370" s="9">
        <v>19.6093709392877</v>
      </c>
      <c r="F3370" s="9">
        <v>19.6093709392877</v>
      </c>
      <c r="G3370" s="10">
        <v>7.3726060917103198E-6</v>
      </c>
      <c r="H3370" s="11" t="s">
        <v>8365</v>
      </c>
      <c r="I3370" s="11" t="s">
        <v>8361</v>
      </c>
      <c r="J3370" s="12" t="s">
        <v>2745</v>
      </c>
      <c r="K3370" s="12" t="s">
        <v>412</v>
      </c>
      <c r="L3370" s="8">
        <v>3429137</v>
      </c>
      <c r="M3370" s="8">
        <v>3429188</v>
      </c>
      <c r="N3370" s="8" t="s">
        <v>9</v>
      </c>
      <c r="O3370" s="8">
        <v>4242531</v>
      </c>
      <c r="P3370" s="8">
        <v>4242537</v>
      </c>
      <c r="Q3370" s="8" t="s">
        <v>9</v>
      </c>
      <c r="R3370" s="8">
        <v>1291</v>
      </c>
      <c r="S3370" s="8">
        <v>21111</v>
      </c>
      <c r="T3370" s="8">
        <v>41110746</v>
      </c>
      <c r="U3370" s="8">
        <v>15</v>
      </c>
      <c r="V3370" s="8">
        <v>151</v>
      </c>
      <c r="W3370" s="8" t="s">
        <v>2744</v>
      </c>
      <c r="X3370" s="11" t="s">
        <v>4934</v>
      </c>
    </row>
    <row r="3371" spans="1:24">
      <c r="A3371" s="7" t="s">
        <v>809</v>
      </c>
      <c r="B3371" s="7" t="s">
        <v>4935</v>
      </c>
      <c r="C3371" s="8">
        <v>13</v>
      </c>
      <c r="D3371" s="8">
        <v>1</v>
      </c>
      <c r="E3371" s="9">
        <v>13.089620485369601</v>
      </c>
      <c r="F3371" s="9">
        <v>94.055334542379498</v>
      </c>
      <c r="G3371" s="10">
        <v>2.2309735784135299E-14</v>
      </c>
      <c r="H3371" s="10" t="s">
        <v>8369</v>
      </c>
      <c r="I3371" s="11" t="s">
        <v>8361</v>
      </c>
      <c r="J3371" s="12" t="s">
        <v>810</v>
      </c>
      <c r="K3371" s="12" t="s">
        <v>412</v>
      </c>
      <c r="L3371" s="8">
        <v>3804322</v>
      </c>
      <c r="M3371" s="8">
        <v>3804362</v>
      </c>
      <c r="N3371" s="8" t="s">
        <v>9</v>
      </c>
      <c r="O3371" s="8">
        <v>4242531</v>
      </c>
      <c r="P3371" s="8">
        <v>4242608</v>
      </c>
      <c r="Q3371" s="8" t="s">
        <v>9</v>
      </c>
      <c r="R3371" s="8">
        <v>255</v>
      </c>
      <c r="S3371" s="8">
        <v>22283</v>
      </c>
      <c r="T3371" s="8">
        <v>41110610</v>
      </c>
      <c r="U3371" s="8">
        <v>30</v>
      </c>
      <c r="V3371" s="8">
        <v>206</v>
      </c>
      <c r="W3371" s="8" t="s">
        <v>808</v>
      </c>
      <c r="X3371" s="11" t="s">
        <v>4934</v>
      </c>
    </row>
    <row r="3372" spans="1:24">
      <c r="A3372" s="7" t="s">
        <v>5932</v>
      </c>
      <c r="B3372" s="7" t="s">
        <v>5007</v>
      </c>
      <c r="C3372" s="8">
        <v>13</v>
      </c>
      <c r="D3372" s="8" t="s">
        <v>6</v>
      </c>
      <c r="E3372" s="9">
        <v>13.9236478900491</v>
      </c>
      <c r="F3372" s="9">
        <v>13.9236478900491</v>
      </c>
      <c r="G3372" s="10">
        <v>5.4387401201806901E-4</v>
      </c>
      <c r="H3372" s="11" t="s">
        <v>8365</v>
      </c>
      <c r="I3372" s="11" t="s">
        <v>8365</v>
      </c>
      <c r="J3372" s="12" t="s">
        <v>5932</v>
      </c>
      <c r="K3372" s="12" t="s">
        <v>5007</v>
      </c>
      <c r="L3372" s="8">
        <v>253340</v>
      </c>
      <c r="M3372" s="8">
        <v>253435</v>
      </c>
      <c r="N3372" s="8" t="s">
        <v>5</v>
      </c>
      <c r="O3372" s="8">
        <v>1279340</v>
      </c>
      <c r="P3372" s="8">
        <v>1279479</v>
      </c>
      <c r="Q3372" s="8" t="s">
        <v>5</v>
      </c>
      <c r="R3372" s="8">
        <v>471</v>
      </c>
      <c r="S3372" s="8">
        <v>81376</v>
      </c>
      <c r="T3372" s="8">
        <v>41051301</v>
      </c>
      <c r="U3372" s="8">
        <v>3</v>
      </c>
      <c r="V3372" s="8">
        <v>1287</v>
      </c>
      <c r="W3372" s="8" t="s">
        <v>5931</v>
      </c>
      <c r="X3372" s="11" t="s">
        <v>5005</v>
      </c>
    </row>
    <row r="3373" spans="1:24">
      <c r="A3373" s="7" t="s">
        <v>17</v>
      </c>
      <c r="B3373" s="7" t="s">
        <v>4267</v>
      </c>
      <c r="C3373" s="8">
        <v>13</v>
      </c>
      <c r="D3373" s="8">
        <v>1</v>
      </c>
      <c r="E3373" s="9">
        <v>3.1209143232151599</v>
      </c>
      <c r="F3373" s="9">
        <v>108.618958000674</v>
      </c>
      <c r="G3373" s="10">
        <v>2.6765018894781102E-15</v>
      </c>
      <c r="H3373" s="10" t="s">
        <v>8367</v>
      </c>
      <c r="I3373" s="11" t="s">
        <v>8365</v>
      </c>
      <c r="J3373" s="12" t="s">
        <v>18</v>
      </c>
      <c r="K3373" s="12" t="s">
        <v>4267</v>
      </c>
      <c r="L3373" s="8">
        <v>1923082</v>
      </c>
      <c r="M3373" s="8">
        <v>1923153</v>
      </c>
      <c r="N3373" s="8" t="s">
        <v>5</v>
      </c>
      <c r="O3373" s="8">
        <v>2291338</v>
      </c>
      <c r="P3373" s="8">
        <v>2291359</v>
      </c>
      <c r="Q3373" s="8" t="s">
        <v>5</v>
      </c>
      <c r="R3373" s="8">
        <v>2610</v>
      </c>
      <c r="S3373" s="8">
        <v>1886</v>
      </c>
      <c r="T3373" s="8">
        <v>41128652</v>
      </c>
      <c r="U3373" s="8">
        <v>598</v>
      </c>
      <c r="V3373" s="8">
        <v>74</v>
      </c>
      <c r="W3373" s="8" t="s">
        <v>16</v>
      </c>
      <c r="X3373" s="11" t="s">
        <v>4266</v>
      </c>
    </row>
    <row r="3374" spans="1:24">
      <c r="A3374" s="7" t="s">
        <v>5961</v>
      </c>
      <c r="B3374" s="7" t="s">
        <v>519</v>
      </c>
      <c r="C3374" s="8">
        <v>13</v>
      </c>
      <c r="D3374" s="8">
        <v>1</v>
      </c>
      <c r="E3374" s="9">
        <v>1.50695860133065</v>
      </c>
      <c r="F3374" s="9">
        <v>31.897894996601099</v>
      </c>
      <c r="G3374" s="10">
        <v>1.8036124993607099E-8</v>
      </c>
      <c r="H3374" s="11" t="s">
        <v>8362</v>
      </c>
      <c r="I3374" s="10" t="s">
        <v>8369</v>
      </c>
      <c r="J3374" s="12" t="s">
        <v>5961</v>
      </c>
      <c r="K3374" s="12" t="s">
        <v>520</v>
      </c>
      <c r="L3374" s="8">
        <v>1667330</v>
      </c>
      <c r="M3374" s="8">
        <v>1667374</v>
      </c>
      <c r="N3374" s="8" t="s">
        <v>9</v>
      </c>
      <c r="O3374" s="8">
        <v>986924</v>
      </c>
      <c r="P3374" s="8">
        <v>986941</v>
      </c>
      <c r="Q3374" s="8" t="s">
        <v>9</v>
      </c>
      <c r="R3374" s="8">
        <v>609</v>
      </c>
      <c r="S3374" s="8">
        <v>27508</v>
      </c>
      <c r="T3374" s="8">
        <v>41105031</v>
      </c>
      <c r="U3374" s="8">
        <v>37</v>
      </c>
      <c r="V3374" s="8">
        <v>2470</v>
      </c>
      <c r="W3374" s="8" t="s">
        <v>5960</v>
      </c>
      <c r="X3374" s="11" t="s">
        <v>518</v>
      </c>
    </row>
    <row r="3375" spans="1:24">
      <c r="A3375" s="7" t="s">
        <v>279</v>
      </c>
      <c r="B3375" s="7" t="s">
        <v>5021</v>
      </c>
      <c r="C3375" s="8">
        <v>13</v>
      </c>
      <c r="D3375" s="8">
        <v>2</v>
      </c>
      <c r="E3375" s="9">
        <v>8.9558260319918208</v>
      </c>
      <c r="F3375" s="9">
        <v>50.006360671512702</v>
      </c>
      <c r="G3375" s="10">
        <v>5.5147222986716699E-11</v>
      </c>
      <c r="H3375" s="10" t="s">
        <v>8369</v>
      </c>
      <c r="I3375" s="10" t="s">
        <v>8361</v>
      </c>
      <c r="J3375" s="12" t="s">
        <v>280</v>
      </c>
      <c r="K3375" s="12" t="s">
        <v>5023</v>
      </c>
      <c r="L3375" s="8">
        <v>2351126</v>
      </c>
      <c r="M3375" s="8">
        <v>2351156</v>
      </c>
      <c r="N3375" s="8" t="s">
        <v>9</v>
      </c>
      <c r="O3375" s="8">
        <v>1107697</v>
      </c>
      <c r="P3375" s="8">
        <v>1107699</v>
      </c>
      <c r="Q3375" s="8" t="s">
        <v>9</v>
      </c>
      <c r="R3375" s="8">
        <v>5494</v>
      </c>
      <c r="S3375" s="8">
        <v>1946</v>
      </c>
      <c r="T3375" s="8">
        <v>41125708</v>
      </c>
      <c r="U3375" s="8">
        <v>494</v>
      </c>
      <c r="V3375" s="8">
        <v>1</v>
      </c>
      <c r="W3375" s="8" t="s">
        <v>278</v>
      </c>
      <c r="X3375" s="11" t="s">
        <v>5019</v>
      </c>
    </row>
    <row r="3376" spans="1:24">
      <c r="A3376" s="7" t="s">
        <v>4811</v>
      </c>
      <c r="B3376" s="7" t="s">
        <v>4001</v>
      </c>
      <c r="C3376" s="8">
        <v>13</v>
      </c>
      <c r="D3376" s="8">
        <v>2</v>
      </c>
      <c r="E3376" s="9">
        <v>1.6138807492912799</v>
      </c>
      <c r="F3376" s="9">
        <v>89.430093445185605</v>
      </c>
      <c r="G3376" s="10">
        <v>3.6607177557945003E-14</v>
      </c>
      <c r="H3376" s="10" t="s">
        <v>8369</v>
      </c>
      <c r="I3376" s="11" t="s">
        <v>8364</v>
      </c>
      <c r="J3376" s="12" t="s">
        <v>4449</v>
      </c>
      <c r="K3376" s="12" t="s">
        <v>3333</v>
      </c>
      <c r="L3376" s="8">
        <v>3845774</v>
      </c>
      <c r="M3376" s="8">
        <v>3845800</v>
      </c>
      <c r="N3376" s="8" t="s">
        <v>9</v>
      </c>
      <c r="O3376" s="8">
        <v>3532711</v>
      </c>
      <c r="P3376" s="8">
        <v>3532783</v>
      </c>
      <c r="Q3376" s="8" t="s">
        <v>5</v>
      </c>
      <c r="R3376" s="8">
        <v>12664</v>
      </c>
      <c r="S3376" s="8">
        <v>472</v>
      </c>
      <c r="T3376" s="8">
        <v>41120012</v>
      </c>
      <c r="U3376" s="8">
        <v>269</v>
      </c>
      <c r="V3376" s="8">
        <v>326</v>
      </c>
      <c r="W3376" s="8" t="s">
        <v>4809</v>
      </c>
      <c r="X3376" s="11" t="s">
        <v>4000</v>
      </c>
    </row>
    <row r="3377" spans="1:24">
      <c r="A3377" s="7" t="s">
        <v>2555</v>
      </c>
      <c r="B3377" s="7" t="s">
        <v>5772</v>
      </c>
      <c r="C3377" s="8">
        <v>13</v>
      </c>
      <c r="D3377" s="8">
        <v>1</v>
      </c>
      <c r="E3377" s="9">
        <v>1.99007349329968</v>
      </c>
      <c r="F3377" s="9">
        <v>15.947245479618701</v>
      </c>
      <c r="G3377" s="10">
        <v>9.4868328237529496E-5</v>
      </c>
      <c r="H3377" s="11" t="s">
        <v>8362</v>
      </c>
      <c r="I3377" s="11" t="s">
        <v>8365</v>
      </c>
      <c r="J3377" s="12" t="s">
        <v>2555</v>
      </c>
      <c r="K3377" s="12" t="s">
        <v>5772</v>
      </c>
      <c r="L3377" s="8">
        <v>3049521</v>
      </c>
      <c r="M3377" s="8">
        <v>3049603</v>
      </c>
      <c r="N3377" s="8" t="s">
        <v>9</v>
      </c>
      <c r="O3377" s="8">
        <v>4479003</v>
      </c>
      <c r="P3377" s="8">
        <v>4479035</v>
      </c>
      <c r="Q3377" s="8" t="s">
        <v>5</v>
      </c>
      <c r="R3377" s="8">
        <v>30515</v>
      </c>
      <c r="S3377" s="8">
        <v>1098</v>
      </c>
      <c r="T3377" s="8">
        <v>41101535</v>
      </c>
      <c r="U3377" s="8">
        <v>1135</v>
      </c>
      <c r="V3377" s="8">
        <v>61</v>
      </c>
      <c r="W3377" s="8" t="s">
        <v>2554</v>
      </c>
      <c r="X3377" s="11" t="s">
        <v>5771</v>
      </c>
    </row>
    <row r="3378" spans="1:24">
      <c r="A3378" s="7" t="s">
        <v>5313</v>
      </c>
      <c r="B3378" s="7" t="s">
        <v>5426</v>
      </c>
      <c r="C3378" s="8">
        <v>13</v>
      </c>
      <c r="D3378" s="8" t="s">
        <v>6</v>
      </c>
      <c r="E3378" s="9">
        <v>2.9260025812576802</v>
      </c>
      <c r="F3378" s="9">
        <v>13.5711292401589</v>
      </c>
      <c r="G3378" s="10">
        <v>6.6837269777313504E-4</v>
      </c>
      <c r="H3378" s="11" t="s">
        <v>8364</v>
      </c>
      <c r="I3378" s="11" t="s">
        <v>8364</v>
      </c>
      <c r="J3378" s="12" t="s">
        <v>520</v>
      </c>
      <c r="K3378" s="12" t="s">
        <v>5427</v>
      </c>
      <c r="L3378" s="8">
        <v>987035</v>
      </c>
      <c r="M3378" s="8">
        <v>987093</v>
      </c>
      <c r="N3378" s="8" t="s">
        <v>9</v>
      </c>
      <c r="O3378" s="8">
        <v>1946018</v>
      </c>
      <c r="P3378" s="8">
        <v>1946026</v>
      </c>
      <c r="Q3378" s="8" t="s">
        <v>9</v>
      </c>
      <c r="R3378" s="8">
        <v>30055</v>
      </c>
      <c r="S3378" s="8">
        <v>1310</v>
      </c>
      <c r="T3378" s="8">
        <v>41101783</v>
      </c>
      <c r="U3378" s="8">
        <v>2244</v>
      </c>
      <c r="V3378" s="8">
        <v>12</v>
      </c>
      <c r="W3378" s="8" t="s">
        <v>5311</v>
      </c>
      <c r="X3378" s="11" t="s">
        <v>5425</v>
      </c>
    </row>
    <row r="3379" spans="1:24">
      <c r="A3379" s="7" t="s">
        <v>8371</v>
      </c>
      <c r="B3379" s="7" t="s">
        <v>2078</v>
      </c>
      <c r="C3379" s="8">
        <v>13</v>
      </c>
      <c r="D3379" s="8">
        <v>1</v>
      </c>
      <c r="E3379" s="9">
        <v>1.1117368116710701E-3</v>
      </c>
      <c r="F3379" s="9">
        <v>16.000017573114</v>
      </c>
      <c r="G3379" s="10">
        <v>8.8913975959311895E-5</v>
      </c>
      <c r="H3379" s="10" t="s">
        <v>8367</v>
      </c>
      <c r="I3379" s="10" t="s">
        <v>8369</v>
      </c>
      <c r="J3379" s="12" t="s">
        <v>8371</v>
      </c>
      <c r="K3379" s="12" t="s">
        <v>2079</v>
      </c>
      <c r="L3379" s="8">
        <v>1991782</v>
      </c>
      <c r="M3379" s="8">
        <v>1991896</v>
      </c>
      <c r="N3379" s="8" t="s">
        <v>9</v>
      </c>
      <c r="O3379" s="8">
        <v>2754870</v>
      </c>
      <c r="P3379" s="8">
        <v>2754972</v>
      </c>
      <c r="Q3379" s="8" t="s">
        <v>5</v>
      </c>
      <c r="R3379" s="8">
        <v>19649</v>
      </c>
      <c r="S3379" s="8">
        <v>1700</v>
      </c>
      <c r="T3379" s="8">
        <v>41111799</v>
      </c>
      <c r="U3379" s="8">
        <v>424377</v>
      </c>
      <c r="V3379" s="8">
        <v>295</v>
      </c>
      <c r="W3379" s="8" t="s">
        <v>2602</v>
      </c>
      <c r="X3379" s="11" t="s">
        <v>2077</v>
      </c>
    </row>
    <row r="3380" spans="1:24">
      <c r="A3380" s="7" t="s">
        <v>5821</v>
      </c>
      <c r="B3380" s="7" t="s">
        <v>4811</v>
      </c>
      <c r="C3380" s="8">
        <v>13</v>
      </c>
      <c r="D3380" s="8">
        <v>1</v>
      </c>
      <c r="E3380" s="9">
        <v>9.6734002454553707</v>
      </c>
      <c r="F3380" s="9">
        <v>24.3805519615407</v>
      </c>
      <c r="G3380" s="10">
        <v>5.6307576456605404E-7</v>
      </c>
      <c r="H3380" s="11" t="s">
        <v>8365</v>
      </c>
      <c r="I3380" s="10" t="s">
        <v>8369</v>
      </c>
      <c r="J3380" s="12" t="s">
        <v>5821</v>
      </c>
      <c r="K3380" s="12" t="s">
        <v>4449</v>
      </c>
      <c r="L3380" s="8">
        <v>1592304</v>
      </c>
      <c r="M3380" s="8">
        <v>1592612</v>
      </c>
      <c r="N3380" s="8" t="s">
        <v>5</v>
      </c>
      <c r="O3380" s="8">
        <v>3845731</v>
      </c>
      <c r="P3380" s="8">
        <v>3845860</v>
      </c>
      <c r="Q3380" s="8" t="s">
        <v>9</v>
      </c>
      <c r="R3380" s="8">
        <v>406</v>
      </c>
      <c r="S3380" s="8">
        <v>53950</v>
      </c>
      <c r="T3380" s="8">
        <v>41078792</v>
      </c>
      <c r="U3380" s="8">
        <v>16</v>
      </c>
      <c r="V3380" s="8">
        <v>394</v>
      </c>
      <c r="W3380" s="8" t="s">
        <v>5820</v>
      </c>
      <c r="X3380" s="11" t="s">
        <v>4809</v>
      </c>
    </row>
    <row r="3381" spans="1:24">
      <c r="A3381" s="7" t="s">
        <v>5976</v>
      </c>
      <c r="B3381" s="7" t="s">
        <v>4811</v>
      </c>
      <c r="C3381" s="8">
        <v>13</v>
      </c>
      <c r="D3381" s="8" t="s">
        <v>6</v>
      </c>
      <c r="E3381" s="9">
        <v>1.4249366677745099</v>
      </c>
      <c r="F3381" s="9">
        <v>10.0421467401932</v>
      </c>
      <c r="G3381" s="10">
        <v>2.4759693268585101E-2</v>
      </c>
      <c r="H3381" s="10" t="s">
        <v>8369</v>
      </c>
      <c r="I3381" s="10" t="s">
        <v>8369</v>
      </c>
      <c r="J3381" s="12" t="s">
        <v>5977</v>
      </c>
      <c r="K3381" s="12" t="s">
        <v>4449</v>
      </c>
      <c r="L3381" s="8">
        <v>1261806</v>
      </c>
      <c r="M3381" s="8">
        <v>1261860</v>
      </c>
      <c r="N3381" s="8" t="s">
        <v>9</v>
      </c>
      <c r="O3381" s="8">
        <v>3845732</v>
      </c>
      <c r="P3381" s="8">
        <v>3845793</v>
      </c>
      <c r="Q3381" s="8" t="s">
        <v>9</v>
      </c>
      <c r="R3381" s="8">
        <v>1080</v>
      </c>
      <c r="S3381" s="8">
        <v>49244</v>
      </c>
      <c r="T3381" s="8">
        <v>41082824</v>
      </c>
      <c r="U3381" s="8">
        <v>123</v>
      </c>
      <c r="V3381" s="8">
        <v>269</v>
      </c>
      <c r="W3381" s="8" t="s">
        <v>5975</v>
      </c>
      <c r="X3381" s="11" t="s">
        <v>4809</v>
      </c>
    </row>
    <row r="3382" spans="1:24">
      <c r="A3382" s="7" t="s">
        <v>3463</v>
      </c>
      <c r="B3382" s="7" t="s">
        <v>4811</v>
      </c>
      <c r="C3382" s="8">
        <v>13</v>
      </c>
      <c r="D3382" s="8">
        <v>1</v>
      </c>
      <c r="E3382" s="9">
        <v>3.8632566336393599</v>
      </c>
      <c r="F3382" s="9">
        <v>14.897817863235</v>
      </c>
      <c r="G3382" s="10">
        <v>2.2571817750293899E-4</v>
      </c>
      <c r="H3382" s="10" t="s">
        <v>8369</v>
      </c>
      <c r="I3382" s="10" t="s">
        <v>8369</v>
      </c>
      <c r="J3382" s="12" t="s">
        <v>2396</v>
      </c>
      <c r="K3382" s="12" t="s">
        <v>4449</v>
      </c>
      <c r="L3382" s="8">
        <v>2810651</v>
      </c>
      <c r="M3382" s="8">
        <v>2810753</v>
      </c>
      <c r="N3382" s="8" t="s">
        <v>5</v>
      </c>
      <c r="O3382" s="8">
        <v>3845732</v>
      </c>
      <c r="P3382" s="8">
        <v>3845767</v>
      </c>
      <c r="Q3382" s="8" t="s">
        <v>9</v>
      </c>
      <c r="R3382" s="8">
        <v>728</v>
      </c>
      <c r="S3382" s="8">
        <v>49244</v>
      </c>
      <c r="T3382" s="8">
        <v>41083176</v>
      </c>
      <c r="U3382" s="8">
        <v>45</v>
      </c>
      <c r="V3382" s="8">
        <v>269</v>
      </c>
      <c r="W3382" s="8" t="s">
        <v>3462</v>
      </c>
      <c r="X3382" s="11" t="s">
        <v>4809</v>
      </c>
    </row>
    <row r="3383" spans="1:24">
      <c r="A3383" s="7" t="s">
        <v>3228</v>
      </c>
      <c r="B3383" s="7" t="s">
        <v>4448</v>
      </c>
      <c r="C3383" s="8">
        <v>13</v>
      </c>
      <c r="D3383" s="8">
        <v>1</v>
      </c>
      <c r="E3383" s="9">
        <v>3.7399415135154701</v>
      </c>
      <c r="F3383" s="9">
        <v>41.395932917932903</v>
      </c>
      <c r="G3383" s="10">
        <v>7.9907755417977904E-10</v>
      </c>
      <c r="H3383" s="10" t="s">
        <v>8369</v>
      </c>
      <c r="I3383" s="10" t="s">
        <v>8361</v>
      </c>
      <c r="J3383" s="12" t="s">
        <v>3229</v>
      </c>
      <c r="K3383" s="12" t="s">
        <v>4449</v>
      </c>
      <c r="L3383" s="8">
        <v>491406</v>
      </c>
      <c r="M3383" s="8">
        <v>491582</v>
      </c>
      <c r="N3383" s="8" t="s">
        <v>5</v>
      </c>
      <c r="O3383" s="8">
        <v>3845732</v>
      </c>
      <c r="P3383" s="8">
        <v>3845739</v>
      </c>
      <c r="Q3383" s="8" t="s">
        <v>9</v>
      </c>
      <c r="R3383" s="8">
        <v>262</v>
      </c>
      <c r="S3383" s="8">
        <v>49244</v>
      </c>
      <c r="T3383" s="8">
        <v>41083642</v>
      </c>
      <c r="U3383" s="8">
        <v>48</v>
      </c>
      <c r="V3383" s="8">
        <v>269</v>
      </c>
      <c r="W3383" s="8" t="s">
        <v>3227</v>
      </c>
      <c r="X3383" s="11" t="s">
        <v>5145</v>
      </c>
    </row>
    <row r="3384" spans="1:24">
      <c r="A3384" s="7" t="s">
        <v>1289</v>
      </c>
      <c r="B3384" s="7" t="s">
        <v>4448</v>
      </c>
      <c r="C3384" s="8">
        <v>13</v>
      </c>
      <c r="D3384" s="8">
        <v>1</v>
      </c>
      <c r="E3384" s="9">
        <v>20.6295718093128</v>
      </c>
      <c r="F3384" s="9">
        <v>52.906094985448298</v>
      </c>
      <c r="G3384" s="10">
        <v>3.8489262417514E-11</v>
      </c>
      <c r="H3384" s="11" t="s">
        <v>8365</v>
      </c>
      <c r="I3384" s="10" t="s">
        <v>8361</v>
      </c>
      <c r="J3384" s="12" t="s">
        <v>1289</v>
      </c>
      <c r="K3384" s="12" t="s">
        <v>4449</v>
      </c>
      <c r="L3384" s="8">
        <v>658825</v>
      </c>
      <c r="M3384" s="8">
        <v>658900</v>
      </c>
      <c r="N3384" s="8" t="s">
        <v>5</v>
      </c>
      <c r="O3384" s="8">
        <v>3845732</v>
      </c>
      <c r="P3384" s="8">
        <v>3845751</v>
      </c>
      <c r="Q3384" s="8" t="s">
        <v>9</v>
      </c>
      <c r="R3384" s="8">
        <v>205</v>
      </c>
      <c r="S3384" s="8">
        <v>49244</v>
      </c>
      <c r="T3384" s="8">
        <v>41083699</v>
      </c>
      <c r="U3384" s="8">
        <v>8</v>
      </c>
      <c r="V3384" s="8">
        <v>269</v>
      </c>
      <c r="W3384" s="8" t="s">
        <v>1288</v>
      </c>
      <c r="X3384" s="11" t="s">
        <v>5150</v>
      </c>
    </row>
    <row r="3385" spans="1:24">
      <c r="A3385" s="7" t="s">
        <v>5160</v>
      </c>
      <c r="B3385" s="7" t="s">
        <v>4448</v>
      </c>
      <c r="C3385" s="8">
        <v>13</v>
      </c>
      <c r="D3385" s="8">
        <v>1</v>
      </c>
      <c r="E3385" s="9">
        <v>2.5933919445805098</v>
      </c>
      <c r="F3385" s="9">
        <v>45.570339328973397</v>
      </c>
      <c r="G3385" s="10">
        <v>2.43462938678071E-10</v>
      </c>
      <c r="H3385" s="11" t="s">
        <v>8364</v>
      </c>
      <c r="I3385" s="10" t="s">
        <v>8361</v>
      </c>
      <c r="J3385" s="12" t="s">
        <v>4100</v>
      </c>
      <c r="K3385" s="12" t="s">
        <v>4449</v>
      </c>
      <c r="L3385" s="8">
        <v>3540063</v>
      </c>
      <c r="M3385" s="8">
        <v>3540090</v>
      </c>
      <c r="N3385" s="8" t="s">
        <v>5</v>
      </c>
      <c r="O3385" s="8">
        <v>3845732</v>
      </c>
      <c r="P3385" s="8">
        <v>3845749</v>
      </c>
      <c r="Q3385" s="8" t="s">
        <v>9</v>
      </c>
      <c r="R3385" s="8">
        <v>238</v>
      </c>
      <c r="S3385" s="8">
        <v>49244</v>
      </c>
      <c r="T3385" s="8">
        <v>41083666</v>
      </c>
      <c r="U3385" s="8">
        <v>70</v>
      </c>
      <c r="V3385" s="8">
        <v>269</v>
      </c>
      <c r="W3385" s="8" t="s">
        <v>5159</v>
      </c>
      <c r="X3385" s="11" t="s">
        <v>5145</v>
      </c>
    </row>
    <row r="3386" spans="1:24">
      <c r="A3386" s="7" t="s">
        <v>5165</v>
      </c>
      <c r="B3386" s="7" t="s">
        <v>4448</v>
      </c>
      <c r="C3386" s="8">
        <v>13</v>
      </c>
      <c r="D3386" s="8" t="s">
        <v>6</v>
      </c>
      <c r="E3386" s="9">
        <v>1.0777017283990999</v>
      </c>
      <c r="F3386" s="9">
        <v>15.42762162763</v>
      </c>
      <c r="G3386" s="10">
        <v>1.4798218983032101E-4</v>
      </c>
      <c r="H3386" s="10" t="s">
        <v>8369</v>
      </c>
      <c r="I3386" s="10" t="s">
        <v>8361</v>
      </c>
      <c r="J3386" s="12" t="s">
        <v>5166</v>
      </c>
      <c r="K3386" s="12" t="s">
        <v>4449</v>
      </c>
      <c r="L3386" s="8">
        <v>2012912</v>
      </c>
      <c r="M3386" s="8">
        <v>2013037</v>
      </c>
      <c r="N3386" s="8" t="s">
        <v>9</v>
      </c>
      <c r="O3386" s="8">
        <v>3845732</v>
      </c>
      <c r="P3386" s="8">
        <v>3845750</v>
      </c>
      <c r="Q3386" s="8" t="s">
        <v>9</v>
      </c>
      <c r="R3386" s="8">
        <v>703</v>
      </c>
      <c r="S3386" s="8">
        <v>49244</v>
      </c>
      <c r="T3386" s="8">
        <v>41083201</v>
      </c>
      <c r="U3386" s="8">
        <v>164</v>
      </c>
      <c r="V3386" s="8">
        <v>269</v>
      </c>
      <c r="W3386" s="8" t="s">
        <v>5164</v>
      </c>
      <c r="X3386" s="11" t="s">
        <v>5145</v>
      </c>
    </row>
    <row r="3387" spans="1:24">
      <c r="A3387" s="7" t="s">
        <v>5187</v>
      </c>
      <c r="B3387" s="7" t="s">
        <v>4448</v>
      </c>
      <c r="C3387" s="8">
        <v>13</v>
      </c>
      <c r="D3387" s="8">
        <v>1</v>
      </c>
      <c r="E3387" s="9">
        <v>6.2622573042462903</v>
      </c>
      <c r="F3387" s="9">
        <v>63.425487998419101</v>
      </c>
      <c r="G3387" s="10">
        <v>4.1159629818890302E-12</v>
      </c>
      <c r="H3387" s="10" t="s">
        <v>8369</v>
      </c>
      <c r="I3387" s="10" t="s">
        <v>8361</v>
      </c>
      <c r="J3387" s="12" t="s">
        <v>5188</v>
      </c>
      <c r="K3387" s="12" t="s">
        <v>4449</v>
      </c>
      <c r="L3387" s="8">
        <v>1171309</v>
      </c>
      <c r="M3387" s="8">
        <v>1171387</v>
      </c>
      <c r="N3387" s="8" t="s">
        <v>9</v>
      </c>
      <c r="O3387" s="8">
        <v>3845732</v>
      </c>
      <c r="P3387" s="8">
        <v>3845738</v>
      </c>
      <c r="Q3387" s="8" t="s">
        <v>9</v>
      </c>
      <c r="R3387" s="8">
        <v>171</v>
      </c>
      <c r="S3387" s="8">
        <v>49244</v>
      </c>
      <c r="T3387" s="8">
        <v>41083733</v>
      </c>
      <c r="U3387" s="8">
        <v>29</v>
      </c>
      <c r="V3387" s="8">
        <v>269</v>
      </c>
      <c r="W3387" s="8" t="s">
        <v>5186</v>
      </c>
      <c r="X3387" s="11" t="s">
        <v>5145</v>
      </c>
    </row>
    <row r="3388" spans="1:24">
      <c r="A3388" s="7" t="s">
        <v>2165</v>
      </c>
      <c r="B3388" s="7" t="s">
        <v>4448</v>
      </c>
      <c r="C3388" s="8">
        <v>13</v>
      </c>
      <c r="D3388" s="8" t="s">
        <v>6</v>
      </c>
      <c r="E3388" s="9">
        <v>1.5334626721917399</v>
      </c>
      <c r="F3388" s="9">
        <v>15.7182919363972</v>
      </c>
      <c r="G3388" s="10">
        <v>1.18066812987149E-4</v>
      </c>
      <c r="H3388" s="10" t="s">
        <v>8369</v>
      </c>
      <c r="I3388" s="10" t="s">
        <v>8361</v>
      </c>
      <c r="J3388" s="12" t="s">
        <v>2166</v>
      </c>
      <c r="K3388" s="12" t="s">
        <v>4449</v>
      </c>
      <c r="L3388" s="8">
        <v>4252506</v>
      </c>
      <c r="M3388" s="8">
        <v>4252700</v>
      </c>
      <c r="N3388" s="8" t="s">
        <v>5</v>
      </c>
      <c r="O3388" s="8">
        <v>3845732</v>
      </c>
      <c r="P3388" s="8">
        <v>3845739</v>
      </c>
      <c r="Q3388" s="8" t="s">
        <v>9</v>
      </c>
      <c r="R3388" s="8">
        <v>690</v>
      </c>
      <c r="S3388" s="8">
        <v>49244</v>
      </c>
      <c r="T3388" s="8">
        <v>41083214</v>
      </c>
      <c r="U3388" s="8">
        <v>115</v>
      </c>
      <c r="V3388" s="8">
        <v>269</v>
      </c>
      <c r="W3388" s="8" t="s">
        <v>2164</v>
      </c>
      <c r="X3388" s="11" t="s">
        <v>5145</v>
      </c>
    </row>
    <row r="3389" spans="1:24">
      <c r="A3389" s="7" t="s">
        <v>2350</v>
      </c>
      <c r="B3389" s="7" t="s">
        <v>4448</v>
      </c>
      <c r="C3389" s="8">
        <v>13</v>
      </c>
      <c r="D3389" s="8" t="s">
        <v>6</v>
      </c>
      <c r="E3389" s="9">
        <v>1.0537448077199401</v>
      </c>
      <c r="F3389" s="9">
        <v>11.6493639249731</v>
      </c>
      <c r="G3389" s="10">
        <v>4.2946038496088201E-3</v>
      </c>
      <c r="H3389" s="10" t="s">
        <v>8369</v>
      </c>
      <c r="I3389" s="10" t="s">
        <v>8361</v>
      </c>
      <c r="J3389" s="12" t="s">
        <v>2351</v>
      </c>
      <c r="K3389" s="12" t="s">
        <v>4449</v>
      </c>
      <c r="L3389" s="8">
        <v>2265426</v>
      </c>
      <c r="M3389" s="8">
        <v>2265801</v>
      </c>
      <c r="N3389" s="8" t="s">
        <v>5</v>
      </c>
      <c r="O3389" s="8">
        <v>3845732</v>
      </c>
      <c r="P3389" s="8">
        <v>3845755</v>
      </c>
      <c r="Q3389" s="8" t="s">
        <v>9</v>
      </c>
      <c r="R3389" s="8">
        <v>931</v>
      </c>
      <c r="S3389" s="8">
        <v>49244</v>
      </c>
      <c r="T3389" s="8">
        <v>41082973</v>
      </c>
      <c r="U3389" s="8">
        <v>167</v>
      </c>
      <c r="V3389" s="8">
        <v>269</v>
      </c>
      <c r="W3389" s="8" t="s">
        <v>2349</v>
      </c>
      <c r="X3389" s="11" t="s">
        <v>4446</v>
      </c>
    </row>
    <row r="3390" spans="1:24">
      <c r="A3390" s="7" t="s">
        <v>159</v>
      </c>
      <c r="B3390" s="7" t="s">
        <v>5504</v>
      </c>
      <c r="C3390" s="8">
        <v>13</v>
      </c>
      <c r="D3390" s="8" t="s">
        <v>6</v>
      </c>
      <c r="E3390" s="9">
        <v>2.1530887381279098</v>
      </c>
      <c r="F3390" s="9">
        <v>42.381110488395201</v>
      </c>
      <c r="G3390" s="10">
        <v>4.4863749101400902E-10</v>
      </c>
      <c r="H3390" s="10" t="s">
        <v>8369</v>
      </c>
      <c r="I3390" s="11" t="s">
        <v>8362</v>
      </c>
      <c r="J3390" s="12" t="s">
        <v>160</v>
      </c>
      <c r="K3390" s="12" t="s">
        <v>5504</v>
      </c>
      <c r="L3390" s="8">
        <v>451306</v>
      </c>
      <c r="M3390" s="8">
        <v>451603</v>
      </c>
      <c r="N3390" s="8" t="s">
        <v>9</v>
      </c>
      <c r="O3390" s="8">
        <v>3729386</v>
      </c>
      <c r="P3390" s="8">
        <v>3729414</v>
      </c>
      <c r="Q3390" s="8" t="s">
        <v>9</v>
      </c>
      <c r="R3390" s="8">
        <v>4198</v>
      </c>
      <c r="S3390" s="8">
        <v>3005</v>
      </c>
      <c r="T3390" s="8">
        <v>41125945</v>
      </c>
      <c r="U3390" s="8">
        <v>1322</v>
      </c>
      <c r="V3390" s="8">
        <v>48</v>
      </c>
      <c r="W3390" s="8" t="s">
        <v>158</v>
      </c>
      <c r="X3390" s="11" t="s">
        <v>5503</v>
      </c>
    </row>
    <row r="3391" spans="1:24">
      <c r="A3391" s="7" t="s">
        <v>2625</v>
      </c>
      <c r="B3391" s="7" t="s">
        <v>2271</v>
      </c>
      <c r="C3391" s="8">
        <v>13</v>
      </c>
      <c r="D3391" s="8" t="s">
        <v>6</v>
      </c>
      <c r="E3391" s="9">
        <v>5.3377595729970402</v>
      </c>
      <c r="F3391" s="9">
        <v>11.176858013943701</v>
      </c>
      <c r="G3391" s="10">
        <v>1.6638303581602901E-2</v>
      </c>
      <c r="H3391" s="10" t="s">
        <v>8367</v>
      </c>
      <c r="I3391" s="10" t="s">
        <v>8369</v>
      </c>
      <c r="J3391" s="12" t="s">
        <v>2627</v>
      </c>
      <c r="K3391" s="12" t="s">
        <v>2272</v>
      </c>
      <c r="L3391" s="8">
        <v>1409128</v>
      </c>
      <c r="M3391" s="8">
        <v>1409135</v>
      </c>
      <c r="N3391" s="8" t="s">
        <v>5</v>
      </c>
      <c r="O3391" s="8">
        <v>1118401</v>
      </c>
      <c r="P3391" s="8">
        <v>1118472</v>
      </c>
      <c r="Q3391" s="8" t="s">
        <v>9</v>
      </c>
      <c r="R3391" s="8">
        <v>620019</v>
      </c>
      <c r="S3391" s="8">
        <v>76</v>
      </c>
      <c r="T3391" s="8">
        <v>40513053</v>
      </c>
      <c r="U3391" s="8">
        <v>7054</v>
      </c>
      <c r="V3391" s="8">
        <v>2</v>
      </c>
      <c r="W3391" s="8" t="s">
        <v>2623</v>
      </c>
      <c r="X3391" s="11" t="s">
        <v>2270</v>
      </c>
    </row>
    <row r="3392" spans="1:24">
      <c r="A3392" s="7" t="s">
        <v>4811</v>
      </c>
      <c r="B3392" s="7" t="s">
        <v>6075</v>
      </c>
      <c r="C3392" s="8">
        <v>13</v>
      </c>
      <c r="D3392" s="8">
        <v>1</v>
      </c>
      <c r="E3392" s="9">
        <v>7.3481963540755801</v>
      </c>
      <c r="F3392" s="9">
        <v>46.061562316892399</v>
      </c>
      <c r="G3392" s="10">
        <v>1.6383960488452401E-10</v>
      </c>
      <c r="H3392" s="10" t="s">
        <v>8369</v>
      </c>
      <c r="I3392" s="10" t="s">
        <v>8369</v>
      </c>
      <c r="J3392" s="12" t="s">
        <v>4449</v>
      </c>
      <c r="K3392" s="12" t="s">
        <v>2432</v>
      </c>
      <c r="L3392" s="8">
        <v>3845492</v>
      </c>
      <c r="M3392" s="8">
        <v>3845800</v>
      </c>
      <c r="N3392" s="8" t="s">
        <v>9</v>
      </c>
      <c r="O3392" s="8">
        <v>3331951</v>
      </c>
      <c r="P3392" s="8">
        <v>3332194</v>
      </c>
      <c r="Q3392" s="8" t="s">
        <v>9</v>
      </c>
      <c r="R3392" s="8">
        <v>12725</v>
      </c>
      <c r="S3392" s="8">
        <v>912</v>
      </c>
      <c r="T3392" s="8">
        <v>41119511</v>
      </c>
      <c r="U3392" s="8">
        <v>289</v>
      </c>
      <c r="V3392" s="8">
        <v>65</v>
      </c>
      <c r="W3392" s="8" t="s">
        <v>4809</v>
      </c>
      <c r="X3392" s="11" t="s">
        <v>6074</v>
      </c>
    </row>
    <row r="3393" spans="1:24">
      <c r="A3393" s="7" t="s">
        <v>5998</v>
      </c>
      <c r="B3393" s="7" t="s">
        <v>4778</v>
      </c>
      <c r="C3393" s="8">
        <v>13</v>
      </c>
      <c r="D3393" s="8">
        <v>1</v>
      </c>
      <c r="E3393" s="9">
        <v>0.11701287952502901</v>
      </c>
      <c r="F3393" s="9">
        <v>21.958818391950601</v>
      </c>
      <c r="G3393" s="10">
        <v>1.7568084389200101E-6</v>
      </c>
      <c r="H3393" s="11" t="s">
        <v>8365</v>
      </c>
      <c r="I3393" s="10" t="s">
        <v>8369</v>
      </c>
      <c r="J3393" s="12" t="s">
        <v>5998</v>
      </c>
      <c r="K3393" s="12" t="s">
        <v>4779</v>
      </c>
      <c r="L3393" s="8">
        <v>1417422</v>
      </c>
      <c r="M3393" s="8">
        <v>1417429</v>
      </c>
      <c r="N3393" s="8" t="s">
        <v>5</v>
      </c>
      <c r="O3393" s="8">
        <v>321955</v>
      </c>
      <c r="P3393" s="8">
        <v>322309</v>
      </c>
      <c r="Q3393" s="8" t="s">
        <v>5</v>
      </c>
      <c r="R3393" s="8">
        <v>2879</v>
      </c>
      <c r="S3393" s="8">
        <v>8456</v>
      </c>
      <c r="T3393" s="8">
        <v>41121813</v>
      </c>
      <c r="U3393" s="8">
        <v>1277</v>
      </c>
      <c r="V3393" s="8">
        <v>931</v>
      </c>
      <c r="W3393" s="8" t="s">
        <v>5997</v>
      </c>
      <c r="X3393" s="11" t="s">
        <v>4777</v>
      </c>
    </row>
    <row r="3394" spans="1:24">
      <c r="A3394" s="7" t="s">
        <v>2629</v>
      </c>
      <c r="B3394" s="7" t="s">
        <v>5372</v>
      </c>
      <c r="C3394" s="8">
        <v>13</v>
      </c>
      <c r="D3394" s="8" t="s">
        <v>6</v>
      </c>
      <c r="E3394" s="9">
        <v>1.22416120896893E-2</v>
      </c>
      <c r="F3394" s="9">
        <v>37.226130204675798</v>
      </c>
      <c r="G3394" s="10">
        <v>2.3486172859376799E-9</v>
      </c>
      <c r="H3394" s="10" t="s">
        <v>8369</v>
      </c>
      <c r="I3394" s="10" t="s">
        <v>8363</v>
      </c>
      <c r="J3394" s="12" t="s">
        <v>2630</v>
      </c>
      <c r="K3394" s="12" t="s">
        <v>5373</v>
      </c>
      <c r="L3394" s="8">
        <v>4217205</v>
      </c>
      <c r="M3394" s="8">
        <v>4217668</v>
      </c>
      <c r="N3394" s="8" t="s">
        <v>5</v>
      </c>
      <c r="O3394" s="8">
        <v>1203748</v>
      </c>
      <c r="P3394" s="8">
        <v>1203768</v>
      </c>
      <c r="Q3394" s="8" t="s">
        <v>9</v>
      </c>
      <c r="R3394" s="8">
        <v>7895</v>
      </c>
      <c r="S3394" s="8">
        <v>1819</v>
      </c>
      <c r="T3394" s="8">
        <v>41123434</v>
      </c>
      <c r="U3394" s="8">
        <v>842</v>
      </c>
      <c r="V3394" s="8">
        <v>13542</v>
      </c>
      <c r="W3394" s="8" t="s">
        <v>2628</v>
      </c>
      <c r="X3394" s="11" t="s">
        <v>5371</v>
      </c>
    </row>
    <row r="3395" spans="1:24">
      <c r="A3395" s="7" t="s">
        <v>229</v>
      </c>
      <c r="B3395" s="7" t="s">
        <v>4148</v>
      </c>
      <c r="C3395" s="8">
        <v>13</v>
      </c>
      <c r="D3395" s="8">
        <v>1</v>
      </c>
      <c r="E3395" s="9">
        <v>4.2639099533258502</v>
      </c>
      <c r="F3395" s="9">
        <v>32.872780364350099</v>
      </c>
      <c r="G3395" s="10">
        <v>1.11562534200388E-8</v>
      </c>
      <c r="H3395" s="11" t="s">
        <v>8362</v>
      </c>
      <c r="I3395" s="10" t="s">
        <v>8369</v>
      </c>
      <c r="J3395" s="12" t="s">
        <v>229</v>
      </c>
      <c r="K3395" s="12" t="s">
        <v>4149</v>
      </c>
      <c r="L3395" s="8">
        <v>2001026</v>
      </c>
      <c r="M3395" s="8">
        <v>2001097</v>
      </c>
      <c r="N3395" s="8" t="s">
        <v>9</v>
      </c>
      <c r="O3395" s="8">
        <v>2582691</v>
      </c>
      <c r="P3395" s="8">
        <v>2582774</v>
      </c>
      <c r="Q3395" s="8" t="s">
        <v>9</v>
      </c>
      <c r="R3395" s="8">
        <v>4330</v>
      </c>
      <c r="S3395" s="8">
        <v>3756</v>
      </c>
      <c r="T3395" s="8">
        <v>41125062</v>
      </c>
      <c r="U3395" s="8">
        <v>538</v>
      </c>
      <c r="V3395" s="8">
        <v>18</v>
      </c>
      <c r="W3395" s="8" t="s">
        <v>228</v>
      </c>
      <c r="X3395" s="11" t="s">
        <v>4147</v>
      </c>
    </row>
    <row r="3396" spans="1:24">
      <c r="A3396" s="7" t="s">
        <v>5853</v>
      </c>
      <c r="B3396" s="7" t="s">
        <v>4148</v>
      </c>
      <c r="C3396" s="8">
        <v>13</v>
      </c>
      <c r="D3396" s="8">
        <v>2</v>
      </c>
      <c r="E3396" s="9">
        <v>1610.41928187645</v>
      </c>
      <c r="F3396" s="9">
        <v>1610.41928187645</v>
      </c>
      <c r="G3396" s="10">
        <v>2.4866257529808E-30</v>
      </c>
      <c r="H3396" s="11" t="s">
        <v>8364</v>
      </c>
      <c r="I3396" s="10" t="s">
        <v>8369</v>
      </c>
      <c r="J3396" s="12" t="s">
        <v>5854</v>
      </c>
      <c r="K3396" s="12" t="s">
        <v>4149</v>
      </c>
      <c r="L3396" s="8">
        <v>3777324</v>
      </c>
      <c r="M3396" s="8">
        <v>3777353</v>
      </c>
      <c r="N3396" s="8" t="s">
        <v>5</v>
      </c>
      <c r="O3396" s="8">
        <v>2582726</v>
      </c>
      <c r="P3396" s="8">
        <v>2582772</v>
      </c>
      <c r="Q3396" s="8" t="s">
        <v>9</v>
      </c>
      <c r="R3396" s="8">
        <v>256</v>
      </c>
      <c r="S3396" s="8">
        <v>1297</v>
      </c>
      <c r="T3396" s="8">
        <v>41131595</v>
      </c>
      <c r="U3396" s="8">
        <v>2</v>
      </c>
      <c r="V3396" s="8">
        <v>12</v>
      </c>
      <c r="W3396" s="8" t="s">
        <v>5852</v>
      </c>
      <c r="X3396" s="11" t="s">
        <v>4147</v>
      </c>
    </row>
    <row r="3397" spans="1:24">
      <c r="A3397" s="7" t="s">
        <v>2932</v>
      </c>
      <c r="B3397" s="7" t="s">
        <v>1024</v>
      </c>
      <c r="C3397" s="8">
        <v>13</v>
      </c>
      <c r="D3397" s="8">
        <v>1</v>
      </c>
      <c r="E3397" s="9">
        <v>0.71336612291871704</v>
      </c>
      <c r="F3397" s="9">
        <v>86.468215172371004</v>
      </c>
      <c r="G3397" s="10">
        <v>5.62270926258199E-14</v>
      </c>
      <c r="H3397" s="10" t="s">
        <v>8369</v>
      </c>
      <c r="I3397" s="10" t="s">
        <v>8369</v>
      </c>
      <c r="J3397" s="12" t="s">
        <v>2933</v>
      </c>
      <c r="K3397" s="12" t="s">
        <v>1025</v>
      </c>
      <c r="L3397" s="8">
        <v>2089985</v>
      </c>
      <c r="M3397" s="8">
        <v>2090049</v>
      </c>
      <c r="N3397" s="8" t="s">
        <v>5</v>
      </c>
      <c r="O3397" s="8">
        <v>2590822</v>
      </c>
      <c r="P3397" s="8">
        <v>2590853</v>
      </c>
      <c r="Q3397" s="8" t="s">
        <v>9</v>
      </c>
      <c r="R3397" s="8">
        <v>482</v>
      </c>
      <c r="S3397" s="8">
        <v>12826</v>
      </c>
      <c r="T3397" s="8">
        <v>41119840</v>
      </c>
      <c r="U3397" s="8">
        <v>285</v>
      </c>
      <c r="V3397" s="8">
        <v>697</v>
      </c>
      <c r="W3397" s="8" t="s">
        <v>2931</v>
      </c>
      <c r="X3397" s="11" t="s">
        <v>1023</v>
      </c>
    </row>
    <row r="3398" spans="1:24">
      <c r="A3398" s="7" t="s">
        <v>68</v>
      </c>
      <c r="B3398" s="7" t="s">
        <v>3</v>
      </c>
      <c r="C3398" s="8">
        <v>12</v>
      </c>
      <c r="D3398" s="8" t="s">
        <v>6</v>
      </c>
      <c r="E3398" s="9">
        <v>1.9488140926348401</v>
      </c>
      <c r="F3398" s="9">
        <v>19.1147024956989</v>
      </c>
      <c r="G3398" s="10">
        <v>3.0443664678271798E-4</v>
      </c>
      <c r="H3398" s="10" t="s">
        <v>8363</v>
      </c>
      <c r="I3398" s="10" t="s">
        <v>8367</v>
      </c>
      <c r="J3398" s="12" t="s">
        <v>69</v>
      </c>
      <c r="K3398" s="12" t="s">
        <v>4</v>
      </c>
      <c r="L3398" s="8">
        <v>3844551</v>
      </c>
      <c r="M3398" s="8">
        <v>3844570</v>
      </c>
      <c r="N3398" s="8" t="s">
        <v>9</v>
      </c>
      <c r="O3398" s="8">
        <v>3350678</v>
      </c>
      <c r="P3398" s="8">
        <v>3350697</v>
      </c>
      <c r="Q3398" s="8" t="s">
        <v>5</v>
      </c>
      <c r="R3398" s="8">
        <v>45</v>
      </c>
      <c r="S3398" s="8">
        <v>565947</v>
      </c>
      <c r="T3398" s="8">
        <v>40567157</v>
      </c>
      <c r="U3398" s="8">
        <v>8</v>
      </c>
      <c r="V3398" s="8">
        <v>1630</v>
      </c>
      <c r="W3398" s="8" t="s">
        <v>67</v>
      </c>
      <c r="X3398" s="11" t="s">
        <v>1</v>
      </c>
    </row>
    <row r="3399" spans="1:24">
      <c r="A3399" s="7" t="s">
        <v>77</v>
      </c>
      <c r="B3399" s="7" t="s">
        <v>3</v>
      </c>
      <c r="C3399" s="8">
        <v>12</v>
      </c>
      <c r="D3399" s="8" t="s">
        <v>6</v>
      </c>
      <c r="E3399" s="9">
        <v>0.13075938668992801</v>
      </c>
      <c r="F3399" s="9">
        <v>15.6392981867721</v>
      </c>
      <c r="G3399" s="10">
        <v>2.2727022943412E-3</v>
      </c>
      <c r="H3399" s="10" t="s">
        <v>8369</v>
      </c>
      <c r="I3399" s="10" t="s">
        <v>8367</v>
      </c>
      <c r="J3399" s="12" t="s">
        <v>78</v>
      </c>
      <c r="K3399" s="12" t="s">
        <v>4</v>
      </c>
      <c r="L3399" s="8">
        <v>452381</v>
      </c>
      <c r="M3399" s="8">
        <v>452391</v>
      </c>
      <c r="N3399" s="8" t="s">
        <v>9</v>
      </c>
      <c r="O3399" s="8">
        <v>3350680</v>
      </c>
      <c r="P3399" s="8">
        <v>3350697</v>
      </c>
      <c r="Q3399" s="8" t="s">
        <v>5</v>
      </c>
      <c r="R3399" s="8">
        <v>55</v>
      </c>
      <c r="S3399" s="8">
        <v>565947</v>
      </c>
      <c r="T3399" s="8">
        <v>40567147</v>
      </c>
      <c r="U3399" s="8">
        <v>128</v>
      </c>
      <c r="V3399" s="8">
        <v>1630</v>
      </c>
      <c r="W3399" s="8" t="s">
        <v>76</v>
      </c>
      <c r="X3399" s="11" t="s">
        <v>1</v>
      </c>
    </row>
    <row r="3400" spans="1:24">
      <c r="A3400" s="7" t="s">
        <v>185</v>
      </c>
      <c r="B3400" s="7" t="s">
        <v>3</v>
      </c>
      <c r="C3400" s="8">
        <v>12</v>
      </c>
      <c r="D3400" s="8">
        <v>1</v>
      </c>
      <c r="E3400" s="9">
        <v>8.3081083283524997</v>
      </c>
      <c r="F3400" s="9">
        <v>57.344149893894702</v>
      </c>
      <c r="G3400" s="10">
        <v>1.09696634960024E-8</v>
      </c>
      <c r="H3400" s="10" t="s">
        <v>8369</v>
      </c>
      <c r="I3400" s="10" t="s">
        <v>8367</v>
      </c>
      <c r="J3400" s="12" t="s">
        <v>186</v>
      </c>
      <c r="K3400" s="12" t="s">
        <v>4</v>
      </c>
      <c r="L3400" s="8">
        <v>3702504</v>
      </c>
      <c r="M3400" s="8">
        <v>3702531</v>
      </c>
      <c r="N3400" s="8" t="s">
        <v>9</v>
      </c>
      <c r="O3400" s="8">
        <v>3350680</v>
      </c>
      <c r="P3400" s="8">
        <v>3350697</v>
      </c>
      <c r="Q3400" s="8" t="s">
        <v>5</v>
      </c>
      <c r="R3400" s="8">
        <v>15</v>
      </c>
      <c r="S3400" s="8">
        <v>565947</v>
      </c>
      <c r="T3400" s="8">
        <v>40567187</v>
      </c>
      <c r="U3400" s="8">
        <v>2</v>
      </c>
      <c r="V3400" s="8">
        <v>1630</v>
      </c>
      <c r="W3400" s="8" t="s">
        <v>184</v>
      </c>
      <c r="X3400" s="11" t="s">
        <v>1</v>
      </c>
    </row>
    <row r="3401" spans="1:24">
      <c r="A3401" s="7" t="s">
        <v>299</v>
      </c>
      <c r="B3401" s="7" t="s">
        <v>3</v>
      </c>
      <c r="C3401" s="8">
        <v>12</v>
      </c>
      <c r="D3401" s="8">
        <v>1</v>
      </c>
      <c r="E3401" s="9">
        <v>8.9015387129858805</v>
      </c>
      <c r="F3401" s="9">
        <v>20.480039902777399</v>
      </c>
      <c r="G3401" s="10">
        <v>1.5339147972036801E-4</v>
      </c>
      <c r="H3401" s="11" t="s">
        <v>8365</v>
      </c>
      <c r="I3401" s="10" t="s">
        <v>8367</v>
      </c>
      <c r="J3401" s="12" t="s">
        <v>299</v>
      </c>
      <c r="K3401" s="12" t="s">
        <v>4</v>
      </c>
      <c r="L3401" s="8">
        <v>3578757</v>
      </c>
      <c r="M3401" s="8">
        <v>3578784</v>
      </c>
      <c r="N3401" s="8" t="s">
        <v>5</v>
      </c>
      <c r="O3401" s="8">
        <v>3350678</v>
      </c>
      <c r="P3401" s="8">
        <v>3350697</v>
      </c>
      <c r="Q3401" s="8" t="s">
        <v>5</v>
      </c>
      <c r="R3401" s="8">
        <v>42</v>
      </c>
      <c r="S3401" s="8">
        <v>565947</v>
      </c>
      <c r="T3401" s="8">
        <v>40567160</v>
      </c>
      <c r="U3401" s="8">
        <v>1</v>
      </c>
      <c r="V3401" s="8">
        <v>1630</v>
      </c>
      <c r="W3401" s="8" t="s">
        <v>298</v>
      </c>
      <c r="X3401" s="11" t="s">
        <v>1</v>
      </c>
    </row>
    <row r="3402" spans="1:24">
      <c r="A3402" s="7" t="s">
        <v>498</v>
      </c>
      <c r="B3402" s="7" t="s">
        <v>3</v>
      </c>
      <c r="C3402" s="8">
        <v>12</v>
      </c>
      <c r="D3402" s="8">
        <v>1</v>
      </c>
      <c r="E3402" s="9">
        <v>34.617124008098301</v>
      </c>
      <c r="F3402" s="9">
        <v>107.520299604027</v>
      </c>
      <c r="G3402" s="10">
        <v>8.6923799883304505E-11</v>
      </c>
      <c r="H3402" s="10" t="s">
        <v>8369</v>
      </c>
      <c r="I3402" s="10" t="s">
        <v>8367</v>
      </c>
      <c r="J3402" s="12" t="s">
        <v>499</v>
      </c>
      <c r="K3402" s="12" t="s">
        <v>4</v>
      </c>
      <c r="L3402" s="8">
        <v>2802565</v>
      </c>
      <c r="M3402" s="8">
        <v>2802595</v>
      </c>
      <c r="N3402" s="8" t="s">
        <v>5</v>
      </c>
      <c r="O3402" s="8">
        <v>3350680</v>
      </c>
      <c r="P3402" s="8">
        <v>3350697</v>
      </c>
      <c r="Q3402" s="8" t="s">
        <v>5</v>
      </c>
      <c r="R3402" s="8">
        <v>8</v>
      </c>
      <c r="S3402" s="8">
        <v>565947</v>
      </c>
      <c r="T3402" s="8">
        <v>40567194</v>
      </c>
      <c r="U3402" s="8">
        <v>0</v>
      </c>
      <c r="V3402" s="8">
        <v>1630</v>
      </c>
      <c r="W3402" s="8" t="s">
        <v>497</v>
      </c>
      <c r="X3402" s="11" t="s">
        <v>1</v>
      </c>
    </row>
    <row r="3403" spans="1:24">
      <c r="A3403" s="7" t="s">
        <v>564</v>
      </c>
      <c r="B3403" s="7" t="s">
        <v>3</v>
      </c>
      <c r="C3403" s="8">
        <v>12</v>
      </c>
      <c r="D3403" s="8" t="s">
        <v>6</v>
      </c>
      <c r="E3403" s="9">
        <v>8.1822176126534298</v>
      </c>
      <c r="F3403" s="9">
        <v>13.0327449550769</v>
      </c>
      <c r="G3403" s="10">
        <v>1.4310161782036399E-2</v>
      </c>
      <c r="H3403" s="11" t="s">
        <v>8365</v>
      </c>
      <c r="I3403" s="10" t="s">
        <v>8367</v>
      </c>
      <c r="J3403" s="12" t="s">
        <v>564</v>
      </c>
      <c r="K3403" s="12" t="s">
        <v>4</v>
      </c>
      <c r="L3403" s="8">
        <v>1787261</v>
      </c>
      <c r="M3403" s="8">
        <v>1787297</v>
      </c>
      <c r="N3403" s="8" t="s">
        <v>9</v>
      </c>
      <c r="O3403" s="8">
        <v>3350680</v>
      </c>
      <c r="P3403" s="8">
        <v>3350698</v>
      </c>
      <c r="Q3403" s="8" t="s">
        <v>5</v>
      </c>
      <c r="R3403" s="8">
        <v>66</v>
      </c>
      <c r="S3403" s="8">
        <v>565947</v>
      </c>
      <c r="T3403" s="8">
        <v>40567136</v>
      </c>
      <c r="U3403" s="8">
        <v>1</v>
      </c>
      <c r="V3403" s="8">
        <v>1630</v>
      </c>
      <c r="W3403" s="8" t="s">
        <v>563</v>
      </c>
      <c r="X3403" s="11" t="s">
        <v>1</v>
      </c>
    </row>
    <row r="3404" spans="1:24">
      <c r="A3404" s="7" t="s">
        <v>823</v>
      </c>
      <c r="B3404" s="7" t="s">
        <v>3</v>
      </c>
      <c r="C3404" s="8">
        <v>12</v>
      </c>
      <c r="D3404" s="8">
        <v>1</v>
      </c>
      <c r="E3404" s="9">
        <v>5.6480555435062501</v>
      </c>
      <c r="F3404" s="9">
        <v>45.271692820780203</v>
      </c>
      <c r="G3404" s="10">
        <v>8.46177461321472E-8</v>
      </c>
      <c r="H3404" s="10" t="s">
        <v>8363</v>
      </c>
      <c r="I3404" s="10" t="s">
        <v>8367</v>
      </c>
      <c r="J3404" s="12" t="s">
        <v>824</v>
      </c>
      <c r="K3404" s="12" t="s">
        <v>4</v>
      </c>
      <c r="L3404" s="8">
        <v>5294</v>
      </c>
      <c r="M3404" s="8">
        <v>5400</v>
      </c>
      <c r="N3404" s="8" t="s">
        <v>9</v>
      </c>
      <c r="O3404" s="8">
        <v>3350636</v>
      </c>
      <c r="P3404" s="8">
        <v>3350697</v>
      </c>
      <c r="Q3404" s="8" t="s">
        <v>5</v>
      </c>
      <c r="R3404" s="8">
        <v>19</v>
      </c>
      <c r="S3404" s="8">
        <v>565947</v>
      </c>
      <c r="T3404" s="8">
        <v>40567183</v>
      </c>
      <c r="U3404" s="8">
        <v>3</v>
      </c>
      <c r="V3404" s="8">
        <v>1630</v>
      </c>
      <c r="W3404" s="8" t="s">
        <v>822</v>
      </c>
      <c r="X3404" s="11" t="s">
        <v>1</v>
      </c>
    </row>
    <row r="3405" spans="1:24">
      <c r="A3405" s="7" t="s">
        <v>1001</v>
      </c>
      <c r="B3405" s="7" t="s">
        <v>3</v>
      </c>
      <c r="C3405" s="8">
        <v>12</v>
      </c>
      <c r="D3405" s="8" t="s">
        <v>6</v>
      </c>
      <c r="E3405" s="9">
        <v>1.43083964429059</v>
      </c>
      <c r="F3405" s="9">
        <v>17.203230125789201</v>
      </c>
      <c r="G3405" s="10">
        <v>8.7243977260742804E-4</v>
      </c>
      <c r="H3405" s="11" t="s">
        <v>8365</v>
      </c>
      <c r="I3405" s="10" t="s">
        <v>8367</v>
      </c>
      <c r="J3405" s="12" t="s">
        <v>1001</v>
      </c>
      <c r="K3405" s="12" t="s">
        <v>4</v>
      </c>
      <c r="L3405" s="8">
        <v>4563582</v>
      </c>
      <c r="M3405" s="8">
        <v>4563668</v>
      </c>
      <c r="N3405" s="8" t="s">
        <v>5</v>
      </c>
      <c r="O3405" s="8">
        <v>3350680</v>
      </c>
      <c r="P3405" s="8">
        <v>3350698</v>
      </c>
      <c r="Q3405" s="8" t="s">
        <v>5</v>
      </c>
      <c r="R3405" s="8">
        <v>50</v>
      </c>
      <c r="S3405" s="8">
        <v>565947</v>
      </c>
      <c r="T3405" s="8">
        <v>40567152</v>
      </c>
      <c r="U3405" s="8">
        <v>11</v>
      </c>
      <c r="V3405" s="8">
        <v>1630</v>
      </c>
      <c r="W3405" s="8" t="s">
        <v>1000</v>
      </c>
      <c r="X3405" s="11" t="s">
        <v>1</v>
      </c>
    </row>
    <row r="3406" spans="1:24">
      <c r="A3406" s="7" t="s">
        <v>1384</v>
      </c>
      <c r="B3406" s="7" t="s">
        <v>1131</v>
      </c>
      <c r="C3406" s="8">
        <v>12</v>
      </c>
      <c r="D3406" s="8" t="s">
        <v>6</v>
      </c>
      <c r="E3406" s="9">
        <v>2.7234485212878399</v>
      </c>
      <c r="F3406" s="9">
        <v>17.808405786716101</v>
      </c>
      <c r="G3406" s="10">
        <v>1.6462928390776001E-3</v>
      </c>
      <c r="H3406" s="10" t="s">
        <v>8369</v>
      </c>
      <c r="I3406" s="10" t="s">
        <v>8367</v>
      </c>
      <c r="J3406" s="12" t="s">
        <v>1385</v>
      </c>
      <c r="K3406" s="12" t="s">
        <v>1133</v>
      </c>
      <c r="L3406" s="8">
        <v>2229620</v>
      </c>
      <c r="M3406" s="8">
        <v>2229687</v>
      </c>
      <c r="N3406" s="8" t="s">
        <v>9</v>
      </c>
      <c r="O3406" s="8">
        <v>2167173</v>
      </c>
      <c r="P3406" s="8">
        <v>2167200</v>
      </c>
      <c r="Q3406" s="8" t="s">
        <v>5</v>
      </c>
      <c r="R3406" s="8">
        <v>26</v>
      </c>
      <c r="S3406" s="8">
        <v>1039112</v>
      </c>
      <c r="T3406" s="8">
        <v>40094011</v>
      </c>
      <c r="U3406" s="8">
        <v>3</v>
      </c>
      <c r="V3406" s="8">
        <v>2896</v>
      </c>
      <c r="W3406" s="8" t="s">
        <v>1383</v>
      </c>
      <c r="X3406" s="11" t="s">
        <v>1129</v>
      </c>
    </row>
    <row r="3407" spans="1:24">
      <c r="A3407" s="7" t="s">
        <v>1423</v>
      </c>
      <c r="B3407" s="7" t="s">
        <v>1131</v>
      </c>
      <c r="C3407" s="8">
        <v>12</v>
      </c>
      <c r="D3407" s="8" t="s">
        <v>6</v>
      </c>
      <c r="E3407" s="9">
        <v>0.58459974317916596</v>
      </c>
      <c r="F3407" s="9">
        <v>12.861623193650001</v>
      </c>
      <c r="G3407" s="10">
        <v>3.3494741179445398E-2</v>
      </c>
      <c r="H3407" s="10" t="s">
        <v>8369</v>
      </c>
      <c r="I3407" s="10" t="s">
        <v>8367</v>
      </c>
      <c r="J3407" s="12" t="s">
        <v>1424</v>
      </c>
      <c r="K3407" s="12" t="s">
        <v>1133</v>
      </c>
      <c r="L3407" s="8">
        <v>173412</v>
      </c>
      <c r="M3407" s="8">
        <v>173527</v>
      </c>
      <c r="N3407" s="8" t="s">
        <v>5</v>
      </c>
      <c r="O3407" s="8">
        <v>2167155</v>
      </c>
      <c r="P3407" s="8">
        <v>2167200</v>
      </c>
      <c r="Q3407" s="8" t="s">
        <v>5</v>
      </c>
      <c r="R3407" s="8">
        <v>36</v>
      </c>
      <c r="S3407" s="8">
        <v>1039112</v>
      </c>
      <c r="T3407" s="8">
        <v>40094001</v>
      </c>
      <c r="U3407" s="8">
        <v>16</v>
      </c>
      <c r="V3407" s="8">
        <v>2896</v>
      </c>
      <c r="W3407" s="8" t="s">
        <v>1422</v>
      </c>
      <c r="X3407" s="11" t="s">
        <v>1129</v>
      </c>
    </row>
    <row r="3408" spans="1:24">
      <c r="A3408" s="7" t="s">
        <v>1848</v>
      </c>
      <c r="B3408" s="7" t="s">
        <v>1131</v>
      </c>
      <c r="C3408" s="8">
        <v>12</v>
      </c>
      <c r="D3408" s="8">
        <v>1</v>
      </c>
      <c r="E3408" s="9">
        <v>5.4468970425756797</v>
      </c>
      <c r="F3408" s="9">
        <v>17.808405786716101</v>
      </c>
      <c r="G3408" s="10">
        <v>1.6462928390776001E-3</v>
      </c>
      <c r="H3408" s="10" t="s">
        <v>8369</v>
      </c>
      <c r="I3408" s="10" t="s">
        <v>8367</v>
      </c>
      <c r="J3408" s="12" t="s">
        <v>1849</v>
      </c>
      <c r="K3408" s="12" t="s">
        <v>1133</v>
      </c>
      <c r="L3408" s="8">
        <v>1515574</v>
      </c>
      <c r="M3408" s="8">
        <v>1515597</v>
      </c>
      <c r="N3408" s="8" t="s">
        <v>5</v>
      </c>
      <c r="O3408" s="8">
        <v>2167168</v>
      </c>
      <c r="P3408" s="8">
        <v>2167200</v>
      </c>
      <c r="Q3408" s="8" t="s">
        <v>5</v>
      </c>
      <c r="R3408" s="8">
        <v>26</v>
      </c>
      <c r="S3408" s="8">
        <v>1039112</v>
      </c>
      <c r="T3408" s="8">
        <v>40094011</v>
      </c>
      <c r="U3408" s="8">
        <v>1</v>
      </c>
      <c r="V3408" s="8">
        <v>2896</v>
      </c>
      <c r="W3408" s="8" t="s">
        <v>1847</v>
      </c>
      <c r="X3408" s="11" t="s">
        <v>1129</v>
      </c>
    </row>
    <row r="3409" spans="1:24">
      <c r="A3409" s="7" t="s">
        <v>2572</v>
      </c>
      <c r="B3409" s="7" t="s">
        <v>2539</v>
      </c>
      <c r="C3409" s="8">
        <v>12</v>
      </c>
      <c r="D3409" s="8" t="s">
        <v>6</v>
      </c>
      <c r="E3409" s="9">
        <v>1.5308256644017499</v>
      </c>
      <c r="F3409" s="9">
        <v>15.464105115844101</v>
      </c>
      <c r="G3409" s="10">
        <v>8.3633865060753698E-4</v>
      </c>
      <c r="H3409" s="10" t="s">
        <v>8369</v>
      </c>
      <c r="I3409" s="10" t="s">
        <v>8367</v>
      </c>
      <c r="J3409" s="12" t="s">
        <v>2573</v>
      </c>
      <c r="K3409" s="12" t="s">
        <v>2541</v>
      </c>
      <c r="L3409" s="8">
        <v>684073</v>
      </c>
      <c r="M3409" s="8">
        <v>684378</v>
      </c>
      <c r="N3409" s="8" t="s">
        <v>9</v>
      </c>
      <c r="O3409" s="8">
        <v>1649409</v>
      </c>
      <c r="P3409" s="8">
        <v>1649439</v>
      </c>
      <c r="Q3409" s="8" t="s">
        <v>5</v>
      </c>
      <c r="R3409" s="8">
        <v>2417</v>
      </c>
      <c r="S3409" s="8">
        <v>13201</v>
      </c>
      <c r="T3409" s="8">
        <v>41117531</v>
      </c>
      <c r="U3409" s="8">
        <v>394</v>
      </c>
      <c r="V3409" s="8">
        <v>49</v>
      </c>
      <c r="W3409" s="8" t="s">
        <v>2571</v>
      </c>
      <c r="X3409" s="11" t="s">
        <v>2537</v>
      </c>
    </row>
    <row r="3410" spans="1:24">
      <c r="A3410" s="7" t="s">
        <v>1097</v>
      </c>
      <c r="B3410" s="7" t="s">
        <v>2539</v>
      </c>
      <c r="C3410" s="8">
        <v>12</v>
      </c>
      <c r="D3410" s="8">
        <v>1</v>
      </c>
      <c r="E3410" s="9">
        <v>2.9924780798705601</v>
      </c>
      <c r="F3410" s="9">
        <v>29.854473702616701</v>
      </c>
      <c r="G3410" s="10">
        <v>4.5363131557624702E-7</v>
      </c>
      <c r="H3410" s="10" t="s">
        <v>8369</v>
      </c>
      <c r="I3410" s="10" t="s">
        <v>8367</v>
      </c>
      <c r="J3410" s="12" t="s">
        <v>1098</v>
      </c>
      <c r="K3410" s="12" t="s">
        <v>2541</v>
      </c>
      <c r="L3410" s="8">
        <v>3266303</v>
      </c>
      <c r="M3410" s="8">
        <v>3266352</v>
      </c>
      <c r="N3410" s="8" t="s">
        <v>9</v>
      </c>
      <c r="O3410" s="8">
        <v>1649410</v>
      </c>
      <c r="P3410" s="8">
        <v>1649440</v>
      </c>
      <c r="Q3410" s="8" t="s">
        <v>5</v>
      </c>
      <c r="R3410" s="8">
        <v>1252</v>
      </c>
      <c r="S3410" s="8">
        <v>13201</v>
      </c>
      <c r="T3410" s="8">
        <v>41118696</v>
      </c>
      <c r="U3410" s="8">
        <v>202</v>
      </c>
      <c r="V3410" s="8">
        <v>49</v>
      </c>
      <c r="W3410" s="8" t="s">
        <v>1096</v>
      </c>
      <c r="X3410" s="11" t="s">
        <v>2537</v>
      </c>
    </row>
    <row r="3411" spans="1:24">
      <c r="A3411" s="7" t="s">
        <v>2928</v>
      </c>
      <c r="B3411" s="7" t="s">
        <v>29</v>
      </c>
      <c r="C3411" s="8">
        <v>12</v>
      </c>
      <c r="D3411" s="8" t="s">
        <v>6</v>
      </c>
      <c r="E3411" s="9">
        <v>2.1608206155952701</v>
      </c>
      <c r="F3411" s="9">
        <v>15.488027072182501</v>
      </c>
      <c r="G3411" s="10">
        <v>3.4673819333242803E-2</v>
      </c>
      <c r="H3411" s="10" t="s">
        <v>8369</v>
      </c>
      <c r="I3411" s="10" t="s">
        <v>8367</v>
      </c>
      <c r="J3411" s="12" t="s">
        <v>1577</v>
      </c>
      <c r="K3411" s="12" t="s">
        <v>31</v>
      </c>
      <c r="L3411" s="8">
        <v>3464936</v>
      </c>
      <c r="M3411" s="8">
        <v>3465059</v>
      </c>
      <c r="N3411" s="8" t="s">
        <v>5</v>
      </c>
      <c r="O3411" s="8">
        <v>2942858</v>
      </c>
      <c r="P3411" s="8">
        <v>2942901</v>
      </c>
      <c r="Q3411" s="8" t="s">
        <v>5</v>
      </c>
      <c r="R3411" s="8">
        <v>14</v>
      </c>
      <c r="S3411" s="8">
        <v>2157027</v>
      </c>
      <c r="T3411" s="8">
        <v>38976108</v>
      </c>
      <c r="U3411" s="8">
        <v>2</v>
      </c>
      <c r="V3411" s="8">
        <v>7296</v>
      </c>
      <c r="W3411" s="8" t="s">
        <v>2927</v>
      </c>
      <c r="X3411" s="11" t="s">
        <v>27</v>
      </c>
    </row>
    <row r="3412" spans="1:24">
      <c r="A3412" s="7" t="s">
        <v>562</v>
      </c>
      <c r="B3412" s="7" t="s">
        <v>45</v>
      </c>
      <c r="C3412" s="8">
        <v>12</v>
      </c>
      <c r="D3412" s="8" t="s">
        <v>6</v>
      </c>
      <c r="E3412" s="9">
        <v>2.2596449749312901</v>
      </c>
      <c r="F3412" s="9">
        <v>11.484696217338</v>
      </c>
      <c r="G3412" s="10">
        <v>4.2656668871059802E-2</v>
      </c>
      <c r="H3412" s="11" t="s">
        <v>8365</v>
      </c>
      <c r="I3412" s="10" t="s">
        <v>8367</v>
      </c>
      <c r="J3412" s="12" t="s">
        <v>562</v>
      </c>
      <c r="K3412" s="12" t="s">
        <v>47</v>
      </c>
      <c r="L3412" s="8">
        <v>554530</v>
      </c>
      <c r="M3412" s="8">
        <v>554559</v>
      </c>
      <c r="N3412" s="8" t="s">
        <v>9</v>
      </c>
      <c r="O3412" s="8">
        <v>1405657</v>
      </c>
      <c r="P3412" s="8">
        <v>1405681</v>
      </c>
      <c r="Q3412" s="8" t="s">
        <v>9</v>
      </c>
      <c r="R3412" s="8">
        <v>98</v>
      </c>
      <c r="S3412" s="8">
        <v>433931</v>
      </c>
      <c r="T3412" s="8">
        <v>40699120</v>
      </c>
      <c r="U3412" s="8">
        <v>8</v>
      </c>
      <c r="V3412" s="8">
        <v>2357</v>
      </c>
      <c r="W3412" s="8" t="s">
        <v>561</v>
      </c>
      <c r="X3412" s="11" t="s">
        <v>43</v>
      </c>
    </row>
    <row r="3413" spans="1:24">
      <c r="A3413" s="7" t="s">
        <v>3548</v>
      </c>
      <c r="B3413" s="7" t="s">
        <v>24</v>
      </c>
      <c r="C3413" s="8">
        <v>12</v>
      </c>
      <c r="D3413" s="8">
        <v>1</v>
      </c>
      <c r="E3413" s="9">
        <v>0.94659050254021104</v>
      </c>
      <c r="F3413" s="9">
        <v>14.7004838431465</v>
      </c>
      <c r="G3413" s="10">
        <v>3.1015212441610198E-3</v>
      </c>
      <c r="H3413" s="10" t="s">
        <v>8369</v>
      </c>
      <c r="I3413" s="10" t="s">
        <v>8367</v>
      </c>
      <c r="J3413" s="12" t="s">
        <v>3549</v>
      </c>
      <c r="K3413" s="12" t="s">
        <v>25</v>
      </c>
      <c r="L3413" s="8">
        <v>4637480</v>
      </c>
      <c r="M3413" s="8">
        <v>4637587</v>
      </c>
      <c r="N3413" s="8" t="s">
        <v>5</v>
      </c>
      <c r="O3413" s="8">
        <v>1622818</v>
      </c>
      <c r="P3413" s="8">
        <v>1622836</v>
      </c>
      <c r="Q3413" s="8" t="s">
        <v>9</v>
      </c>
      <c r="R3413" s="8">
        <v>84</v>
      </c>
      <c r="S3413" s="8">
        <v>395878</v>
      </c>
      <c r="T3413" s="8">
        <v>40737187</v>
      </c>
      <c r="U3413" s="8">
        <v>23</v>
      </c>
      <c r="V3413" s="8">
        <v>3759</v>
      </c>
      <c r="W3413" s="8" t="s">
        <v>3547</v>
      </c>
      <c r="X3413" s="11" t="s">
        <v>22</v>
      </c>
    </row>
    <row r="3414" spans="1:24">
      <c r="A3414" s="7" t="s">
        <v>3800</v>
      </c>
      <c r="B3414" s="7" t="s">
        <v>24</v>
      </c>
      <c r="C3414" s="8">
        <v>12</v>
      </c>
      <c r="D3414" s="8">
        <v>1</v>
      </c>
      <c r="E3414" s="9">
        <v>0.84950379667255704</v>
      </c>
      <c r="F3414" s="9">
        <v>11.4337029196986</v>
      </c>
      <c r="G3414" s="10">
        <v>4.23031936734291E-2</v>
      </c>
      <c r="H3414" s="10" t="s">
        <v>8369</v>
      </c>
      <c r="I3414" s="10" t="s">
        <v>8367</v>
      </c>
      <c r="J3414" s="12" t="s">
        <v>3800</v>
      </c>
      <c r="K3414" s="12" t="s">
        <v>25</v>
      </c>
      <c r="L3414" s="8">
        <v>1506641</v>
      </c>
      <c r="M3414" s="8">
        <v>1506762</v>
      </c>
      <c r="N3414" s="8" t="s">
        <v>5</v>
      </c>
      <c r="O3414" s="8">
        <v>1622818</v>
      </c>
      <c r="P3414" s="8">
        <v>1622837</v>
      </c>
      <c r="Q3414" s="8" t="s">
        <v>9</v>
      </c>
      <c r="R3414" s="8">
        <v>108</v>
      </c>
      <c r="S3414" s="8">
        <v>395878</v>
      </c>
      <c r="T3414" s="8">
        <v>40737163</v>
      </c>
      <c r="U3414" s="8">
        <v>25</v>
      </c>
      <c r="V3414" s="8">
        <v>3759</v>
      </c>
      <c r="W3414" s="8" t="s">
        <v>3799</v>
      </c>
      <c r="X3414" s="11" t="s">
        <v>22</v>
      </c>
    </row>
    <row r="3415" spans="1:24">
      <c r="A3415" s="7" t="s">
        <v>3986</v>
      </c>
      <c r="B3415" s="7" t="s">
        <v>40</v>
      </c>
      <c r="C3415" s="8">
        <v>12</v>
      </c>
      <c r="D3415" s="8" t="s">
        <v>6</v>
      </c>
      <c r="E3415" s="9">
        <v>1.3682829496548301</v>
      </c>
      <c r="F3415" s="9">
        <v>16.3271748453401</v>
      </c>
      <c r="G3415" s="10">
        <v>6.5930856608310199E-4</v>
      </c>
      <c r="H3415" s="10" t="s">
        <v>8369</v>
      </c>
      <c r="I3415" s="10" t="s">
        <v>8367</v>
      </c>
      <c r="J3415" s="12" t="s">
        <v>3987</v>
      </c>
      <c r="K3415" s="12" t="s">
        <v>41</v>
      </c>
      <c r="L3415" s="8">
        <v>1269169</v>
      </c>
      <c r="M3415" s="8">
        <v>1269295</v>
      </c>
      <c r="N3415" s="8" t="s">
        <v>9</v>
      </c>
      <c r="O3415" s="8">
        <v>2814833</v>
      </c>
      <c r="P3415" s="8">
        <v>2814877</v>
      </c>
      <c r="Q3415" s="8" t="s">
        <v>5</v>
      </c>
      <c r="R3415" s="8">
        <v>165</v>
      </c>
      <c r="S3415" s="8">
        <v>182409</v>
      </c>
      <c r="T3415" s="8">
        <v>40950575</v>
      </c>
      <c r="U3415" s="8">
        <v>33</v>
      </c>
      <c r="V3415" s="8">
        <v>1128</v>
      </c>
      <c r="W3415" s="8" t="s">
        <v>3985</v>
      </c>
      <c r="X3415" s="11" t="s">
        <v>38</v>
      </c>
    </row>
    <row r="3416" spans="1:24">
      <c r="A3416" s="7" t="s">
        <v>3998</v>
      </c>
      <c r="B3416" s="7" t="s">
        <v>40</v>
      </c>
      <c r="C3416" s="8">
        <v>12</v>
      </c>
      <c r="D3416" s="8" t="s">
        <v>6</v>
      </c>
      <c r="E3416" s="9">
        <v>0.91575671689399396</v>
      </c>
      <c r="F3416" s="9">
        <v>17.269131035622799</v>
      </c>
      <c r="G3416" s="10">
        <v>3.5810193557021602E-4</v>
      </c>
      <c r="H3416" s="11" t="s">
        <v>8364</v>
      </c>
      <c r="I3416" s="10" t="s">
        <v>8367</v>
      </c>
      <c r="J3416" s="12" t="s">
        <v>3999</v>
      </c>
      <c r="K3416" s="12" t="s">
        <v>41</v>
      </c>
      <c r="L3416" s="8">
        <v>1109292</v>
      </c>
      <c r="M3416" s="8">
        <v>1109296</v>
      </c>
      <c r="N3416" s="8" t="s">
        <v>5</v>
      </c>
      <c r="O3416" s="8">
        <v>2814835</v>
      </c>
      <c r="P3416" s="8">
        <v>2814877</v>
      </c>
      <c r="Q3416" s="8" t="s">
        <v>5</v>
      </c>
      <c r="R3416" s="8">
        <v>156</v>
      </c>
      <c r="S3416" s="8">
        <v>182409</v>
      </c>
      <c r="T3416" s="8">
        <v>40950584</v>
      </c>
      <c r="U3416" s="8">
        <v>50</v>
      </c>
      <c r="V3416" s="8">
        <v>1128</v>
      </c>
      <c r="W3416" s="8" t="s">
        <v>3997</v>
      </c>
      <c r="X3416" s="11" t="s">
        <v>38</v>
      </c>
    </row>
    <row r="3417" spans="1:24">
      <c r="A3417" s="7" t="s">
        <v>1329</v>
      </c>
      <c r="B3417" s="7" t="s">
        <v>4043</v>
      </c>
      <c r="C3417" s="8">
        <v>12</v>
      </c>
      <c r="D3417" s="8">
        <v>1</v>
      </c>
      <c r="E3417" s="9">
        <v>2.5429493605628402</v>
      </c>
      <c r="F3417" s="9">
        <v>16.8848655770737</v>
      </c>
      <c r="G3417" s="10">
        <v>3.5429589139522599E-4</v>
      </c>
      <c r="H3417" s="11" t="s">
        <v>8362</v>
      </c>
      <c r="I3417" s="10" t="s">
        <v>8367</v>
      </c>
      <c r="J3417" s="12" t="s">
        <v>1329</v>
      </c>
      <c r="K3417" s="12" t="s">
        <v>4044</v>
      </c>
      <c r="L3417" s="8">
        <v>3517305</v>
      </c>
      <c r="M3417" s="8">
        <v>3517400</v>
      </c>
      <c r="N3417" s="8" t="s">
        <v>9</v>
      </c>
      <c r="O3417" s="8">
        <v>2313150</v>
      </c>
      <c r="P3417" s="8">
        <v>2313177</v>
      </c>
      <c r="Q3417" s="8" t="s">
        <v>5</v>
      </c>
      <c r="R3417" s="8">
        <v>409</v>
      </c>
      <c r="S3417" s="8">
        <v>71350</v>
      </c>
      <c r="T3417" s="8">
        <v>41061390</v>
      </c>
      <c r="U3417" s="8">
        <v>44</v>
      </c>
      <c r="V3417" s="8">
        <v>193</v>
      </c>
      <c r="W3417" s="8" t="s">
        <v>1328</v>
      </c>
      <c r="X3417" s="11" t="s">
        <v>4042</v>
      </c>
    </row>
    <row r="3418" spans="1:24">
      <c r="A3418" s="7" t="s">
        <v>4099</v>
      </c>
      <c r="B3418" s="7" t="s">
        <v>4089</v>
      </c>
      <c r="C3418" s="8">
        <v>12</v>
      </c>
      <c r="D3418" s="8">
        <v>1</v>
      </c>
      <c r="E3418" s="9">
        <v>0.73644194248186401</v>
      </c>
      <c r="F3418" s="9">
        <v>14.4594985451453</v>
      </c>
      <c r="G3418" s="10">
        <v>1.9520819568934901E-3</v>
      </c>
      <c r="H3418" s="10" t="s">
        <v>8369</v>
      </c>
      <c r="I3418" s="10" t="s">
        <v>8367</v>
      </c>
      <c r="J3418" s="12" t="s">
        <v>4100</v>
      </c>
      <c r="K3418" s="12" t="s">
        <v>4067</v>
      </c>
      <c r="L3418" s="8">
        <v>3540150</v>
      </c>
      <c r="M3418" s="8">
        <v>3540294</v>
      </c>
      <c r="N3418" s="8" t="s">
        <v>5</v>
      </c>
      <c r="O3418" s="8">
        <v>2976304</v>
      </c>
      <c r="P3418" s="8">
        <v>2976341</v>
      </c>
      <c r="Q3418" s="8" t="s">
        <v>9</v>
      </c>
      <c r="R3418" s="8">
        <v>548</v>
      </c>
      <c r="S3418" s="8">
        <v>62198</v>
      </c>
      <c r="T3418" s="8">
        <v>41070403</v>
      </c>
      <c r="U3418" s="8">
        <v>176</v>
      </c>
      <c r="V3418" s="8">
        <v>584</v>
      </c>
      <c r="W3418" s="8" t="s">
        <v>4098</v>
      </c>
      <c r="X3418" s="11" t="s">
        <v>4088</v>
      </c>
    </row>
    <row r="3419" spans="1:24">
      <c r="A3419" s="7" t="s">
        <v>4102</v>
      </c>
      <c r="B3419" s="7" t="s">
        <v>4089</v>
      </c>
      <c r="C3419" s="8">
        <v>12</v>
      </c>
      <c r="D3419" s="8">
        <v>1</v>
      </c>
      <c r="E3419" s="9">
        <v>5.5391372529625498</v>
      </c>
      <c r="F3419" s="9">
        <v>85.203150396911397</v>
      </c>
      <c r="G3419" s="10">
        <v>4.0716262043378897E-12</v>
      </c>
      <c r="H3419" s="10" t="s">
        <v>8369</v>
      </c>
      <c r="I3419" s="10" t="s">
        <v>8367</v>
      </c>
      <c r="J3419" s="12" t="s">
        <v>4103</v>
      </c>
      <c r="K3419" s="12" t="s">
        <v>4067</v>
      </c>
      <c r="L3419" s="8">
        <v>2977112</v>
      </c>
      <c r="M3419" s="8">
        <v>2977177</v>
      </c>
      <c r="N3419" s="8" t="s">
        <v>5</v>
      </c>
      <c r="O3419" s="8">
        <v>2976304</v>
      </c>
      <c r="P3419" s="8">
        <v>2976337</v>
      </c>
      <c r="Q3419" s="8" t="s">
        <v>9</v>
      </c>
      <c r="R3419" s="8">
        <v>93</v>
      </c>
      <c r="S3419" s="8">
        <v>62198</v>
      </c>
      <c r="T3419" s="8">
        <v>41070858</v>
      </c>
      <c r="U3419" s="8">
        <v>25</v>
      </c>
      <c r="V3419" s="8">
        <v>584</v>
      </c>
      <c r="W3419" s="8" t="s">
        <v>4101</v>
      </c>
      <c r="X3419" s="11" t="s">
        <v>4088</v>
      </c>
    </row>
    <row r="3420" spans="1:24">
      <c r="A3420" s="7" t="s">
        <v>2260</v>
      </c>
      <c r="B3420" s="7" t="s">
        <v>4089</v>
      </c>
      <c r="C3420" s="8">
        <v>12</v>
      </c>
      <c r="D3420" s="8" t="s">
        <v>6</v>
      </c>
      <c r="E3420" s="9">
        <v>0.93227005303043098</v>
      </c>
      <c r="F3420" s="9">
        <v>15.326520664679601</v>
      </c>
      <c r="G3420" s="10">
        <v>1.02184580829823E-3</v>
      </c>
      <c r="H3420" s="10" t="s">
        <v>8369</v>
      </c>
      <c r="I3420" s="10" t="s">
        <v>8367</v>
      </c>
      <c r="J3420" s="12" t="s">
        <v>2128</v>
      </c>
      <c r="K3420" s="12" t="s">
        <v>4067</v>
      </c>
      <c r="L3420" s="8">
        <v>1016512</v>
      </c>
      <c r="M3420" s="8">
        <v>1016580</v>
      </c>
      <c r="N3420" s="8" t="s">
        <v>9</v>
      </c>
      <c r="O3420" s="8">
        <v>2976304</v>
      </c>
      <c r="P3420" s="8">
        <v>2976322</v>
      </c>
      <c r="Q3420" s="8" t="s">
        <v>9</v>
      </c>
      <c r="R3420" s="8">
        <v>517</v>
      </c>
      <c r="S3420" s="8">
        <v>62198</v>
      </c>
      <c r="T3420" s="8">
        <v>41070434</v>
      </c>
      <c r="U3420" s="8">
        <v>139</v>
      </c>
      <c r="V3420" s="8">
        <v>584</v>
      </c>
      <c r="W3420" s="8" t="s">
        <v>2259</v>
      </c>
      <c r="X3420" s="11" t="s">
        <v>4088</v>
      </c>
    </row>
    <row r="3421" spans="1:24">
      <c r="A3421" s="7" t="s">
        <v>4179</v>
      </c>
      <c r="B3421" s="7" t="s">
        <v>53</v>
      </c>
      <c r="C3421" s="8">
        <v>12</v>
      </c>
      <c r="D3421" s="8">
        <v>1</v>
      </c>
      <c r="E3421" s="9">
        <v>44.523953952059799</v>
      </c>
      <c r="F3421" s="9">
        <v>89.864040786598693</v>
      </c>
      <c r="G3421" s="10">
        <v>1.06139556776692E-12</v>
      </c>
      <c r="H3421" s="10" t="s">
        <v>8369</v>
      </c>
      <c r="I3421" s="10" t="s">
        <v>8367</v>
      </c>
      <c r="J3421" s="12" t="s">
        <v>4179</v>
      </c>
      <c r="K3421" s="12" t="s">
        <v>54</v>
      </c>
      <c r="L3421" s="8">
        <v>1440675</v>
      </c>
      <c r="M3421" s="8">
        <v>1440778</v>
      </c>
      <c r="N3421" s="8" t="s">
        <v>9</v>
      </c>
      <c r="O3421" s="8">
        <v>4158279</v>
      </c>
      <c r="P3421" s="8">
        <v>4158296</v>
      </c>
      <c r="Q3421" s="8" t="s">
        <v>9</v>
      </c>
      <c r="R3421" s="8">
        <v>1373</v>
      </c>
      <c r="S3421" s="8">
        <v>4000</v>
      </c>
      <c r="T3421" s="8">
        <v>41127776</v>
      </c>
      <c r="U3421" s="8">
        <v>44</v>
      </c>
      <c r="V3421" s="8">
        <v>14</v>
      </c>
      <c r="W3421" s="8" t="s">
        <v>4178</v>
      </c>
      <c r="X3421" s="11" t="s">
        <v>52</v>
      </c>
    </row>
    <row r="3422" spans="1:24">
      <c r="A3422" s="7" t="s">
        <v>3329</v>
      </c>
      <c r="B3422" s="7" t="s">
        <v>4181</v>
      </c>
      <c r="C3422" s="8">
        <v>12</v>
      </c>
      <c r="D3422" s="8">
        <v>1</v>
      </c>
      <c r="E3422" s="9">
        <v>19.078876547438501</v>
      </c>
      <c r="F3422" s="9">
        <v>148.66299555622501</v>
      </c>
      <c r="G3422" s="10">
        <v>3.2648033594627801E-15</v>
      </c>
      <c r="H3422" s="10" t="s">
        <v>8369</v>
      </c>
      <c r="I3422" s="10" t="s">
        <v>8367</v>
      </c>
      <c r="J3422" s="12" t="s">
        <v>3330</v>
      </c>
      <c r="K3422" s="12" t="s">
        <v>4182</v>
      </c>
      <c r="L3422" s="8">
        <v>4598857</v>
      </c>
      <c r="M3422" s="8">
        <v>4598915</v>
      </c>
      <c r="N3422" s="8" t="s">
        <v>9</v>
      </c>
      <c r="O3422" s="8">
        <v>1770455</v>
      </c>
      <c r="P3422" s="8">
        <v>1770477</v>
      </c>
      <c r="Q3422" s="8" t="s">
        <v>5</v>
      </c>
      <c r="R3422" s="8">
        <v>275</v>
      </c>
      <c r="S3422" s="8">
        <v>12070</v>
      </c>
      <c r="T3422" s="8">
        <v>41120804</v>
      </c>
      <c r="U3422" s="8">
        <v>35</v>
      </c>
      <c r="V3422" s="8">
        <v>16</v>
      </c>
      <c r="W3422" s="8" t="s">
        <v>3328</v>
      </c>
      <c r="X3422" s="11" t="s">
        <v>4180</v>
      </c>
    </row>
    <row r="3423" spans="1:24">
      <c r="A3423" s="7" t="s">
        <v>3335</v>
      </c>
      <c r="B3423" s="7" t="s">
        <v>4181</v>
      </c>
      <c r="C3423" s="8">
        <v>12</v>
      </c>
      <c r="D3423" s="8">
        <v>1</v>
      </c>
      <c r="E3423" s="9">
        <v>8.0863326995593692</v>
      </c>
      <c r="F3423" s="9">
        <v>234.95646087478201</v>
      </c>
      <c r="G3423" s="10">
        <v>1.61867550612426E-17</v>
      </c>
      <c r="H3423" s="10" t="s">
        <v>8369</v>
      </c>
      <c r="I3423" s="10" t="s">
        <v>8367</v>
      </c>
      <c r="J3423" s="12" t="s">
        <v>3336</v>
      </c>
      <c r="K3423" s="12" t="s">
        <v>4182</v>
      </c>
      <c r="L3423" s="8">
        <v>53307</v>
      </c>
      <c r="M3423" s="8">
        <v>53345</v>
      </c>
      <c r="N3423" s="8" t="s">
        <v>9</v>
      </c>
      <c r="O3423" s="8">
        <v>1770468</v>
      </c>
      <c r="P3423" s="8">
        <v>1770477</v>
      </c>
      <c r="Q3423" s="8" t="s">
        <v>5</v>
      </c>
      <c r="R3423" s="8">
        <v>174</v>
      </c>
      <c r="S3423" s="8">
        <v>12070</v>
      </c>
      <c r="T3423" s="8">
        <v>41120905</v>
      </c>
      <c r="U3423" s="8">
        <v>86</v>
      </c>
      <c r="V3423" s="8">
        <v>16</v>
      </c>
      <c r="W3423" s="8" t="s">
        <v>3334</v>
      </c>
      <c r="X3423" s="11" t="s">
        <v>4180</v>
      </c>
    </row>
    <row r="3424" spans="1:24">
      <c r="A3424" s="7" t="s">
        <v>1915</v>
      </c>
      <c r="B3424" s="7" t="s">
        <v>5039</v>
      </c>
      <c r="C3424" s="8">
        <v>12</v>
      </c>
      <c r="D3424" s="8">
        <v>1</v>
      </c>
      <c r="E3424" s="9">
        <v>3.7174758368160199</v>
      </c>
      <c r="F3424" s="9">
        <v>26.270311960677699</v>
      </c>
      <c r="G3424" s="10">
        <v>2.03963578607688E-6</v>
      </c>
      <c r="H3424" s="10" t="s">
        <v>8369</v>
      </c>
      <c r="I3424" s="10" t="s">
        <v>8367</v>
      </c>
      <c r="J3424" s="12" t="s">
        <v>1916</v>
      </c>
      <c r="K3424" s="12" t="s">
        <v>5041</v>
      </c>
      <c r="L3424" s="8">
        <v>1159020</v>
      </c>
      <c r="M3424" s="8">
        <v>1159100</v>
      </c>
      <c r="N3424" s="8" t="s">
        <v>5</v>
      </c>
      <c r="O3424" s="8">
        <v>77545</v>
      </c>
      <c r="P3424" s="8">
        <v>77594</v>
      </c>
      <c r="Q3424" s="8" t="s">
        <v>5</v>
      </c>
      <c r="R3424" s="8">
        <v>911</v>
      </c>
      <c r="S3424" s="8">
        <v>20614</v>
      </c>
      <c r="T3424" s="8">
        <v>41111624</v>
      </c>
      <c r="U3424" s="8">
        <v>104</v>
      </c>
      <c r="V3424" s="8">
        <v>103</v>
      </c>
      <c r="W3424" s="8" t="s">
        <v>1914</v>
      </c>
      <c r="X3424" s="11" t="s">
        <v>5037</v>
      </c>
    </row>
    <row r="3425" spans="1:24">
      <c r="A3425" s="7" t="s">
        <v>4530</v>
      </c>
      <c r="B3425" s="7" t="s">
        <v>58</v>
      </c>
      <c r="C3425" s="8">
        <v>12</v>
      </c>
      <c r="D3425" s="8">
        <v>1</v>
      </c>
      <c r="E3425" s="9">
        <v>1.2722266195635199</v>
      </c>
      <c r="F3425" s="9">
        <v>20.869488801943699</v>
      </c>
      <c r="G3425" s="10">
        <v>3.66879965138823E-5</v>
      </c>
      <c r="H3425" s="10" t="s">
        <v>8369</v>
      </c>
      <c r="I3425" s="10" t="s">
        <v>8367</v>
      </c>
      <c r="J3425" s="12" t="s">
        <v>4531</v>
      </c>
      <c r="K3425" s="12" t="s">
        <v>59</v>
      </c>
      <c r="L3425" s="8">
        <v>944809</v>
      </c>
      <c r="M3425" s="8">
        <v>944870</v>
      </c>
      <c r="N3425" s="8" t="s">
        <v>5</v>
      </c>
      <c r="O3425" s="8">
        <v>4106294</v>
      </c>
      <c r="P3425" s="8">
        <v>4106387</v>
      </c>
      <c r="Q3425" s="8" t="s">
        <v>5</v>
      </c>
      <c r="R3425" s="8">
        <v>219</v>
      </c>
      <c r="S3425" s="8">
        <v>107715</v>
      </c>
      <c r="T3425" s="8">
        <v>41025215</v>
      </c>
      <c r="U3425" s="8">
        <v>60</v>
      </c>
      <c r="V3425" s="8">
        <v>666</v>
      </c>
      <c r="W3425" s="8" t="s">
        <v>4529</v>
      </c>
      <c r="X3425" s="11" t="s">
        <v>56</v>
      </c>
    </row>
    <row r="3426" spans="1:24">
      <c r="A3426" s="7" t="s">
        <v>4553</v>
      </c>
      <c r="B3426" s="7" t="s">
        <v>58</v>
      </c>
      <c r="C3426" s="8">
        <v>12</v>
      </c>
      <c r="D3426" s="8" t="s">
        <v>6</v>
      </c>
      <c r="E3426" s="9">
        <v>9.8226941355555795</v>
      </c>
      <c r="F3426" s="9">
        <v>23.134900198848101</v>
      </c>
      <c r="G3426" s="10">
        <v>1.16138805034876E-5</v>
      </c>
      <c r="H3426" s="10" t="s">
        <v>8364</v>
      </c>
      <c r="I3426" s="10" t="s">
        <v>8367</v>
      </c>
      <c r="J3426" s="12" t="s">
        <v>1481</v>
      </c>
      <c r="K3426" s="12" t="s">
        <v>59</v>
      </c>
      <c r="L3426" s="8">
        <v>504724</v>
      </c>
      <c r="M3426" s="8">
        <v>504754</v>
      </c>
      <c r="N3426" s="8" t="s">
        <v>9</v>
      </c>
      <c r="O3426" s="8">
        <v>4106379</v>
      </c>
      <c r="P3426" s="8">
        <v>4106387</v>
      </c>
      <c r="Q3426" s="8" t="s">
        <v>5</v>
      </c>
      <c r="R3426" s="8">
        <v>199</v>
      </c>
      <c r="S3426" s="8">
        <v>106935</v>
      </c>
      <c r="T3426" s="8">
        <v>41026015</v>
      </c>
      <c r="U3426" s="8">
        <v>7</v>
      </c>
      <c r="V3426" s="8">
        <v>602</v>
      </c>
      <c r="W3426" s="8" t="s">
        <v>4552</v>
      </c>
      <c r="X3426" s="11" t="s">
        <v>56</v>
      </c>
    </row>
    <row r="3427" spans="1:24">
      <c r="A3427" s="7" t="s">
        <v>4642</v>
      </c>
      <c r="B3427" s="7" t="s">
        <v>58</v>
      </c>
      <c r="C3427" s="8">
        <v>12</v>
      </c>
      <c r="D3427" s="8">
        <v>1</v>
      </c>
      <c r="E3427" s="9">
        <v>2.48757323943321</v>
      </c>
      <c r="F3427" s="9">
        <v>28.418822787813301</v>
      </c>
      <c r="G3427" s="10">
        <v>1.17106547244442E-6</v>
      </c>
      <c r="H3427" s="10" t="s">
        <v>8369</v>
      </c>
      <c r="I3427" s="10" t="s">
        <v>8367</v>
      </c>
      <c r="J3427" s="12" t="s">
        <v>4643</v>
      </c>
      <c r="K3427" s="12" t="s">
        <v>59</v>
      </c>
      <c r="L3427" s="8">
        <v>444435</v>
      </c>
      <c r="M3427" s="8">
        <v>444561</v>
      </c>
      <c r="N3427" s="8" t="s">
        <v>9</v>
      </c>
      <c r="O3427" s="8">
        <v>4106368</v>
      </c>
      <c r="P3427" s="8">
        <v>4106387</v>
      </c>
      <c r="Q3427" s="8" t="s">
        <v>5</v>
      </c>
      <c r="R3427" s="8">
        <v>162</v>
      </c>
      <c r="S3427" s="8">
        <v>106935</v>
      </c>
      <c r="T3427" s="8">
        <v>41026052</v>
      </c>
      <c r="U3427" s="8">
        <v>31</v>
      </c>
      <c r="V3427" s="8">
        <v>602</v>
      </c>
      <c r="W3427" s="8" t="s">
        <v>4641</v>
      </c>
      <c r="X3427" s="11" t="s">
        <v>56</v>
      </c>
    </row>
    <row r="3428" spans="1:24">
      <c r="A3428" s="7" t="s">
        <v>2356</v>
      </c>
      <c r="B3428" s="7" t="s">
        <v>58</v>
      </c>
      <c r="C3428" s="8">
        <v>12</v>
      </c>
      <c r="D3428" s="8">
        <v>1</v>
      </c>
      <c r="E3428" s="9">
        <v>4.0179491591065197</v>
      </c>
      <c r="F3428" s="9">
        <v>11.538402746943101</v>
      </c>
      <c r="G3428" s="10">
        <v>2.5114017978556301E-2</v>
      </c>
      <c r="H3428" s="10" t="s">
        <v>8369</v>
      </c>
      <c r="I3428" s="10" t="s">
        <v>8367</v>
      </c>
      <c r="J3428" s="12" t="s">
        <v>360</v>
      </c>
      <c r="K3428" s="12" t="s">
        <v>59</v>
      </c>
      <c r="L3428" s="8">
        <v>2288496</v>
      </c>
      <c r="M3428" s="8">
        <v>2288871</v>
      </c>
      <c r="N3428" s="8" t="s">
        <v>9</v>
      </c>
      <c r="O3428" s="8">
        <v>4106368</v>
      </c>
      <c r="P3428" s="8">
        <v>4106387</v>
      </c>
      <c r="Q3428" s="8" t="s">
        <v>5</v>
      </c>
      <c r="R3428" s="8">
        <v>399</v>
      </c>
      <c r="S3428" s="8">
        <v>106935</v>
      </c>
      <c r="T3428" s="8">
        <v>41025815</v>
      </c>
      <c r="U3428" s="8">
        <v>18</v>
      </c>
      <c r="V3428" s="8">
        <v>602</v>
      </c>
      <c r="W3428" s="8" t="s">
        <v>2355</v>
      </c>
      <c r="X3428" s="11" t="s">
        <v>56</v>
      </c>
    </row>
    <row r="3429" spans="1:24">
      <c r="A3429" s="7" t="s">
        <v>2428</v>
      </c>
      <c r="B3429" s="7" t="s">
        <v>58</v>
      </c>
      <c r="C3429" s="8">
        <v>12</v>
      </c>
      <c r="D3429" s="8">
        <v>1</v>
      </c>
      <c r="E3429" s="9">
        <v>8.1982981609357104</v>
      </c>
      <c r="F3429" s="9">
        <v>40.742077790205002</v>
      </c>
      <c r="G3429" s="10">
        <v>2.12687499895835E-8</v>
      </c>
      <c r="H3429" s="10" t="s">
        <v>8369</v>
      </c>
      <c r="I3429" s="10" t="s">
        <v>8367</v>
      </c>
      <c r="J3429" s="12" t="s">
        <v>2429</v>
      </c>
      <c r="K3429" s="12" t="s">
        <v>59</v>
      </c>
      <c r="L3429" s="8">
        <v>3696013</v>
      </c>
      <c r="M3429" s="8">
        <v>3696070</v>
      </c>
      <c r="N3429" s="8" t="s">
        <v>9</v>
      </c>
      <c r="O3429" s="8">
        <v>4106349</v>
      </c>
      <c r="P3429" s="8">
        <v>4106387</v>
      </c>
      <c r="Q3429" s="8" t="s">
        <v>5</v>
      </c>
      <c r="R3429" s="8">
        <v>113</v>
      </c>
      <c r="S3429" s="8">
        <v>106935</v>
      </c>
      <c r="T3429" s="8">
        <v>41026101</v>
      </c>
      <c r="U3429" s="8">
        <v>9</v>
      </c>
      <c r="V3429" s="8">
        <v>602</v>
      </c>
      <c r="W3429" s="8" t="s">
        <v>2427</v>
      </c>
      <c r="X3429" s="11" t="s">
        <v>56</v>
      </c>
    </row>
    <row r="3430" spans="1:24">
      <c r="A3430" s="7" t="s">
        <v>5130</v>
      </c>
      <c r="B3430" s="7" t="s">
        <v>4423</v>
      </c>
      <c r="C3430" s="8">
        <v>12</v>
      </c>
      <c r="D3430" s="8">
        <v>1</v>
      </c>
      <c r="E3430" s="9">
        <v>16.7080382452164</v>
      </c>
      <c r="F3430" s="9">
        <v>40.701907031497903</v>
      </c>
      <c r="G3430" s="10">
        <v>6.4000686629726795E-8</v>
      </c>
      <c r="H3430" s="11" t="s">
        <v>8365</v>
      </c>
      <c r="I3430" s="10" t="s">
        <v>8367</v>
      </c>
      <c r="J3430" s="12" t="s">
        <v>5130</v>
      </c>
      <c r="K3430" s="12" t="s">
        <v>712</v>
      </c>
      <c r="L3430" s="8">
        <v>4572010</v>
      </c>
      <c r="M3430" s="8">
        <v>4572046</v>
      </c>
      <c r="N3430" s="8" t="s">
        <v>5</v>
      </c>
      <c r="O3430" s="8">
        <v>765112</v>
      </c>
      <c r="P3430" s="8">
        <v>765149</v>
      </c>
      <c r="Q3430" s="8" t="s">
        <v>5</v>
      </c>
      <c r="R3430" s="8">
        <v>39</v>
      </c>
      <c r="S3430" s="8">
        <v>308619</v>
      </c>
      <c r="T3430" s="8">
        <v>40824491</v>
      </c>
      <c r="U3430" s="8">
        <v>1</v>
      </c>
      <c r="V3430" s="8">
        <v>1875</v>
      </c>
      <c r="W3430" s="8" t="s">
        <v>5129</v>
      </c>
      <c r="X3430" s="11" t="s">
        <v>5063</v>
      </c>
    </row>
    <row r="3431" spans="1:24">
      <c r="A3431" s="7" t="s">
        <v>4321</v>
      </c>
      <c r="B3431" s="7" t="s">
        <v>4364</v>
      </c>
      <c r="C3431" s="8">
        <v>12</v>
      </c>
      <c r="D3431" s="8">
        <v>2</v>
      </c>
      <c r="E3431" s="9">
        <v>0.81346877497197401</v>
      </c>
      <c r="F3431" s="9">
        <v>11.868396518274</v>
      </c>
      <c r="G3431" s="10">
        <v>6.1286549717439404E-3</v>
      </c>
      <c r="H3431" s="10" t="s">
        <v>8367</v>
      </c>
      <c r="I3431" s="10" t="s">
        <v>8367</v>
      </c>
      <c r="J3431" s="12" t="s">
        <v>4322</v>
      </c>
      <c r="K3431" s="12" t="s">
        <v>4364</v>
      </c>
      <c r="L3431" s="8">
        <v>4049922</v>
      </c>
      <c r="M3431" s="8">
        <v>4049953</v>
      </c>
      <c r="N3431" s="8" t="s">
        <v>5</v>
      </c>
      <c r="O3431" s="8">
        <v>4263202</v>
      </c>
      <c r="P3431" s="8">
        <v>4263355</v>
      </c>
      <c r="Q3431" s="8" t="s">
        <v>5</v>
      </c>
      <c r="R3431" s="8">
        <v>103452</v>
      </c>
      <c r="S3431" s="8">
        <v>401</v>
      </c>
      <c r="T3431" s="8">
        <v>41029296</v>
      </c>
      <c r="U3431" s="8">
        <v>1656</v>
      </c>
      <c r="V3431" s="8">
        <v>96</v>
      </c>
      <c r="W3431" s="8" t="s">
        <v>4320</v>
      </c>
      <c r="X3431" s="11" t="s">
        <v>4363</v>
      </c>
    </row>
    <row r="3432" spans="1:24">
      <c r="A3432" s="7" t="s">
        <v>24</v>
      </c>
      <c r="B3432" s="7" t="s">
        <v>3499</v>
      </c>
      <c r="C3432" s="8">
        <v>12</v>
      </c>
      <c r="D3432" s="8" t="s">
        <v>6</v>
      </c>
      <c r="E3432" s="9">
        <v>0.71173782810408104</v>
      </c>
      <c r="F3432" s="9">
        <v>12.1720525248925</v>
      </c>
      <c r="G3432" s="10">
        <v>1.3712145959162101E-2</v>
      </c>
      <c r="H3432" s="10" t="s">
        <v>8367</v>
      </c>
      <c r="I3432" s="10" t="s">
        <v>8369</v>
      </c>
      <c r="J3432" s="12" t="s">
        <v>25</v>
      </c>
      <c r="K3432" s="12" t="s">
        <v>3500</v>
      </c>
      <c r="L3432" s="8">
        <v>1622858</v>
      </c>
      <c r="M3432" s="8">
        <v>1622890</v>
      </c>
      <c r="N3432" s="8" t="s">
        <v>9</v>
      </c>
      <c r="O3432" s="8">
        <v>927401</v>
      </c>
      <c r="P3432" s="8">
        <v>927583</v>
      </c>
      <c r="Q3432" s="8" t="s">
        <v>9</v>
      </c>
      <c r="R3432" s="8">
        <v>92165</v>
      </c>
      <c r="S3432" s="8">
        <v>439</v>
      </c>
      <c r="T3432" s="8">
        <v>41040545</v>
      </c>
      <c r="U3432" s="8">
        <v>3759</v>
      </c>
      <c r="V3432" s="8">
        <v>48</v>
      </c>
      <c r="W3432" s="8" t="s">
        <v>22</v>
      </c>
      <c r="X3432" s="11" t="s">
        <v>3498</v>
      </c>
    </row>
    <row r="3433" spans="1:24">
      <c r="A3433" s="7" t="s">
        <v>4295</v>
      </c>
      <c r="B3433" s="7" t="s">
        <v>4296</v>
      </c>
      <c r="C3433" s="8">
        <v>12</v>
      </c>
      <c r="D3433" s="8" t="s">
        <v>6</v>
      </c>
      <c r="E3433" s="9">
        <v>5.3402863483386701E-2</v>
      </c>
      <c r="F3433" s="9">
        <v>12.633242171833301</v>
      </c>
      <c r="G3433" s="10">
        <v>8.0939730278868898E-3</v>
      </c>
      <c r="H3433" s="10" t="s">
        <v>8367</v>
      </c>
      <c r="I3433" s="10" t="s">
        <v>8369</v>
      </c>
      <c r="J3433" s="12" t="s">
        <v>18</v>
      </c>
      <c r="K3433" s="12" t="s">
        <v>4297</v>
      </c>
      <c r="L3433" s="8">
        <v>4528020</v>
      </c>
      <c r="M3433" s="8">
        <v>4528071</v>
      </c>
      <c r="N3433" s="8" t="s">
        <v>5</v>
      </c>
      <c r="O3433" s="8">
        <v>4218626</v>
      </c>
      <c r="P3433" s="8">
        <v>4218898</v>
      </c>
      <c r="Q3433" s="8" t="s">
        <v>5</v>
      </c>
      <c r="R3433" s="8">
        <v>1993</v>
      </c>
      <c r="S3433" s="8">
        <v>19594</v>
      </c>
      <c r="T3433" s="8">
        <v>41111562</v>
      </c>
      <c r="U3433" s="8">
        <v>2627</v>
      </c>
      <c r="V3433" s="8">
        <v>916</v>
      </c>
      <c r="W3433" s="8" t="s">
        <v>4293</v>
      </c>
      <c r="X3433" s="11" t="s">
        <v>4294</v>
      </c>
    </row>
    <row r="3434" spans="1:24">
      <c r="A3434" s="7" t="s">
        <v>1959</v>
      </c>
      <c r="B3434" s="7" t="s">
        <v>5402</v>
      </c>
      <c r="C3434" s="8">
        <v>12</v>
      </c>
      <c r="D3434" s="8">
        <v>1</v>
      </c>
      <c r="E3434" s="9">
        <v>61.552274844200603</v>
      </c>
      <c r="F3434" s="9">
        <v>164.32448255403199</v>
      </c>
      <c r="G3434" s="10">
        <v>8.2718427505018396E-16</v>
      </c>
      <c r="H3434" s="11" t="s">
        <v>8364</v>
      </c>
      <c r="I3434" s="11" t="s">
        <v>8365</v>
      </c>
      <c r="J3434" s="12" t="s">
        <v>1959</v>
      </c>
      <c r="K3434" s="12" t="s">
        <v>5402</v>
      </c>
      <c r="L3434" s="8">
        <v>3967766</v>
      </c>
      <c r="M3434" s="8">
        <v>3967878</v>
      </c>
      <c r="N3434" s="8" t="s">
        <v>5</v>
      </c>
      <c r="O3434" s="8">
        <v>4338111</v>
      </c>
      <c r="P3434" s="8">
        <v>4338117</v>
      </c>
      <c r="Q3434" s="8" t="s">
        <v>9</v>
      </c>
      <c r="R3434" s="8">
        <v>3106</v>
      </c>
      <c r="S3434" s="8">
        <v>967</v>
      </c>
      <c r="T3434" s="8">
        <v>41129076</v>
      </c>
      <c r="U3434" s="8">
        <v>133</v>
      </c>
      <c r="V3434" s="8">
        <v>3</v>
      </c>
      <c r="W3434" s="8" t="s">
        <v>1958</v>
      </c>
      <c r="X3434" s="11" t="s">
        <v>5401</v>
      </c>
    </row>
    <row r="3435" spans="1:24">
      <c r="A3435" s="7" t="s">
        <v>4305</v>
      </c>
      <c r="B3435" s="7" t="s">
        <v>4791</v>
      </c>
      <c r="C3435" s="8">
        <v>12</v>
      </c>
      <c r="D3435" s="8">
        <v>1</v>
      </c>
      <c r="E3435" s="9">
        <v>1.2228622792289501</v>
      </c>
      <c r="F3435" s="9">
        <v>842.01394793408201</v>
      </c>
      <c r="G3435" s="10">
        <v>3.1934120398465701E-24</v>
      </c>
      <c r="H3435" s="11" t="s">
        <v>8364</v>
      </c>
      <c r="I3435" s="11" t="s">
        <v>8361</v>
      </c>
      <c r="J3435" s="12" t="s">
        <v>2073</v>
      </c>
      <c r="K3435" s="12" t="s">
        <v>4792</v>
      </c>
      <c r="L3435" s="8">
        <v>4630682</v>
      </c>
      <c r="M3435" s="8">
        <v>4630752</v>
      </c>
      <c r="N3435" s="8" t="s">
        <v>5</v>
      </c>
      <c r="O3435" s="8">
        <v>3720308</v>
      </c>
      <c r="P3435" s="8">
        <v>3720316</v>
      </c>
      <c r="Q3435" s="8" t="s">
        <v>5</v>
      </c>
      <c r="R3435" s="8">
        <v>316</v>
      </c>
      <c r="S3435" s="8">
        <v>1855</v>
      </c>
      <c r="T3435" s="8">
        <v>41130978</v>
      </c>
      <c r="U3435" s="8">
        <v>34</v>
      </c>
      <c r="V3435" s="8">
        <v>3121</v>
      </c>
      <c r="W3435" s="8" t="s">
        <v>4304</v>
      </c>
      <c r="X3435" s="11" t="s">
        <v>4790</v>
      </c>
    </row>
    <row r="3436" spans="1:24">
      <c r="A3436" s="7" t="s">
        <v>4811</v>
      </c>
      <c r="B3436" s="7" t="s">
        <v>5512</v>
      </c>
      <c r="C3436" s="8">
        <v>12</v>
      </c>
      <c r="D3436" s="8" t="s">
        <v>6</v>
      </c>
      <c r="E3436" s="9">
        <v>3.2893058127451398</v>
      </c>
      <c r="F3436" s="9">
        <v>63.719738247414803</v>
      </c>
      <c r="G3436" s="10">
        <v>6.8360682012725595E-11</v>
      </c>
      <c r="H3436" s="10" t="s">
        <v>8369</v>
      </c>
      <c r="I3436" s="10" t="s">
        <v>8369</v>
      </c>
      <c r="J3436" s="12" t="s">
        <v>4449</v>
      </c>
      <c r="K3436" s="12" t="s">
        <v>5513</v>
      </c>
      <c r="L3436" s="8">
        <v>3845775</v>
      </c>
      <c r="M3436" s="8">
        <v>3845837</v>
      </c>
      <c r="N3436" s="8" t="s">
        <v>9</v>
      </c>
      <c r="O3436" s="8">
        <v>663435</v>
      </c>
      <c r="P3436" s="8">
        <v>663690</v>
      </c>
      <c r="Q3436" s="8" t="s">
        <v>9</v>
      </c>
      <c r="R3436" s="8">
        <v>16510</v>
      </c>
      <c r="S3436" s="8">
        <v>469</v>
      </c>
      <c r="T3436" s="8">
        <v>41116170</v>
      </c>
      <c r="U3436" s="8">
        <v>394</v>
      </c>
      <c r="V3436" s="8">
        <v>100</v>
      </c>
      <c r="W3436" s="8" t="s">
        <v>4809</v>
      </c>
      <c r="X3436" s="11" t="s">
        <v>5511</v>
      </c>
    </row>
    <row r="3437" spans="1:24">
      <c r="A3437" s="7" t="s">
        <v>5547</v>
      </c>
      <c r="B3437" s="7" t="s">
        <v>3595</v>
      </c>
      <c r="C3437" s="8">
        <v>12</v>
      </c>
      <c r="D3437" s="8" t="s">
        <v>6</v>
      </c>
      <c r="E3437" s="9">
        <v>1.21469671343694</v>
      </c>
      <c r="F3437" s="9">
        <v>10.734788524568801</v>
      </c>
      <c r="G3437" s="10">
        <v>4.91708821874529E-2</v>
      </c>
      <c r="H3437" s="10" t="s">
        <v>8369</v>
      </c>
      <c r="I3437" s="11" t="s">
        <v>8364</v>
      </c>
      <c r="J3437" s="12" t="s">
        <v>936</v>
      </c>
      <c r="K3437" s="12" t="s">
        <v>3593</v>
      </c>
      <c r="L3437" s="8">
        <v>1308783</v>
      </c>
      <c r="M3437" s="8">
        <v>1308886</v>
      </c>
      <c r="N3437" s="8" t="s">
        <v>5</v>
      </c>
      <c r="O3437" s="8">
        <v>3710467</v>
      </c>
      <c r="P3437" s="8">
        <v>3710529</v>
      </c>
      <c r="Q3437" s="8" t="s">
        <v>9</v>
      </c>
      <c r="R3437" s="8">
        <v>1675</v>
      </c>
      <c r="S3437" s="8">
        <v>27432</v>
      </c>
      <c r="T3437" s="8">
        <v>41104042</v>
      </c>
      <c r="U3437" s="8">
        <v>239</v>
      </c>
      <c r="V3437" s="8">
        <v>147</v>
      </c>
      <c r="W3437" s="8" t="s">
        <v>5546</v>
      </c>
      <c r="X3437" s="11" t="s">
        <v>3594</v>
      </c>
    </row>
    <row r="3438" spans="1:24">
      <c r="A3438" s="7" t="s">
        <v>2142</v>
      </c>
      <c r="B3438" s="7" t="s">
        <v>5029</v>
      </c>
      <c r="C3438" s="8">
        <v>12</v>
      </c>
      <c r="D3438" s="8">
        <v>1</v>
      </c>
      <c r="E3438" s="9">
        <v>0.23149899049863601</v>
      </c>
      <c r="F3438" s="9">
        <v>17.406800479751698</v>
      </c>
      <c r="G3438" s="10">
        <v>2.1824697877415001E-4</v>
      </c>
      <c r="H3438" s="10" t="s">
        <v>8369</v>
      </c>
      <c r="I3438" s="10" t="s">
        <v>8369</v>
      </c>
      <c r="J3438" s="12" t="s">
        <v>2143</v>
      </c>
      <c r="K3438" s="12" t="s">
        <v>1438</v>
      </c>
      <c r="L3438" s="8">
        <v>4465785</v>
      </c>
      <c r="M3438" s="8">
        <v>4465792</v>
      </c>
      <c r="N3438" s="8" t="s">
        <v>9</v>
      </c>
      <c r="O3438" s="8">
        <v>1133932</v>
      </c>
      <c r="P3438" s="8">
        <v>1133960</v>
      </c>
      <c r="Q3438" s="8" t="s">
        <v>5</v>
      </c>
      <c r="R3438" s="8">
        <v>9500</v>
      </c>
      <c r="S3438" s="8">
        <v>2984</v>
      </c>
      <c r="T3438" s="8">
        <v>41120665</v>
      </c>
      <c r="U3438" s="8">
        <v>1071</v>
      </c>
      <c r="V3438" s="8">
        <v>517</v>
      </c>
      <c r="W3438" s="8" t="s">
        <v>2141</v>
      </c>
      <c r="X3438" s="11" t="s">
        <v>5028</v>
      </c>
    </row>
    <row r="3439" spans="1:24">
      <c r="A3439" s="7" t="s">
        <v>5538</v>
      </c>
      <c r="B3439" s="7" t="s">
        <v>4265</v>
      </c>
      <c r="C3439" s="8">
        <v>12</v>
      </c>
      <c r="D3439" s="8">
        <v>2</v>
      </c>
      <c r="E3439" s="9">
        <v>10.915181369756599</v>
      </c>
      <c r="F3439" s="9">
        <v>122.50649226371</v>
      </c>
      <c r="G3439" s="10">
        <v>3.8656825460747501E-13</v>
      </c>
      <c r="H3439" s="11" t="s">
        <v>8365</v>
      </c>
      <c r="I3439" s="11" t="s">
        <v>8365</v>
      </c>
      <c r="J3439" s="12" t="s">
        <v>5538</v>
      </c>
      <c r="K3439" s="12" t="s">
        <v>4265</v>
      </c>
      <c r="L3439" s="8">
        <v>1714342</v>
      </c>
      <c r="M3439" s="8">
        <v>1714385</v>
      </c>
      <c r="N3439" s="8" t="s">
        <v>9</v>
      </c>
      <c r="O3439" s="8">
        <v>2001913</v>
      </c>
      <c r="P3439" s="8">
        <v>2001928</v>
      </c>
      <c r="Q3439" s="8" t="s">
        <v>9</v>
      </c>
      <c r="R3439" s="8">
        <v>24</v>
      </c>
      <c r="S3439" s="8">
        <v>167199</v>
      </c>
      <c r="T3439" s="8">
        <v>40965926</v>
      </c>
      <c r="U3439" s="8">
        <v>3</v>
      </c>
      <c r="V3439" s="8">
        <v>4376</v>
      </c>
      <c r="W3439" s="8" t="s">
        <v>5537</v>
      </c>
      <c r="X3439" s="11" t="s">
        <v>4264</v>
      </c>
    </row>
    <row r="3440" spans="1:24">
      <c r="A3440" s="7" t="s">
        <v>5644</v>
      </c>
      <c r="B3440" s="7" t="s">
        <v>4265</v>
      </c>
      <c r="C3440" s="8">
        <v>12</v>
      </c>
      <c r="D3440" s="8">
        <v>1</v>
      </c>
      <c r="E3440" s="9">
        <v>2.60991018946005</v>
      </c>
      <c r="F3440" s="9">
        <v>62.556471565988403</v>
      </c>
      <c r="G3440" s="10">
        <v>3.1712661936076698E-10</v>
      </c>
      <c r="H3440" s="10" t="s">
        <v>8369</v>
      </c>
      <c r="I3440" s="11" t="s">
        <v>8365</v>
      </c>
      <c r="J3440" s="12" t="s">
        <v>5645</v>
      </c>
      <c r="K3440" s="12" t="s">
        <v>4265</v>
      </c>
      <c r="L3440" s="8">
        <v>1145802</v>
      </c>
      <c r="M3440" s="8">
        <v>1145839</v>
      </c>
      <c r="N3440" s="8" t="s">
        <v>5</v>
      </c>
      <c r="O3440" s="8">
        <v>2001913</v>
      </c>
      <c r="P3440" s="8">
        <v>2001916</v>
      </c>
      <c r="Q3440" s="8" t="s">
        <v>9</v>
      </c>
      <c r="R3440" s="8">
        <v>47</v>
      </c>
      <c r="S3440" s="8">
        <v>167199</v>
      </c>
      <c r="T3440" s="8">
        <v>40965903</v>
      </c>
      <c r="U3440" s="8">
        <v>13</v>
      </c>
      <c r="V3440" s="8">
        <v>4376</v>
      </c>
      <c r="W3440" s="8" t="s">
        <v>5643</v>
      </c>
      <c r="X3440" s="11" t="s">
        <v>4264</v>
      </c>
    </row>
    <row r="3441" spans="1:24">
      <c r="A3441" s="7" t="s">
        <v>5669</v>
      </c>
      <c r="B3441" s="7" t="s">
        <v>4265</v>
      </c>
      <c r="C3441" s="8">
        <v>12</v>
      </c>
      <c r="D3441" s="8" t="s">
        <v>6</v>
      </c>
      <c r="E3441" s="9">
        <v>1.35464824381253</v>
      </c>
      <c r="F3441" s="9">
        <v>24.390280295739199</v>
      </c>
      <c r="G3441" s="10">
        <v>1.10072542677853E-5</v>
      </c>
      <c r="H3441" s="11" t="s">
        <v>8364</v>
      </c>
      <c r="I3441" s="11" t="s">
        <v>8365</v>
      </c>
      <c r="J3441" s="12" t="s">
        <v>3394</v>
      </c>
      <c r="K3441" s="12" t="s">
        <v>4265</v>
      </c>
      <c r="L3441" s="8">
        <v>3109172</v>
      </c>
      <c r="M3441" s="8">
        <v>3109274</v>
      </c>
      <c r="N3441" s="8" t="s">
        <v>9</v>
      </c>
      <c r="O3441" s="8">
        <v>2001603</v>
      </c>
      <c r="P3441" s="8">
        <v>2002023</v>
      </c>
      <c r="Q3441" s="8" t="s">
        <v>9</v>
      </c>
      <c r="R3441" s="8">
        <v>75</v>
      </c>
      <c r="S3441" s="8">
        <v>268074</v>
      </c>
      <c r="T3441" s="8">
        <v>40865000</v>
      </c>
      <c r="U3441" s="8">
        <v>7</v>
      </c>
      <c r="V3441" s="8">
        <v>13602</v>
      </c>
      <c r="W3441" s="8" t="s">
        <v>5668</v>
      </c>
      <c r="X3441" s="11" t="s">
        <v>4264</v>
      </c>
    </row>
    <row r="3442" spans="1:24">
      <c r="A3442" s="7" t="s">
        <v>5691</v>
      </c>
      <c r="B3442" s="7" t="s">
        <v>4265</v>
      </c>
      <c r="C3442" s="8">
        <v>12</v>
      </c>
      <c r="D3442" s="8">
        <v>1</v>
      </c>
      <c r="E3442" s="9">
        <v>1.3562470481765001</v>
      </c>
      <c r="F3442" s="9">
        <v>108.894651815435</v>
      </c>
      <c r="G3442" s="10">
        <v>1.194274047185E-12</v>
      </c>
      <c r="H3442" s="11" t="s">
        <v>8364</v>
      </c>
      <c r="I3442" s="11" t="s">
        <v>8365</v>
      </c>
      <c r="J3442" s="12" t="s">
        <v>5692</v>
      </c>
      <c r="K3442" s="12" t="s">
        <v>4265</v>
      </c>
      <c r="L3442" s="8">
        <v>662660</v>
      </c>
      <c r="M3442" s="8">
        <v>662668</v>
      </c>
      <c r="N3442" s="8" t="s">
        <v>9</v>
      </c>
      <c r="O3442" s="8">
        <v>2001911</v>
      </c>
      <c r="P3442" s="8">
        <v>2001919</v>
      </c>
      <c r="Q3442" s="8" t="s">
        <v>9</v>
      </c>
      <c r="R3442" s="8">
        <v>27</v>
      </c>
      <c r="S3442" s="8">
        <v>167199</v>
      </c>
      <c r="T3442" s="8">
        <v>40965923</v>
      </c>
      <c r="U3442" s="8">
        <v>30</v>
      </c>
      <c r="V3442" s="8">
        <v>4376</v>
      </c>
      <c r="W3442" s="8" t="s">
        <v>5690</v>
      </c>
      <c r="X3442" s="11" t="s">
        <v>4264</v>
      </c>
    </row>
    <row r="3443" spans="1:24">
      <c r="A3443" s="7" t="s">
        <v>3477</v>
      </c>
      <c r="B3443" s="7" t="s">
        <v>4265</v>
      </c>
      <c r="C3443" s="8">
        <v>12</v>
      </c>
      <c r="D3443" s="8">
        <v>1</v>
      </c>
      <c r="E3443" s="9">
        <v>2.1538459882687802</v>
      </c>
      <c r="F3443" s="9">
        <v>13.6358075537402</v>
      </c>
      <c r="G3443" s="10">
        <v>5.3520159288924403E-3</v>
      </c>
      <c r="H3443" s="11" t="s">
        <v>8365</v>
      </c>
      <c r="I3443" s="11" t="s">
        <v>8365</v>
      </c>
      <c r="J3443" s="12" t="s">
        <v>3477</v>
      </c>
      <c r="K3443" s="12" t="s">
        <v>4265</v>
      </c>
      <c r="L3443" s="8">
        <v>1908146</v>
      </c>
      <c r="M3443" s="8">
        <v>1908177</v>
      </c>
      <c r="N3443" s="8" t="s">
        <v>5</v>
      </c>
      <c r="O3443" s="8">
        <v>2001910</v>
      </c>
      <c r="P3443" s="8">
        <v>2002078</v>
      </c>
      <c r="Q3443" s="8" t="s">
        <v>9</v>
      </c>
      <c r="R3443" s="8">
        <v>138</v>
      </c>
      <c r="S3443" s="8">
        <v>260646</v>
      </c>
      <c r="T3443" s="8">
        <v>40872365</v>
      </c>
      <c r="U3443" s="8">
        <v>5</v>
      </c>
      <c r="V3443" s="8">
        <v>10690</v>
      </c>
      <c r="W3443" s="8" t="s">
        <v>3476</v>
      </c>
      <c r="X3443" s="11" t="s">
        <v>4264</v>
      </c>
    </row>
    <row r="3444" spans="1:24">
      <c r="A3444" s="7" t="s">
        <v>1293</v>
      </c>
      <c r="B3444" s="7" t="s">
        <v>4827</v>
      </c>
      <c r="C3444" s="8">
        <v>12</v>
      </c>
      <c r="D3444" s="8" t="s">
        <v>6</v>
      </c>
      <c r="E3444" s="9">
        <v>0.25429564014955502</v>
      </c>
      <c r="F3444" s="9">
        <v>13.959675678218099</v>
      </c>
      <c r="G3444" s="10">
        <v>2.69308403122915E-3</v>
      </c>
      <c r="H3444" s="10" t="s">
        <v>8369</v>
      </c>
      <c r="I3444" s="11" t="s">
        <v>8361</v>
      </c>
      <c r="J3444" s="12" t="s">
        <v>1294</v>
      </c>
      <c r="K3444" s="12" t="s">
        <v>4828</v>
      </c>
      <c r="L3444" s="8">
        <v>1907438</v>
      </c>
      <c r="M3444" s="8">
        <v>1907492</v>
      </c>
      <c r="N3444" s="8" t="s">
        <v>9</v>
      </c>
      <c r="O3444" s="8">
        <v>4114520</v>
      </c>
      <c r="P3444" s="8">
        <v>4114552</v>
      </c>
      <c r="Q3444" s="8" t="s">
        <v>9</v>
      </c>
      <c r="R3444" s="8">
        <v>1381</v>
      </c>
      <c r="S3444" s="8">
        <v>25587</v>
      </c>
      <c r="T3444" s="8">
        <v>41106181</v>
      </c>
      <c r="U3444" s="8">
        <v>1230</v>
      </c>
      <c r="V3444" s="8">
        <v>204</v>
      </c>
      <c r="W3444" s="8" t="s">
        <v>1292</v>
      </c>
      <c r="X3444" s="11" t="s">
        <v>4826</v>
      </c>
    </row>
    <row r="3445" spans="1:24">
      <c r="A3445" s="7" t="s">
        <v>5356</v>
      </c>
      <c r="B3445" s="7" t="s">
        <v>1632</v>
      </c>
      <c r="C3445" s="8">
        <v>12</v>
      </c>
      <c r="D3445" s="8">
        <v>1</v>
      </c>
      <c r="E3445" s="9">
        <v>0.73882213517375706</v>
      </c>
      <c r="F3445" s="9">
        <v>136.451357020529</v>
      </c>
      <c r="G3445" s="10">
        <v>1.05235382912236E-14</v>
      </c>
      <c r="H3445" s="10" t="s">
        <v>8361</v>
      </c>
      <c r="I3445" s="10" t="s">
        <v>8369</v>
      </c>
      <c r="J3445" s="12" t="s">
        <v>5357</v>
      </c>
      <c r="K3445" s="12" t="s">
        <v>1633</v>
      </c>
      <c r="L3445" s="8">
        <v>3349131</v>
      </c>
      <c r="M3445" s="8">
        <v>3349136</v>
      </c>
      <c r="N3445" s="8" t="s">
        <v>5</v>
      </c>
      <c r="O3445" s="8">
        <v>2725589</v>
      </c>
      <c r="P3445" s="8">
        <v>2725779</v>
      </c>
      <c r="Q3445" s="8" t="s">
        <v>9</v>
      </c>
      <c r="R3445" s="8">
        <v>176</v>
      </c>
      <c r="S3445" s="8">
        <v>20543</v>
      </c>
      <c r="T3445" s="8">
        <v>41112430</v>
      </c>
      <c r="U3445" s="8">
        <v>410</v>
      </c>
      <c r="V3445" s="8">
        <v>449</v>
      </c>
      <c r="W3445" s="8" t="s">
        <v>5355</v>
      </c>
      <c r="X3445" s="11" t="s">
        <v>1631</v>
      </c>
    </row>
    <row r="3446" spans="1:24">
      <c r="A3446" s="7" t="s">
        <v>3</v>
      </c>
      <c r="B3446" s="7" t="s">
        <v>400</v>
      </c>
      <c r="C3446" s="8">
        <v>12</v>
      </c>
      <c r="D3446" s="8" t="s">
        <v>6</v>
      </c>
      <c r="E3446" s="9">
        <v>3.5859501450270002</v>
      </c>
      <c r="F3446" s="9">
        <v>41.767164915426697</v>
      </c>
      <c r="G3446" s="10">
        <v>5.3931296064705399E-8</v>
      </c>
      <c r="H3446" s="10" t="s">
        <v>8367</v>
      </c>
      <c r="I3446" s="11" t="s">
        <v>8365</v>
      </c>
      <c r="J3446" s="12" t="s">
        <v>4</v>
      </c>
      <c r="K3446" s="12" t="s">
        <v>400</v>
      </c>
      <c r="L3446" s="8">
        <v>3350634</v>
      </c>
      <c r="M3446" s="8">
        <v>3350648</v>
      </c>
      <c r="N3446" s="8" t="s">
        <v>5</v>
      </c>
      <c r="O3446" s="8">
        <v>915103</v>
      </c>
      <c r="P3446" s="8">
        <v>915187</v>
      </c>
      <c r="Q3446" s="8" t="s">
        <v>5</v>
      </c>
      <c r="R3446" s="8">
        <v>325674</v>
      </c>
      <c r="S3446" s="8">
        <v>36</v>
      </c>
      <c r="T3446" s="8">
        <v>40807439</v>
      </c>
      <c r="U3446" s="8">
        <v>1630</v>
      </c>
      <c r="V3446" s="8">
        <v>8</v>
      </c>
      <c r="W3446" s="8" t="s">
        <v>1</v>
      </c>
      <c r="X3446" s="11" t="s">
        <v>399</v>
      </c>
    </row>
    <row r="3447" spans="1:24">
      <c r="A3447" s="7" t="s">
        <v>4948</v>
      </c>
      <c r="B3447" s="7" t="s">
        <v>4935</v>
      </c>
      <c r="C3447" s="8">
        <v>12</v>
      </c>
      <c r="D3447" s="8" t="s">
        <v>6</v>
      </c>
      <c r="E3447" s="9">
        <v>0.71634137800809305</v>
      </c>
      <c r="F3447" s="9">
        <v>21.797904954669601</v>
      </c>
      <c r="G3447" s="10">
        <v>1.73398588939653E-5</v>
      </c>
      <c r="H3447" s="10" t="s">
        <v>8369</v>
      </c>
      <c r="I3447" s="11" t="s">
        <v>8361</v>
      </c>
      <c r="J3447" s="12" t="s">
        <v>4949</v>
      </c>
      <c r="K3447" s="12" t="s">
        <v>412</v>
      </c>
      <c r="L3447" s="8">
        <v>3410259</v>
      </c>
      <c r="M3447" s="8">
        <v>3410685</v>
      </c>
      <c r="N3447" s="8" t="s">
        <v>5</v>
      </c>
      <c r="O3447" s="8">
        <v>4242530</v>
      </c>
      <c r="P3447" s="8">
        <v>4242538</v>
      </c>
      <c r="Q3447" s="8" t="s">
        <v>9</v>
      </c>
      <c r="R3447" s="8">
        <v>1072</v>
      </c>
      <c r="S3447" s="8">
        <v>21112</v>
      </c>
      <c r="T3447" s="8">
        <v>41110965</v>
      </c>
      <c r="U3447" s="8">
        <v>530</v>
      </c>
      <c r="V3447" s="8">
        <v>151</v>
      </c>
      <c r="W3447" s="8" t="s">
        <v>4947</v>
      </c>
      <c r="X3447" s="11" t="s">
        <v>4934</v>
      </c>
    </row>
    <row r="3448" spans="1:24">
      <c r="A3448" s="7" t="s">
        <v>4993</v>
      </c>
      <c r="B3448" s="7" t="s">
        <v>4935</v>
      </c>
      <c r="C3448" s="8">
        <v>12</v>
      </c>
      <c r="D3448" s="8">
        <v>1</v>
      </c>
      <c r="E3448" s="9">
        <v>2.4384491313138401</v>
      </c>
      <c r="F3448" s="9">
        <v>110.22567421193</v>
      </c>
      <c r="G3448" s="10">
        <v>1.2435617817463801E-13</v>
      </c>
      <c r="H3448" s="10" t="s">
        <v>8369</v>
      </c>
      <c r="I3448" s="11" t="s">
        <v>8361</v>
      </c>
      <c r="J3448" s="12" t="s">
        <v>4782</v>
      </c>
      <c r="K3448" s="12" t="s">
        <v>412</v>
      </c>
      <c r="L3448" s="8">
        <v>1622655</v>
      </c>
      <c r="M3448" s="8">
        <v>1622757</v>
      </c>
      <c r="N3448" s="8" t="s">
        <v>5</v>
      </c>
      <c r="O3448" s="8">
        <v>4242530</v>
      </c>
      <c r="P3448" s="8">
        <v>4242548</v>
      </c>
      <c r="Q3448" s="8" t="s">
        <v>9</v>
      </c>
      <c r="R3448" s="8">
        <v>212</v>
      </c>
      <c r="S3448" s="8">
        <v>21112</v>
      </c>
      <c r="T3448" s="8">
        <v>41111825</v>
      </c>
      <c r="U3448" s="8">
        <v>162</v>
      </c>
      <c r="V3448" s="8">
        <v>151</v>
      </c>
      <c r="W3448" s="8" t="s">
        <v>4992</v>
      </c>
      <c r="X3448" s="11" t="s">
        <v>4934</v>
      </c>
    </row>
    <row r="3449" spans="1:24">
      <c r="A3449" s="7" t="s">
        <v>2513</v>
      </c>
      <c r="B3449" s="7" t="s">
        <v>4935</v>
      </c>
      <c r="C3449" s="8">
        <v>12</v>
      </c>
      <c r="D3449" s="8">
        <v>1</v>
      </c>
      <c r="E3449" s="9">
        <v>2.12247929324427</v>
      </c>
      <c r="F3449" s="9">
        <v>19.456520223295001</v>
      </c>
      <c r="G3449" s="10">
        <v>6.3298422364087203E-5</v>
      </c>
      <c r="H3449" s="10" t="s">
        <v>8369</v>
      </c>
      <c r="I3449" s="11" t="s">
        <v>8361</v>
      </c>
      <c r="J3449" s="12" t="s">
        <v>2514</v>
      </c>
      <c r="K3449" s="12" t="s">
        <v>412</v>
      </c>
      <c r="L3449" s="8">
        <v>3043106</v>
      </c>
      <c r="M3449" s="8">
        <v>3043127</v>
      </c>
      <c r="N3449" s="8" t="s">
        <v>9</v>
      </c>
      <c r="O3449" s="8">
        <v>4242531</v>
      </c>
      <c r="P3449" s="8">
        <v>4242538</v>
      </c>
      <c r="Q3449" s="8" t="s">
        <v>9</v>
      </c>
      <c r="R3449" s="8">
        <v>1201</v>
      </c>
      <c r="S3449" s="8">
        <v>21112</v>
      </c>
      <c r="T3449" s="8">
        <v>41110836</v>
      </c>
      <c r="U3449" s="8">
        <v>178</v>
      </c>
      <c r="V3449" s="8">
        <v>151</v>
      </c>
      <c r="W3449" s="8" t="s">
        <v>2512</v>
      </c>
      <c r="X3449" s="11" t="s">
        <v>4934</v>
      </c>
    </row>
    <row r="3450" spans="1:24">
      <c r="A3450" s="7" t="s">
        <v>1784</v>
      </c>
      <c r="B3450" s="7" t="s">
        <v>5010</v>
      </c>
      <c r="C3450" s="8">
        <v>12</v>
      </c>
      <c r="D3450" s="8">
        <v>1</v>
      </c>
      <c r="E3450" s="9">
        <v>8.4095530614973502</v>
      </c>
      <c r="F3450" s="9">
        <v>52.597058082213501</v>
      </c>
      <c r="G3450" s="10">
        <v>6.7241613180823798E-10</v>
      </c>
      <c r="H3450" s="10" t="s">
        <v>8369</v>
      </c>
      <c r="I3450" s="10" t="s">
        <v>8361</v>
      </c>
      <c r="J3450" s="12" t="s">
        <v>1785</v>
      </c>
      <c r="K3450" s="12" t="s">
        <v>1703</v>
      </c>
      <c r="L3450" s="8">
        <v>1277972</v>
      </c>
      <c r="M3450" s="8">
        <v>1278178</v>
      </c>
      <c r="N3450" s="8" t="s">
        <v>5</v>
      </c>
      <c r="O3450" s="8">
        <v>1940266</v>
      </c>
      <c r="P3450" s="8">
        <v>1940274</v>
      </c>
      <c r="Q3450" s="8" t="s">
        <v>9</v>
      </c>
      <c r="R3450" s="8">
        <v>22932</v>
      </c>
      <c r="S3450" s="8">
        <v>409</v>
      </c>
      <c r="T3450" s="8">
        <v>41109808</v>
      </c>
      <c r="U3450" s="8">
        <v>1956</v>
      </c>
      <c r="V3450" s="8">
        <v>7</v>
      </c>
      <c r="W3450" s="8" t="s">
        <v>1783</v>
      </c>
      <c r="X3450" s="11" t="s">
        <v>5009</v>
      </c>
    </row>
    <row r="3451" spans="1:24">
      <c r="A3451" s="7" t="s">
        <v>2185</v>
      </c>
      <c r="B3451" s="7" t="s">
        <v>3204</v>
      </c>
      <c r="C3451" s="8">
        <v>12</v>
      </c>
      <c r="D3451" s="8" t="s">
        <v>6</v>
      </c>
      <c r="E3451" s="9">
        <v>1.7344576025805301</v>
      </c>
      <c r="F3451" s="9">
        <v>12.7155230723946</v>
      </c>
      <c r="G3451" s="10">
        <v>7.77871562495172E-3</v>
      </c>
      <c r="H3451" s="10" t="s">
        <v>8369</v>
      </c>
      <c r="I3451" s="11" t="s">
        <v>8364</v>
      </c>
      <c r="J3451" s="12" t="s">
        <v>2186</v>
      </c>
      <c r="K3451" s="12" t="s">
        <v>3205</v>
      </c>
      <c r="L3451" s="8">
        <v>3803004</v>
      </c>
      <c r="M3451" s="8">
        <v>3803288</v>
      </c>
      <c r="N3451" s="8" t="s">
        <v>9</v>
      </c>
      <c r="O3451" s="8">
        <v>1977208</v>
      </c>
      <c r="P3451" s="8">
        <v>1977269</v>
      </c>
      <c r="Q3451" s="8" t="s">
        <v>9</v>
      </c>
      <c r="R3451" s="8">
        <v>985</v>
      </c>
      <c r="S3451" s="8">
        <v>39371</v>
      </c>
      <c r="T3451" s="8">
        <v>41092793</v>
      </c>
      <c r="U3451" s="8">
        <v>67</v>
      </c>
      <c r="V3451" s="8">
        <v>1096</v>
      </c>
      <c r="W3451" s="8" t="s">
        <v>2184</v>
      </c>
      <c r="X3451" s="11" t="s">
        <v>3203</v>
      </c>
    </row>
    <row r="3452" spans="1:24">
      <c r="A3452" s="7" t="s">
        <v>5007</v>
      </c>
      <c r="B3452" s="7" t="s">
        <v>5925</v>
      </c>
      <c r="C3452" s="8">
        <v>12</v>
      </c>
      <c r="D3452" s="8" t="s">
        <v>6</v>
      </c>
      <c r="E3452" s="9">
        <v>2.4352239990401601</v>
      </c>
      <c r="F3452" s="9">
        <v>29.838731377049001</v>
      </c>
      <c r="G3452" s="10">
        <v>6.0708505520083498E-7</v>
      </c>
      <c r="H3452" s="11" t="s">
        <v>8365</v>
      </c>
      <c r="I3452" s="10" t="s">
        <v>8369</v>
      </c>
      <c r="J3452" s="12" t="s">
        <v>5007</v>
      </c>
      <c r="K3452" s="12" t="s">
        <v>5926</v>
      </c>
      <c r="L3452" s="8">
        <v>1279327</v>
      </c>
      <c r="M3452" s="8">
        <v>1279476</v>
      </c>
      <c r="N3452" s="8" t="s">
        <v>5</v>
      </c>
      <c r="O3452" s="8">
        <v>975755</v>
      </c>
      <c r="P3452" s="8">
        <v>975795</v>
      </c>
      <c r="Q3452" s="8" t="s">
        <v>5</v>
      </c>
      <c r="R3452" s="8">
        <v>80145</v>
      </c>
      <c r="S3452" s="8">
        <v>206</v>
      </c>
      <c r="T3452" s="8">
        <v>41052798</v>
      </c>
      <c r="U3452" s="8">
        <v>1287</v>
      </c>
      <c r="V3452" s="8">
        <v>42</v>
      </c>
      <c r="W3452" s="8" t="s">
        <v>5005</v>
      </c>
      <c r="X3452" s="11" t="s">
        <v>5924</v>
      </c>
    </row>
    <row r="3453" spans="1:24">
      <c r="A3453" s="7" t="s">
        <v>5870</v>
      </c>
      <c r="B3453" s="7" t="s">
        <v>5871</v>
      </c>
      <c r="C3453" s="8">
        <v>12</v>
      </c>
      <c r="D3453" s="8">
        <v>1</v>
      </c>
      <c r="E3453" s="9">
        <v>2543.5092133429098</v>
      </c>
      <c r="F3453" s="9">
        <v>3773.1839009287901</v>
      </c>
      <c r="G3453" s="10">
        <v>5.6822586180172502E-32</v>
      </c>
      <c r="H3453" s="11" t="s">
        <v>8365</v>
      </c>
      <c r="I3453" s="11" t="s">
        <v>8362</v>
      </c>
      <c r="J3453" s="12" t="s">
        <v>5870</v>
      </c>
      <c r="K3453" s="12" t="s">
        <v>5871</v>
      </c>
      <c r="L3453" s="8">
        <v>782023</v>
      </c>
      <c r="M3453" s="8">
        <v>782056</v>
      </c>
      <c r="N3453" s="8" t="s">
        <v>5</v>
      </c>
      <c r="O3453" s="8">
        <v>783165</v>
      </c>
      <c r="P3453" s="8">
        <v>783182</v>
      </c>
      <c r="Q3453" s="8" t="s">
        <v>5</v>
      </c>
      <c r="R3453" s="8">
        <v>405</v>
      </c>
      <c r="S3453" s="8">
        <v>323</v>
      </c>
      <c r="T3453" s="8">
        <v>41132421</v>
      </c>
      <c r="U3453" s="8">
        <v>4</v>
      </c>
      <c r="V3453" s="8">
        <v>7</v>
      </c>
      <c r="W3453" s="8" t="s">
        <v>5868</v>
      </c>
      <c r="X3453" s="11" t="s">
        <v>5869</v>
      </c>
    </row>
    <row r="3454" spans="1:24">
      <c r="A3454" s="7" t="s">
        <v>2873</v>
      </c>
      <c r="B3454" s="7" t="s">
        <v>4263</v>
      </c>
      <c r="C3454" s="8">
        <v>12</v>
      </c>
      <c r="D3454" s="8" t="s">
        <v>6</v>
      </c>
      <c r="E3454" s="9">
        <v>0.21731830058145499</v>
      </c>
      <c r="F3454" s="9">
        <v>25.607713934186499</v>
      </c>
      <c r="G3454" s="10">
        <v>2.6304717237590399E-6</v>
      </c>
      <c r="H3454" s="11" t="s">
        <v>8364</v>
      </c>
      <c r="I3454" s="11" t="s">
        <v>8364</v>
      </c>
      <c r="J3454" s="12" t="s">
        <v>2874</v>
      </c>
      <c r="K3454" s="12" t="s">
        <v>517</v>
      </c>
      <c r="L3454" s="8">
        <v>1999455</v>
      </c>
      <c r="M3454" s="8">
        <v>1999527</v>
      </c>
      <c r="N3454" s="8" t="s">
        <v>9</v>
      </c>
      <c r="O3454" s="8">
        <v>2312767</v>
      </c>
      <c r="P3454" s="8">
        <v>2312788</v>
      </c>
      <c r="Q3454" s="8" t="s">
        <v>9</v>
      </c>
      <c r="R3454" s="8">
        <v>2163</v>
      </c>
      <c r="S3454" s="8">
        <v>8909</v>
      </c>
      <c r="T3454" s="8">
        <v>41122077</v>
      </c>
      <c r="U3454" s="8">
        <v>149</v>
      </c>
      <c r="V3454" s="8">
        <v>3949</v>
      </c>
      <c r="W3454" s="8" t="s">
        <v>2872</v>
      </c>
      <c r="X3454" s="11" t="s">
        <v>4262</v>
      </c>
    </row>
    <row r="3455" spans="1:24">
      <c r="A3455" s="7" t="s">
        <v>58</v>
      </c>
      <c r="B3455" s="7" t="s">
        <v>4665</v>
      </c>
      <c r="C3455" s="8">
        <v>12</v>
      </c>
      <c r="D3455" s="8">
        <v>1</v>
      </c>
      <c r="E3455" s="9">
        <v>6.2180283319566403</v>
      </c>
      <c r="F3455" s="9">
        <v>17.3070625363037</v>
      </c>
      <c r="G3455" s="10">
        <v>2.61364080828125E-4</v>
      </c>
      <c r="H3455" s="10" t="s">
        <v>8367</v>
      </c>
      <c r="I3455" s="10" t="s">
        <v>8369</v>
      </c>
      <c r="J3455" s="12" t="s">
        <v>59</v>
      </c>
      <c r="K3455" s="12" t="s">
        <v>4666</v>
      </c>
      <c r="L3455" s="8">
        <v>4106341</v>
      </c>
      <c r="M3455" s="8">
        <v>4106347</v>
      </c>
      <c r="N3455" s="8" t="s">
        <v>5</v>
      </c>
      <c r="O3455" s="8">
        <v>401968</v>
      </c>
      <c r="P3455" s="8">
        <v>402029</v>
      </c>
      <c r="Q3455" s="8" t="s">
        <v>5</v>
      </c>
      <c r="R3455" s="8">
        <v>59454</v>
      </c>
      <c r="S3455" s="8">
        <v>479</v>
      </c>
      <c r="T3455" s="8">
        <v>41073216</v>
      </c>
      <c r="U3455" s="8">
        <v>602</v>
      </c>
      <c r="V3455" s="8">
        <v>21</v>
      </c>
      <c r="W3455" s="8" t="s">
        <v>56</v>
      </c>
      <c r="X3455" s="11" t="s">
        <v>4664</v>
      </c>
    </row>
    <row r="3456" spans="1:24">
      <c r="A3456" s="7" t="s">
        <v>4411</v>
      </c>
      <c r="B3456" s="7" t="s">
        <v>4127</v>
      </c>
      <c r="C3456" s="8">
        <v>12</v>
      </c>
      <c r="D3456" s="8">
        <v>2</v>
      </c>
      <c r="E3456" s="9">
        <v>1.04142316310014</v>
      </c>
      <c r="F3456" s="9">
        <v>188.31554632717999</v>
      </c>
      <c r="G3456" s="10">
        <v>1.62057464782989E-16</v>
      </c>
      <c r="H3456" s="10" t="s">
        <v>8367</v>
      </c>
      <c r="I3456" s="10" t="s">
        <v>8369</v>
      </c>
      <c r="J3456" s="12" t="s">
        <v>4411</v>
      </c>
      <c r="K3456" s="12" t="s">
        <v>4128</v>
      </c>
      <c r="L3456" s="8">
        <v>1888059</v>
      </c>
      <c r="M3456" s="8">
        <v>1888063</v>
      </c>
      <c r="N3456" s="8" t="s">
        <v>9</v>
      </c>
      <c r="O3456" s="8">
        <v>962016</v>
      </c>
      <c r="P3456" s="8">
        <v>962081</v>
      </c>
      <c r="Q3456" s="8" t="s">
        <v>5</v>
      </c>
      <c r="R3456" s="8">
        <v>2287</v>
      </c>
      <c r="S3456" s="8">
        <v>1146</v>
      </c>
      <c r="T3456" s="8">
        <v>41129716</v>
      </c>
      <c r="U3456" s="8">
        <v>91</v>
      </c>
      <c r="V3456" s="8">
        <v>1355</v>
      </c>
      <c r="W3456" s="8" t="s">
        <v>4409</v>
      </c>
      <c r="X3456" s="11" t="s">
        <v>4126</v>
      </c>
    </row>
    <row r="3457" spans="1:24">
      <c r="A3457" s="7" t="s">
        <v>4419</v>
      </c>
      <c r="B3457" s="7" t="s">
        <v>4420</v>
      </c>
      <c r="C3457" s="8">
        <v>12</v>
      </c>
      <c r="D3457" s="8">
        <v>1</v>
      </c>
      <c r="E3457" s="9">
        <v>8.4869998483949107</v>
      </c>
      <c r="F3457" s="9">
        <v>260.55756306114603</v>
      </c>
      <c r="G3457" s="10">
        <v>3.85589770830096E-18</v>
      </c>
      <c r="H3457" s="10" t="s">
        <v>8364</v>
      </c>
      <c r="I3457" s="11" t="s">
        <v>8365</v>
      </c>
      <c r="J3457" s="12" t="s">
        <v>4421</v>
      </c>
      <c r="K3457" s="12" t="s">
        <v>4420</v>
      </c>
      <c r="L3457" s="8">
        <v>4326774</v>
      </c>
      <c r="M3457" s="8">
        <v>4326795</v>
      </c>
      <c r="N3457" s="8" t="s">
        <v>9</v>
      </c>
      <c r="O3457" s="8">
        <v>4190582</v>
      </c>
      <c r="P3457" s="8">
        <v>4190585</v>
      </c>
      <c r="Q3457" s="8" t="s">
        <v>9</v>
      </c>
      <c r="R3457" s="8">
        <v>5671</v>
      </c>
      <c r="S3457" s="8">
        <v>334</v>
      </c>
      <c r="T3457" s="8">
        <v>41127144</v>
      </c>
      <c r="U3457" s="8">
        <v>72</v>
      </c>
      <c r="V3457" s="8">
        <v>170</v>
      </c>
      <c r="W3457" s="8" t="s">
        <v>4417</v>
      </c>
      <c r="X3457" s="11" t="s">
        <v>4418</v>
      </c>
    </row>
    <row r="3458" spans="1:24">
      <c r="A3458" s="7" t="s">
        <v>5967</v>
      </c>
      <c r="B3458" s="7" t="s">
        <v>711</v>
      </c>
      <c r="C3458" s="8">
        <v>12</v>
      </c>
      <c r="D3458" s="8" t="s">
        <v>6</v>
      </c>
      <c r="E3458" s="9">
        <v>7.9133249516877902</v>
      </c>
      <c r="F3458" s="9">
        <v>61.446689611653198</v>
      </c>
      <c r="G3458" s="10">
        <v>2.0957838717023001E-9</v>
      </c>
      <c r="H3458" s="10" t="s">
        <v>8363</v>
      </c>
      <c r="I3458" s="10" t="s">
        <v>8369</v>
      </c>
      <c r="J3458" s="12" t="s">
        <v>3339</v>
      </c>
      <c r="K3458" s="12" t="s">
        <v>712</v>
      </c>
      <c r="L3458" s="8">
        <v>1148206</v>
      </c>
      <c r="M3458" s="8">
        <v>1148244</v>
      </c>
      <c r="N3458" s="8" t="s">
        <v>9</v>
      </c>
      <c r="O3458" s="8">
        <v>764831</v>
      </c>
      <c r="P3458" s="8">
        <v>765148</v>
      </c>
      <c r="Q3458" s="8" t="s">
        <v>5</v>
      </c>
      <c r="R3458" s="8">
        <v>20</v>
      </c>
      <c r="S3458" s="8">
        <v>397763</v>
      </c>
      <c r="T3458" s="8">
        <v>40735366</v>
      </c>
      <c r="U3458" s="8">
        <v>3</v>
      </c>
      <c r="V3458" s="8">
        <v>5705</v>
      </c>
      <c r="W3458" s="8" t="s">
        <v>5966</v>
      </c>
      <c r="X3458" s="11" t="s">
        <v>710</v>
      </c>
    </row>
    <row r="3459" spans="1:24">
      <c r="A3459" s="7" t="s">
        <v>2194</v>
      </c>
      <c r="B3459" s="7" t="s">
        <v>4811</v>
      </c>
      <c r="C3459" s="8">
        <v>12</v>
      </c>
      <c r="D3459" s="8" t="s">
        <v>6</v>
      </c>
      <c r="E3459" s="9">
        <v>6.85365927261868</v>
      </c>
      <c r="F3459" s="9">
        <v>17.230922768573102</v>
      </c>
      <c r="G3459" s="10">
        <v>2.6800505387171799E-4</v>
      </c>
      <c r="H3459" s="10" t="s">
        <v>8369</v>
      </c>
      <c r="I3459" s="10" t="s">
        <v>8369</v>
      </c>
      <c r="J3459" s="12" t="s">
        <v>2194</v>
      </c>
      <c r="K3459" s="12" t="s">
        <v>4449</v>
      </c>
      <c r="L3459" s="8">
        <v>3801574</v>
      </c>
      <c r="M3459" s="8">
        <v>3801584</v>
      </c>
      <c r="N3459" s="8" t="s">
        <v>9</v>
      </c>
      <c r="O3459" s="8">
        <v>3845731</v>
      </c>
      <c r="P3459" s="8">
        <v>3845774</v>
      </c>
      <c r="Q3459" s="8" t="s">
        <v>9</v>
      </c>
      <c r="R3459" s="8">
        <v>581</v>
      </c>
      <c r="S3459" s="8">
        <v>49245</v>
      </c>
      <c r="T3459" s="8">
        <v>41083323</v>
      </c>
      <c r="U3459" s="8">
        <v>23</v>
      </c>
      <c r="V3459" s="8">
        <v>269</v>
      </c>
      <c r="W3459" s="8" t="s">
        <v>2193</v>
      </c>
      <c r="X3459" s="11" t="s">
        <v>4809</v>
      </c>
    </row>
    <row r="3460" spans="1:24">
      <c r="A3460" s="7" t="s">
        <v>5157</v>
      </c>
      <c r="B3460" s="7" t="s">
        <v>4448</v>
      </c>
      <c r="C3460" s="8">
        <v>12</v>
      </c>
      <c r="D3460" s="8">
        <v>1</v>
      </c>
      <c r="E3460" s="9">
        <v>2.7238000475356099</v>
      </c>
      <c r="F3460" s="9">
        <v>11.750117478145301</v>
      </c>
      <c r="G3460" s="10">
        <v>1.8857580078009899E-2</v>
      </c>
      <c r="H3460" s="10" t="s">
        <v>8369</v>
      </c>
      <c r="I3460" s="10" t="s">
        <v>8361</v>
      </c>
      <c r="J3460" s="12" t="s">
        <v>5158</v>
      </c>
      <c r="K3460" s="12" t="s">
        <v>4449</v>
      </c>
      <c r="L3460" s="8">
        <v>3883705</v>
      </c>
      <c r="M3460" s="8">
        <v>3883771</v>
      </c>
      <c r="N3460" s="8" t="s">
        <v>9</v>
      </c>
      <c r="O3460" s="8">
        <v>3845732</v>
      </c>
      <c r="P3460" s="8">
        <v>3845751</v>
      </c>
      <c r="Q3460" s="8" t="s">
        <v>9</v>
      </c>
      <c r="R3460" s="8">
        <v>852</v>
      </c>
      <c r="S3460" s="8">
        <v>49245</v>
      </c>
      <c r="T3460" s="8">
        <v>41083052</v>
      </c>
      <c r="U3460" s="8">
        <v>59</v>
      </c>
      <c r="V3460" s="8">
        <v>269</v>
      </c>
      <c r="W3460" s="8" t="s">
        <v>5156</v>
      </c>
      <c r="X3460" s="11" t="s">
        <v>5150</v>
      </c>
    </row>
    <row r="3461" spans="1:24">
      <c r="A3461" s="7" t="s">
        <v>5174</v>
      </c>
      <c r="B3461" s="7" t="s">
        <v>4448</v>
      </c>
      <c r="C3461" s="8">
        <v>12</v>
      </c>
      <c r="D3461" s="8">
        <v>1</v>
      </c>
      <c r="E3461" s="9">
        <v>3.0355346726235601</v>
      </c>
      <c r="F3461" s="9">
        <v>61.418822003666399</v>
      </c>
      <c r="G3461" s="10">
        <v>1.41032248638233E-10</v>
      </c>
      <c r="H3461" s="10" t="s">
        <v>8369</v>
      </c>
      <c r="I3461" s="10" t="s">
        <v>8361</v>
      </c>
      <c r="J3461" s="12" t="s">
        <v>5175</v>
      </c>
      <c r="K3461" s="12" t="s">
        <v>4449</v>
      </c>
      <c r="L3461" s="8">
        <v>3567218</v>
      </c>
      <c r="M3461" s="8">
        <v>3567251</v>
      </c>
      <c r="N3461" s="8" t="s">
        <v>9</v>
      </c>
      <c r="O3461" s="8">
        <v>3845732</v>
      </c>
      <c r="P3461" s="8">
        <v>3845750</v>
      </c>
      <c r="Q3461" s="8" t="s">
        <v>9</v>
      </c>
      <c r="R3461" s="8">
        <v>163</v>
      </c>
      <c r="S3461" s="8">
        <v>49245</v>
      </c>
      <c r="T3461" s="8">
        <v>41083741</v>
      </c>
      <c r="U3461" s="8">
        <v>56</v>
      </c>
      <c r="V3461" s="8">
        <v>269</v>
      </c>
      <c r="W3461" s="8" t="s">
        <v>5173</v>
      </c>
      <c r="X3461" s="11" t="s">
        <v>5145</v>
      </c>
    </row>
    <row r="3462" spans="1:24">
      <c r="A3462" s="7" t="s">
        <v>5263</v>
      </c>
      <c r="B3462" s="7" t="s">
        <v>4448</v>
      </c>
      <c r="C3462" s="8">
        <v>12</v>
      </c>
      <c r="D3462" s="8">
        <v>1</v>
      </c>
      <c r="E3462" s="9">
        <v>547.94907293856795</v>
      </c>
      <c r="F3462" s="9">
        <v>2002.2612975936599</v>
      </c>
      <c r="G3462" s="10">
        <v>8.8732362563063393E-25</v>
      </c>
      <c r="H3462" s="11" t="s">
        <v>8365</v>
      </c>
      <c r="I3462" s="10" t="s">
        <v>8361</v>
      </c>
      <c r="J3462" s="12" t="s">
        <v>5263</v>
      </c>
      <c r="K3462" s="12" t="s">
        <v>4449</v>
      </c>
      <c r="L3462" s="8">
        <v>1467389</v>
      </c>
      <c r="M3462" s="8">
        <v>1467400</v>
      </c>
      <c r="N3462" s="8" t="s">
        <v>9</v>
      </c>
      <c r="O3462" s="8">
        <v>3845732</v>
      </c>
      <c r="P3462" s="8">
        <v>3845751</v>
      </c>
      <c r="Q3462" s="8" t="s">
        <v>9</v>
      </c>
      <c r="R3462" s="8">
        <v>5</v>
      </c>
      <c r="S3462" s="8">
        <v>49245</v>
      </c>
      <c r="T3462" s="8">
        <v>41083899</v>
      </c>
      <c r="U3462" s="8">
        <v>0</v>
      </c>
      <c r="V3462" s="8">
        <v>269</v>
      </c>
      <c r="W3462" s="8" t="s">
        <v>5262</v>
      </c>
      <c r="X3462" s="11" t="s">
        <v>5150</v>
      </c>
    </row>
    <row r="3463" spans="1:24">
      <c r="A3463" s="7" t="s">
        <v>3658</v>
      </c>
      <c r="B3463" s="7" t="s">
        <v>4387</v>
      </c>
      <c r="C3463" s="8">
        <v>12</v>
      </c>
      <c r="D3463" s="8">
        <v>1</v>
      </c>
      <c r="E3463" s="9">
        <v>2.9227731009386102</v>
      </c>
      <c r="F3463" s="9">
        <v>43.773813892676003</v>
      </c>
      <c r="G3463" s="10">
        <v>5.2315024893874402E-9</v>
      </c>
      <c r="H3463" s="10" t="s">
        <v>8369</v>
      </c>
      <c r="I3463" s="11" t="s">
        <v>8365</v>
      </c>
      <c r="J3463" s="12" t="s">
        <v>3658</v>
      </c>
      <c r="K3463" s="12" t="s">
        <v>4387</v>
      </c>
      <c r="L3463" s="8">
        <v>275063</v>
      </c>
      <c r="M3463" s="8">
        <v>275128</v>
      </c>
      <c r="N3463" s="8" t="s">
        <v>9</v>
      </c>
      <c r="O3463" s="8">
        <v>574522</v>
      </c>
      <c r="P3463" s="8">
        <v>574590</v>
      </c>
      <c r="Q3463" s="8" t="s">
        <v>9</v>
      </c>
      <c r="R3463" s="8">
        <v>10409</v>
      </c>
      <c r="S3463" s="8">
        <v>1083</v>
      </c>
      <c r="T3463" s="8">
        <v>41121657</v>
      </c>
      <c r="U3463" s="8">
        <v>146</v>
      </c>
      <c r="V3463" s="8">
        <v>263</v>
      </c>
      <c r="W3463" s="8" t="s">
        <v>3657</v>
      </c>
      <c r="X3463" s="11" t="s">
        <v>4386</v>
      </c>
    </row>
    <row r="3464" spans="1:24">
      <c r="A3464" s="7" t="s">
        <v>3207</v>
      </c>
      <c r="B3464" s="7" t="s">
        <v>4387</v>
      </c>
      <c r="C3464" s="8">
        <v>12</v>
      </c>
      <c r="D3464" s="8">
        <v>1</v>
      </c>
      <c r="E3464" s="9">
        <v>0.50165047222989101</v>
      </c>
      <c r="F3464" s="9">
        <v>176.433737317191</v>
      </c>
      <c r="G3464" s="10">
        <v>3.5284965652265401E-16</v>
      </c>
      <c r="H3464" s="10" t="s">
        <v>8369</v>
      </c>
      <c r="I3464" s="11" t="s">
        <v>8365</v>
      </c>
      <c r="J3464" s="12" t="s">
        <v>360</v>
      </c>
      <c r="K3464" s="12" t="s">
        <v>4387</v>
      </c>
      <c r="L3464" s="8">
        <v>575795</v>
      </c>
      <c r="M3464" s="8">
        <v>575907</v>
      </c>
      <c r="N3464" s="8" t="s">
        <v>9</v>
      </c>
      <c r="O3464" s="8">
        <v>574520</v>
      </c>
      <c r="P3464" s="8">
        <v>574583</v>
      </c>
      <c r="Q3464" s="8" t="s">
        <v>9</v>
      </c>
      <c r="R3464" s="8">
        <v>2583</v>
      </c>
      <c r="S3464" s="8">
        <v>1083</v>
      </c>
      <c r="T3464" s="8">
        <v>41129483</v>
      </c>
      <c r="U3464" s="8">
        <v>980</v>
      </c>
      <c r="V3464" s="8">
        <v>263</v>
      </c>
      <c r="W3464" s="8" t="s">
        <v>3206</v>
      </c>
      <c r="X3464" s="11" t="s">
        <v>4386</v>
      </c>
    </row>
    <row r="3465" spans="1:24">
      <c r="A3465" s="7" t="s">
        <v>3067</v>
      </c>
      <c r="B3465" s="7" t="s">
        <v>5286</v>
      </c>
      <c r="C3465" s="8">
        <v>12</v>
      </c>
      <c r="D3465" s="8">
        <v>1</v>
      </c>
      <c r="E3465" s="9">
        <v>1.7652462835823599</v>
      </c>
      <c r="F3465" s="9">
        <v>38.808391531840101</v>
      </c>
      <c r="G3465" s="10">
        <v>2.1021896811627401E-8</v>
      </c>
      <c r="H3465" s="10" t="s">
        <v>8369</v>
      </c>
      <c r="I3465" s="10" t="s">
        <v>8361</v>
      </c>
      <c r="J3465" s="12" t="s">
        <v>3068</v>
      </c>
      <c r="K3465" s="12" t="s">
        <v>936</v>
      </c>
      <c r="L3465" s="8">
        <v>2282520</v>
      </c>
      <c r="M3465" s="8">
        <v>2282704</v>
      </c>
      <c r="N3465" s="8" t="s">
        <v>5</v>
      </c>
      <c r="O3465" s="8">
        <v>1168167</v>
      </c>
      <c r="P3465" s="8">
        <v>1168194</v>
      </c>
      <c r="Q3465" s="8" t="s">
        <v>5</v>
      </c>
      <c r="R3465" s="8">
        <v>7651</v>
      </c>
      <c r="S3465" s="8">
        <v>1662</v>
      </c>
      <c r="T3465" s="8">
        <v>41123836</v>
      </c>
      <c r="U3465" s="8">
        <v>2711</v>
      </c>
      <c r="V3465" s="8">
        <v>4</v>
      </c>
      <c r="W3465" s="8" t="s">
        <v>3066</v>
      </c>
      <c r="X3465" s="11" t="s">
        <v>5285</v>
      </c>
    </row>
    <row r="3466" spans="1:24">
      <c r="A3466" s="7" t="s">
        <v>3</v>
      </c>
      <c r="B3466" s="7" t="s">
        <v>861</v>
      </c>
      <c r="C3466" s="8">
        <v>12</v>
      </c>
      <c r="D3466" s="8" t="s">
        <v>6</v>
      </c>
      <c r="E3466" s="9">
        <v>2.46452187081875</v>
      </c>
      <c r="F3466" s="9">
        <v>15.0361557876895</v>
      </c>
      <c r="G3466" s="10">
        <v>2.1412250386389701E-3</v>
      </c>
      <c r="H3466" s="10" t="s">
        <v>8367</v>
      </c>
      <c r="I3466" s="11" t="s">
        <v>8364</v>
      </c>
      <c r="J3466" s="12" t="s">
        <v>4</v>
      </c>
      <c r="K3466" s="12" t="s">
        <v>862</v>
      </c>
      <c r="L3466" s="8">
        <v>3350641</v>
      </c>
      <c r="M3466" s="8">
        <v>3350658</v>
      </c>
      <c r="N3466" s="8" t="s">
        <v>5</v>
      </c>
      <c r="O3466" s="8">
        <v>1289101</v>
      </c>
      <c r="P3466" s="8">
        <v>1289138</v>
      </c>
      <c r="Q3466" s="8" t="s">
        <v>9</v>
      </c>
      <c r="R3466" s="8">
        <v>325674</v>
      </c>
      <c r="S3466" s="8">
        <v>100</v>
      </c>
      <c r="T3466" s="8">
        <v>40807375</v>
      </c>
      <c r="U3466" s="8">
        <v>1630</v>
      </c>
      <c r="V3466" s="8">
        <v>10</v>
      </c>
      <c r="W3466" s="8" t="s">
        <v>1</v>
      </c>
      <c r="X3466" s="11" t="s">
        <v>860</v>
      </c>
    </row>
    <row r="3467" spans="1:24">
      <c r="A3467" s="7" t="s">
        <v>5003</v>
      </c>
      <c r="B3467" s="7" t="s">
        <v>5562</v>
      </c>
      <c r="C3467" s="8">
        <v>12</v>
      </c>
      <c r="D3467" s="8" t="s">
        <v>6</v>
      </c>
      <c r="E3467" s="9">
        <v>1.9990218580272301</v>
      </c>
      <c r="F3467" s="9">
        <v>24.446507029664801</v>
      </c>
      <c r="G3467" s="10">
        <v>4.4829101153044002E-6</v>
      </c>
      <c r="H3467" s="11" t="s">
        <v>8362</v>
      </c>
      <c r="I3467" s="10" t="s">
        <v>8369</v>
      </c>
      <c r="J3467" s="12" t="s">
        <v>5003</v>
      </c>
      <c r="K3467" s="12" t="s">
        <v>2128</v>
      </c>
      <c r="L3467" s="8">
        <v>1151511</v>
      </c>
      <c r="M3467" s="8">
        <v>1151572</v>
      </c>
      <c r="N3467" s="8" t="s">
        <v>5</v>
      </c>
      <c r="O3467" s="8">
        <v>1671992</v>
      </c>
      <c r="P3467" s="8">
        <v>1672076</v>
      </c>
      <c r="Q3467" s="8" t="s">
        <v>5</v>
      </c>
      <c r="R3467" s="8">
        <v>8283</v>
      </c>
      <c r="S3467" s="8">
        <v>2437</v>
      </c>
      <c r="T3467" s="8">
        <v>41122429</v>
      </c>
      <c r="U3467" s="8">
        <v>1632</v>
      </c>
      <c r="V3467" s="8">
        <v>38</v>
      </c>
      <c r="W3467" s="8" t="s">
        <v>5002</v>
      </c>
      <c r="X3467" s="11" t="s">
        <v>5561</v>
      </c>
    </row>
    <row r="3468" spans="1:24">
      <c r="A3468" s="7" t="s">
        <v>3</v>
      </c>
      <c r="B3468" s="7" t="s">
        <v>888</v>
      </c>
      <c r="C3468" s="8">
        <v>12</v>
      </c>
      <c r="D3468" s="8">
        <v>1</v>
      </c>
      <c r="E3468" s="9">
        <v>4.5041896922537799</v>
      </c>
      <c r="F3468" s="9">
        <v>14.5982084294074</v>
      </c>
      <c r="G3468" s="10">
        <v>2.9246369965812602E-3</v>
      </c>
      <c r="H3468" s="10" t="s">
        <v>8367</v>
      </c>
      <c r="I3468" s="10" t="s">
        <v>8369</v>
      </c>
      <c r="J3468" s="12" t="s">
        <v>4</v>
      </c>
      <c r="K3468" s="12" t="s">
        <v>889</v>
      </c>
      <c r="L3468" s="8">
        <v>3350641</v>
      </c>
      <c r="M3468" s="8">
        <v>3350642</v>
      </c>
      <c r="N3468" s="8" t="s">
        <v>5</v>
      </c>
      <c r="O3468" s="8">
        <v>1725801</v>
      </c>
      <c r="P3468" s="8">
        <v>1725868</v>
      </c>
      <c r="Q3468" s="8" t="s">
        <v>9</v>
      </c>
      <c r="R3468" s="8">
        <v>325674</v>
      </c>
      <c r="S3468" s="8">
        <v>103</v>
      </c>
      <c r="T3468" s="8">
        <v>40807372</v>
      </c>
      <c r="U3468" s="8">
        <v>1630</v>
      </c>
      <c r="V3468" s="8">
        <v>5</v>
      </c>
      <c r="W3468" s="8" t="s">
        <v>1</v>
      </c>
      <c r="X3468" s="11" t="s">
        <v>887</v>
      </c>
    </row>
    <row r="3469" spans="1:24">
      <c r="A3469" s="7" t="s">
        <v>1649</v>
      </c>
      <c r="B3469" s="7" t="s">
        <v>5867</v>
      </c>
      <c r="C3469" s="8">
        <v>12</v>
      </c>
      <c r="D3469" s="8" t="s">
        <v>6</v>
      </c>
      <c r="E3469" s="9">
        <v>2.07827165928453E-4</v>
      </c>
      <c r="F3469" s="9">
        <v>21.1302703442569</v>
      </c>
      <c r="G3469" s="10">
        <v>2.8479215915988301E-5</v>
      </c>
      <c r="H3469" s="10" t="s">
        <v>8369</v>
      </c>
      <c r="I3469" s="11" t="s">
        <v>8365</v>
      </c>
      <c r="J3469" s="12" t="s">
        <v>1650</v>
      </c>
      <c r="K3469" s="12" t="s">
        <v>5867</v>
      </c>
      <c r="L3469" s="8">
        <v>1757383</v>
      </c>
      <c r="M3469" s="8">
        <v>1757569</v>
      </c>
      <c r="N3469" s="8" t="s">
        <v>5</v>
      </c>
      <c r="O3469" s="8">
        <v>3836155</v>
      </c>
      <c r="P3469" s="8">
        <v>3836257</v>
      </c>
      <c r="Q3469" s="8" t="s">
        <v>5</v>
      </c>
      <c r="R3469" s="8">
        <v>68792</v>
      </c>
      <c r="S3469" s="8">
        <v>339</v>
      </c>
      <c r="T3469" s="8">
        <v>41064018</v>
      </c>
      <c r="U3469" s="8">
        <v>29361</v>
      </c>
      <c r="V3469" s="8">
        <v>21670</v>
      </c>
      <c r="W3469" s="8" t="s">
        <v>1648</v>
      </c>
      <c r="X3469" s="11" t="s">
        <v>5866</v>
      </c>
    </row>
    <row r="3470" spans="1:24">
      <c r="A3470" s="7" t="s">
        <v>3658</v>
      </c>
      <c r="B3470" s="7" t="s">
        <v>4988</v>
      </c>
      <c r="C3470" s="8">
        <v>12</v>
      </c>
      <c r="D3470" s="8">
        <v>1</v>
      </c>
      <c r="E3470" s="9">
        <v>13.8730903416381</v>
      </c>
      <c r="F3470" s="9">
        <v>13.8730903416381</v>
      </c>
      <c r="G3470" s="10">
        <v>2.8152555349774898E-3</v>
      </c>
      <c r="H3470" s="10" t="s">
        <v>8369</v>
      </c>
      <c r="I3470" s="11" t="s">
        <v>8365</v>
      </c>
      <c r="J3470" s="12" t="s">
        <v>3658</v>
      </c>
      <c r="K3470" s="12" t="s">
        <v>4988</v>
      </c>
      <c r="L3470" s="8">
        <v>275021</v>
      </c>
      <c r="M3470" s="8">
        <v>275151</v>
      </c>
      <c r="N3470" s="8" t="s">
        <v>9</v>
      </c>
      <c r="O3470" s="8">
        <v>273954</v>
      </c>
      <c r="P3470" s="8">
        <v>273975</v>
      </c>
      <c r="Q3470" s="8" t="s">
        <v>9</v>
      </c>
      <c r="R3470" s="8">
        <v>10409</v>
      </c>
      <c r="S3470" s="8">
        <v>3417</v>
      </c>
      <c r="T3470" s="8">
        <v>41119323</v>
      </c>
      <c r="U3470" s="8">
        <v>146</v>
      </c>
      <c r="V3470" s="8">
        <v>16</v>
      </c>
      <c r="W3470" s="8" t="s">
        <v>3657</v>
      </c>
      <c r="X3470" s="11" t="s">
        <v>4987</v>
      </c>
    </row>
    <row r="3471" spans="1:24">
      <c r="A3471" s="7" t="s">
        <v>4203</v>
      </c>
      <c r="B3471" s="7" t="s">
        <v>5035</v>
      </c>
      <c r="C3471" s="8">
        <v>12</v>
      </c>
      <c r="D3471" s="8">
        <v>1</v>
      </c>
      <c r="E3471" s="9">
        <v>32.6381954736474</v>
      </c>
      <c r="F3471" s="9">
        <v>33.0519387990878</v>
      </c>
      <c r="G3471" s="10">
        <v>1.3524146794798499E-7</v>
      </c>
      <c r="H3471" s="10" t="s">
        <v>8369</v>
      </c>
      <c r="I3471" s="10" t="s">
        <v>8369</v>
      </c>
      <c r="J3471" s="12" t="s">
        <v>218</v>
      </c>
      <c r="K3471" s="12" t="s">
        <v>5035</v>
      </c>
      <c r="L3471" s="8">
        <v>1978142</v>
      </c>
      <c r="M3471" s="8">
        <v>1978158</v>
      </c>
      <c r="N3471" s="8" t="s">
        <v>9</v>
      </c>
      <c r="O3471" s="8">
        <v>1201195</v>
      </c>
      <c r="P3471" s="8">
        <v>1201232</v>
      </c>
      <c r="Q3471" s="8" t="s">
        <v>9</v>
      </c>
      <c r="R3471" s="8">
        <v>4650</v>
      </c>
      <c r="S3471" s="8">
        <v>3211</v>
      </c>
      <c r="T3471" s="8">
        <v>41125288</v>
      </c>
      <c r="U3471" s="8">
        <v>75</v>
      </c>
      <c r="V3471" s="8">
        <v>48</v>
      </c>
      <c r="W3471" s="8" t="s">
        <v>4202</v>
      </c>
      <c r="X3471" s="11" t="s">
        <v>5033</v>
      </c>
    </row>
    <row r="3472" spans="1:24">
      <c r="A3472" s="7" t="s">
        <v>4229</v>
      </c>
      <c r="B3472" s="7" t="s">
        <v>5035</v>
      </c>
      <c r="C3472" s="8">
        <v>12</v>
      </c>
      <c r="D3472" s="8">
        <v>1</v>
      </c>
      <c r="E3472" s="9">
        <v>10.6783177016218</v>
      </c>
      <c r="F3472" s="9">
        <v>401.12854746532997</v>
      </c>
      <c r="G3472" s="10">
        <v>1.9930760014595999E-20</v>
      </c>
      <c r="H3472" s="10" t="s">
        <v>8369</v>
      </c>
      <c r="I3472" s="10" t="s">
        <v>8369</v>
      </c>
      <c r="J3472" s="12" t="s">
        <v>3768</v>
      </c>
      <c r="K3472" s="12" t="s">
        <v>5035</v>
      </c>
      <c r="L3472" s="8">
        <v>2316190</v>
      </c>
      <c r="M3472" s="8">
        <v>2316261</v>
      </c>
      <c r="N3472" s="8" t="s">
        <v>5</v>
      </c>
      <c r="O3472" s="8">
        <v>1201219</v>
      </c>
      <c r="P3472" s="8">
        <v>1201233</v>
      </c>
      <c r="Q3472" s="8" t="s">
        <v>9</v>
      </c>
      <c r="R3472" s="8">
        <v>1228</v>
      </c>
      <c r="S3472" s="8">
        <v>1002</v>
      </c>
      <c r="T3472" s="8">
        <v>41130919</v>
      </c>
      <c r="U3472" s="8">
        <v>359</v>
      </c>
      <c r="V3472" s="8">
        <v>33</v>
      </c>
      <c r="W3472" s="8" t="s">
        <v>4228</v>
      </c>
      <c r="X3472" s="11" t="s">
        <v>5033</v>
      </c>
    </row>
    <row r="3473" spans="1:24">
      <c r="A3473" s="7" t="s">
        <v>29</v>
      </c>
      <c r="B3473" s="7" t="s">
        <v>3173</v>
      </c>
      <c r="C3473" s="8">
        <v>12</v>
      </c>
      <c r="D3473" s="8">
        <v>1</v>
      </c>
      <c r="E3473" s="9">
        <v>6.3060090328774097</v>
      </c>
      <c r="F3473" s="9">
        <v>14.782169991765</v>
      </c>
      <c r="G3473" s="10">
        <v>6.0652062049449196E-3</v>
      </c>
      <c r="H3473" s="10" t="s">
        <v>8367</v>
      </c>
      <c r="I3473" s="10" t="s">
        <v>8364</v>
      </c>
      <c r="J3473" s="12" t="s">
        <v>31</v>
      </c>
      <c r="K3473" s="12" t="s">
        <v>360</v>
      </c>
      <c r="L3473" s="8">
        <v>2942818</v>
      </c>
      <c r="M3473" s="8">
        <v>2942846</v>
      </c>
      <c r="N3473" s="8" t="s">
        <v>5</v>
      </c>
      <c r="O3473" s="8">
        <v>1530515</v>
      </c>
      <c r="P3473" s="8">
        <v>1530523</v>
      </c>
      <c r="Q3473" s="8" t="s">
        <v>5</v>
      </c>
      <c r="R3473" s="8">
        <v>798612</v>
      </c>
      <c r="S3473" s="8">
        <v>41</v>
      </c>
      <c r="T3473" s="8">
        <v>40334496</v>
      </c>
      <c r="U3473" s="8">
        <v>7261</v>
      </c>
      <c r="V3473" s="8">
        <v>1</v>
      </c>
      <c r="W3473" s="8" t="s">
        <v>27</v>
      </c>
      <c r="X3473" s="11" t="s">
        <v>3172</v>
      </c>
    </row>
    <row r="3474" spans="1:24">
      <c r="A3474" s="7" t="s">
        <v>2</v>
      </c>
      <c r="B3474" s="7" t="s">
        <v>3</v>
      </c>
      <c r="C3474" s="8">
        <v>11</v>
      </c>
      <c r="D3474" s="8" t="s">
        <v>6</v>
      </c>
      <c r="E3474" s="9">
        <v>2.4592531119027701</v>
      </c>
      <c r="F3474" s="9">
        <v>39.424028532656699</v>
      </c>
      <c r="G3474" s="10">
        <v>3.64984216593626E-6</v>
      </c>
      <c r="H3474" s="10" t="s">
        <v>8367</v>
      </c>
      <c r="I3474" s="10" t="s">
        <v>8367</v>
      </c>
      <c r="J3474" s="12" t="s">
        <v>2</v>
      </c>
      <c r="K3474" s="12" t="s">
        <v>4</v>
      </c>
      <c r="L3474" s="8">
        <v>1196668</v>
      </c>
      <c r="M3474" s="8">
        <v>1196712</v>
      </c>
      <c r="N3474" s="8" t="s">
        <v>5</v>
      </c>
      <c r="O3474" s="8">
        <v>3350668</v>
      </c>
      <c r="P3474" s="8">
        <v>3350697</v>
      </c>
      <c r="Q3474" s="8" t="s">
        <v>5</v>
      </c>
      <c r="R3474" s="8">
        <v>20</v>
      </c>
      <c r="S3474" s="8">
        <v>565948</v>
      </c>
      <c r="T3474" s="8">
        <v>40567182</v>
      </c>
      <c r="U3474" s="8">
        <v>7</v>
      </c>
      <c r="V3474" s="8">
        <v>1630</v>
      </c>
      <c r="W3474" s="8" t="s">
        <v>0</v>
      </c>
      <c r="X3474" s="11" t="s">
        <v>1</v>
      </c>
    </row>
    <row r="3475" spans="1:24">
      <c r="A3475" s="7" t="s">
        <v>164</v>
      </c>
      <c r="B3475" s="7" t="s">
        <v>3</v>
      </c>
      <c r="C3475" s="8">
        <v>11</v>
      </c>
      <c r="D3475" s="8" t="s">
        <v>6</v>
      </c>
      <c r="E3475" s="9">
        <v>2.2099274758116501</v>
      </c>
      <c r="F3475" s="9">
        <v>28.1600148272077</v>
      </c>
      <c r="G3475" s="10">
        <v>6.5285635359402306E-5</v>
      </c>
      <c r="H3475" s="10" t="s">
        <v>8369</v>
      </c>
      <c r="I3475" s="10" t="s">
        <v>8367</v>
      </c>
      <c r="J3475" s="12" t="s">
        <v>165</v>
      </c>
      <c r="K3475" s="12" t="s">
        <v>4</v>
      </c>
      <c r="L3475" s="8">
        <v>2032239</v>
      </c>
      <c r="M3475" s="8">
        <v>2032298</v>
      </c>
      <c r="N3475" s="8" t="s">
        <v>9</v>
      </c>
      <c r="O3475" s="8">
        <v>3350679</v>
      </c>
      <c r="P3475" s="8">
        <v>3350698</v>
      </c>
      <c r="Q3475" s="8" t="s">
        <v>5</v>
      </c>
      <c r="R3475" s="8">
        <v>28</v>
      </c>
      <c r="S3475" s="8">
        <v>565948</v>
      </c>
      <c r="T3475" s="8">
        <v>40567174</v>
      </c>
      <c r="U3475" s="8">
        <v>7</v>
      </c>
      <c r="V3475" s="8">
        <v>1630</v>
      </c>
      <c r="W3475" s="8" t="s">
        <v>163</v>
      </c>
      <c r="X3475" s="11" t="s">
        <v>1</v>
      </c>
    </row>
    <row r="3476" spans="1:24">
      <c r="A3476" s="7" t="s">
        <v>442</v>
      </c>
      <c r="B3476" s="7" t="s">
        <v>3</v>
      </c>
      <c r="C3476" s="8">
        <v>11</v>
      </c>
      <c r="D3476" s="8" t="s">
        <v>6</v>
      </c>
      <c r="E3476" s="9">
        <v>1.73469854164474</v>
      </c>
      <c r="F3476" s="9">
        <v>26.282679209632899</v>
      </c>
      <c r="G3476" s="10">
        <v>1.19990384354864E-4</v>
      </c>
      <c r="H3476" s="10" t="s">
        <v>8363</v>
      </c>
      <c r="I3476" s="10" t="s">
        <v>8367</v>
      </c>
      <c r="J3476" s="12" t="s">
        <v>443</v>
      </c>
      <c r="K3476" s="12" t="s">
        <v>4</v>
      </c>
      <c r="L3476" s="8">
        <v>693918</v>
      </c>
      <c r="M3476" s="8">
        <v>694129</v>
      </c>
      <c r="N3476" s="8" t="s">
        <v>5</v>
      </c>
      <c r="O3476" s="8">
        <v>3350678</v>
      </c>
      <c r="P3476" s="8">
        <v>3350697</v>
      </c>
      <c r="Q3476" s="8" t="s">
        <v>5</v>
      </c>
      <c r="R3476" s="8">
        <v>30</v>
      </c>
      <c r="S3476" s="8">
        <v>565948</v>
      </c>
      <c r="T3476" s="8">
        <v>40567172</v>
      </c>
      <c r="U3476" s="8">
        <v>9</v>
      </c>
      <c r="V3476" s="8">
        <v>1630</v>
      </c>
      <c r="W3476" s="8" t="s">
        <v>441</v>
      </c>
      <c r="X3476" s="11" t="s">
        <v>1</v>
      </c>
    </row>
    <row r="3477" spans="1:24">
      <c r="A3477" s="7" t="s">
        <v>583</v>
      </c>
      <c r="B3477" s="7" t="s">
        <v>3</v>
      </c>
      <c r="C3477" s="8">
        <v>11</v>
      </c>
      <c r="D3477" s="8">
        <v>1</v>
      </c>
      <c r="E3477" s="9">
        <v>1.93566875984887</v>
      </c>
      <c r="F3477" s="9">
        <v>15.769599751213899</v>
      </c>
      <c r="G3477" s="10">
        <v>1.23300766189478E-2</v>
      </c>
      <c r="H3477" s="10" t="s">
        <v>8369</v>
      </c>
      <c r="I3477" s="10" t="s">
        <v>8367</v>
      </c>
      <c r="J3477" s="12" t="s">
        <v>584</v>
      </c>
      <c r="K3477" s="12" t="s">
        <v>4</v>
      </c>
      <c r="L3477" s="8">
        <v>1367325</v>
      </c>
      <c r="M3477" s="8">
        <v>1367356</v>
      </c>
      <c r="N3477" s="8" t="s">
        <v>9</v>
      </c>
      <c r="O3477" s="8">
        <v>3350678</v>
      </c>
      <c r="P3477" s="8">
        <v>3350696</v>
      </c>
      <c r="Q3477" s="8" t="s">
        <v>5</v>
      </c>
      <c r="R3477" s="8">
        <v>50</v>
      </c>
      <c r="S3477" s="8">
        <v>565948</v>
      </c>
      <c r="T3477" s="8">
        <v>40567152</v>
      </c>
      <c r="U3477" s="8">
        <v>7</v>
      </c>
      <c r="V3477" s="8">
        <v>1630</v>
      </c>
      <c r="W3477" s="8" t="s">
        <v>582</v>
      </c>
      <c r="X3477" s="11" t="s">
        <v>1</v>
      </c>
    </row>
    <row r="3478" spans="1:24">
      <c r="A3478" s="7" t="s">
        <v>687</v>
      </c>
      <c r="B3478" s="7" t="s">
        <v>3</v>
      </c>
      <c r="C3478" s="8">
        <v>11</v>
      </c>
      <c r="D3478" s="8" t="s">
        <v>6</v>
      </c>
      <c r="E3478" s="9">
        <v>2.66954110078647</v>
      </c>
      <c r="F3478" s="9">
        <v>18.773336739333601</v>
      </c>
      <c r="G3478" s="10">
        <v>2.4871000693495798E-3</v>
      </c>
      <c r="H3478" s="11" t="s">
        <v>8365</v>
      </c>
      <c r="I3478" s="10" t="s">
        <v>8367</v>
      </c>
      <c r="J3478" s="12" t="s">
        <v>687</v>
      </c>
      <c r="K3478" s="12" t="s">
        <v>4</v>
      </c>
      <c r="L3478" s="8">
        <v>2470755</v>
      </c>
      <c r="M3478" s="8">
        <v>2470868</v>
      </c>
      <c r="N3478" s="8" t="s">
        <v>5</v>
      </c>
      <c r="O3478" s="8">
        <v>3350680</v>
      </c>
      <c r="P3478" s="8">
        <v>3350697</v>
      </c>
      <c r="Q3478" s="8" t="s">
        <v>5</v>
      </c>
      <c r="R3478" s="8">
        <v>42</v>
      </c>
      <c r="S3478" s="8">
        <v>565948</v>
      </c>
      <c r="T3478" s="8">
        <v>40567160</v>
      </c>
      <c r="U3478" s="8">
        <v>5</v>
      </c>
      <c r="V3478" s="8">
        <v>1630</v>
      </c>
      <c r="W3478" s="8" t="s">
        <v>686</v>
      </c>
      <c r="X3478" s="11" t="s">
        <v>1</v>
      </c>
    </row>
    <row r="3479" spans="1:24">
      <c r="A3479" s="7" t="s">
        <v>992</v>
      </c>
      <c r="B3479" s="7" t="s">
        <v>3</v>
      </c>
      <c r="C3479" s="8">
        <v>11</v>
      </c>
      <c r="D3479" s="8" t="s">
        <v>6</v>
      </c>
      <c r="E3479" s="9">
        <v>14.6014798113896</v>
      </c>
      <c r="F3479" s="9">
        <v>14.6014798113896</v>
      </c>
      <c r="G3479" s="10">
        <v>2.5096049827177301E-2</v>
      </c>
      <c r="H3479" s="10" t="s">
        <v>8369</v>
      </c>
      <c r="I3479" s="10" t="s">
        <v>8367</v>
      </c>
      <c r="J3479" s="12" t="s">
        <v>993</v>
      </c>
      <c r="K3479" s="12" t="s">
        <v>4</v>
      </c>
      <c r="L3479" s="8">
        <v>4239851</v>
      </c>
      <c r="M3479" s="8">
        <v>4239998</v>
      </c>
      <c r="N3479" s="8" t="s">
        <v>9</v>
      </c>
      <c r="O3479" s="8">
        <v>3350680</v>
      </c>
      <c r="P3479" s="8">
        <v>3350697</v>
      </c>
      <c r="Q3479" s="8" t="s">
        <v>5</v>
      </c>
      <c r="R3479" s="8">
        <v>54</v>
      </c>
      <c r="S3479" s="8">
        <v>565948</v>
      </c>
      <c r="T3479" s="8">
        <v>40567148</v>
      </c>
      <c r="U3479" s="8">
        <v>0</v>
      </c>
      <c r="V3479" s="8">
        <v>1630</v>
      </c>
      <c r="W3479" s="8" t="s">
        <v>991</v>
      </c>
      <c r="X3479" s="11" t="s">
        <v>1</v>
      </c>
    </row>
    <row r="3480" spans="1:24">
      <c r="A3480" s="7" t="s">
        <v>1522</v>
      </c>
      <c r="B3480" s="7" t="s">
        <v>1131</v>
      </c>
      <c r="C3480" s="8">
        <v>11</v>
      </c>
      <c r="D3480" s="8" t="s">
        <v>6</v>
      </c>
      <c r="E3480" s="9">
        <v>3.4704789735920398</v>
      </c>
      <c r="F3480" s="9">
        <v>20.211110272483801</v>
      </c>
      <c r="G3480" s="10">
        <v>3.5056377869357698E-3</v>
      </c>
      <c r="H3480" s="10" t="s">
        <v>8369</v>
      </c>
      <c r="I3480" s="10" t="s">
        <v>8367</v>
      </c>
      <c r="J3480" s="12" t="s">
        <v>1523</v>
      </c>
      <c r="K3480" s="12" t="s">
        <v>1133</v>
      </c>
      <c r="L3480" s="8">
        <v>141125</v>
      </c>
      <c r="M3480" s="8">
        <v>141170</v>
      </c>
      <c r="N3480" s="8" t="s">
        <v>9</v>
      </c>
      <c r="O3480" s="8">
        <v>2167162</v>
      </c>
      <c r="P3480" s="8">
        <v>2167200</v>
      </c>
      <c r="Q3480" s="8" t="s">
        <v>5</v>
      </c>
      <c r="R3480" s="8">
        <v>21</v>
      </c>
      <c r="S3480" s="8">
        <v>1039113</v>
      </c>
      <c r="T3480" s="8">
        <v>40094016</v>
      </c>
      <c r="U3480" s="8">
        <v>2</v>
      </c>
      <c r="V3480" s="8">
        <v>2896</v>
      </c>
      <c r="W3480" s="8" t="s">
        <v>1521</v>
      </c>
      <c r="X3480" s="11" t="s">
        <v>1129</v>
      </c>
    </row>
    <row r="3481" spans="1:24">
      <c r="A3481" s="7" t="s">
        <v>1576</v>
      </c>
      <c r="B3481" s="7" t="s">
        <v>1131</v>
      </c>
      <c r="C3481" s="8">
        <v>11</v>
      </c>
      <c r="D3481" s="8">
        <v>1</v>
      </c>
      <c r="E3481" s="9">
        <v>1.5725609025743901</v>
      </c>
      <c r="F3481" s="9">
        <v>23.579630415556299</v>
      </c>
      <c r="G3481" s="10">
        <v>1.0082371761943501E-3</v>
      </c>
      <c r="H3481" s="10" t="s">
        <v>8369</v>
      </c>
      <c r="I3481" s="10" t="s">
        <v>8367</v>
      </c>
      <c r="J3481" s="12" t="s">
        <v>1577</v>
      </c>
      <c r="K3481" s="12" t="s">
        <v>1133</v>
      </c>
      <c r="L3481" s="8">
        <v>3456619</v>
      </c>
      <c r="M3481" s="8">
        <v>3456765</v>
      </c>
      <c r="N3481" s="8" t="s">
        <v>5</v>
      </c>
      <c r="O3481" s="8">
        <v>2167197</v>
      </c>
      <c r="P3481" s="8">
        <v>2167200</v>
      </c>
      <c r="Q3481" s="8" t="s">
        <v>5</v>
      </c>
      <c r="R3481" s="8">
        <v>18</v>
      </c>
      <c r="S3481" s="8">
        <v>1039113</v>
      </c>
      <c r="T3481" s="8">
        <v>40094019</v>
      </c>
      <c r="U3481" s="8">
        <v>6</v>
      </c>
      <c r="V3481" s="8">
        <v>2896</v>
      </c>
      <c r="W3481" s="8" t="s">
        <v>1575</v>
      </c>
      <c r="X3481" s="11" t="s">
        <v>1129</v>
      </c>
    </row>
    <row r="3482" spans="1:24">
      <c r="A3482" s="7" t="s">
        <v>1778</v>
      </c>
      <c r="B3482" s="7" t="s">
        <v>1131</v>
      </c>
      <c r="C3482" s="8">
        <v>11</v>
      </c>
      <c r="D3482" s="8">
        <v>2</v>
      </c>
      <c r="E3482" s="9">
        <v>10.411436920776101</v>
      </c>
      <c r="F3482" s="9">
        <v>20.211110272483801</v>
      </c>
      <c r="G3482" s="10">
        <v>1.16854592897859E-3</v>
      </c>
      <c r="H3482" s="11" t="s">
        <v>8364</v>
      </c>
      <c r="I3482" s="10" t="s">
        <v>8367</v>
      </c>
      <c r="J3482" s="12" t="s">
        <v>1779</v>
      </c>
      <c r="K3482" s="12" t="s">
        <v>1133</v>
      </c>
      <c r="L3482" s="8">
        <v>1822368</v>
      </c>
      <c r="M3482" s="8">
        <v>1822399</v>
      </c>
      <c r="N3482" s="8" t="s">
        <v>5</v>
      </c>
      <c r="O3482" s="8">
        <v>2167145</v>
      </c>
      <c r="P3482" s="8">
        <v>2167200</v>
      </c>
      <c r="Q3482" s="8" t="s">
        <v>5</v>
      </c>
      <c r="R3482" s="8">
        <v>21</v>
      </c>
      <c r="S3482" s="8">
        <v>1039113</v>
      </c>
      <c r="T3482" s="8">
        <v>40094016</v>
      </c>
      <c r="U3482" s="8">
        <v>0</v>
      </c>
      <c r="V3482" s="8">
        <v>2896</v>
      </c>
      <c r="W3482" s="8" t="s">
        <v>1777</v>
      </c>
      <c r="X3482" s="11" t="s">
        <v>1129</v>
      </c>
    </row>
    <row r="3483" spans="1:24">
      <c r="A3483" s="7" t="s">
        <v>2398</v>
      </c>
      <c r="B3483" s="7" t="s">
        <v>1131</v>
      </c>
      <c r="C3483" s="8">
        <v>11</v>
      </c>
      <c r="D3483" s="8">
        <v>1</v>
      </c>
      <c r="E3483" s="9">
        <v>2.3686022539337399</v>
      </c>
      <c r="F3483" s="9">
        <v>28.2955586158579</v>
      </c>
      <c r="G3483" s="10">
        <v>2.4150501576094901E-4</v>
      </c>
      <c r="H3483" s="11" t="s">
        <v>8365</v>
      </c>
      <c r="I3483" s="10" t="s">
        <v>8367</v>
      </c>
      <c r="J3483" s="12" t="s">
        <v>2398</v>
      </c>
      <c r="K3483" s="12" t="s">
        <v>1133</v>
      </c>
      <c r="L3483" s="8">
        <v>2903985</v>
      </c>
      <c r="M3483" s="8">
        <v>2903986</v>
      </c>
      <c r="N3483" s="8" t="s">
        <v>5</v>
      </c>
      <c r="O3483" s="8">
        <v>2167169</v>
      </c>
      <c r="P3483" s="8">
        <v>2167200</v>
      </c>
      <c r="Q3483" s="8" t="s">
        <v>5</v>
      </c>
      <c r="R3483" s="8">
        <v>15</v>
      </c>
      <c r="S3483" s="8">
        <v>1039113</v>
      </c>
      <c r="T3483" s="8">
        <v>40094022</v>
      </c>
      <c r="U3483" s="8">
        <v>4</v>
      </c>
      <c r="V3483" s="8">
        <v>2896</v>
      </c>
      <c r="W3483" s="8" t="s">
        <v>2397</v>
      </c>
      <c r="X3483" s="11" t="s">
        <v>1129</v>
      </c>
    </row>
    <row r="3484" spans="1:24">
      <c r="A3484" s="7" t="s">
        <v>2492</v>
      </c>
      <c r="B3484" s="7" t="s">
        <v>1131</v>
      </c>
      <c r="C3484" s="8">
        <v>11</v>
      </c>
      <c r="D3484" s="8">
        <v>1</v>
      </c>
      <c r="E3484" s="9">
        <v>11.8430112696687</v>
      </c>
      <c r="F3484" s="9">
        <v>28.2955586158579</v>
      </c>
      <c r="G3484" s="10">
        <v>2.4150501576094901E-4</v>
      </c>
      <c r="H3484" s="11" t="s">
        <v>8365</v>
      </c>
      <c r="I3484" s="10" t="s">
        <v>8367</v>
      </c>
      <c r="J3484" s="12" t="s">
        <v>2492</v>
      </c>
      <c r="K3484" s="12" t="s">
        <v>1133</v>
      </c>
      <c r="L3484" s="8">
        <v>1810047</v>
      </c>
      <c r="M3484" s="8">
        <v>1810090</v>
      </c>
      <c r="N3484" s="8" t="s">
        <v>9</v>
      </c>
      <c r="O3484" s="8">
        <v>2167197</v>
      </c>
      <c r="P3484" s="8">
        <v>2167200</v>
      </c>
      <c r="Q3484" s="8" t="s">
        <v>5</v>
      </c>
      <c r="R3484" s="8">
        <v>15</v>
      </c>
      <c r="S3484" s="8">
        <v>1039113</v>
      </c>
      <c r="T3484" s="8">
        <v>40094022</v>
      </c>
      <c r="U3484" s="8">
        <v>0</v>
      </c>
      <c r="V3484" s="8">
        <v>2896</v>
      </c>
      <c r="W3484" s="8" t="s">
        <v>2491</v>
      </c>
      <c r="X3484" s="11" t="s">
        <v>1129</v>
      </c>
    </row>
    <row r="3485" spans="1:24">
      <c r="A3485" s="7" t="s">
        <v>2543</v>
      </c>
      <c r="B3485" s="7" t="s">
        <v>2539</v>
      </c>
      <c r="C3485" s="8">
        <v>11</v>
      </c>
      <c r="D3485" s="8">
        <v>1</v>
      </c>
      <c r="E3485" s="9">
        <v>4.7347501077317302</v>
      </c>
      <c r="F3485" s="9">
        <v>13.892691613364899</v>
      </c>
      <c r="G3485" s="10">
        <v>1.58983185548707E-2</v>
      </c>
      <c r="H3485" s="10" t="s">
        <v>8369</v>
      </c>
      <c r="I3485" s="10" t="s">
        <v>8367</v>
      </c>
      <c r="J3485" s="12" t="s">
        <v>2544</v>
      </c>
      <c r="K3485" s="12" t="s">
        <v>2541</v>
      </c>
      <c r="L3485" s="8">
        <v>25805</v>
      </c>
      <c r="M3485" s="8">
        <v>26031</v>
      </c>
      <c r="N3485" s="8" t="s">
        <v>5</v>
      </c>
      <c r="O3485" s="8">
        <v>1649411</v>
      </c>
      <c r="P3485" s="8">
        <v>1649440</v>
      </c>
      <c r="Q3485" s="8" t="s">
        <v>5</v>
      </c>
      <c r="R3485" s="8">
        <v>2466</v>
      </c>
      <c r="S3485" s="8">
        <v>13202</v>
      </c>
      <c r="T3485" s="8">
        <v>41117482</v>
      </c>
      <c r="U3485" s="8">
        <v>116</v>
      </c>
      <c r="V3485" s="8">
        <v>49</v>
      </c>
      <c r="W3485" s="8" t="s">
        <v>2542</v>
      </c>
      <c r="X3485" s="11" t="s">
        <v>2537</v>
      </c>
    </row>
    <row r="3486" spans="1:24">
      <c r="A3486" s="7" t="s">
        <v>2567</v>
      </c>
      <c r="B3486" s="7" t="s">
        <v>2539</v>
      </c>
      <c r="C3486" s="8">
        <v>11</v>
      </c>
      <c r="D3486" s="8">
        <v>1</v>
      </c>
      <c r="E3486" s="9">
        <v>13.908428521047201</v>
      </c>
      <c r="F3486" s="9">
        <v>184.20041521893901</v>
      </c>
      <c r="G3486" s="10">
        <v>1.9232838992919699E-14</v>
      </c>
      <c r="H3486" s="10" t="s">
        <v>8369</v>
      </c>
      <c r="I3486" s="10" t="s">
        <v>8367</v>
      </c>
      <c r="J3486" s="12" t="s">
        <v>2568</v>
      </c>
      <c r="K3486" s="12" t="s">
        <v>2541</v>
      </c>
      <c r="L3486" s="8">
        <v>1191301</v>
      </c>
      <c r="M3486" s="8">
        <v>1191328</v>
      </c>
      <c r="N3486" s="8" t="s">
        <v>9</v>
      </c>
      <c r="O3486" s="8">
        <v>1649437</v>
      </c>
      <c r="P3486" s="8">
        <v>1649439</v>
      </c>
      <c r="Q3486" s="8" t="s">
        <v>5</v>
      </c>
      <c r="R3486" s="8">
        <v>186</v>
      </c>
      <c r="S3486" s="8">
        <v>13202</v>
      </c>
      <c r="T3486" s="8">
        <v>41119762</v>
      </c>
      <c r="U3486" s="8">
        <v>41</v>
      </c>
      <c r="V3486" s="8">
        <v>49</v>
      </c>
      <c r="W3486" s="8" t="s">
        <v>2566</v>
      </c>
      <c r="X3486" s="11" t="s">
        <v>2537</v>
      </c>
    </row>
    <row r="3487" spans="1:24">
      <c r="A3487" s="7" t="s">
        <v>656</v>
      </c>
      <c r="B3487" s="7" t="s">
        <v>2539</v>
      </c>
      <c r="C3487" s="8">
        <v>11</v>
      </c>
      <c r="D3487" s="8">
        <v>1</v>
      </c>
      <c r="E3487" s="9">
        <v>0.24519844810657199</v>
      </c>
      <c r="F3487" s="9">
        <v>25.915530035906599</v>
      </c>
      <c r="G3487" s="10">
        <v>2.3910960101260301E-5</v>
      </c>
      <c r="H3487" s="10" t="s">
        <v>8369</v>
      </c>
      <c r="I3487" s="10" t="s">
        <v>8367</v>
      </c>
      <c r="J3487" s="12" t="s">
        <v>657</v>
      </c>
      <c r="K3487" s="12" t="s">
        <v>2541</v>
      </c>
      <c r="L3487" s="8">
        <v>189883</v>
      </c>
      <c r="M3487" s="8">
        <v>189989</v>
      </c>
      <c r="N3487" s="8" t="s">
        <v>5</v>
      </c>
      <c r="O3487" s="8">
        <v>1649408</v>
      </c>
      <c r="P3487" s="8">
        <v>1649439</v>
      </c>
      <c r="Q3487" s="8" t="s">
        <v>5</v>
      </c>
      <c r="R3487" s="8">
        <v>1322</v>
      </c>
      <c r="S3487" s="8">
        <v>13202</v>
      </c>
      <c r="T3487" s="8">
        <v>41118626</v>
      </c>
      <c r="U3487" s="8">
        <v>2267</v>
      </c>
      <c r="V3487" s="8">
        <v>49</v>
      </c>
      <c r="W3487" s="8" t="s">
        <v>655</v>
      </c>
      <c r="X3487" s="11" t="s">
        <v>2537</v>
      </c>
    </row>
    <row r="3488" spans="1:24">
      <c r="A3488" s="7" t="s">
        <v>2185</v>
      </c>
      <c r="B3488" s="7" t="s">
        <v>2604</v>
      </c>
      <c r="C3488" s="8">
        <v>11</v>
      </c>
      <c r="D3488" s="8" t="s">
        <v>6</v>
      </c>
      <c r="E3488" s="9">
        <v>5.5950281638356696</v>
      </c>
      <c r="F3488" s="9">
        <v>13.745372962216999</v>
      </c>
      <c r="G3488" s="10">
        <v>1.9272197348438502E-2</v>
      </c>
      <c r="H3488" s="10" t="s">
        <v>8369</v>
      </c>
      <c r="I3488" s="10" t="s">
        <v>8367</v>
      </c>
      <c r="J3488" s="12" t="s">
        <v>2186</v>
      </c>
      <c r="K3488" s="12" t="s">
        <v>2605</v>
      </c>
      <c r="L3488" s="8">
        <v>3803807</v>
      </c>
      <c r="M3488" s="8">
        <v>3803874</v>
      </c>
      <c r="N3488" s="8" t="s">
        <v>9</v>
      </c>
      <c r="O3488" s="8">
        <v>2025223</v>
      </c>
      <c r="P3488" s="8">
        <v>2025261</v>
      </c>
      <c r="Q3488" s="8" t="s">
        <v>9</v>
      </c>
      <c r="R3488" s="8">
        <v>520</v>
      </c>
      <c r="S3488" s="8">
        <v>63205</v>
      </c>
      <c r="T3488" s="8">
        <v>41069425</v>
      </c>
      <c r="U3488" s="8">
        <v>20</v>
      </c>
      <c r="V3488" s="8">
        <v>233</v>
      </c>
      <c r="W3488" s="8" t="s">
        <v>2184</v>
      </c>
      <c r="X3488" s="11" t="s">
        <v>2603</v>
      </c>
    </row>
    <row r="3489" spans="1:24">
      <c r="A3489" s="7" t="s">
        <v>3113</v>
      </c>
      <c r="B3489" s="7" t="s">
        <v>29</v>
      </c>
      <c r="C3489" s="8">
        <v>11</v>
      </c>
      <c r="D3489" s="8" t="s">
        <v>6</v>
      </c>
      <c r="E3489" s="9">
        <v>1.67591243465846</v>
      </c>
      <c r="F3489" s="9">
        <v>15.336633975829001</v>
      </c>
      <c r="G3489" s="10">
        <v>1.01068203031118E-2</v>
      </c>
      <c r="H3489" s="10" t="s">
        <v>8361</v>
      </c>
      <c r="I3489" s="10" t="s">
        <v>8367</v>
      </c>
      <c r="J3489" s="12" t="s">
        <v>3114</v>
      </c>
      <c r="K3489" s="12" t="s">
        <v>31</v>
      </c>
      <c r="L3489" s="8">
        <v>2114442</v>
      </c>
      <c r="M3489" s="8">
        <v>2114466</v>
      </c>
      <c r="N3489" s="8" t="s">
        <v>9</v>
      </c>
      <c r="O3489" s="8">
        <v>2942718</v>
      </c>
      <c r="P3489" s="8">
        <v>2942798</v>
      </c>
      <c r="Q3489" s="8" t="s">
        <v>5</v>
      </c>
      <c r="R3489" s="8">
        <v>94</v>
      </c>
      <c r="S3489" s="8">
        <v>311476</v>
      </c>
      <c r="T3489" s="8">
        <v>40821580</v>
      </c>
      <c r="U3489" s="8">
        <v>8</v>
      </c>
      <c r="V3489" s="8">
        <v>8617</v>
      </c>
      <c r="W3489" s="8" t="s">
        <v>3112</v>
      </c>
      <c r="X3489" s="11" t="s">
        <v>27</v>
      </c>
    </row>
    <row r="3490" spans="1:24">
      <c r="A3490" s="7" t="s">
        <v>3371</v>
      </c>
      <c r="B3490" s="7" t="s">
        <v>45</v>
      </c>
      <c r="C3490" s="8">
        <v>11</v>
      </c>
      <c r="D3490" s="8" t="s">
        <v>6</v>
      </c>
      <c r="E3490" s="9">
        <v>1.06172180323605</v>
      </c>
      <c r="F3490" s="9">
        <v>14.132969858669901</v>
      </c>
      <c r="G3490" s="10">
        <v>2.7378794174558199E-2</v>
      </c>
      <c r="H3490" s="10" t="s">
        <v>8369</v>
      </c>
      <c r="I3490" s="10" t="s">
        <v>8367</v>
      </c>
      <c r="J3490" s="12" t="s">
        <v>3372</v>
      </c>
      <c r="K3490" s="12" t="s">
        <v>47</v>
      </c>
      <c r="L3490" s="8">
        <v>4230614</v>
      </c>
      <c r="M3490" s="8">
        <v>4230696</v>
      </c>
      <c r="N3490" s="8" t="s">
        <v>5</v>
      </c>
      <c r="O3490" s="8">
        <v>1405657</v>
      </c>
      <c r="P3490" s="8">
        <v>1405681</v>
      </c>
      <c r="Q3490" s="8" t="s">
        <v>9</v>
      </c>
      <c r="R3490" s="8">
        <v>73</v>
      </c>
      <c r="S3490" s="8">
        <v>433932</v>
      </c>
      <c r="T3490" s="8">
        <v>40699145</v>
      </c>
      <c r="U3490" s="8">
        <v>17</v>
      </c>
      <c r="V3490" s="8">
        <v>2357</v>
      </c>
      <c r="W3490" s="8" t="s">
        <v>3370</v>
      </c>
      <c r="X3490" s="11" t="s">
        <v>43</v>
      </c>
    </row>
    <row r="3491" spans="1:24">
      <c r="A3491" s="7" t="s">
        <v>3497</v>
      </c>
      <c r="B3491" s="7" t="s">
        <v>24</v>
      </c>
      <c r="C3491" s="8">
        <v>11</v>
      </c>
      <c r="D3491" s="8">
        <v>1</v>
      </c>
      <c r="E3491" s="9">
        <v>6.0739479858051597</v>
      </c>
      <c r="F3491" s="9">
        <v>34.301085264268501</v>
      </c>
      <c r="G3491" s="10">
        <v>6.2407588882866897E-6</v>
      </c>
      <c r="H3491" s="11" t="s">
        <v>8365</v>
      </c>
      <c r="I3491" s="10" t="s">
        <v>8367</v>
      </c>
      <c r="J3491" s="12" t="s">
        <v>3497</v>
      </c>
      <c r="K3491" s="12" t="s">
        <v>25</v>
      </c>
      <c r="L3491" s="8">
        <v>2278310</v>
      </c>
      <c r="M3491" s="8">
        <v>2278491</v>
      </c>
      <c r="N3491" s="8" t="s">
        <v>5</v>
      </c>
      <c r="O3491" s="8">
        <v>1622818</v>
      </c>
      <c r="P3491" s="8">
        <v>1622844</v>
      </c>
      <c r="Q3491" s="8" t="s">
        <v>9</v>
      </c>
      <c r="R3491" s="8">
        <v>33</v>
      </c>
      <c r="S3491" s="8">
        <v>395879</v>
      </c>
      <c r="T3491" s="8">
        <v>40737238</v>
      </c>
      <c r="U3491" s="8">
        <v>3</v>
      </c>
      <c r="V3491" s="8">
        <v>3759</v>
      </c>
      <c r="W3491" s="8" t="s">
        <v>3496</v>
      </c>
      <c r="X3491" s="11" t="s">
        <v>22</v>
      </c>
    </row>
    <row r="3492" spans="1:24">
      <c r="A3492" s="7" t="s">
        <v>3714</v>
      </c>
      <c r="B3492" s="7" t="s">
        <v>24</v>
      </c>
      <c r="C3492" s="8">
        <v>11</v>
      </c>
      <c r="D3492" s="8" t="s">
        <v>6</v>
      </c>
      <c r="E3492" s="9">
        <v>2.0930475372070201</v>
      </c>
      <c r="F3492" s="9">
        <v>15.2964145200523</v>
      </c>
      <c r="G3492" s="10">
        <v>1.20872657357513E-2</v>
      </c>
      <c r="H3492" s="10" t="s">
        <v>8369</v>
      </c>
      <c r="I3492" s="10" t="s">
        <v>8367</v>
      </c>
      <c r="J3492" s="12" t="s">
        <v>3715</v>
      </c>
      <c r="K3492" s="12" t="s">
        <v>25</v>
      </c>
      <c r="L3492" s="8">
        <v>3618913</v>
      </c>
      <c r="M3492" s="8">
        <v>3618934</v>
      </c>
      <c r="N3492" s="8" t="s">
        <v>5</v>
      </c>
      <c r="O3492" s="8">
        <v>1622818</v>
      </c>
      <c r="P3492" s="8">
        <v>1622836</v>
      </c>
      <c r="Q3492" s="8" t="s">
        <v>9</v>
      </c>
      <c r="R3492" s="8">
        <v>74</v>
      </c>
      <c r="S3492" s="8">
        <v>395879</v>
      </c>
      <c r="T3492" s="8">
        <v>40737197</v>
      </c>
      <c r="U3492" s="8">
        <v>9</v>
      </c>
      <c r="V3492" s="8">
        <v>3759</v>
      </c>
      <c r="W3492" s="8" t="s">
        <v>3713</v>
      </c>
      <c r="X3492" s="11" t="s">
        <v>22</v>
      </c>
    </row>
    <row r="3493" spans="1:24">
      <c r="A3493" s="7" t="s">
        <v>3723</v>
      </c>
      <c r="B3493" s="7" t="s">
        <v>24</v>
      </c>
      <c r="C3493" s="8">
        <v>11</v>
      </c>
      <c r="D3493" s="8">
        <v>1</v>
      </c>
      <c r="E3493" s="9">
        <v>5.5380089518178401</v>
      </c>
      <c r="F3493" s="9">
        <v>22.194810069961498</v>
      </c>
      <c r="G3493" s="10">
        <v>3.5276578796575298E-4</v>
      </c>
      <c r="H3493" s="10" t="s">
        <v>8369</v>
      </c>
      <c r="I3493" s="10" t="s">
        <v>8367</v>
      </c>
      <c r="J3493" s="12" t="s">
        <v>3724</v>
      </c>
      <c r="K3493" s="12" t="s">
        <v>25</v>
      </c>
      <c r="L3493" s="8">
        <v>1451635</v>
      </c>
      <c r="M3493" s="8">
        <v>1451920</v>
      </c>
      <c r="N3493" s="8" t="s">
        <v>9</v>
      </c>
      <c r="O3493" s="8">
        <v>1622818</v>
      </c>
      <c r="P3493" s="8">
        <v>1622848</v>
      </c>
      <c r="Q3493" s="8" t="s">
        <v>9</v>
      </c>
      <c r="R3493" s="8">
        <v>51</v>
      </c>
      <c r="S3493" s="8">
        <v>395879</v>
      </c>
      <c r="T3493" s="8">
        <v>40737220</v>
      </c>
      <c r="U3493" s="8">
        <v>3</v>
      </c>
      <c r="V3493" s="8">
        <v>3759</v>
      </c>
      <c r="W3493" s="8" t="s">
        <v>3722</v>
      </c>
      <c r="X3493" s="11" t="s">
        <v>22</v>
      </c>
    </row>
    <row r="3494" spans="1:24">
      <c r="A3494" s="7" t="s">
        <v>3846</v>
      </c>
      <c r="B3494" s="7" t="s">
        <v>24</v>
      </c>
      <c r="C3494" s="8">
        <v>11</v>
      </c>
      <c r="D3494" s="8" t="s">
        <v>6</v>
      </c>
      <c r="E3494" s="9">
        <v>2.3101742461052299</v>
      </c>
      <c r="F3494" s="9">
        <v>14.5119815812666</v>
      </c>
      <c r="G3494" s="10">
        <v>1.9972861960209198E-2</v>
      </c>
      <c r="H3494" s="10" t="s">
        <v>8369</v>
      </c>
      <c r="I3494" s="10" t="s">
        <v>8367</v>
      </c>
      <c r="J3494" s="12" t="s">
        <v>1496</v>
      </c>
      <c r="K3494" s="12" t="s">
        <v>25</v>
      </c>
      <c r="L3494" s="8">
        <v>825110</v>
      </c>
      <c r="M3494" s="8">
        <v>825139</v>
      </c>
      <c r="N3494" s="8" t="s">
        <v>9</v>
      </c>
      <c r="O3494" s="8">
        <v>1622818</v>
      </c>
      <c r="P3494" s="8">
        <v>1622848</v>
      </c>
      <c r="Q3494" s="8" t="s">
        <v>9</v>
      </c>
      <c r="R3494" s="8">
        <v>78</v>
      </c>
      <c r="S3494" s="8">
        <v>395879</v>
      </c>
      <c r="T3494" s="8">
        <v>40737193</v>
      </c>
      <c r="U3494" s="8">
        <v>8</v>
      </c>
      <c r="V3494" s="8">
        <v>3759</v>
      </c>
      <c r="W3494" s="8" t="s">
        <v>3845</v>
      </c>
      <c r="X3494" s="11" t="s">
        <v>22</v>
      </c>
    </row>
    <row r="3495" spans="1:24">
      <c r="A3495" s="7" t="s">
        <v>4096</v>
      </c>
      <c r="B3495" s="7" t="s">
        <v>4089</v>
      </c>
      <c r="C3495" s="8">
        <v>11</v>
      </c>
      <c r="D3495" s="8" t="s">
        <v>6</v>
      </c>
      <c r="E3495" s="9">
        <v>0.25867246950677503</v>
      </c>
      <c r="F3495" s="9">
        <v>21.877739530930398</v>
      </c>
      <c r="G3495" s="10">
        <v>1.63386901709344E-4</v>
      </c>
      <c r="H3495" s="10" t="s">
        <v>8369</v>
      </c>
      <c r="I3495" s="10" t="s">
        <v>8367</v>
      </c>
      <c r="J3495" s="12" t="s">
        <v>4097</v>
      </c>
      <c r="K3495" s="12" t="s">
        <v>4067</v>
      </c>
      <c r="L3495" s="8">
        <v>193304</v>
      </c>
      <c r="M3495" s="8">
        <v>193591</v>
      </c>
      <c r="N3495" s="8" t="s">
        <v>5</v>
      </c>
      <c r="O3495" s="8">
        <v>2976304</v>
      </c>
      <c r="P3495" s="8">
        <v>2976339</v>
      </c>
      <c r="Q3495" s="8" t="s">
        <v>9</v>
      </c>
      <c r="R3495" s="8">
        <v>332</v>
      </c>
      <c r="S3495" s="8">
        <v>62199</v>
      </c>
      <c r="T3495" s="8">
        <v>41070619</v>
      </c>
      <c r="U3495" s="8">
        <v>466</v>
      </c>
      <c r="V3495" s="8">
        <v>584</v>
      </c>
      <c r="W3495" s="8" t="s">
        <v>4095</v>
      </c>
      <c r="X3495" s="11" t="s">
        <v>4088</v>
      </c>
    </row>
    <row r="3496" spans="1:24">
      <c r="A3496" s="7" t="s">
        <v>4113</v>
      </c>
      <c r="B3496" s="7" t="s">
        <v>4089</v>
      </c>
      <c r="C3496" s="8">
        <v>11</v>
      </c>
      <c r="D3496" s="8">
        <v>1</v>
      </c>
      <c r="E3496" s="9">
        <v>2.51367322566283</v>
      </c>
      <c r="F3496" s="9">
        <v>35.259377706724898</v>
      </c>
      <c r="G3496" s="10">
        <v>1.1486984891803001E-6</v>
      </c>
      <c r="H3496" s="11" t="s">
        <v>8365</v>
      </c>
      <c r="I3496" s="10" t="s">
        <v>8367</v>
      </c>
      <c r="J3496" s="12" t="s">
        <v>4113</v>
      </c>
      <c r="K3496" s="12" t="s">
        <v>4067</v>
      </c>
      <c r="L3496" s="8">
        <v>1673677</v>
      </c>
      <c r="M3496" s="8">
        <v>1673778</v>
      </c>
      <c r="N3496" s="8" t="s">
        <v>9</v>
      </c>
      <c r="O3496" s="8">
        <v>2976304</v>
      </c>
      <c r="P3496" s="8">
        <v>2976344</v>
      </c>
      <c r="Q3496" s="8" t="s">
        <v>9</v>
      </c>
      <c r="R3496" s="8">
        <v>206</v>
      </c>
      <c r="S3496" s="8">
        <v>62199</v>
      </c>
      <c r="T3496" s="8">
        <v>41070745</v>
      </c>
      <c r="U3496" s="8">
        <v>48</v>
      </c>
      <c r="V3496" s="8">
        <v>584</v>
      </c>
      <c r="W3496" s="8" t="s">
        <v>4112</v>
      </c>
      <c r="X3496" s="11" t="s">
        <v>4088</v>
      </c>
    </row>
    <row r="3497" spans="1:24">
      <c r="A3497" s="7" t="s">
        <v>4115</v>
      </c>
      <c r="B3497" s="7" t="s">
        <v>4089</v>
      </c>
      <c r="C3497" s="8">
        <v>11</v>
      </c>
      <c r="D3497" s="8" t="s">
        <v>6</v>
      </c>
      <c r="E3497" s="9">
        <v>8.3075533482599297</v>
      </c>
      <c r="F3497" s="9">
        <v>13.317751582916999</v>
      </c>
      <c r="G3497" s="10">
        <v>3.51119046695463E-2</v>
      </c>
      <c r="H3497" s="10" t="s">
        <v>8369</v>
      </c>
      <c r="I3497" s="10" t="s">
        <v>8367</v>
      </c>
      <c r="J3497" s="12" t="s">
        <v>4116</v>
      </c>
      <c r="K3497" s="12" t="s">
        <v>4067</v>
      </c>
      <c r="L3497" s="8">
        <v>782519</v>
      </c>
      <c r="M3497" s="8">
        <v>782591</v>
      </c>
      <c r="N3497" s="8" t="s">
        <v>5</v>
      </c>
      <c r="O3497" s="8">
        <v>2976102</v>
      </c>
      <c r="P3497" s="8">
        <v>2976310</v>
      </c>
      <c r="Q3497" s="8" t="s">
        <v>9</v>
      </c>
      <c r="R3497" s="8">
        <v>144</v>
      </c>
      <c r="S3497" s="8">
        <v>234588</v>
      </c>
      <c r="T3497" s="8">
        <v>40898418</v>
      </c>
      <c r="U3497" s="8">
        <v>3</v>
      </c>
      <c r="V3497" s="8">
        <v>699</v>
      </c>
      <c r="W3497" s="8" t="s">
        <v>4114</v>
      </c>
      <c r="X3497" s="11" t="s">
        <v>4088</v>
      </c>
    </row>
    <row r="3498" spans="1:24">
      <c r="A3498" s="7" t="s">
        <v>3215</v>
      </c>
      <c r="B3498" s="7" t="s">
        <v>4181</v>
      </c>
      <c r="C3498" s="8">
        <v>11</v>
      </c>
      <c r="D3498" s="8">
        <v>1</v>
      </c>
      <c r="E3498" s="9">
        <v>40.865343444734002</v>
      </c>
      <c r="F3498" s="9">
        <v>55.105867368072197</v>
      </c>
      <c r="G3498" s="10">
        <v>7.66648800709389E-9</v>
      </c>
      <c r="H3498" s="10" t="s">
        <v>8367</v>
      </c>
      <c r="I3498" s="10" t="s">
        <v>8367</v>
      </c>
      <c r="J3498" s="12" t="s">
        <v>3215</v>
      </c>
      <c r="K3498" s="12" t="s">
        <v>4182</v>
      </c>
      <c r="L3498" s="8">
        <v>1671121</v>
      </c>
      <c r="M3498" s="8">
        <v>1671134</v>
      </c>
      <c r="N3498" s="8" t="s">
        <v>9</v>
      </c>
      <c r="O3498" s="8">
        <v>1770469</v>
      </c>
      <c r="P3498" s="8">
        <v>1770477</v>
      </c>
      <c r="Q3498" s="8" t="s">
        <v>5</v>
      </c>
      <c r="R3498" s="8">
        <v>680</v>
      </c>
      <c r="S3498" s="8">
        <v>12071</v>
      </c>
      <c r="T3498" s="8">
        <v>41120399</v>
      </c>
      <c r="U3498" s="8">
        <v>14</v>
      </c>
      <c r="V3498" s="8">
        <v>16</v>
      </c>
      <c r="W3498" s="8" t="s">
        <v>3215</v>
      </c>
      <c r="X3498" s="11" t="s">
        <v>4180</v>
      </c>
    </row>
    <row r="3499" spans="1:24">
      <c r="A3499" s="7" t="s">
        <v>1641</v>
      </c>
      <c r="B3499" s="7" t="s">
        <v>4181</v>
      </c>
      <c r="C3499" s="8">
        <v>11</v>
      </c>
      <c r="D3499" s="8">
        <v>1</v>
      </c>
      <c r="E3499" s="9">
        <v>1.7187165399848801</v>
      </c>
      <c r="F3499" s="9">
        <v>39.114547469573303</v>
      </c>
      <c r="G3499" s="10">
        <v>3.0024184576816398E-7</v>
      </c>
      <c r="H3499" s="10" t="s">
        <v>8369</v>
      </c>
      <c r="I3499" s="10" t="s">
        <v>8367</v>
      </c>
      <c r="J3499" s="12" t="s">
        <v>1642</v>
      </c>
      <c r="K3499" s="12" t="s">
        <v>4182</v>
      </c>
      <c r="L3499" s="8">
        <v>674677</v>
      </c>
      <c r="M3499" s="8">
        <v>674806</v>
      </c>
      <c r="N3499" s="8" t="s">
        <v>9</v>
      </c>
      <c r="O3499" s="8">
        <v>1770468</v>
      </c>
      <c r="P3499" s="8">
        <v>1770477</v>
      </c>
      <c r="Q3499" s="8" t="s">
        <v>5</v>
      </c>
      <c r="R3499" s="8">
        <v>958</v>
      </c>
      <c r="S3499" s="8">
        <v>12071</v>
      </c>
      <c r="T3499" s="8">
        <v>41120121</v>
      </c>
      <c r="U3499" s="8">
        <v>354</v>
      </c>
      <c r="V3499" s="8">
        <v>16</v>
      </c>
      <c r="W3499" s="8" t="s">
        <v>1640</v>
      </c>
      <c r="X3499" s="11" t="s">
        <v>4180</v>
      </c>
    </row>
    <row r="3500" spans="1:24">
      <c r="A3500" s="7" t="s">
        <v>4240</v>
      </c>
      <c r="B3500" s="7" t="s">
        <v>4181</v>
      </c>
      <c r="C3500" s="8">
        <v>11</v>
      </c>
      <c r="D3500" s="8">
        <v>1</v>
      </c>
      <c r="E3500" s="9">
        <v>66.439885670539098</v>
      </c>
      <c r="F3500" s="9">
        <v>66.439885670539098</v>
      </c>
      <c r="G3500" s="10">
        <v>1.030789101728E-9</v>
      </c>
      <c r="H3500" s="10" t="s">
        <v>8369</v>
      </c>
      <c r="I3500" s="10" t="s">
        <v>8367</v>
      </c>
      <c r="J3500" s="12" t="s">
        <v>4241</v>
      </c>
      <c r="K3500" s="12" t="s">
        <v>4182</v>
      </c>
      <c r="L3500" s="8">
        <v>572213</v>
      </c>
      <c r="M3500" s="8">
        <v>572314</v>
      </c>
      <c r="N3500" s="8" t="s">
        <v>5</v>
      </c>
      <c r="O3500" s="8">
        <v>1770453</v>
      </c>
      <c r="P3500" s="8">
        <v>1770476</v>
      </c>
      <c r="Q3500" s="8" t="s">
        <v>5</v>
      </c>
      <c r="R3500" s="8">
        <v>564</v>
      </c>
      <c r="S3500" s="8">
        <v>12071</v>
      </c>
      <c r="T3500" s="8">
        <v>41120515</v>
      </c>
      <c r="U3500" s="8">
        <v>8</v>
      </c>
      <c r="V3500" s="8">
        <v>16</v>
      </c>
      <c r="W3500" s="8" t="s">
        <v>4239</v>
      </c>
      <c r="X3500" s="11" t="s">
        <v>4180</v>
      </c>
    </row>
    <row r="3501" spans="1:24">
      <c r="A3501" s="7" t="s">
        <v>4249</v>
      </c>
      <c r="B3501" s="7" t="s">
        <v>4181</v>
      </c>
      <c r="C3501" s="8">
        <v>11</v>
      </c>
      <c r="D3501" s="8">
        <v>1</v>
      </c>
      <c r="E3501" s="9">
        <v>10.4555632685011</v>
      </c>
      <c r="F3501" s="9">
        <v>77.103223451914999</v>
      </c>
      <c r="G3501" s="10">
        <v>2.0856538237915999E-10</v>
      </c>
      <c r="H3501" s="11" t="s">
        <v>8365</v>
      </c>
      <c r="I3501" s="10" t="s">
        <v>8367</v>
      </c>
      <c r="J3501" s="12" t="s">
        <v>4249</v>
      </c>
      <c r="K3501" s="12" t="s">
        <v>4182</v>
      </c>
      <c r="L3501" s="8">
        <v>1434420</v>
      </c>
      <c r="M3501" s="8">
        <v>1434435</v>
      </c>
      <c r="N3501" s="8" t="s">
        <v>9</v>
      </c>
      <c r="O3501" s="8">
        <v>1770457</v>
      </c>
      <c r="P3501" s="8">
        <v>1770478</v>
      </c>
      <c r="Q3501" s="8" t="s">
        <v>5</v>
      </c>
      <c r="R3501" s="8">
        <v>486</v>
      </c>
      <c r="S3501" s="8">
        <v>12071</v>
      </c>
      <c r="T3501" s="8">
        <v>41120593</v>
      </c>
      <c r="U3501" s="8">
        <v>58</v>
      </c>
      <c r="V3501" s="8">
        <v>16</v>
      </c>
      <c r="W3501" s="8" t="s">
        <v>4248</v>
      </c>
      <c r="X3501" s="11" t="s">
        <v>4180</v>
      </c>
    </row>
    <row r="3502" spans="1:24">
      <c r="A3502" s="7" t="s">
        <v>2136</v>
      </c>
      <c r="B3502" s="7" t="s">
        <v>5039</v>
      </c>
      <c r="C3502" s="8">
        <v>11</v>
      </c>
      <c r="D3502" s="8">
        <v>1</v>
      </c>
      <c r="E3502" s="9">
        <v>14.431379788518999</v>
      </c>
      <c r="F3502" s="9">
        <v>124.643339194761</v>
      </c>
      <c r="G3502" s="10">
        <v>1.39730924652008E-12</v>
      </c>
      <c r="H3502" s="11" t="s">
        <v>8364</v>
      </c>
      <c r="I3502" s="10" t="s">
        <v>8367</v>
      </c>
      <c r="J3502" s="12" t="s">
        <v>2137</v>
      </c>
      <c r="K3502" s="12" t="s">
        <v>5041</v>
      </c>
      <c r="L3502" s="8">
        <v>1330891</v>
      </c>
      <c r="M3502" s="8">
        <v>1330898</v>
      </c>
      <c r="N3502" s="8" t="s">
        <v>5</v>
      </c>
      <c r="O3502" s="8">
        <v>77574</v>
      </c>
      <c r="P3502" s="8">
        <v>77593</v>
      </c>
      <c r="Q3502" s="8" t="s">
        <v>5</v>
      </c>
      <c r="R3502" s="8">
        <v>176</v>
      </c>
      <c r="S3502" s="8">
        <v>20615</v>
      </c>
      <c r="T3502" s="8">
        <v>41112359</v>
      </c>
      <c r="U3502" s="8">
        <v>25</v>
      </c>
      <c r="V3502" s="8">
        <v>103</v>
      </c>
      <c r="W3502" s="8" t="s">
        <v>2135</v>
      </c>
      <c r="X3502" s="11" t="s">
        <v>5037</v>
      </c>
    </row>
    <row r="3503" spans="1:24">
      <c r="A3503" s="7" t="s">
        <v>6045</v>
      </c>
      <c r="B3503" s="7" t="s">
        <v>5039</v>
      </c>
      <c r="C3503" s="8">
        <v>11</v>
      </c>
      <c r="D3503" s="8">
        <v>1</v>
      </c>
      <c r="E3503" s="9">
        <v>3.1756161210423799</v>
      </c>
      <c r="F3503" s="9">
        <v>21.697307667947499</v>
      </c>
      <c r="G3503" s="10">
        <v>1.5968383361762199E-4</v>
      </c>
      <c r="H3503" s="11" t="s">
        <v>8364</v>
      </c>
      <c r="I3503" s="10" t="s">
        <v>8367</v>
      </c>
      <c r="J3503" s="12" t="s">
        <v>772</v>
      </c>
      <c r="K3503" s="12" t="s">
        <v>5041</v>
      </c>
      <c r="L3503" s="8">
        <v>4591632</v>
      </c>
      <c r="M3503" s="8">
        <v>4591661</v>
      </c>
      <c r="N3503" s="8" t="s">
        <v>5</v>
      </c>
      <c r="O3503" s="8">
        <v>77414</v>
      </c>
      <c r="P3503" s="8">
        <v>77593</v>
      </c>
      <c r="Q3503" s="8" t="s">
        <v>5</v>
      </c>
      <c r="R3503" s="8">
        <v>880</v>
      </c>
      <c r="S3503" s="8">
        <v>23683</v>
      </c>
      <c r="T3503" s="8">
        <v>41108587</v>
      </c>
      <c r="U3503" s="8">
        <v>97</v>
      </c>
      <c r="V3503" s="8">
        <v>227</v>
      </c>
      <c r="W3503" s="8" t="s">
        <v>6044</v>
      </c>
      <c r="X3503" s="11" t="s">
        <v>5037</v>
      </c>
    </row>
    <row r="3504" spans="1:24">
      <c r="A3504" s="7" t="s">
        <v>4349</v>
      </c>
      <c r="B3504" s="7" t="s">
        <v>4321</v>
      </c>
      <c r="C3504" s="8">
        <v>11</v>
      </c>
      <c r="D3504" s="8" t="s">
        <v>6</v>
      </c>
      <c r="E3504" s="9">
        <v>1.03562791061318</v>
      </c>
      <c r="F3504" s="9">
        <v>20.403754878864799</v>
      </c>
      <c r="G3504" s="10">
        <v>4.1884662749077202E-4</v>
      </c>
      <c r="H3504" s="10" t="s">
        <v>8369</v>
      </c>
      <c r="I3504" s="10" t="s">
        <v>8367</v>
      </c>
      <c r="J3504" s="12" t="s">
        <v>4349</v>
      </c>
      <c r="K3504" s="12" t="s">
        <v>4322</v>
      </c>
      <c r="L3504" s="8">
        <v>243511</v>
      </c>
      <c r="M3504" s="8">
        <v>243525</v>
      </c>
      <c r="N3504" s="8" t="s">
        <v>5</v>
      </c>
      <c r="O3504" s="8">
        <v>4049965</v>
      </c>
      <c r="P3504" s="8">
        <v>4050007</v>
      </c>
      <c r="Q3504" s="8" t="s">
        <v>5</v>
      </c>
      <c r="R3504" s="8">
        <v>151</v>
      </c>
      <c r="S3504" s="8">
        <v>146335</v>
      </c>
      <c r="T3504" s="8">
        <v>40986664</v>
      </c>
      <c r="U3504" s="8">
        <v>43</v>
      </c>
      <c r="V3504" s="8">
        <v>2750</v>
      </c>
      <c r="W3504" s="8" t="s">
        <v>4348</v>
      </c>
      <c r="X3504" s="11" t="s">
        <v>4320</v>
      </c>
    </row>
    <row r="3505" spans="1:24">
      <c r="A3505" s="7" t="s">
        <v>4372</v>
      </c>
      <c r="B3505" s="7" t="s">
        <v>4321</v>
      </c>
      <c r="C3505" s="8">
        <v>11</v>
      </c>
      <c r="D3505" s="8" t="s">
        <v>6</v>
      </c>
      <c r="E3505" s="9">
        <v>0.90844701635300196</v>
      </c>
      <c r="F3505" s="9">
        <v>16.0390057494348</v>
      </c>
      <c r="G3505" s="10">
        <v>3.8011617257171001E-3</v>
      </c>
      <c r="H3505" s="10" t="s">
        <v>8369</v>
      </c>
      <c r="I3505" s="10" t="s">
        <v>8367</v>
      </c>
      <c r="J3505" s="12" t="s">
        <v>4373</v>
      </c>
      <c r="K3505" s="12" t="s">
        <v>4322</v>
      </c>
      <c r="L3505" s="8">
        <v>135609</v>
      </c>
      <c r="M3505" s="8">
        <v>135717</v>
      </c>
      <c r="N3505" s="8" t="s">
        <v>9</v>
      </c>
      <c r="O3505" s="8">
        <v>4049923</v>
      </c>
      <c r="P3505" s="8">
        <v>4049987</v>
      </c>
      <c r="Q3505" s="8" t="s">
        <v>5</v>
      </c>
      <c r="R3505" s="8">
        <v>740</v>
      </c>
      <c r="S3505" s="8">
        <v>38086</v>
      </c>
      <c r="T3505" s="8">
        <v>41094324</v>
      </c>
      <c r="U3505" s="8">
        <v>78</v>
      </c>
      <c r="V3505" s="8">
        <v>1656</v>
      </c>
      <c r="W3505" s="8" t="s">
        <v>4371</v>
      </c>
      <c r="X3505" s="11" t="s">
        <v>4320</v>
      </c>
    </row>
    <row r="3506" spans="1:24">
      <c r="A3506" s="7" t="s">
        <v>4460</v>
      </c>
      <c r="B3506" s="7" t="s">
        <v>58</v>
      </c>
      <c r="C3506" s="8">
        <v>11</v>
      </c>
      <c r="D3506" s="8">
        <v>2</v>
      </c>
      <c r="E3506" s="9">
        <v>2.4890280516852399</v>
      </c>
      <c r="F3506" s="9">
        <v>23.9781493136081</v>
      </c>
      <c r="G3506" s="10">
        <v>7.2699267649518396E-5</v>
      </c>
      <c r="H3506" s="10" t="s">
        <v>8369</v>
      </c>
      <c r="I3506" s="10" t="s">
        <v>8367</v>
      </c>
      <c r="J3506" s="12" t="s">
        <v>4461</v>
      </c>
      <c r="K3506" s="12" t="s">
        <v>59</v>
      </c>
      <c r="L3506" s="8">
        <v>396159</v>
      </c>
      <c r="M3506" s="8">
        <v>396166</v>
      </c>
      <c r="N3506" s="8" t="s">
        <v>9</v>
      </c>
      <c r="O3506" s="8">
        <v>4106368</v>
      </c>
      <c r="P3506" s="8">
        <v>4106387</v>
      </c>
      <c r="Q3506" s="8" t="s">
        <v>5</v>
      </c>
      <c r="R3506" s="8">
        <v>176</v>
      </c>
      <c r="S3506" s="8">
        <v>106936</v>
      </c>
      <c r="T3506" s="8">
        <v>41026038</v>
      </c>
      <c r="U3506" s="8">
        <v>28</v>
      </c>
      <c r="V3506" s="8">
        <v>602</v>
      </c>
      <c r="W3506" s="8" t="s">
        <v>4459</v>
      </c>
      <c r="X3506" s="11" t="s">
        <v>56</v>
      </c>
    </row>
    <row r="3507" spans="1:24">
      <c r="A3507" s="7" t="s">
        <v>2862</v>
      </c>
      <c r="B3507" s="7" t="s">
        <v>58</v>
      </c>
      <c r="C3507" s="8">
        <v>11</v>
      </c>
      <c r="D3507" s="8" t="s">
        <v>6</v>
      </c>
      <c r="E3507" s="9">
        <v>2.9221732167390302</v>
      </c>
      <c r="F3507" s="9">
        <v>28.905187432554701</v>
      </c>
      <c r="G3507" s="10">
        <v>1.07575162423442E-5</v>
      </c>
      <c r="H3507" s="11" t="s">
        <v>8365</v>
      </c>
      <c r="I3507" s="10" t="s">
        <v>8367</v>
      </c>
      <c r="J3507" s="12" t="s">
        <v>2862</v>
      </c>
      <c r="K3507" s="12" t="s">
        <v>59</v>
      </c>
      <c r="L3507" s="8">
        <v>922686</v>
      </c>
      <c r="M3507" s="8">
        <v>922711</v>
      </c>
      <c r="N3507" s="8" t="s">
        <v>5</v>
      </c>
      <c r="O3507" s="8">
        <v>4106369</v>
      </c>
      <c r="P3507" s="8">
        <v>4106387</v>
      </c>
      <c r="Q3507" s="8" t="s">
        <v>5</v>
      </c>
      <c r="R3507" s="8">
        <v>146</v>
      </c>
      <c r="S3507" s="8">
        <v>106936</v>
      </c>
      <c r="T3507" s="8">
        <v>41026068</v>
      </c>
      <c r="U3507" s="8">
        <v>24</v>
      </c>
      <c r="V3507" s="8">
        <v>602</v>
      </c>
      <c r="W3507" s="8" t="s">
        <v>2861</v>
      </c>
      <c r="X3507" s="11" t="s">
        <v>56</v>
      </c>
    </row>
    <row r="3508" spans="1:24">
      <c r="A3508" s="7" t="s">
        <v>4533</v>
      </c>
      <c r="B3508" s="7" t="s">
        <v>58</v>
      </c>
      <c r="C3508" s="8">
        <v>11</v>
      </c>
      <c r="D3508" s="8">
        <v>1</v>
      </c>
      <c r="E3508" s="9">
        <v>12.158544819572001</v>
      </c>
      <c r="F3508" s="9">
        <v>28.3232017218604</v>
      </c>
      <c r="G3508" s="10">
        <v>1.32440291792018E-5</v>
      </c>
      <c r="H3508" s="11" t="s">
        <v>8365</v>
      </c>
      <c r="I3508" s="10" t="s">
        <v>8367</v>
      </c>
      <c r="J3508" s="12" t="s">
        <v>4533</v>
      </c>
      <c r="K3508" s="12" t="s">
        <v>59</v>
      </c>
      <c r="L3508" s="8">
        <v>3708221</v>
      </c>
      <c r="M3508" s="8">
        <v>3708353</v>
      </c>
      <c r="N3508" s="8" t="s">
        <v>5</v>
      </c>
      <c r="O3508" s="8">
        <v>4106360</v>
      </c>
      <c r="P3508" s="8">
        <v>4106387</v>
      </c>
      <c r="Q3508" s="8" t="s">
        <v>5</v>
      </c>
      <c r="R3508" s="8">
        <v>149</v>
      </c>
      <c r="S3508" s="8">
        <v>106936</v>
      </c>
      <c r="T3508" s="8">
        <v>41026065</v>
      </c>
      <c r="U3508" s="8">
        <v>5</v>
      </c>
      <c r="V3508" s="8">
        <v>602</v>
      </c>
      <c r="W3508" s="8" t="s">
        <v>4532</v>
      </c>
      <c r="X3508" s="11" t="s">
        <v>56</v>
      </c>
    </row>
    <row r="3509" spans="1:24">
      <c r="A3509" s="7" t="s">
        <v>3649</v>
      </c>
      <c r="B3509" s="7" t="s">
        <v>58</v>
      </c>
      <c r="C3509" s="8">
        <v>11</v>
      </c>
      <c r="D3509" s="8">
        <v>1</v>
      </c>
      <c r="E3509" s="9">
        <v>1.9879636206191</v>
      </c>
      <c r="F3509" s="9">
        <v>31.730516559409299</v>
      </c>
      <c r="G3509" s="10">
        <v>4.1479310054340199E-6</v>
      </c>
      <c r="H3509" s="10" t="s">
        <v>8369</v>
      </c>
      <c r="I3509" s="10" t="s">
        <v>8367</v>
      </c>
      <c r="J3509" s="12" t="s">
        <v>3650</v>
      </c>
      <c r="K3509" s="12" t="s">
        <v>59</v>
      </c>
      <c r="L3509" s="8">
        <v>3987804</v>
      </c>
      <c r="M3509" s="8">
        <v>3987888</v>
      </c>
      <c r="N3509" s="8" t="s">
        <v>9</v>
      </c>
      <c r="O3509" s="8">
        <v>4106379</v>
      </c>
      <c r="P3509" s="8">
        <v>4106386</v>
      </c>
      <c r="Q3509" s="8" t="s">
        <v>5</v>
      </c>
      <c r="R3509" s="8">
        <v>133</v>
      </c>
      <c r="S3509" s="8">
        <v>106936</v>
      </c>
      <c r="T3509" s="8">
        <v>41026081</v>
      </c>
      <c r="U3509" s="8">
        <v>36</v>
      </c>
      <c r="V3509" s="8">
        <v>602</v>
      </c>
      <c r="W3509" s="8" t="s">
        <v>3648</v>
      </c>
      <c r="X3509" s="11" t="s">
        <v>56</v>
      </c>
    </row>
    <row r="3510" spans="1:24">
      <c r="A3510" s="7" t="s">
        <v>4578</v>
      </c>
      <c r="B3510" s="7" t="s">
        <v>58</v>
      </c>
      <c r="C3510" s="8">
        <v>11</v>
      </c>
      <c r="D3510" s="8" t="s">
        <v>6</v>
      </c>
      <c r="E3510" s="9">
        <v>14.792496657971601</v>
      </c>
      <c r="F3510" s="9">
        <v>34.033545388619501</v>
      </c>
      <c r="G3510" s="10">
        <v>2.0284942891731201E-6</v>
      </c>
      <c r="H3510" s="10" t="s">
        <v>8369</v>
      </c>
      <c r="I3510" s="10" t="s">
        <v>8367</v>
      </c>
      <c r="J3510" s="12" t="s">
        <v>4579</v>
      </c>
      <c r="K3510" s="12" t="s">
        <v>59</v>
      </c>
      <c r="L3510" s="8">
        <v>4492226</v>
      </c>
      <c r="M3510" s="8">
        <v>4492513</v>
      </c>
      <c r="N3510" s="8" t="s">
        <v>9</v>
      </c>
      <c r="O3510" s="8">
        <v>4106379</v>
      </c>
      <c r="P3510" s="8">
        <v>4106387</v>
      </c>
      <c r="Q3510" s="8" t="s">
        <v>5</v>
      </c>
      <c r="R3510" s="8">
        <v>124</v>
      </c>
      <c r="S3510" s="8">
        <v>106936</v>
      </c>
      <c r="T3510" s="8">
        <v>41026090</v>
      </c>
      <c r="U3510" s="8">
        <v>4</v>
      </c>
      <c r="V3510" s="8">
        <v>602</v>
      </c>
      <c r="W3510" s="8" t="s">
        <v>4577</v>
      </c>
      <c r="X3510" s="11" t="s">
        <v>56</v>
      </c>
    </row>
    <row r="3511" spans="1:24">
      <c r="A3511" s="7" t="s">
        <v>5044</v>
      </c>
      <c r="B3511" s="7" t="s">
        <v>5045</v>
      </c>
      <c r="C3511" s="8">
        <v>11</v>
      </c>
      <c r="D3511" s="8">
        <v>1</v>
      </c>
      <c r="E3511" s="9">
        <v>1.13512798434492</v>
      </c>
      <c r="F3511" s="9">
        <v>112.273206735343</v>
      </c>
      <c r="G3511" s="10">
        <v>4.0935382134525499E-12</v>
      </c>
      <c r="H3511" s="10" t="s">
        <v>8369</v>
      </c>
      <c r="I3511" s="10" t="s">
        <v>8367</v>
      </c>
      <c r="J3511" s="12" t="s">
        <v>5046</v>
      </c>
      <c r="K3511" s="12" t="s">
        <v>3051</v>
      </c>
      <c r="L3511" s="8">
        <v>701146</v>
      </c>
      <c r="M3511" s="8">
        <v>701167</v>
      </c>
      <c r="N3511" s="8" t="s">
        <v>9</v>
      </c>
      <c r="O3511" s="8">
        <v>2737538</v>
      </c>
      <c r="P3511" s="8">
        <v>2737542</v>
      </c>
      <c r="Q3511" s="8" t="s">
        <v>5</v>
      </c>
      <c r="R3511" s="8">
        <v>216</v>
      </c>
      <c r="S3511" s="8">
        <v>18649</v>
      </c>
      <c r="T3511" s="8">
        <v>41114285</v>
      </c>
      <c r="U3511" s="8">
        <v>34</v>
      </c>
      <c r="V3511" s="8">
        <v>3101</v>
      </c>
      <c r="W3511" s="8" t="s">
        <v>5042</v>
      </c>
      <c r="X3511" s="11" t="s">
        <v>5043</v>
      </c>
    </row>
    <row r="3512" spans="1:24">
      <c r="A3512" s="7" t="s">
        <v>2555</v>
      </c>
      <c r="B3512" s="7" t="s">
        <v>5431</v>
      </c>
      <c r="C3512" s="8">
        <v>11</v>
      </c>
      <c r="D3512" s="8">
        <v>1</v>
      </c>
      <c r="E3512" s="9">
        <v>34.912814133696003</v>
      </c>
      <c r="F3512" s="9">
        <v>82.759160227247307</v>
      </c>
      <c r="G3512" s="10">
        <v>1.11839891427571E-10</v>
      </c>
      <c r="H3512" s="11" t="s">
        <v>8362</v>
      </c>
      <c r="I3512" s="10" t="s">
        <v>8367</v>
      </c>
      <c r="J3512" s="12" t="s">
        <v>2555</v>
      </c>
      <c r="K3512" s="12" t="s">
        <v>5432</v>
      </c>
      <c r="L3512" s="8">
        <v>3049555</v>
      </c>
      <c r="M3512" s="8">
        <v>3049599</v>
      </c>
      <c r="N3512" s="8" t="s">
        <v>9</v>
      </c>
      <c r="O3512" s="8">
        <v>3657984</v>
      </c>
      <c r="P3512" s="8">
        <v>3658007</v>
      </c>
      <c r="Q3512" s="8" t="s">
        <v>9</v>
      </c>
      <c r="R3512" s="8">
        <v>24177</v>
      </c>
      <c r="S3512" s="8">
        <v>226</v>
      </c>
      <c r="T3512" s="8">
        <v>41108747</v>
      </c>
      <c r="U3512" s="8">
        <v>922</v>
      </c>
      <c r="V3512" s="8">
        <v>2</v>
      </c>
      <c r="W3512" s="8" t="s">
        <v>2554</v>
      </c>
      <c r="X3512" s="11" t="s">
        <v>5430</v>
      </c>
    </row>
    <row r="3513" spans="1:24">
      <c r="A3513" s="7" t="s">
        <v>231</v>
      </c>
      <c r="B3513" s="7" t="s">
        <v>5370</v>
      </c>
      <c r="C3513" s="8">
        <v>11</v>
      </c>
      <c r="D3513" s="8" t="s">
        <v>6</v>
      </c>
      <c r="E3513" s="9">
        <v>6.1959395457342303</v>
      </c>
      <c r="F3513" s="9">
        <v>19.296654081435399</v>
      </c>
      <c r="G3513" s="10">
        <v>5.4099131958714396E-4</v>
      </c>
      <c r="H3513" s="10" t="s">
        <v>8369</v>
      </c>
      <c r="I3513" s="10" t="s">
        <v>8367</v>
      </c>
      <c r="J3513" s="12" t="s">
        <v>232</v>
      </c>
      <c r="K3513" s="12" t="s">
        <v>5370</v>
      </c>
      <c r="L3513" s="8">
        <v>1646636</v>
      </c>
      <c r="M3513" s="8">
        <v>1646764</v>
      </c>
      <c r="N3513" s="8" t="s">
        <v>5</v>
      </c>
      <c r="O3513" s="8">
        <v>1997034</v>
      </c>
      <c r="P3513" s="8">
        <v>1997057</v>
      </c>
      <c r="Q3513" s="8" t="s">
        <v>5</v>
      </c>
      <c r="R3513" s="8">
        <v>22129</v>
      </c>
      <c r="S3513" s="8">
        <v>1059</v>
      </c>
      <c r="T3513" s="8">
        <v>41109962</v>
      </c>
      <c r="U3513" s="8">
        <v>1109</v>
      </c>
      <c r="V3513" s="8">
        <v>1</v>
      </c>
      <c r="W3513" s="8" t="s">
        <v>230</v>
      </c>
      <c r="X3513" s="11" t="s">
        <v>5370</v>
      </c>
    </row>
    <row r="3514" spans="1:24">
      <c r="A3514" s="7" t="s">
        <v>5367</v>
      </c>
      <c r="B3514" s="7" t="s">
        <v>3215</v>
      </c>
      <c r="C3514" s="8">
        <v>11</v>
      </c>
      <c r="D3514" s="8">
        <v>1</v>
      </c>
      <c r="E3514" s="9">
        <v>124.69735608315</v>
      </c>
      <c r="F3514" s="9">
        <v>2105.45290745291</v>
      </c>
      <c r="G3514" s="10">
        <v>4.4693810097439201E-26</v>
      </c>
      <c r="H3514" s="10" t="s">
        <v>8369</v>
      </c>
      <c r="I3514" s="10" t="s">
        <v>8367</v>
      </c>
      <c r="J3514" s="12" t="s">
        <v>873</v>
      </c>
      <c r="K3514" s="12" t="s">
        <v>3215</v>
      </c>
      <c r="L3514" s="8">
        <v>518793</v>
      </c>
      <c r="M3514" s="8">
        <v>518807</v>
      </c>
      <c r="N3514" s="8" t="s">
        <v>9</v>
      </c>
      <c r="O3514" s="8">
        <v>1670950</v>
      </c>
      <c r="P3514" s="8">
        <v>1670957</v>
      </c>
      <c r="Q3514" s="8" t="s">
        <v>9</v>
      </c>
      <c r="R3514" s="8">
        <v>296</v>
      </c>
      <c r="S3514" s="8">
        <v>726</v>
      </c>
      <c r="T3514" s="8">
        <v>41132128</v>
      </c>
      <c r="U3514" s="8">
        <v>29</v>
      </c>
      <c r="V3514" s="8">
        <v>32</v>
      </c>
      <c r="W3514" s="8" t="s">
        <v>5366</v>
      </c>
      <c r="X3514" s="11" t="s">
        <v>3215</v>
      </c>
    </row>
    <row r="3515" spans="1:24">
      <c r="A3515" s="7" t="s">
        <v>5362</v>
      </c>
      <c r="B3515" s="7" t="s">
        <v>8371</v>
      </c>
      <c r="C3515" s="8">
        <v>11</v>
      </c>
      <c r="D3515" s="8">
        <v>1</v>
      </c>
      <c r="E3515" s="9">
        <v>0.43459062538126503</v>
      </c>
      <c r="F3515" s="9">
        <v>29.106961144020499</v>
      </c>
      <c r="G3515" s="10">
        <v>6.8869164834764898E-6</v>
      </c>
      <c r="H3515" s="10" t="s">
        <v>8369</v>
      </c>
      <c r="I3515" s="10" t="s">
        <v>8367</v>
      </c>
      <c r="J3515" s="12" t="s">
        <v>5363</v>
      </c>
      <c r="K3515" s="12" t="s">
        <v>8371</v>
      </c>
      <c r="L3515" s="8">
        <v>3184331</v>
      </c>
      <c r="M3515" s="8">
        <v>3184517</v>
      </c>
      <c r="N3515" s="8" t="s">
        <v>9</v>
      </c>
      <c r="O3515" s="8">
        <v>1991746</v>
      </c>
      <c r="P3515" s="8">
        <v>1991752</v>
      </c>
      <c r="Q3515" s="8" t="s">
        <v>9</v>
      </c>
      <c r="R3515" s="8">
        <v>1820</v>
      </c>
      <c r="S3515" s="8">
        <v>8539</v>
      </c>
      <c r="T3515" s="8">
        <v>41122791</v>
      </c>
      <c r="U3515" s="8">
        <v>1318</v>
      </c>
      <c r="V3515" s="8">
        <v>205</v>
      </c>
      <c r="W3515" s="8" t="s">
        <v>5361</v>
      </c>
      <c r="X3515" s="11" t="s">
        <v>2602</v>
      </c>
    </row>
    <row r="3516" spans="1:24">
      <c r="A3516" s="7" t="s">
        <v>3931</v>
      </c>
      <c r="B3516" s="7" t="s">
        <v>8371</v>
      </c>
      <c r="C3516" s="8">
        <v>11</v>
      </c>
      <c r="D3516" s="8">
        <v>1</v>
      </c>
      <c r="E3516" s="9">
        <v>778.73500780936695</v>
      </c>
      <c r="F3516" s="9">
        <v>1765.89917242456</v>
      </c>
      <c r="G3516" s="10">
        <v>1.6220235922259099E-24</v>
      </c>
      <c r="H3516" s="10" t="s">
        <v>8369</v>
      </c>
      <c r="I3516" s="10" t="s">
        <v>8367</v>
      </c>
      <c r="J3516" s="12" t="s">
        <v>3932</v>
      </c>
      <c r="K3516" s="12" t="s">
        <v>8371</v>
      </c>
      <c r="L3516" s="8">
        <v>1523055</v>
      </c>
      <c r="M3516" s="8">
        <v>1523070</v>
      </c>
      <c r="N3516" s="8" t="s">
        <v>9</v>
      </c>
      <c r="O3516" s="8">
        <v>1991745</v>
      </c>
      <c r="P3516" s="8">
        <v>1991746</v>
      </c>
      <c r="Q3516" s="8" t="s">
        <v>9</v>
      </c>
      <c r="R3516" s="8">
        <v>30</v>
      </c>
      <c r="S3516" s="8">
        <v>8539</v>
      </c>
      <c r="T3516" s="8">
        <v>41124581</v>
      </c>
      <c r="U3516" s="8">
        <v>0</v>
      </c>
      <c r="V3516" s="8">
        <v>205</v>
      </c>
      <c r="W3516" s="8" t="s">
        <v>3930</v>
      </c>
      <c r="X3516" s="11" t="s">
        <v>2602</v>
      </c>
    </row>
    <row r="3517" spans="1:24">
      <c r="A3517" s="7" t="s">
        <v>3408</v>
      </c>
      <c r="B3517" s="7" t="s">
        <v>4797</v>
      </c>
      <c r="C3517" s="8">
        <v>11</v>
      </c>
      <c r="D3517" s="8" t="s">
        <v>6</v>
      </c>
      <c r="E3517" s="9">
        <v>4.1723840491592702E-2</v>
      </c>
      <c r="F3517" s="9">
        <v>19.636833362463101</v>
      </c>
      <c r="G3517" s="10">
        <v>4.38091860374099E-4</v>
      </c>
      <c r="H3517" s="11" t="s">
        <v>8362</v>
      </c>
      <c r="I3517" s="10" t="s">
        <v>8361</v>
      </c>
      <c r="J3517" s="12" t="s">
        <v>3408</v>
      </c>
      <c r="K3517" s="12" t="s">
        <v>1294</v>
      </c>
      <c r="L3517" s="8">
        <v>4464755</v>
      </c>
      <c r="M3517" s="8">
        <v>4464763</v>
      </c>
      <c r="N3517" s="8" t="s">
        <v>9</v>
      </c>
      <c r="O3517" s="8">
        <v>1907153</v>
      </c>
      <c r="P3517" s="8">
        <v>1907154</v>
      </c>
      <c r="Q3517" s="8" t="s">
        <v>9</v>
      </c>
      <c r="R3517" s="8">
        <v>9634</v>
      </c>
      <c r="S3517" s="8">
        <v>2391</v>
      </c>
      <c r="T3517" s="8">
        <v>41121125</v>
      </c>
      <c r="U3517" s="8">
        <v>866</v>
      </c>
      <c r="V3517" s="8">
        <v>3258</v>
      </c>
      <c r="W3517" s="8" t="s">
        <v>3407</v>
      </c>
      <c r="X3517" s="11" t="s">
        <v>4796</v>
      </c>
    </row>
    <row r="3518" spans="1:24">
      <c r="A3518" s="7" t="s">
        <v>5493</v>
      </c>
      <c r="B3518" s="7" t="s">
        <v>4944</v>
      </c>
      <c r="C3518" s="8">
        <v>11</v>
      </c>
      <c r="D3518" s="8" t="s">
        <v>6</v>
      </c>
      <c r="E3518" s="9">
        <v>7.7361955186435599E-3</v>
      </c>
      <c r="F3518" s="9">
        <v>15.874049198104</v>
      </c>
      <c r="G3518" s="10">
        <v>4.16284491097056E-3</v>
      </c>
      <c r="H3518" s="10" t="s">
        <v>8368</v>
      </c>
      <c r="I3518" s="10" t="s">
        <v>8369</v>
      </c>
      <c r="J3518" s="12" t="s">
        <v>5494</v>
      </c>
      <c r="K3518" s="12" t="s">
        <v>4800</v>
      </c>
      <c r="L3518" s="8">
        <v>1287308</v>
      </c>
      <c r="M3518" s="8">
        <v>1287330</v>
      </c>
      <c r="N3518" s="8" t="s">
        <v>9</v>
      </c>
      <c r="O3518" s="8">
        <v>657345</v>
      </c>
      <c r="P3518" s="8">
        <v>657499</v>
      </c>
      <c r="Q3518" s="8" t="s">
        <v>5</v>
      </c>
      <c r="R3518" s="8">
        <v>939</v>
      </c>
      <c r="S3518" s="8">
        <v>30332</v>
      </c>
      <c r="T3518" s="8">
        <v>41101879</v>
      </c>
      <c r="U3518" s="8">
        <v>1836</v>
      </c>
      <c r="V3518" s="8">
        <v>8343</v>
      </c>
      <c r="W3518" s="8" t="s">
        <v>5492</v>
      </c>
      <c r="X3518" s="11" t="s">
        <v>4943</v>
      </c>
    </row>
    <row r="3519" spans="1:24">
      <c r="A3519" s="7" t="s">
        <v>58</v>
      </c>
      <c r="B3519" s="7" t="s">
        <v>1337</v>
      </c>
      <c r="C3519" s="8">
        <v>11</v>
      </c>
      <c r="D3519" s="8" t="s">
        <v>6</v>
      </c>
      <c r="E3519" s="9">
        <v>3.7853874431977901</v>
      </c>
      <c r="F3519" s="9">
        <v>14.6136679000925</v>
      </c>
      <c r="G3519" s="10">
        <v>1.02699094092089E-2</v>
      </c>
      <c r="H3519" s="10" t="s">
        <v>8367</v>
      </c>
      <c r="I3519" s="10" t="s">
        <v>8369</v>
      </c>
      <c r="J3519" s="12" t="s">
        <v>59</v>
      </c>
      <c r="K3519" s="12" t="s">
        <v>1338</v>
      </c>
      <c r="L3519" s="8">
        <v>4106311</v>
      </c>
      <c r="M3519" s="8">
        <v>4106342</v>
      </c>
      <c r="N3519" s="8" t="s">
        <v>5</v>
      </c>
      <c r="O3519" s="8">
        <v>400834</v>
      </c>
      <c r="P3519" s="8">
        <v>400927</v>
      </c>
      <c r="Q3519" s="8" t="s">
        <v>9</v>
      </c>
      <c r="R3519" s="8">
        <v>59455</v>
      </c>
      <c r="S3519" s="8">
        <v>520</v>
      </c>
      <c r="T3519" s="8">
        <v>41073175</v>
      </c>
      <c r="U3519" s="8">
        <v>602</v>
      </c>
      <c r="V3519" s="8">
        <v>32</v>
      </c>
      <c r="W3519" s="8" t="s">
        <v>56</v>
      </c>
      <c r="X3519" s="11" t="s">
        <v>1336</v>
      </c>
    </row>
    <row r="3520" spans="1:24">
      <c r="A3520" s="7" t="s">
        <v>4811</v>
      </c>
      <c r="B3520" s="7" t="s">
        <v>4812</v>
      </c>
      <c r="C3520" s="8">
        <v>11</v>
      </c>
      <c r="D3520" s="8" t="s">
        <v>6</v>
      </c>
      <c r="E3520" s="9">
        <v>11.052568524185901</v>
      </c>
      <c r="F3520" s="9">
        <v>14.6231174329232</v>
      </c>
      <c r="G3520" s="10">
        <v>9.3862116570227506E-3</v>
      </c>
      <c r="H3520" s="10" t="s">
        <v>8369</v>
      </c>
      <c r="I3520" s="10" t="s">
        <v>8361</v>
      </c>
      <c r="J3520" s="12" t="s">
        <v>4449</v>
      </c>
      <c r="K3520" s="12" t="s">
        <v>2880</v>
      </c>
      <c r="L3520" s="8">
        <v>3845790</v>
      </c>
      <c r="M3520" s="8">
        <v>3845791</v>
      </c>
      <c r="N3520" s="8" t="s">
        <v>9</v>
      </c>
      <c r="O3520" s="8">
        <v>3818678</v>
      </c>
      <c r="P3520" s="8">
        <v>3818684</v>
      </c>
      <c r="Q3520" s="8" t="s">
        <v>5</v>
      </c>
      <c r="R3520" s="8">
        <v>12666</v>
      </c>
      <c r="S3520" s="8">
        <v>2442</v>
      </c>
      <c r="T3520" s="8">
        <v>41118042</v>
      </c>
      <c r="U3520" s="8">
        <v>269</v>
      </c>
      <c r="V3520" s="8">
        <v>25</v>
      </c>
      <c r="W3520" s="8" t="s">
        <v>4809</v>
      </c>
      <c r="X3520" s="11" t="s">
        <v>4810</v>
      </c>
    </row>
    <row r="3521" spans="1:24">
      <c r="A3521" s="7" t="s">
        <v>3675</v>
      </c>
      <c r="B3521" s="7" t="s">
        <v>2656</v>
      </c>
      <c r="C3521" s="8">
        <v>11</v>
      </c>
      <c r="D3521" s="8" t="s">
        <v>6</v>
      </c>
      <c r="E3521" s="9">
        <v>4.1250372086666403</v>
      </c>
      <c r="F3521" s="9">
        <v>22.501614995949001</v>
      </c>
      <c r="G3521" s="10">
        <v>1.04269139504958E-4</v>
      </c>
      <c r="H3521" s="10" t="s">
        <v>8369</v>
      </c>
      <c r="I3521" s="10" t="s">
        <v>8361</v>
      </c>
      <c r="J3521" s="12" t="s">
        <v>3676</v>
      </c>
      <c r="K3521" s="12" t="s">
        <v>2657</v>
      </c>
      <c r="L3521" s="8">
        <v>2704394</v>
      </c>
      <c r="M3521" s="8">
        <v>2704605</v>
      </c>
      <c r="N3521" s="8" t="s">
        <v>9</v>
      </c>
      <c r="O3521" s="8">
        <v>1121200</v>
      </c>
      <c r="P3521" s="8">
        <v>1121202</v>
      </c>
      <c r="Q3521" s="8" t="s">
        <v>9</v>
      </c>
      <c r="R3521" s="8">
        <v>3189</v>
      </c>
      <c r="S3521" s="8">
        <v>6304</v>
      </c>
      <c r="T3521" s="8">
        <v>41123657</v>
      </c>
      <c r="U3521" s="8">
        <v>280</v>
      </c>
      <c r="V3521" s="8">
        <v>25</v>
      </c>
      <c r="W3521" s="8" t="s">
        <v>3674</v>
      </c>
      <c r="X3521" s="11" t="s">
        <v>4813</v>
      </c>
    </row>
    <row r="3522" spans="1:24">
      <c r="A3522" s="7" t="s">
        <v>3805</v>
      </c>
      <c r="B3522" s="7" t="s">
        <v>2656</v>
      </c>
      <c r="C3522" s="8">
        <v>11</v>
      </c>
      <c r="D3522" s="8" t="s">
        <v>6</v>
      </c>
      <c r="E3522" s="9">
        <v>2.63249092164311</v>
      </c>
      <c r="F3522" s="9">
        <v>13.486676568605899</v>
      </c>
      <c r="G3522" s="10">
        <v>2.1388938833310299E-2</v>
      </c>
      <c r="H3522" s="11" t="s">
        <v>8362</v>
      </c>
      <c r="I3522" s="10" t="s">
        <v>8361</v>
      </c>
      <c r="J3522" s="12" t="s">
        <v>3805</v>
      </c>
      <c r="K3522" s="12" t="s">
        <v>2657</v>
      </c>
      <c r="L3522" s="8">
        <v>3266047</v>
      </c>
      <c r="M3522" s="8">
        <v>3266062</v>
      </c>
      <c r="N3522" s="8" t="s">
        <v>9</v>
      </c>
      <c r="O3522" s="8">
        <v>1121202</v>
      </c>
      <c r="P3522" s="8">
        <v>1121203</v>
      </c>
      <c r="Q3522" s="8" t="s">
        <v>9</v>
      </c>
      <c r="R3522" s="8">
        <v>5603</v>
      </c>
      <c r="S3522" s="8">
        <v>5986</v>
      </c>
      <c r="T3522" s="8">
        <v>41121561</v>
      </c>
      <c r="U3522" s="8">
        <v>462</v>
      </c>
      <c r="V3522" s="8">
        <v>25</v>
      </c>
      <c r="W3522" s="8" t="s">
        <v>3804</v>
      </c>
      <c r="X3522" s="11" t="s">
        <v>4813</v>
      </c>
    </row>
    <row r="3523" spans="1:24">
      <c r="A3523" s="7" t="s">
        <v>5402</v>
      </c>
      <c r="B3523" s="7" t="s">
        <v>1362</v>
      </c>
      <c r="C3523" s="8">
        <v>11</v>
      </c>
      <c r="D3523" s="8">
        <v>1</v>
      </c>
      <c r="E3523" s="9">
        <v>54.930217339074503</v>
      </c>
      <c r="F3523" s="9">
        <v>104.27752266507299</v>
      </c>
      <c r="G3523" s="10">
        <v>7.9224939067661099E-12</v>
      </c>
      <c r="H3523" s="11" t="s">
        <v>8365</v>
      </c>
      <c r="I3523" s="10" t="s">
        <v>8369</v>
      </c>
      <c r="J3523" s="12" t="s">
        <v>5402</v>
      </c>
      <c r="K3523" s="12" t="s">
        <v>1363</v>
      </c>
      <c r="L3523" s="8">
        <v>4338190</v>
      </c>
      <c r="M3523" s="8">
        <v>4338200</v>
      </c>
      <c r="N3523" s="8" t="s">
        <v>9</v>
      </c>
      <c r="O3523" s="8">
        <v>940955</v>
      </c>
      <c r="P3523" s="8">
        <v>941052</v>
      </c>
      <c r="Q3523" s="8" t="s">
        <v>5</v>
      </c>
      <c r="R3523" s="8">
        <v>438</v>
      </c>
      <c r="S3523" s="8">
        <v>9904</v>
      </c>
      <c r="T3523" s="8">
        <v>41122808</v>
      </c>
      <c r="U3523" s="8">
        <v>3</v>
      </c>
      <c r="V3523" s="8">
        <v>302</v>
      </c>
      <c r="W3523" s="8" t="s">
        <v>5401</v>
      </c>
      <c r="X3523" s="11" t="s">
        <v>1361</v>
      </c>
    </row>
    <row r="3524" spans="1:24">
      <c r="A3524" s="7" t="s">
        <v>4847</v>
      </c>
      <c r="B3524" s="7" t="s">
        <v>4832</v>
      </c>
      <c r="C3524" s="8">
        <v>11</v>
      </c>
      <c r="D3524" s="8">
        <v>1</v>
      </c>
      <c r="E3524" s="9">
        <v>19.643605054072601</v>
      </c>
      <c r="F3524" s="9">
        <v>67.791956252728795</v>
      </c>
      <c r="G3524" s="10">
        <v>3.68151354510709E-7</v>
      </c>
      <c r="H3524" s="10" t="s">
        <v>8363</v>
      </c>
      <c r="I3524" s="10" t="s">
        <v>8361</v>
      </c>
      <c r="J3524" s="12" t="s">
        <v>4848</v>
      </c>
      <c r="K3524" s="12" t="s">
        <v>4545</v>
      </c>
      <c r="L3524" s="8">
        <v>2727942</v>
      </c>
      <c r="M3524" s="8">
        <v>2727955</v>
      </c>
      <c r="N3524" s="8" t="s">
        <v>5</v>
      </c>
      <c r="O3524" s="8">
        <v>1141043</v>
      </c>
      <c r="P3524" s="8">
        <v>1141063</v>
      </c>
      <c r="Q3524" s="8" t="s">
        <v>5</v>
      </c>
      <c r="R3524" s="8">
        <v>7</v>
      </c>
      <c r="S3524" s="8">
        <v>931872</v>
      </c>
      <c r="T3524" s="8">
        <v>40201271</v>
      </c>
      <c r="U3524" s="8">
        <v>0</v>
      </c>
      <c r="V3524" s="8">
        <v>1718</v>
      </c>
      <c r="W3524" s="8" t="s">
        <v>4846</v>
      </c>
      <c r="X3524" s="11" t="s">
        <v>4838</v>
      </c>
    </row>
    <row r="3525" spans="1:24">
      <c r="A3525" s="7" t="s">
        <v>4850</v>
      </c>
      <c r="B3525" s="7" t="s">
        <v>4832</v>
      </c>
      <c r="C3525" s="8">
        <v>11</v>
      </c>
      <c r="D3525" s="8" t="s">
        <v>6</v>
      </c>
      <c r="E3525" s="9">
        <v>6.0476838129714796</v>
      </c>
      <c r="F3525" s="9">
        <v>59.317960245613101</v>
      </c>
      <c r="G3525" s="10">
        <v>8.5622066984380296E-7</v>
      </c>
      <c r="H3525" s="10" t="s">
        <v>8363</v>
      </c>
      <c r="I3525" s="10" t="s">
        <v>8361</v>
      </c>
      <c r="J3525" s="12" t="s">
        <v>703</v>
      </c>
      <c r="K3525" s="12" t="s">
        <v>4545</v>
      </c>
      <c r="L3525" s="8">
        <v>430368</v>
      </c>
      <c r="M3525" s="8">
        <v>430440</v>
      </c>
      <c r="N3525" s="8" t="s">
        <v>9</v>
      </c>
      <c r="O3525" s="8">
        <v>1141042</v>
      </c>
      <c r="P3525" s="8">
        <v>1141063</v>
      </c>
      <c r="Q3525" s="8" t="s">
        <v>5</v>
      </c>
      <c r="R3525" s="8">
        <v>8</v>
      </c>
      <c r="S3525" s="8">
        <v>931872</v>
      </c>
      <c r="T3525" s="8">
        <v>40201270</v>
      </c>
      <c r="U3525" s="8">
        <v>2</v>
      </c>
      <c r="V3525" s="8">
        <v>1718</v>
      </c>
      <c r="W3525" s="8" t="s">
        <v>4849</v>
      </c>
      <c r="X3525" s="11" t="s">
        <v>4838</v>
      </c>
    </row>
    <row r="3526" spans="1:24">
      <c r="A3526" s="7" t="s">
        <v>5622</v>
      </c>
      <c r="B3526" s="7" t="s">
        <v>4265</v>
      </c>
      <c r="C3526" s="8">
        <v>11</v>
      </c>
      <c r="D3526" s="8">
        <v>1</v>
      </c>
      <c r="E3526" s="9">
        <v>34.834033112698698</v>
      </c>
      <c r="F3526" s="9">
        <v>74.864608918128695</v>
      </c>
      <c r="G3526" s="10">
        <v>1.26619362927113E-9</v>
      </c>
      <c r="H3526" s="11" t="s">
        <v>8364</v>
      </c>
      <c r="I3526" s="11" t="s">
        <v>8365</v>
      </c>
      <c r="J3526" s="12" t="s">
        <v>5623</v>
      </c>
      <c r="K3526" s="12" t="s">
        <v>4265</v>
      </c>
      <c r="L3526" s="8">
        <v>1116686</v>
      </c>
      <c r="M3526" s="8">
        <v>1116699</v>
      </c>
      <c r="N3526" s="8" t="s">
        <v>9</v>
      </c>
      <c r="O3526" s="8">
        <v>2001912</v>
      </c>
      <c r="P3526" s="8">
        <v>2001926</v>
      </c>
      <c r="Q3526" s="8" t="s">
        <v>9</v>
      </c>
      <c r="R3526" s="8">
        <v>36</v>
      </c>
      <c r="S3526" s="8">
        <v>167200</v>
      </c>
      <c r="T3526" s="8">
        <v>40965914</v>
      </c>
      <c r="U3526" s="8">
        <v>0</v>
      </c>
      <c r="V3526" s="8">
        <v>4376</v>
      </c>
      <c r="W3526" s="8" t="s">
        <v>5621</v>
      </c>
      <c r="X3526" s="11" t="s">
        <v>4264</v>
      </c>
    </row>
    <row r="3527" spans="1:24">
      <c r="A3527" s="7" t="s">
        <v>1088</v>
      </c>
      <c r="B3527" s="7" t="s">
        <v>3211</v>
      </c>
      <c r="C3527" s="8">
        <v>11</v>
      </c>
      <c r="D3527" s="8" t="s">
        <v>6</v>
      </c>
      <c r="E3527" s="9">
        <v>6.2644844465445697</v>
      </c>
      <c r="F3527" s="9">
        <v>20.1240082314592</v>
      </c>
      <c r="G3527" s="10">
        <v>3.37542924047113E-4</v>
      </c>
      <c r="H3527" s="10" t="s">
        <v>8369</v>
      </c>
      <c r="I3527" s="11" t="s">
        <v>8365</v>
      </c>
      <c r="J3527" s="12" t="s">
        <v>1089</v>
      </c>
      <c r="K3527" s="12" t="s">
        <v>3211</v>
      </c>
      <c r="L3527" s="8">
        <v>1915302</v>
      </c>
      <c r="M3527" s="8">
        <v>1915371</v>
      </c>
      <c r="N3527" s="8" t="s">
        <v>9</v>
      </c>
      <c r="O3527" s="8">
        <v>4027234</v>
      </c>
      <c r="P3527" s="8">
        <v>4027250</v>
      </c>
      <c r="Q3527" s="8" t="s">
        <v>9</v>
      </c>
      <c r="R3527" s="8">
        <v>3083</v>
      </c>
      <c r="S3527" s="8">
        <v>7291</v>
      </c>
      <c r="T3527" s="8">
        <v>41122776</v>
      </c>
      <c r="U3527" s="8">
        <v>159</v>
      </c>
      <c r="V3527" s="8">
        <v>10</v>
      </c>
      <c r="W3527" s="8" t="s">
        <v>1087</v>
      </c>
      <c r="X3527" s="11" t="s">
        <v>3209</v>
      </c>
    </row>
    <row r="3528" spans="1:24">
      <c r="A3528" s="7" t="s">
        <v>4411</v>
      </c>
      <c r="B3528" s="7" t="s">
        <v>4415</v>
      </c>
      <c r="C3528" s="8">
        <v>11</v>
      </c>
      <c r="D3528" s="8" t="s">
        <v>6</v>
      </c>
      <c r="E3528" s="9">
        <v>2.5398704057312802</v>
      </c>
      <c r="F3528" s="9">
        <v>66.219080065948802</v>
      </c>
      <c r="G3528" s="10">
        <v>9.97567478532477E-10</v>
      </c>
      <c r="H3528" s="10" t="s">
        <v>8367</v>
      </c>
      <c r="I3528" s="10" t="s">
        <v>8369</v>
      </c>
      <c r="J3528" s="12" t="s">
        <v>4411</v>
      </c>
      <c r="K3528" s="12" t="s">
        <v>4416</v>
      </c>
      <c r="L3528" s="8">
        <v>1888055</v>
      </c>
      <c r="M3528" s="8">
        <v>1888064</v>
      </c>
      <c r="N3528" s="8" t="s">
        <v>9</v>
      </c>
      <c r="O3528" s="8">
        <v>91067</v>
      </c>
      <c r="P3528" s="8">
        <v>91193</v>
      </c>
      <c r="Q3528" s="8" t="s">
        <v>5</v>
      </c>
      <c r="R3528" s="8">
        <v>2288</v>
      </c>
      <c r="S3528" s="8">
        <v>2986</v>
      </c>
      <c r="T3528" s="8">
        <v>41127876</v>
      </c>
      <c r="U3528" s="8">
        <v>91</v>
      </c>
      <c r="V3528" s="8">
        <v>505</v>
      </c>
      <c r="W3528" s="8" t="s">
        <v>4409</v>
      </c>
      <c r="X3528" s="11" t="s">
        <v>4414</v>
      </c>
    </row>
    <row r="3529" spans="1:24">
      <c r="A3529" s="7" t="s">
        <v>4811</v>
      </c>
      <c r="B3529" s="7" t="s">
        <v>5764</v>
      </c>
      <c r="C3529" s="8">
        <v>11</v>
      </c>
      <c r="D3529" s="8">
        <v>1</v>
      </c>
      <c r="E3529" s="9">
        <v>4.7785689765360297</v>
      </c>
      <c r="F3529" s="9">
        <v>38.275416170998298</v>
      </c>
      <c r="G3529" s="10">
        <v>3.79526732325834E-7</v>
      </c>
      <c r="H3529" s="10" t="s">
        <v>8369</v>
      </c>
      <c r="I3529" s="10" t="s">
        <v>8369</v>
      </c>
      <c r="J3529" s="12" t="s">
        <v>4449</v>
      </c>
      <c r="K3529" s="12" t="s">
        <v>5765</v>
      </c>
      <c r="L3529" s="8">
        <v>3845773</v>
      </c>
      <c r="M3529" s="8">
        <v>3845800</v>
      </c>
      <c r="N3529" s="8" t="s">
        <v>9</v>
      </c>
      <c r="O3529" s="8">
        <v>3162515</v>
      </c>
      <c r="P3529" s="8">
        <v>3162648</v>
      </c>
      <c r="Q3529" s="8" t="s">
        <v>9</v>
      </c>
      <c r="R3529" s="8">
        <v>12666</v>
      </c>
      <c r="S3529" s="8">
        <v>933</v>
      </c>
      <c r="T3529" s="8">
        <v>41119551</v>
      </c>
      <c r="U3529" s="8">
        <v>269</v>
      </c>
      <c r="V3529" s="8">
        <v>91</v>
      </c>
      <c r="W3529" s="8" t="s">
        <v>4809</v>
      </c>
      <c r="X3529" s="11" t="s">
        <v>5763</v>
      </c>
    </row>
    <row r="3530" spans="1:24">
      <c r="A3530" s="7" t="s">
        <v>4871</v>
      </c>
      <c r="B3530" s="7" t="s">
        <v>3213</v>
      </c>
      <c r="C3530" s="8">
        <v>11</v>
      </c>
      <c r="D3530" s="8" t="s">
        <v>6</v>
      </c>
      <c r="E3530" s="9">
        <v>0.29523421370673503</v>
      </c>
      <c r="F3530" s="9">
        <v>13.338084502469201</v>
      </c>
      <c r="G3530" s="10">
        <v>4.3697384649004599E-2</v>
      </c>
      <c r="H3530" s="11" t="s">
        <v>8365</v>
      </c>
      <c r="I3530" s="11" t="s">
        <v>8361</v>
      </c>
      <c r="J3530" s="12" t="s">
        <v>4871</v>
      </c>
      <c r="K3530" s="12" t="s">
        <v>3214</v>
      </c>
      <c r="L3530" s="8">
        <v>2068433</v>
      </c>
      <c r="M3530" s="8">
        <v>2068452</v>
      </c>
      <c r="N3530" s="8" t="s">
        <v>9</v>
      </c>
      <c r="O3530" s="8">
        <v>4056427</v>
      </c>
      <c r="P3530" s="8">
        <v>4056598</v>
      </c>
      <c r="Q3530" s="8" t="s">
        <v>9</v>
      </c>
      <c r="R3530" s="8">
        <v>88</v>
      </c>
      <c r="S3530" s="8">
        <v>381906</v>
      </c>
      <c r="T3530" s="8">
        <v>40751156</v>
      </c>
      <c r="U3530" s="8">
        <v>71</v>
      </c>
      <c r="V3530" s="8">
        <v>726</v>
      </c>
      <c r="W3530" s="8" t="s">
        <v>4870</v>
      </c>
      <c r="X3530" s="11" t="s">
        <v>3212</v>
      </c>
    </row>
    <row r="3531" spans="1:24">
      <c r="A3531" s="7" t="s">
        <v>1083</v>
      </c>
      <c r="B3531" s="7" t="s">
        <v>4827</v>
      </c>
      <c r="C3531" s="8">
        <v>11</v>
      </c>
      <c r="D3531" s="8" t="s">
        <v>6</v>
      </c>
      <c r="E3531" s="9">
        <v>2.7423306343904899</v>
      </c>
      <c r="F3531" s="9">
        <v>19.612987592859199</v>
      </c>
      <c r="G3531" s="10">
        <v>4.6059251111308101E-4</v>
      </c>
      <c r="H3531" s="10" t="s">
        <v>8369</v>
      </c>
      <c r="I3531" s="11" t="s">
        <v>8361</v>
      </c>
      <c r="J3531" s="12" t="s">
        <v>1084</v>
      </c>
      <c r="K3531" s="12" t="s">
        <v>4828</v>
      </c>
      <c r="L3531" s="8">
        <v>1225505</v>
      </c>
      <c r="M3531" s="8">
        <v>1225526</v>
      </c>
      <c r="N3531" s="8" t="s">
        <v>9</v>
      </c>
      <c r="O3531" s="8">
        <v>4114520</v>
      </c>
      <c r="P3531" s="8">
        <v>4114527</v>
      </c>
      <c r="Q3531" s="8" t="s">
        <v>9</v>
      </c>
      <c r="R3531" s="8">
        <v>901</v>
      </c>
      <c r="S3531" s="8">
        <v>25588</v>
      </c>
      <c r="T3531" s="8">
        <v>41106661</v>
      </c>
      <c r="U3531" s="8">
        <v>104</v>
      </c>
      <c r="V3531" s="8">
        <v>204</v>
      </c>
      <c r="W3531" s="8" t="s">
        <v>1082</v>
      </c>
      <c r="X3531" s="11" t="s">
        <v>4826</v>
      </c>
    </row>
    <row r="3532" spans="1:24">
      <c r="A3532" s="7" t="s">
        <v>4448</v>
      </c>
      <c r="B3532" s="7" t="s">
        <v>5177</v>
      </c>
      <c r="C3532" s="8">
        <v>11</v>
      </c>
      <c r="D3532" s="8">
        <v>1</v>
      </c>
      <c r="E3532" s="9">
        <v>4.4899955390415904</v>
      </c>
      <c r="F3532" s="9">
        <v>74.709954895225707</v>
      </c>
      <c r="G3532" s="10">
        <v>2.94341788832469E-10</v>
      </c>
      <c r="H3532" s="10" t="s">
        <v>8361</v>
      </c>
      <c r="I3532" s="10" t="s">
        <v>8369</v>
      </c>
      <c r="J3532" s="12" t="s">
        <v>4449</v>
      </c>
      <c r="K3532" s="12" t="s">
        <v>5178</v>
      </c>
      <c r="L3532" s="8">
        <v>3845773</v>
      </c>
      <c r="M3532" s="8">
        <v>3845778</v>
      </c>
      <c r="N3532" s="8" t="s">
        <v>9</v>
      </c>
      <c r="O3532" s="8">
        <v>3989104</v>
      </c>
      <c r="P3532" s="8">
        <v>3989198</v>
      </c>
      <c r="Q3532" s="8" t="s">
        <v>9</v>
      </c>
      <c r="R3532" s="8">
        <v>12666</v>
      </c>
      <c r="S3532" s="8">
        <v>478</v>
      </c>
      <c r="T3532" s="8">
        <v>41120006</v>
      </c>
      <c r="U3532" s="8">
        <v>269</v>
      </c>
      <c r="V3532" s="8">
        <v>98</v>
      </c>
      <c r="W3532" s="8" t="s">
        <v>5179</v>
      </c>
      <c r="X3532" s="11" t="s">
        <v>5176</v>
      </c>
    </row>
    <row r="3533" spans="1:24">
      <c r="A3533" s="7" t="s">
        <v>4089</v>
      </c>
      <c r="B3533" s="7" t="s">
        <v>4105</v>
      </c>
      <c r="C3533" s="8">
        <v>11</v>
      </c>
      <c r="D3533" s="8">
        <v>1</v>
      </c>
      <c r="E3533" s="9">
        <v>1.9588756642139999</v>
      </c>
      <c r="F3533" s="9">
        <v>23.4438614106903</v>
      </c>
      <c r="G3533" s="10">
        <v>8.7742666761332495E-5</v>
      </c>
      <c r="H3533" s="10" t="s">
        <v>8367</v>
      </c>
      <c r="I3533" s="10" t="s">
        <v>8369</v>
      </c>
      <c r="J3533" s="12" t="s">
        <v>4067</v>
      </c>
      <c r="K3533" s="12" t="s">
        <v>4106</v>
      </c>
      <c r="L3533" s="8">
        <v>2976350</v>
      </c>
      <c r="M3533" s="8">
        <v>2976379</v>
      </c>
      <c r="N3533" s="8" t="s">
        <v>9</v>
      </c>
      <c r="O3533" s="8">
        <v>2658940</v>
      </c>
      <c r="P3533" s="8">
        <v>2658962</v>
      </c>
      <c r="Q3533" s="8" t="s">
        <v>9</v>
      </c>
      <c r="R3533" s="8">
        <v>93025</v>
      </c>
      <c r="S3533" s="8">
        <v>207</v>
      </c>
      <c r="T3533" s="8">
        <v>41039918</v>
      </c>
      <c r="U3533" s="8">
        <v>584</v>
      </c>
      <c r="V3533" s="8">
        <v>41</v>
      </c>
      <c r="W3533" s="8" t="s">
        <v>4088</v>
      </c>
      <c r="X3533" s="11" t="s">
        <v>4104</v>
      </c>
    </row>
    <row r="3534" spans="1:24">
      <c r="A3534" s="7" t="s">
        <v>2199</v>
      </c>
      <c r="B3534" s="7" t="s">
        <v>4583</v>
      </c>
      <c r="C3534" s="8">
        <v>11</v>
      </c>
      <c r="D3534" s="8" t="s">
        <v>6</v>
      </c>
      <c r="E3534" s="9">
        <v>2.5180001932584601</v>
      </c>
      <c r="F3534" s="9">
        <v>47.655536119019899</v>
      </c>
      <c r="G3534" s="10">
        <v>3.32758514371357E-8</v>
      </c>
      <c r="H3534" s="10" t="s">
        <v>8369</v>
      </c>
      <c r="I3534" s="11" t="s">
        <v>8365</v>
      </c>
      <c r="J3534" s="12" t="s">
        <v>2200</v>
      </c>
      <c r="K3534" s="12" t="s">
        <v>4583</v>
      </c>
      <c r="L3534" s="8">
        <v>2105043</v>
      </c>
      <c r="M3534" s="8">
        <v>2105166</v>
      </c>
      <c r="N3534" s="8" t="s">
        <v>9</v>
      </c>
      <c r="O3534" s="8">
        <v>2102965</v>
      </c>
      <c r="P3534" s="8">
        <v>2103286</v>
      </c>
      <c r="Q3534" s="8" t="s">
        <v>9</v>
      </c>
      <c r="R3534" s="8">
        <v>4076</v>
      </c>
      <c r="S3534" s="8">
        <v>2329</v>
      </c>
      <c r="T3534" s="8">
        <v>41126745</v>
      </c>
      <c r="U3534" s="8">
        <v>158</v>
      </c>
      <c r="V3534" s="8">
        <v>294</v>
      </c>
      <c r="W3534" s="8" t="s">
        <v>2198</v>
      </c>
      <c r="X3534" s="11" t="s">
        <v>4582</v>
      </c>
    </row>
    <row r="3535" spans="1:24">
      <c r="A3535" s="7" t="s">
        <v>4236</v>
      </c>
      <c r="B3535" s="7" t="s">
        <v>4927</v>
      </c>
      <c r="C3535" s="8">
        <v>11</v>
      </c>
      <c r="D3535" s="8">
        <v>1</v>
      </c>
      <c r="E3535" s="9">
        <v>2.3382200455287498</v>
      </c>
      <c r="F3535" s="9">
        <v>28.985603742138998</v>
      </c>
      <c r="G3535" s="10">
        <v>7.1352727414680003E-6</v>
      </c>
      <c r="H3535" s="10" t="s">
        <v>8369</v>
      </c>
      <c r="I3535" s="10" t="s">
        <v>8361</v>
      </c>
      <c r="J3535" s="12" t="s">
        <v>2004</v>
      </c>
      <c r="K3535" s="12" t="s">
        <v>4928</v>
      </c>
      <c r="L3535" s="8">
        <v>2709552</v>
      </c>
      <c r="M3535" s="8">
        <v>2709648</v>
      </c>
      <c r="N3535" s="8" t="s">
        <v>9</v>
      </c>
      <c r="O3535" s="8">
        <v>4597064</v>
      </c>
      <c r="P3535" s="8">
        <v>4597074</v>
      </c>
      <c r="Q3535" s="8" t="s">
        <v>5</v>
      </c>
      <c r="R3535" s="8">
        <v>3151</v>
      </c>
      <c r="S3535" s="8">
        <v>4953</v>
      </c>
      <c r="T3535" s="8">
        <v>41125046</v>
      </c>
      <c r="U3535" s="8">
        <v>630</v>
      </c>
      <c r="V3535" s="8">
        <v>10</v>
      </c>
      <c r="W3535" s="8" t="s">
        <v>4235</v>
      </c>
      <c r="X3535" s="11" t="s">
        <v>4925</v>
      </c>
    </row>
    <row r="3536" spans="1:24">
      <c r="A3536" s="7" t="s">
        <v>1483</v>
      </c>
      <c r="B3536" s="7" t="s">
        <v>4935</v>
      </c>
      <c r="C3536" s="8">
        <v>11</v>
      </c>
      <c r="D3536" s="8">
        <v>1</v>
      </c>
      <c r="E3536" s="9">
        <v>0.915867187357293</v>
      </c>
      <c r="F3536" s="9">
        <v>13.076169211465</v>
      </c>
      <c r="G3536" s="10">
        <v>2.3904661560860099E-2</v>
      </c>
      <c r="H3536" s="10" t="s">
        <v>8369</v>
      </c>
      <c r="I3536" s="11" t="s">
        <v>8361</v>
      </c>
      <c r="J3536" s="12" t="s">
        <v>1484</v>
      </c>
      <c r="K3536" s="12" t="s">
        <v>412</v>
      </c>
      <c r="L3536" s="8">
        <v>104805</v>
      </c>
      <c r="M3536" s="8">
        <v>105046</v>
      </c>
      <c r="N3536" s="8" t="s">
        <v>5</v>
      </c>
      <c r="O3536" s="8">
        <v>4242530</v>
      </c>
      <c r="P3536" s="8">
        <v>4242538</v>
      </c>
      <c r="Q3536" s="8" t="s">
        <v>9</v>
      </c>
      <c r="R3536" s="8">
        <v>1638</v>
      </c>
      <c r="S3536" s="8">
        <v>21113</v>
      </c>
      <c r="T3536" s="8">
        <v>41110399</v>
      </c>
      <c r="U3536" s="8">
        <v>378</v>
      </c>
      <c r="V3536" s="8">
        <v>151</v>
      </c>
      <c r="W3536" s="8" t="s">
        <v>1482</v>
      </c>
      <c r="X3536" s="11" t="s">
        <v>4934</v>
      </c>
    </row>
    <row r="3537" spans="1:24">
      <c r="A3537" s="7" t="s">
        <v>3671</v>
      </c>
      <c r="B3537" s="7" t="s">
        <v>4935</v>
      </c>
      <c r="C3537" s="8">
        <v>11</v>
      </c>
      <c r="D3537" s="8">
        <v>1</v>
      </c>
      <c r="E3537" s="9">
        <v>2.7860308365722299</v>
      </c>
      <c r="F3537" s="9">
        <v>19.489577789464899</v>
      </c>
      <c r="G3537" s="10">
        <v>4.8651660178111202E-4</v>
      </c>
      <c r="H3537" s="10" t="s">
        <v>8369</v>
      </c>
      <c r="I3537" s="11" t="s">
        <v>8361</v>
      </c>
      <c r="J3537" s="12" t="s">
        <v>3671</v>
      </c>
      <c r="K3537" s="12" t="s">
        <v>412</v>
      </c>
      <c r="L3537" s="8">
        <v>1340228</v>
      </c>
      <c r="M3537" s="8">
        <v>1340281</v>
      </c>
      <c r="N3537" s="8" t="s">
        <v>5</v>
      </c>
      <c r="O3537" s="8">
        <v>4242529</v>
      </c>
      <c r="P3537" s="8">
        <v>4242533</v>
      </c>
      <c r="Q3537" s="8" t="s">
        <v>9</v>
      </c>
      <c r="R3537" s="8">
        <v>1099</v>
      </c>
      <c r="S3537" s="8">
        <v>21113</v>
      </c>
      <c r="T3537" s="8">
        <v>41110938</v>
      </c>
      <c r="U3537" s="8">
        <v>124</v>
      </c>
      <c r="V3537" s="8">
        <v>151</v>
      </c>
      <c r="W3537" s="8" t="s">
        <v>3670</v>
      </c>
      <c r="X3537" s="11" t="s">
        <v>4934</v>
      </c>
    </row>
    <row r="3538" spans="1:24">
      <c r="A3538" s="7" t="s">
        <v>4361</v>
      </c>
      <c r="B3538" s="7" t="s">
        <v>4935</v>
      </c>
      <c r="C3538" s="8">
        <v>11</v>
      </c>
      <c r="D3538" s="8" t="s">
        <v>6</v>
      </c>
      <c r="E3538" s="9">
        <v>35.234821497654799</v>
      </c>
      <c r="F3538" s="9">
        <v>42.583213737986</v>
      </c>
      <c r="G3538" s="10">
        <v>1.2747460827856399E-7</v>
      </c>
      <c r="H3538" s="10" t="s">
        <v>8369</v>
      </c>
      <c r="I3538" s="11" t="s">
        <v>8361</v>
      </c>
      <c r="J3538" s="12" t="s">
        <v>4362</v>
      </c>
      <c r="K3538" s="12" t="s">
        <v>412</v>
      </c>
      <c r="L3538" s="8">
        <v>1461545</v>
      </c>
      <c r="M3538" s="8">
        <v>1461571</v>
      </c>
      <c r="N3538" s="8" t="s">
        <v>5</v>
      </c>
      <c r="O3538" s="8">
        <v>4242530</v>
      </c>
      <c r="P3538" s="8">
        <v>4242548</v>
      </c>
      <c r="Q3538" s="8" t="s">
        <v>9</v>
      </c>
      <c r="R3538" s="8">
        <v>503</v>
      </c>
      <c r="S3538" s="8">
        <v>21113</v>
      </c>
      <c r="T3538" s="8">
        <v>41111534</v>
      </c>
      <c r="U3538" s="8">
        <v>9</v>
      </c>
      <c r="V3538" s="8">
        <v>151</v>
      </c>
      <c r="W3538" s="8" t="s">
        <v>4360</v>
      </c>
      <c r="X3538" s="11" t="s">
        <v>4934</v>
      </c>
    </row>
    <row r="3539" spans="1:24">
      <c r="A3539" s="7" t="s">
        <v>4029</v>
      </c>
      <c r="B3539" s="7" t="s">
        <v>4935</v>
      </c>
      <c r="C3539" s="8">
        <v>11</v>
      </c>
      <c r="D3539" s="8">
        <v>1</v>
      </c>
      <c r="E3539" s="9">
        <v>14.556362477331</v>
      </c>
      <c r="F3539" s="9">
        <v>25.6824748887481</v>
      </c>
      <c r="G3539" s="10">
        <v>2.6987148003232199E-5</v>
      </c>
      <c r="H3539" s="11" t="s">
        <v>8364</v>
      </c>
      <c r="I3539" s="11" t="s">
        <v>8361</v>
      </c>
      <c r="J3539" s="12" t="s">
        <v>2149</v>
      </c>
      <c r="K3539" s="12" t="s">
        <v>412</v>
      </c>
      <c r="L3539" s="8">
        <v>432050</v>
      </c>
      <c r="M3539" s="8">
        <v>432092</v>
      </c>
      <c r="N3539" s="8" t="s">
        <v>9</v>
      </c>
      <c r="O3539" s="8">
        <v>4242530</v>
      </c>
      <c r="P3539" s="8">
        <v>4242536</v>
      </c>
      <c r="Q3539" s="8" t="s">
        <v>9</v>
      </c>
      <c r="R3539" s="8">
        <v>834</v>
      </c>
      <c r="S3539" s="8">
        <v>21113</v>
      </c>
      <c r="T3539" s="8">
        <v>41111203</v>
      </c>
      <c r="U3539" s="8">
        <v>23</v>
      </c>
      <c r="V3539" s="8">
        <v>151</v>
      </c>
      <c r="W3539" s="8" t="s">
        <v>4028</v>
      </c>
      <c r="X3539" s="11" t="s">
        <v>4934</v>
      </c>
    </row>
    <row r="3540" spans="1:24">
      <c r="A3540" s="7" t="s">
        <v>4997</v>
      </c>
      <c r="B3540" s="7" t="s">
        <v>4935</v>
      </c>
      <c r="C3540" s="8">
        <v>11</v>
      </c>
      <c r="D3540" s="8" t="s">
        <v>6</v>
      </c>
      <c r="E3540" s="9">
        <v>0.55359840717772002</v>
      </c>
      <c r="F3540" s="9">
        <v>19.261725915057301</v>
      </c>
      <c r="G3540" s="10">
        <v>5.4995327737267501E-4</v>
      </c>
      <c r="H3540" s="10" t="s">
        <v>8369</v>
      </c>
      <c r="I3540" s="11" t="s">
        <v>8361</v>
      </c>
      <c r="J3540" s="12" t="s">
        <v>2527</v>
      </c>
      <c r="K3540" s="12" t="s">
        <v>412</v>
      </c>
      <c r="L3540" s="8">
        <v>3055641</v>
      </c>
      <c r="M3540" s="8">
        <v>3055873</v>
      </c>
      <c r="N3540" s="8" t="s">
        <v>5</v>
      </c>
      <c r="O3540" s="8">
        <v>4242530</v>
      </c>
      <c r="P3540" s="8">
        <v>4242537</v>
      </c>
      <c r="Q3540" s="8" t="s">
        <v>9</v>
      </c>
      <c r="R3540" s="8">
        <v>1112</v>
      </c>
      <c r="S3540" s="8">
        <v>21113</v>
      </c>
      <c r="T3540" s="8">
        <v>41110925</v>
      </c>
      <c r="U3540" s="8">
        <v>628</v>
      </c>
      <c r="V3540" s="8">
        <v>151</v>
      </c>
      <c r="W3540" s="8" t="s">
        <v>4996</v>
      </c>
      <c r="X3540" s="11" t="s">
        <v>4934</v>
      </c>
    </row>
    <row r="3541" spans="1:24">
      <c r="A3541" s="7" t="s">
        <v>5000</v>
      </c>
      <c r="B3541" s="7" t="s">
        <v>5001</v>
      </c>
      <c r="C3541" s="8">
        <v>11</v>
      </c>
      <c r="D3541" s="8" t="s">
        <v>6</v>
      </c>
      <c r="E3541" s="9">
        <v>1.9467965071806801</v>
      </c>
      <c r="F3541" s="9">
        <v>20.9054994058876</v>
      </c>
      <c r="G3541" s="10">
        <v>2.4161387893182099E-4</v>
      </c>
      <c r="H3541" s="11" t="s">
        <v>8365</v>
      </c>
      <c r="I3541" s="10" t="s">
        <v>8361</v>
      </c>
      <c r="J3541" s="12" t="s">
        <v>5000</v>
      </c>
      <c r="K3541" s="12" t="s">
        <v>4215</v>
      </c>
      <c r="L3541" s="8">
        <v>1704710</v>
      </c>
      <c r="M3541" s="8">
        <v>1704775</v>
      </c>
      <c r="N3541" s="8" t="s">
        <v>5</v>
      </c>
      <c r="O3541" s="8">
        <v>4250504</v>
      </c>
      <c r="P3541" s="8">
        <v>4250534</v>
      </c>
      <c r="Q3541" s="8" t="s">
        <v>5</v>
      </c>
      <c r="R3541" s="8">
        <v>652</v>
      </c>
      <c r="S3541" s="8">
        <v>33168</v>
      </c>
      <c r="T3541" s="8">
        <v>41099330</v>
      </c>
      <c r="U3541" s="8">
        <v>34</v>
      </c>
      <c r="V3541" s="8">
        <v>1748</v>
      </c>
      <c r="W3541" s="8" t="s">
        <v>4998</v>
      </c>
      <c r="X3541" s="11" t="s">
        <v>4999</v>
      </c>
    </row>
    <row r="3542" spans="1:24">
      <c r="A3542" s="7" t="s">
        <v>264</v>
      </c>
      <c r="B3542" s="7" t="s">
        <v>5774</v>
      </c>
      <c r="C3542" s="8">
        <v>11</v>
      </c>
      <c r="D3542" s="8">
        <v>1</v>
      </c>
      <c r="E3542" s="9">
        <v>33.069417943275297</v>
      </c>
      <c r="F3542" s="9">
        <v>379.88790947122402</v>
      </c>
      <c r="G3542" s="10">
        <v>2.2688348381952699E-17</v>
      </c>
      <c r="H3542" s="10" t="s">
        <v>8369</v>
      </c>
      <c r="I3542" s="10" t="s">
        <v>8369</v>
      </c>
      <c r="J3542" s="12" t="s">
        <v>265</v>
      </c>
      <c r="K3542" s="12" t="s">
        <v>5775</v>
      </c>
      <c r="L3542" s="8">
        <v>3049552</v>
      </c>
      <c r="M3542" s="8">
        <v>3049605</v>
      </c>
      <c r="N3542" s="8" t="s">
        <v>9</v>
      </c>
      <c r="O3542" s="8">
        <v>1125243</v>
      </c>
      <c r="P3542" s="8">
        <v>1125246</v>
      </c>
      <c r="Q3542" s="8" t="s">
        <v>9</v>
      </c>
      <c r="R3542" s="8">
        <v>30517</v>
      </c>
      <c r="S3542" s="8">
        <v>39</v>
      </c>
      <c r="T3542" s="8">
        <v>41102594</v>
      </c>
      <c r="U3542" s="8">
        <v>1135</v>
      </c>
      <c r="V3542" s="8">
        <v>3</v>
      </c>
      <c r="W3542" s="8" t="s">
        <v>263</v>
      </c>
      <c r="X3542" s="11" t="s">
        <v>5773</v>
      </c>
    </row>
    <row r="3543" spans="1:24">
      <c r="A3543" s="7" t="s">
        <v>5559</v>
      </c>
      <c r="B3543" s="7" t="s">
        <v>5892</v>
      </c>
      <c r="C3543" s="8">
        <v>11</v>
      </c>
      <c r="D3543" s="8">
        <v>1</v>
      </c>
      <c r="E3543" s="9">
        <v>0.164112568648416</v>
      </c>
      <c r="F3543" s="9">
        <v>43.357173806474101</v>
      </c>
      <c r="G3543" s="10">
        <v>9.6123401272146397E-8</v>
      </c>
      <c r="H3543" s="10" t="s">
        <v>8369</v>
      </c>
      <c r="I3543" s="10" t="s">
        <v>8369</v>
      </c>
      <c r="J3543" s="12" t="s">
        <v>5560</v>
      </c>
      <c r="K3543" s="12" t="s">
        <v>5893</v>
      </c>
      <c r="L3543" s="8">
        <v>1907542</v>
      </c>
      <c r="M3543" s="8">
        <v>1907559</v>
      </c>
      <c r="N3543" s="8" t="s">
        <v>9</v>
      </c>
      <c r="O3543" s="8">
        <v>1908574</v>
      </c>
      <c r="P3543" s="8">
        <v>1908760</v>
      </c>
      <c r="Q3543" s="8" t="s">
        <v>9</v>
      </c>
      <c r="R3543" s="8">
        <v>2955</v>
      </c>
      <c r="S3543" s="8">
        <v>3531</v>
      </c>
      <c r="T3543" s="8">
        <v>41126664</v>
      </c>
      <c r="U3543" s="8">
        <v>4109</v>
      </c>
      <c r="V3543" s="8">
        <v>174</v>
      </c>
      <c r="W3543" s="8" t="s">
        <v>5558</v>
      </c>
      <c r="X3543" s="11" t="s">
        <v>5890</v>
      </c>
    </row>
    <row r="3544" spans="1:24">
      <c r="A3544" s="7" t="s">
        <v>3332</v>
      </c>
      <c r="B3544" s="7" t="s">
        <v>3204</v>
      </c>
      <c r="C3544" s="8">
        <v>11</v>
      </c>
      <c r="D3544" s="8">
        <v>1</v>
      </c>
      <c r="E3544" s="9">
        <v>0.57551539264386498</v>
      </c>
      <c r="F3544" s="9">
        <v>64.139616135335899</v>
      </c>
      <c r="G3544" s="10">
        <v>1.9085987149071998E-9</v>
      </c>
      <c r="H3544" s="10" t="s">
        <v>8361</v>
      </c>
      <c r="I3544" s="11" t="s">
        <v>8364</v>
      </c>
      <c r="J3544" s="12" t="s">
        <v>3333</v>
      </c>
      <c r="K3544" s="12" t="s">
        <v>3205</v>
      </c>
      <c r="L3544" s="8">
        <v>3534508</v>
      </c>
      <c r="M3544" s="8">
        <v>3534576</v>
      </c>
      <c r="N3544" s="8" t="s">
        <v>5</v>
      </c>
      <c r="O3544" s="8">
        <v>1977208</v>
      </c>
      <c r="P3544" s="8">
        <v>1977232</v>
      </c>
      <c r="Q3544" s="8" t="s">
        <v>9</v>
      </c>
      <c r="R3544" s="8">
        <v>179</v>
      </c>
      <c r="S3544" s="8">
        <v>39372</v>
      </c>
      <c r="T3544" s="8">
        <v>41093599</v>
      </c>
      <c r="U3544" s="8">
        <v>196</v>
      </c>
      <c r="V3544" s="8">
        <v>1096</v>
      </c>
      <c r="W3544" s="8" t="s">
        <v>5036</v>
      </c>
      <c r="X3544" s="11" t="s">
        <v>3203</v>
      </c>
    </row>
    <row r="3545" spans="1:24">
      <c r="A3545" s="7" t="s">
        <v>4811</v>
      </c>
      <c r="B3545" s="7" t="s">
        <v>1811</v>
      </c>
      <c r="C3545" s="8">
        <v>11</v>
      </c>
      <c r="D3545" s="8">
        <v>1</v>
      </c>
      <c r="E3545" s="9">
        <v>1.89528165578976</v>
      </c>
      <c r="F3545" s="9">
        <v>24.730276662760598</v>
      </c>
      <c r="G3545" s="10">
        <v>3.9127543076448198E-5</v>
      </c>
      <c r="H3545" s="10" t="s">
        <v>8369</v>
      </c>
      <c r="I3545" s="10" t="s">
        <v>8369</v>
      </c>
      <c r="J3545" s="12" t="s">
        <v>4449</v>
      </c>
      <c r="K3545" s="12" t="s">
        <v>1812</v>
      </c>
      <c r="L3545" s="8">
        <v>3845772</v>
      </c>
      <c r="M3545" s="8">
        <v>3845799</v>
      </c>
      <c r="N3545" s="8" t="s">
        <v>9</v>
      </c>
      <c r="O3545" s="8">
        <v>4406374</v>
      </c>
      <c r="P3545" s="8">
        <v>4406537</v>
      </c>
      <c r="Q3545" s="8" t="s">
        <v>5</v>
      </c>
      <c r="R3545" s="8">
        <v>12666</v>
      </c>
      <c r="S3545" s="8">
        <v>1444</v>
      </c>
      <c r="T3545" s="8">
        <v>41119040</v>
      </c>
      <c r="U3545" s="8">
        <v>269</v>
      </c>
      <c r="V3545" s="8">
        <v>230</v>
      </c>
      <c r="W3545" s="8" t="s">
        <v>4809</v>
      </c>
      <c r="X3545" s="11" t="s">
        <v>1810</v>
      </c>
    </row>
    <row r="3546" spans="1:24">
      <c r="A3546" s="7" t="s">
        <v>264</v>
      </c>
      <c r="B3546" s="7" t="s">
        <v>5777</v>
      </c>
      <c r="C3546" s="8">
        <v>11</v>
      </c>
      <c r="D3546" s="8" t="s">
        <v>6</v>
      </c>
      <c r="E3546" s="9">
        <v>10.2096458478029</v>
      </c>
      <c r="F3546" s="9">
        <v>82.390240683986903</v>
      </c>
      <c r="G3546" s="10">
        <v>1.36655041569952E-10</v>
      </c>
      <c r="H3546" s="10" t="s">
        <v>8369</v>
      </c>
      <c r="I3546" s="10" t="s">
        <v>8369</v>
      </c>
      <c r="J3546" s="12" t="s">
        <v>265</v>
      </c>
      <c r="K3546" s="12" t="s">
        <v>5778</v>
      </c>
      <c r="L3546" s="8">
        <v>3049420</v>
      </c>
      <c r="M3546" s="8">
        <v>3049605</v>
      </c>
      <c r="N3546" s="8" t="s">
        <v>9</v>
      </c>
      <c r="O3546" s="8">
        <v>1435726</v>
      </c>
      <c r="P3546" s="8">
        <v>1435804</v>
      </c>
      <c r="Q3546" s="8" t="s">
        <v>9</v>
      </c>
      <c r="R3546" s="8">
        <v>37839</v>
      </c>
      <c r="S3546" s="8">
        <v>145</v>
      </c>
      <c r="T3546" s="8">
        <v>41095166</v>
      </c>
      <c r="U3546" s="8">
        <v>2057</v>
      </c>
      <c r="V3546" s="8">
        <v>5</v>
      </c>
      <c r="W3546" s="8" t="s">
        <v>263</v>
      </c>
      <c r="X3546" s="11" t="s">
        <v>5776</v>
      </c>
    </row>
    <row r="3547" spans="1:24">
      <c r="A3547" s="7" t="s">
        <v>4321</v>
      </c>
      <c r="B3547" s="7" t="s">
        <v>3020</v>
      </c>
      <c r="C3547" s="8">
        <v>11</v>
      </c>
      <c r="D3547" s="8" t="s">
        <v>6</v>
      </c>
      <c r="E3547" s="9">
        <v>2.1622064490542301</v>
      </c>
      <c r="F3547" s="9">
        <v>20.1036447558952</v>
      </c>
      <c r="G3547" s="10">
        <v>3.5522050855285402E-4</v>
      </c>
      <c r="H3547" s="10" t="s">
        <v>8367</v>
      </c>
      <c r="I3547" s="10" t="s">
        <v>8369</v>
      </c>
      <c r="J3547" s="12" t="s">
        <v>4322</v>
      </c>
      <c r="K3547" s="12" t="s">
        <v>3021</v>
      </c>
      <c r="L3547" s="8">
        <v>4049898</v>
      </c>
      <c r="M3547" s="8">
        <v>4049899</v>
      </c>
      <c r="N3547" s="8" t="s">
        <v>5</v>
      </c>
      <c r="O3547" s="8">
        <v>4031187</v>
      </c>
      <c r="P3547" s="8">
        <v>4031256</v>
      </c>
      <c r="Q3547" s="8" t="s">
        <v>5</v>
      </c>
      <c r="R3547" s="8">
        <v>24690</v>
      </c>
      <c r="S3547" s="8">
        <v>911</v>
      </c>
      <c r="T3547" s="8">
        <v>41107549</v>
      </c>
      <c r="U3547" s="8">
        <v>43</v>
      </c>
      <c r="V3547" s="8">
        <v>137</v>
      </c>
      <c r="W3547" s="8" t="s">
        <v>4320</v>
      </c>
      <c r="X3547" s="11" t="s">
        <v>3019</v>
      </c>
    </row>
    <row r="3548" spans="1:24">
      <c r="A3548" s="7" t="s">
        <v>264</v>
      </c>
      <c r="B3548" s="7" t="s">
        <v>5780</v>
      </c>
      <c r="C3548" s="8">
        <v>11</v>
      </c>
      <c r="D3548" s="8" t="s">
        <v>6</v>
      </c>
      <c r="E3548" s="9">
        <v>8.3764915554253001</v>
      </c>
      <c r="F3548" s="9">
        <v>32.3753923609164</v>
      </c>
      <c r="G3548" s="10">
        <v>2.5128057565211599E-6</v>
      </c>
      <c r="H3548" s="10" t="s">
        <v>8369</v>
      </c>
      <c r="I3548" s="11" t="s">
        <v>8365</v>
      </c>
      <c r="J3548" s="12" t="s">
        <v>265</v>
      </c>
      <c r="K3548" s="12" t="s">
        <v>5780</v>
      </c>
      <c r="L3548" s="8">
        <v>3049411</v>
      </c>
      <c r="M3548" s="8">
        <v>3049605</v>
      </c>
      <c r="N3548" s="8" t="s">
        <v>9</v>
      </c>
      <c r="O3548" s="8">
        <v>2259671</v>
      </c>
      <c r="P3548" s="8">
        <v>2259718</v>
      </c>
      <c r="Q3548" s="8" t="s">
        <v>5</v>
      </c>
      <c r="R3548" s="8">
        <v>37839</v>
      </c>
      <c r="S3548" s="8">
        <v>369</v>
      </c>
      <c r="T3548" s="8">
        <v>41094942</v>
      </c>
      <c r="U3548" s="8">
        <v>2057</v>
      </c>
      <c r="V3548" s="8">
        <v>6</v>
      </c>
      <c r="W3548" s="8" t="s">
        <v>263</v>
      </c>
      <c r="X3548" s="11" t="s">
        <v>5779</v>
      </c>
    </row>
    <row r="3549" spans="1:24">
      <c r="A3549" s="7" t="s">
        <v>40</v>
      </c>
      <c r="B3549" s="7" t="s">
        <v>4011</v>
      </c>
      <c r="C3549" s="8">
        <v>11</v>
      </c>
      <c r="D3549" s="8" t="s">
        <v>6</v>
      </c>
      <c r="E3549" s="9">
        <v>0.41198525163024502</v>
      </c>
      <c r="F3549" s="9">
        <v>14.7156344729752</v>
      </c>
      <c r="G3549" s="10">
        <v>1.15491784590258E-2</v>
      </c>
      <c r="H3549" s="10" t="s">
        <v>8367</v>
      </c>
      <c r="I3549" s="11" t="s">
        <v>8364</v>
      </c>
      <c r="J3549" s="12" t="s">
        <v>41</v>
      </c>
      <c r="K3549" s="12" t="s">
        <v>4012</v>
      </c>
      <c r="L3549" s="8">
        <v>2814801</v>
      </c>
      <c r="M3549" s="8">
        <v>2814828</v>
      </c>
      <c r="N3549" s="8" t="s">
        <v>5</v>
      </c>
      <c r="O3549" s="8">
        <v>2533522</v>
      </c>
      <c r="P3549" s="8">
        <v>2533597</v>
      </c>
      <c r="Q3549" s="8" t="s">
        <v>5</v>
      </c>
      <c r="R3549" s="8">
        <v>162042</v>
      </c>
      <c r="S3549" s="8">
        <v>189</v>
      </c>
      <c r="T3549" s="8">
        <v>40970919</v>
      </c>
      <c r="U3549" s="8">
        <v>1128</v>
      </c>
      <c r="V3549" s="8">
        <v>114</v>
      </c>
      <c r="W3549" s="8" t="s">
        <v>38</v>
      </c>
      <c r="X3549" s="11" t="s">
        <v>4010</v>
      </c>
    </row>
    <row r="3550" spans="1:24">
      <c r="A3550" s="7" t="s">
        <v>4014</v>
      </c>
      <c r="B3550" s="7" t="s">
        <v>5984</v>
      </c>
      <c r="C3550" s="8">
        <v>11</v>
      </c>
      <c r="D3550" s="8">
        <v>1</v>
      </c>
      <c r="E3550" s="9">
        <v>1.42540109561927</v>
      </c>
      <c r="F3550" s="9">
        <v>2805.1911649823301</v>
      </c>
      <c r="G3550" s="10">
        <v>2.43631954396386E-27</v>
      </c>
      <c r="H3550" s="10" t="s">
        <v>8369</v>
      </c>
      <c r="I3550" s="11" t="s">
        <v>8365</v>
      </c>
      <c r="J3550" s="12" t="s">
        <v>596</v>
      </c>
      <c r="K3550" s="12" t="s">
        <v>5984</v>
      </c>
      <c r="L3550" s="8">
        <v>1937709</v>
      </c>
      <c r="M3550" s="8">
        <v>1937905</v>
      </c>
      <c r="N3550" s="8" t="s">
        <v>5</v>
      </c>
      <c r="O3550" s="8">
        <v>1939221</v>
      </c>
      <c r="P3550" s="8">
        <v>1939275</v>
      </c>
      <c r="Q3550" s="8" t="s">
        <v>5</v>
      </c>
      <c r="R3550" s="8">
        <v>1270</v>
      </c>
      <c r="S3550" s="8">
        <v>127</v>
      </c>
      <c r="T3550" s="8">
        <v>41131753</v>
      </c>
      <c r="U3550" s="8">
        <v>682</v>
      </c>
      <c r="V3550" s="8">
        <v>131</v>
      </c>
      <c r="W3550" s="8" t="s">
        <v>4013</v>
      </c>
      <c r="X3550" s="11" t="s">
        <v>5983</v>
      </c>
    </row>
    <row r="3551" spans="1:24">
      <c r="A3551" s="7" t="s">
        <v>2395</v>
      </c>
      <c r="B3551" s="7" t="s">
        <v>3050</v>
      </c>
      <c r="C3551" s="8">
        <v>11</v>
      </c>
      <c r="D3551" s="8">
        <v>1</v>
      </c>
      <c r="E3551" s="9">
        <v>0.28610923529601401</v>
      </c>
      <c r="F3551" s="9">
        <v>14.5559167953738</v>
      </c>
      <c r="G3551" s="10">
        <v>9.9370067731003806E-3</v>
      </c>
      <c r="H3551" s="10" t="s">
        <v>8369</v>
      </c>
      <c r="I3551" s="10" t="s">
        <v>8369</v>
      </c>
      <c r="J3551" s="12" t="s">
        <v>2396</v>
      </c>
      <c r="K3551" s="12" t="s">
        <v>3051</v>
      </c>
      <c r="L3551" s="8">
        <v>2809568</v>
      </c>
      <c r="M3551" s="8">
        <v>2809600</v>
      </c>
      <c r="N3551" s="8" t="s">
        <v>5</v>
      </c>
      <c r="O3551" s="8">
        <v>2737503</v>
      </c>
      <c r="P3551" s="8">
        <v>2737543</v>
      </c>
      <c r="Q3551" s="8" t="s">
        <v>5</v>
      </c>
      <c r="R3551" s="8">
        <v>1666</v>
      </c>
      <c r="S3551" s="8">
        <v>18649</v>
      </c>
      <c r="T3551" s="8">
        <v>41112835</v>
      </c>
      <c r="U3551" s="8">
        <v>132</v>
      </c>
      <c r="V3551" s="8">
        <v>3101</v>
      </c>
      <c r="W3551" s="8" t="s">
        <v>2394</v>
      </c>
      <c r="X3551" s="11" t="s">
        <v>3049</v>
      </c>
    </row>
    <row r="3552" spans="1:24">
      <c r="A3552" s="7" t="s">
        <v>2609</v>
      </c>
      <c r="B3552" s="7" t="s">
        <v>5426</v>
      </c>
      <c r="C3552" s="8">
        <v>11</v>
      </c>
      <c r="D3552" s="8">
        <v>1</v>
      </c>
      <c r="E3552" s="9">
        <v>59.560635622285503</v>
      </c>
      <c r="F3552" s="9">
        <v>267.736452100061</v>
      </c>
      <c r="G3552" s="10">
        <v>2.4940241076719901E-16</v>
      </c>
      <c r="H3552" s="10" t="s">
        <v>8369</v>
      </c>
      <c r="I3552" s="11" t="s">
        <v>8364</v>
      </c>
      <c r="J3552" s="12" t="s">
        <v>2610</v>
      </c>
      <c r="K3552" s="12" t="s">
        <v>5427</v>
      </c>
      <c r="L3552" s="8">
        <v>3191852</v>
      </c>
      <c r="M3552" s="8">
        <v>3191902</v>
      </c>
      <c r="N3552" s="8" t="s">
        <v>9</v>
      </c>
      <c r="O3552" s="8">
        <v>1946019</v>
      </c>
      <c r="P3552" s="8">
        <v>1946052</v>
      </c>
      <c r="Q3552" s="8" t="s">
        <v>9</v>
      </c>
      <c r="R3552" s="8">
        <v>1288</v>
      </c>
      <c r="S3552" s="8">
        <v>1312</v>
      </c>
      <c r="T3552" s="8">
        <v>41130550</v>
      </c>
      <c r="U3552" s="8">
        <v>93</v>
      </c>
      <c r="V3552" s="8">
        <v>12</v>
      </c>
      <c r="W3552" s="8" t="s">
        <v>2608</v>
      </c>
      <c r="X3552" s="11" t="s">
        <v>5425</v>
      </c>
    </row>
    <row r="3553" spans="1:24">
      <c r="A3553" s="7" t="s">
        <v>2112</v>
      </c>
      <c r="B3553" s="7" t="s">
        <v>5054</v>
      </c>
      <c r="C3553" s="8">
        <v>11</v>
      </c>
      <c r="D3553" s="8">
        <v>1</v>
      </c>
      <c r="E3553" s="9">
        <v>3.9100321626007699</v>
      </c>
      <c r="F3553" s="9">
        <v>90.442188967333294</v>
      </c>
      <c r="G3553" s="10">
        <v>4.0530432668739703E-11</v>
      </c>
      <c r="H3553" s="10" t="s">
        <v>8369</v>
      </c>
      <c r="I3553" s="10" t="s">
        <v>8361</v>
      </c>
      <c r="J3553" s="12" t="s">
        <v>2113</v>
      </c>
      <c r="K3553" s="12" t="s">
        <v>703</v>
      </c>
      <c r="L3553" s="8">
        <v>3791251</v>
      </c>
      <c r="M3553" s="8">
        <v>3791333</v>
      </c>
      <c r="N3553" s="8" t="s">
        <v>9</v>
      </c>
      <c r="O3553" s="8">
        <v>430508</v>
      </c>
      <c r="P3553" s="8">
        <v>430528</v>
      </c>
      <c r="Q3553" s="8" t="s">
        <v>5</v>
      </c>
      <c r="R3553" s="8">
        <v>18118</v>
      </c>
      <c r="S3553" s="8">
        <v>276</v>
      </c>
      <c r="T3553" s="8">
        <v>41114756</v>
      </c>
      <c r="U3553" s="8">
        <v>677</v>
      </c>
      <c r="V3553" s="8">
        <v>45</v>
      </c>
      <c r="W3553" s="8" t="s">
        <v>2111</v>
      </c>
      <c r="X3553" s="11" t="s">
        <v>5055</v>
      </c>
    </row>
    <row r="3554" spans="1:24">
      <c r="A3554" s="7" t="s">
        <v>3738</v>
      </c>
      <c r="B3554" s="7" t="s">
        <v>720</v>
      </c>
      <c r="C3554" s="8">
        <v>11</v>
      </c>
      <c r="D3554" s="8">
        <v>1</v>
      </c>
      <c r="E3554" s="9">
        <v>0.27467377055845899</v>
      </c>
      <c r="F3554" s="9">
        <v>55.345049586471497</v>
      </c>
      <c r="G3554" s="10">
        <v>7.0407124741998299E-9</v>
      </c>
      <c r="H3554" s="10" t="s">
        <v>8369</v>
      </c>
      <c r="I3554" s="10" t="s">
        <v>8369</v>
      </c>
      <c r="J3554" s="12" t="s">
        <v>3739</v>
      </c>
      <c r="K3554" s="12" t="s">
        <v>721</v>
      </c>
      <c r="L3554" s="8">
        <v>951379</v>
      </c>
      <c r="M3554" s="8">
        <v>951386</v>
      </c>
      <c r="N3554" s="8" t="s">
        <v>9</v>
      </c>
      <c r="O3554" s="8">
        <v>1972601</v>
      </c>
      <c r="P3554" s="8">
        <v>1972692</v>
      </c>
      <c r="Q3554" s="8" t="s">
        <v>9</v>
      </c>
      <c r="R3554" s="8">
        <v>1261</v>
      </c>
      <c r="S3554" s="8">
        <v>6482</v>
      </c>
      <c r="T3554" s="8">
        <v>41125407</v>
      </c>
      <c r="U3554" s="8">
        <v>1207</v>
      </c>
      <c r="V3554" s="8">
        <v>356</v>
      </c>
      <c r="W3554" s="8" t="s">
        <v>3737</v>
      </c>
      <c r="X3554" s="11" t="s">
        <v>719</v>
      </c>
    </row>
    <row r="3555" spans="1:24">
      <c r="A3555" s="7" t="s">
        <v>400</v>
      </c>
      <c r="B3555" s="7" t="s">
        <v>4811</v>
      </c>
      <c r="C3555" s="8">
        <v>11</v>
      </c>
      <c r="D3555" s="8">
        <v>1</v>
      </c>
      <c r="E3555" s="9">
        <v>4.1411236897778902</v>
      </c>
      <c r="F3555" s="9">
        <v>241.49571645680001</v>
      </c>
      <c r="G3555" s="10">
        <v>3.36560683341547E-15</v>
      </c>
      <c r="H3555" s="11" t="s">
        <v>8365</v>
      </c>
      <c r="I3555" s="10" t="s">
        <v>8369</v>
      </c>
      <c r="J3555" s="12" t="s">
        <v>400</v>
      </c>
      <c r="K3555" s="12" t="s">
        <v>4449</v>
      </c>
      <c r="L3555" s="8">
        <v>915251</v>
      </c>
      <c r="M3555" s="8">
        <v>915293</v>
      </c>
      <c r="N3555" s="8" t="s">
        <v>9</v>
      </c>
      <c r="O3555" s="8">
        <v>3845732</v>
      </c>
      <c r="P3555" s="8">
        <v>3845763</v>
      </c>
      <c r="Q3555" s="8" t="s">
        <v>9</v>
      </c>
      <c r="R3555" s="8">
        <v>38</v>
      </c>
      <c r="S3555" s="8">
        <v>49246</v>
      </c>
      <c r="T3555" s="8">
        <v>41083866</v>
      </c>
      <c r="U3555" s="8">
        <v>45</v>
      </c>
      <c r="V3555" s="8">
        <v>269</v>
      </c>
      <c r="W3555" s="8" t="s">
        <v>399</v>
      </c>
      <c r="X3555" s="11" t="s">
        <v>4809</v>
      </c>
    </row>
    <row r="3556" spans="1:24">
      <c r="A3556" s="7" t="s">
        <v>5211</v>
      </c>
      <c r="B3556" s="7" t="s">
        <v>4811</v>
      </c>
      <c r="C3556" s="8">
        <v>11</v>
      </c>
      <c r="D3556" s="8">
        <v>1</v>
      </c>
      <c r="E3556" s="9">
        <v>7.9241111946154197</v>
      </c>
      <c r="F3556" s="9">
        <v>105.48076184260999</v>
      </c>
      <c r="G3556" s="10">
        <v>1.2265088745164201E-11</v>
      </c>
      <c r="H3556" s="10" t="s">
        <v>8369</v>
      </c>
      <c r="I3556" s="10" t="s">
        <v>8369</v>
      </c>
      <c r="J3556" s="12" t="s">
        <v>5212</v>
      </c>
      <c r="K3556" s="12" t="s">
        <v>4449</v>
      </c>
      <c r="L3556" s="8">
        <v>75859</v>
      </c>
      <c r="M3556" s="8">
        <v>75984</v>
      </c>
      <c r="N3556" s="8" t="s">
        <v>9</v>
      </c>
      <c r="O3556" s="8">
        <v>3845731</v>
      </c>
      <c r="P3556" s="8">
        <v>3845767</v>
      </c>
      <c r="Q3556" s="8" t="s">
        <v>9</v>
      </c>
      <c r="R3556" s="8">
        <v>87</v>
      </c>
      <c r="S3556" s="8">
        <v>49246</v>
      </c>
      <c r="T3556" s="8">
        <v>41083817</v>
      </c>
      <c r="U3556" s="8">
        <v>20</v>
      </c>
      <c r="V3556" s="8">
        <v>269</v>
      </c>
      <c r="W3556" s="8" t="s">
        <v>5210</v>
      </c>
      <c r="X3556" s="11" t="s">
        <v>4809</v>
      </c>
    </row>
    <row r="3557" spans="1:24">
      <c r="A3557" s="7" t="s">
        <v>6057</v>
      </c>
      <c r="B3557" s="7" t="s">
        <v>4811</v>
      </c>
      <c r="C3557" s="8">
        <v>11</v>
      </c>
      <c r="D3557" s="8">
        <v>1</v>
      </c>
      <c r="E3557" s="9">
        <v>0.98149618381483195</v>
      </c>
      <c r="F3557" s="9">
        <v>42.2999456306841</v>
      </c>
      <c r="G3557" s="10">
        <v>1.65022168160891E-7</v>
      </c>
      <c r="H3557" s="11" t="s">
        <v>8365</v>
      </c>
      <c r="I3557" s="10" t="s">
        <v>8369</v>
      </c>
      <c r="J3557" s="12" t="s">
        <v>6057</v>
      </c>
      <c r="K3557" s="12" t="s">
        <v>4449</v>
      </c>
      <c r="L3557" s="8">
        <v>2653420</v>
      </c>
      <c r="M3557" s="8">
        <v>2653455</v>
      </c>
      <c r="N3557" s="8" t="s">
        <v>9</v>
      </c>
      <c r="O3557" s="8">
        <v>3845732</v>
      </c>
      <c r="P3557" s="8">
        <v>3845804</v>
      </c>
      <c r="Q3557" s="8" t="s">
        <v>9</v>
      </c>
      <c r="R3557" s="8">
        <v>198</v>
      </c>
      <c r="S3557" s="8">
        <v>53952</v>
      </c>
      <c r="T3557" s="8">
        <v>41079000</v>
      </c>
      <c r="U3557" s="8">
        <v>144</v>
      </c>
      <c r="V3557" s="8">
        <v>394</v>
      </c>
      <c r="W3557" s="8" t="s">
        <v>6056</v>
      </c>
      <c r="X3557" s="11" t="s">
        <v>4809</v>
      </c>
    </row>
    <row r="3558" spans="1:24">
      <c r="A3558" s="7" t="s">
        <v>5162</v>
      </c>
      <c r="B3558" s="7" t="s">
        <v>4448</v>
      </c>
      <c r="C3558" s="8">
        <v>11</v>
      </c>
      <c r="D3558" s="8" t="s">
        <v>6</v>
      </c>
      <c r="E3558" s="9">
        <v>3.19602455970873</v>
      </c>
      <c r="F3558" s="9">
        <v>32.086649755232003</v>
      </c>
      <c r="G3558" s="10">
        <v>2.89928763326245E-6</v>
      </c>
      <c r="H3558" s="10" t="s">
        <v>8369</v>
      </c>
      <c r="I3558" s="10" t="s">
        <v>8361</v>
      </c>
      <c r="J3558" s="12" t="s">
        <v>5163</v>
      </c>
      <c r="K3558" s="12" t="s">
        <v>4449</v>
      </c>
      <c r="L3558" s="8">
        <v>3039836</v>
      </c>
      <c r="M3558" s="8">
        <v>3039877</v>
      </c>
      <c r="N3558" s="8" t="s">
        <v>5</v>
      </c>
      <c r="O3558" s="8">
        <v>3845732</v>
      </c>
      <c r="P3558" s="8">
        <v>3845739</v>
      </c>
      <c r="Q3558" s="8" t="s">
        <v>9</v>
      </c>
      <c r="R3558" s="8">
        <v>286</v>
      </c>
      <c r="S3558" s="8">
        <v>49246</v>
      </c>
      <c r="T3558" s="8">
        <v>41083618</v>
      </c>
      <c r="U3558" s="8">
        <v>47</v>
      </c>
      <c r="V3558" s="8">
        <v>269</v>
      </c>
      <c r="W3558" s="8" t="s">
        <v>5161</v>
      </c>
      <c r="X3558" s="11" t="s">
        <v>5145</v>
      </c>
    </row>
    <row r="3559" spans="1:24">
      <c r="A3559" s="7" t="s">
        <v>487</v>
      </c>
      <c r="B3559" s="7" t="s">
        <v>5928</v>
      </c>
      <c r="C3559" s="8">
        <v>11</v>
      </c>
      <c r="D3559" s="8" t="s">
        <v>6</v>
      </c>
      <c r="E3559" s="9">
        <v>6.8792723681875196E-5</v>
      </c>
      <c r="F3559" s="9">
        <v>14.801165744447699</v>
      </c>
      <c r="G3559" s="10">
        <v>8.2292313415396508E-3</v>
      </c>
      <c r="H3559" s="10" t="s">
        <v>8369</v>
      </c>
      <c r="I3559" s="10" t="s">
        <v>8368</v>
      </c>
      <c r="J3559" s="12" t="s">
        <v>488</v>
      </c>
      <c r="K3559" s="12" t="s">
        <v>4444</v>
      </c>
      <c r="L3559" s="8">
        <v>1279852</v>
      </c>
      <c r="M3559" s="8">
        <v>1279945</v>
      </c>
      <c r="N3559" s="8" t="s">
        <v>5</v>
      </c>
      <c r="O3559" s="8">
        <v>1746466</v>
      </c>
      <c r="P3559" s="8">
        <v>1746515</v>
      </c>
      <c r="Q3559" s="8" t="s">
        <v>5</v>
      </c>
      <c r="R3559" s="8">
        <v>4346</v>
      </c>
      <c r="S3559" s="8">
        <v>7032</v>
      </c>
      <c r="T3559" s="8">
        <v>41121772</v>
      </c>
      <c r="U3559" s="8">
        <v>2396</v>
      </c>
      <c r="V3559" s="8">
        <v>713791</v>
      </c>
      <c r="W3559" s="8" t="s">
        <v>486</v>
      </c>
      <c r="X3559" s="11" t="s">
        <v>5927</v>
      </c>
    </row>
    <row r="3560" spans="1:24">
      <c r="A3560" s="7" t="s">
        <v>4321</v>
      </c>
      <c r="B3560" s="7" t="s">
        <v>3108</v>
      </c>
      <c r="C3560" s="8">
        <v>11</v>
      </c>
      <c r="D3560" s="8" t="s">
        <v>6</v>
      </c>
      <c r="E3560" s="9">
        <v>5.1810542316518697</v>
      </c>
      <c r="F3560" s="9">
        <v>13.022655525596701</v>
      </c>
      <c r="G3560" s="10">
        <v>3.5530973091429698E-2</v>
      </c>
      <c r="H3560" s="10" t="s">
        <v>8367</v>
      </c>
      <c r="I3560" s="10" t="s">
        <v>8369</v>
      </c>
      <c r="J3560" s="12" t="s">
        <v>4322</v>
      </c>
      <c r="K3560" s="12" t="s">
        <v>807</v>
      </c>
      <c r="L3560" s="8">
        <v>4049907</v>
      </c>
      <c r="M3560" s="8">
        <v>4049952</v>
      </c>
      <c r="N3560" s="8" t="s">
        <v>5</v>
      </c>
      <c r="O3560" s="8">
        <v>3797604</v>
      </c>
      <c r="P3560" s="8">
        <v>3797630</v>
      </c>
      <c r="Q3560" s="8" t="s">
        <v>5</v>
      </c>
      <c r="R3560" s="8">
        <v>103453</v>
      </c>
      <c r="S3560" s="8">
        <v>335</v>
      </c>
      <c r="T3560" s="8">
        <v>41029362</v>
      </c>
      <c r="U3560" s="8">
        <v>1656</v>
      </c>
      <c r="V3560" s="8">
        <v>13</v>
      </c>
      <c r="W3560" s="8" t="s">
        <v>4320</v>
      </c>
      <c r="X3560" s="11" t="s">
        <v>3107</v>
      </c>
    </row>
    <row r="3561" spans="1:24">
      <c r="A3561" s="7" t="s">
        <v>4910</v>
      </c>
      <c r="B3561" s="7" t="s">
        <v>5504</v>
      </c>
      <c r="C3561" s="8">
        <v>11</v>
      </c>
      <c r="D3561" s="8">
        <v>1</v>
      </c>
      <c r="E3561" s="9">
        <v>0.91344364451609195</v>
      </c>
      <c r="F3561" s="9">
        <v>47.519858065440502</v>
      </c>
      <c r="G3561" s="10">
        <v>3.5851601945346702E-8</v>
      </c>
      <c r="H3561" s="10" t="s">
        <v>8369</v>
      </c>
      <c r="I3561" s="11" t="s">
        <v>8362</v>
      </c>
      <c r="J3561" s="12" t="s">
        <v>2013</v>
      </c>
      <c r="K3561" s="12" t="s">
        <v>5504</v>
      </c>
      <c r="L3561" s="8">
        <v>20860</v>
      </c>
      <c r="M3561" s="8">
        <v>20983</v>
      </c>
      <c r="N3561" s="8" t="s">
        <v>9</v>
      </c>
      <c r="O3561" s="8">
        <v>3729386</v>
      </c>
      <c r="P3561" s="8">
        <v>3729410</v>
      </c>
      <c r="Q3561" s="8" t="s">
        <v>9</v>
      </c>
      <c r="R3561" s="8">
        <v>3166</v>
      </c>
      <c r="S3561" s="8">
        <v>3007</v>
      </c>
      <c r="T3561" s="8">
        <v>41126977</v>
      </c>
      <c r="U3561" s="8">
        <v>2637</v>
      </c>
      <c r="V3561" s="8">
        <v>48</v>
      </c>
      <c r="W3561" s="8" t="s">
        <v>4909</v>
      </c>
      <c r="X3561" s="11" t="s">
        <v>5503</v>
      </c>
    </row>
    <row r="3562" spans="1:24">
      <c r="A3562" s="7" t="s">
        <v>6042</v>
      </c>
      <c r="B3562" s="7" t="s">
        <v>5395</v>
      </c>
      <c r="C3562" s="8">
        <v>11</v>
      </c>
      <c r="D3562" s="8">
        <v>1</v>
      </c>
      <c r="E3562" s="9">
        <v>0.32652999349748701</v>
      </c>
      <c r="F3562" s="9">
        <v>211.39170702419599</v>
      </c>
      <c r="G3562" s="10">
        <v>3.3061427368410199E-15</v>
      </c>
      <c r="H3562" s="10" t="s">
        <v>8368</v>
      </c>
      <c r="I3562" s="10" t="s">
        <v>8369</v>
      </c>
      <c r="J3562" s="12" t="s">
        <v>6043</v>
      </c>
      <c r="K3562" s="12" t="s">
        <v>5280</v>
      </c>
      <c r="L3562" s="8">
        <v>1031712</v>
      </c>
      <c r="M3562" s="8">
        <v>1031717</v>
      </c>
      <c r="N3562" s="8" t="s">
        <v>9</v>
      </c>
      <c r="O3562" s="8">
        <v>4240734</v>
      </c>
      <c r="P3562" s="8">
        <v>4240837</v>
      </c>
      <c r="Q3562" s="8" t="s">
        <v>9</v>
      </c>
      <c r="R3562" s="8">
        <v>2151</v>
      </c>
      <c r="S3562" s="8">
        <v>995</v>
      </c>
      <c r="T3562" s="8">
        <v>41130004</v>
      </c>
      <c r="U3562" s="8">
        <v>21463</v>
      </c>
      <c r="V3562" s="8">
        <v>16</v>
      </c>
      <c r="W3562" s="8" t="s">
        <v>6041</v>
      </c>
      <c r="X3562" s="11" t="s">
        <v>5393</v>
      </c>
    </row>
    <row r="3563" spans="1:24">
      <c r="A3563" s="7" t="s">
        <v>58</v>
      </c>
      <c r="B3563" s="7" t="s">
        <v>922</v>
      </c>
      <c r="C3563" s="8">
        <v>11</v>
      </c>
      <c r="D3563" s="8" t="s">
        <v>6</v>
      </c>
      <c r="E3563" s="9">
        <v>4.3023335821984903</v>
      </c>
      <c r="F3563" s="9">
        <v>13.7664880210219</v>
      </c>
      <c r="G3563" s="10">
        <v>1.8852935211605099E-2</v>
      </c>
      <c r="H3563" s="10" t="s">
        <v>8367</v>
      </c>
      <c r="I3563" s="10" t="s">
        <v>8369</v>
      </c>
      <c r="J3563" s="12" t="s">
        <v>59</v>
      </c>
      <c r="K3563" s="12" t="s">
        <v>923</v>
      </c>
      <c r="L3563" s="8">
        <v>4106329</v>
      </c>
      <c r="M3563" s="8">
        <v>4106343</v>
      </c>
      <c r="N3563" s="8" t="s">
        <v>5</v>
      </c>
      <c r="O3563" s="8">
        <v>2363527</v>
      </c>
      <c r="P3563" s="8">
        <v>2363595</v>
      </c>
      <c r="Q3563" s="8" t="s">
        <v>9</v>
      </c>
      <c r="R3563" s="8">
        <v>59455</v>
      </c>
      <c r="S3563" s="8">
        <v>552</v>
      </c>
      <c r="T3563" s="8">
        <v>41073143</v>
      </c>
      <c r="U3563" s="8">
        <v>602</v>
      </c>
      <c r="V3563" s="8">
        <v>28</v>
      </c>
      <c r="W3563" s="8" t="s">
        <v>56</v>
      </c>
      <c r="X3563" s="11" t="s">
        <v>921</v>
      </c>
    </row>
    <row r="3564" spans="1:24">
      <c r="A3564" s="7" t="s">
        <v>1705</v>
      </c>
      <c r="B3564" s="7" t="s">
        <v>5035</v>
      </c>
      <c r="C3564" s="8">
        <v>11</v>
      </c>
      <c r="D3564" s="8" t="s">
        <v>6</v>
      </c>
      <c r="E3564" s="9">
        <v>3.7207395147060098</v>
      </c>
      <c r="F3564" s="9">
        <v>34.4778365553898</v>
      </c>
      <c r="G3564" s="10">
        <v>6.7264254003752999E-7</v>
      </c>
      <c r="H3564" s="10" t="s">
        <v>8369</v>
      </c>
      <c r="I3564" s="10" t="s">
        <v>8369</v>
      </c>
      <c r="J3564" s="12" t="s">
        <v>426</v>
      </c>
      <c r="K3564" s="12" t="s">
        <v>5035</v>
      </c>
      <c r="L3564" s="8">
        <v>2270308</v>
      </c>
      <c r="M3564" s="8">
        <v>2270521</v>
      </c>
      <c r="N3564" s="8" t="s">
        <v>5</v>
      </c>
      <c r="O3564" s="8">
        <v>1201195</v>
      </c>
      <c r="P3564" s="8">
        <v>1201226</v>
      </c>
      <c r="Q3564" s="8" t="s">
        <v>9</v>
      </c>
      <c r="R3564" s="8">
        <v>4085</v>
      </c>
      <c r="S3564" s="8">
        <v>3212</v>
      </c>
      <c r="T3564" s="8">
        <v>41125853</v>
      </c>
      <c r="U3564" s="8">
        <v>610</v>
      </c>
      <c r="V3564" s="8">
        <v>48</v>
      </c>
      <c r="W3564" s="8" t="s">
        <v>1704</v>
      </c>
      <c r="X3564" s="11" t="s">
        <v>5033</v>
      </c>
    </row>
    <row r="3565" spans="1:24">
      <c r="A3565" s="7" t="s">
        <v>5892</v>
      </c>
      <c r="B3565" s="7" t="s">
        <v>5559</v>
      </c>
      <c r="C3565" s="8">
        <v>11</v>
      </c>
      <c r="D3565" s="8">
        <v>1</v>
      </c>
      <c r="E3565" s="9">
        <v>0.218484189540148</v>
      </c>
      <c r="F3565" s="9">
        <v>22.4796662238913</v>
      </c>
      <c r="G3565" s="10">
        <v>1.0535484896956E-4</v>
      </c>
      <c r="H3565" s="10" t="s">
        <v>8369</v>
      </c>
      <c r="I3565" s="10" t="s">
        <v>8369</v>
      </c>
      <c r="J3565" s="12" t="s">
        <v>5893</v>
      </c>
      <c r="K3565" s="12" t="s">
        <v>5560</v>
      </c>
      <c r="L3565" s="8">
        <v>1908633</v>
      </c>
      <c r="M3565" s="8">
        <v>1908792</v>
      </c>
      <c r="N3565" s="8" t="s">
        <v>9</v>
      </c>
      <c r="O3565" s="8">
        <v>1907485</v>
      </c>
      <c r="P3565" s="8">
        <v>1907592</v>
      </c>
      <c r="Q3565" s="8" t="s">
        <v>9</v>
      </c>
      <c r="R3565" s="8">
        <v>3165</v>
      </c>
      <c r="S3565" s="8">
        <v>6358</v>
      </c>
      <c r="T3565" s="8">
        <v>41123627</v>
      </c>
      <c r="U3565" s="8">
        <v>100</v>
      </c>
      <c r="V3565" s="8">
        <v>5339</v>
      </c>
      <c r="W3565" s="8" t="s">
        <v>5890</v>
      </c>
      <c r="X3565" s="11" t="s">
        <v>5558</v>
      </c>
    </row>
    <row r="3566" spans="1:24">
      <c r="A3566" s="7" t="s">
        <v>5405</v>
      </c>
      <c r="B3566" s="7" t="s">
        <v>5406</v>
      </c>
      <c r="C3566" s="8">
        <v>11</v>
      </c>
      <c r="D3566" s="8" t="s">
        <v>6</v>
      </c>
      <c r="E3566" s="9">
        <v>0.493859072509927</v>
      </c>
      <c r="F3566" s="9">
        <v>204.62308415949099</v>
      </c>
      <c r="G3566" s="10">
        <v>4.7099878388406902E-15</v>
      </c>
      <c r="H3566" s="10" t="s">
        <v>8369</v>
      </c>
      <c r="I3566" s="11" t="s">
        <v>8365</v>
      </c>
      <c r="J3566" s="12" t="s">
        <v>5407</v>
      </c>
      <c r="K3566" s="12" t="s">
        <v>5406</v>
      </c>
      <c r="L3566" s="8">
        <v>3218720</v>
      </c>
      <c r="M3566" s="8">
        <v>3219066</v>
      </c>
      <c r="N3566" s="8" t="s">
        <v>9</v>
      </c>
      <c r="O3566" s="8">
        <v>3217142</v>
      </c>
      <c r="P3566" s="8">
        <v>3217450</v>
      </c>
      <c r="Q3566" s="8" t="s">
        <v>9</v>
      </c>
      <c r="R3566" s="8">
        <v>2126</v>
      </c>
      <c r="S3566" s="8">
        <v>1040</v>
      </c>
      <c r="T3566" s="8">
        <v>41129984</v>
      </c>
      <c r="U3566" s="8">
        <v>732</v>
      </c>
      <c r="V3566" s="8">
        <v>328</v>
      </c>
      <c r="W3566" s="8" t="s">
        <v>5403</v>
      </c>
      <c r="X3566" s="11" t="s">
        <v>5404</v>
      </c>
    </row>
    <row r="3567" spans="1:24">
      <c r="A3567" s="7" t="s">
        <v>58</v>
      </c>
      <c r="B3567" s="7" t="s">
        <v>4789</v>
      </c>
      <c r="C3567" s="8">
        <v>11</v>
      </c>
      <c r="D3567" s="8">
        <v>1</v>
      </c>
      <c r="E3567" s="9">
        <v>0.50062239200794501</v>
      </c>
      <c r="F3567" s="9">
        <v>24.434552977325399</v>
      </c>
      <c r="G3567" s="10">
        <v>5.1533354773903197E-5</v>
      </c>
      <c r="H3567" s="10" t="s">
        <v>8367</v>
      </c>
      <c r="I3567" s="10" t="s">
        <v>8369</v>
      </c>
      <c r="J3567" s="12" t="s">
        <v>59</v>
      </c>
      <c r="K3567" s="12" t="s">
        <v>2527</v>
      </c>
      <c r="L3567" s="8">
        <v>4106329</v>
      </c>
      <c r="M3567" s="8">
        <v>4106345</v>
      </c>
      <c r="N3567" s="8" t="s">
        <v>5</v>
      </c>
      <c r="O3567" s="8">
        <v>2531208</v>
      </c>
      <c r="P3567" s="8">
        <v>2531288</v>
      </c>
      <c r="Q3567" s="8" t="s">
        <v>9</v>
      </c>
      <c r="R3567" s="8">
        <v>59455</v>
      </c>
      <c r="S3567" s="8">
        <v>311</v>
      </c>
      <c r="T3567" s="8">
        <v>41073384</v>
      </c>
      <c r="U3567" s="8">
        <v>602</v>
      </c>
      <c r="V3567" s="8">
        <v>252</v>
      </c>
      <c r="W3567" s="8" t="s">
        <v>56</v>
      </c>
      <c r="X3567" s="11" t="s">
        <v>4788</v>
      </c>
    </row>
    <row r="3568" spans="1:24">
      <c r="A3568" s="7" t="s">
        <v>272</v>
      </c>
      <c r="B3568" s="7" t="s">
        <v>3</v>
      </c>
      <c r="C3568" s="8">
        <v>10</v>
      </c>
      <c r="D3568" s="8" t="s">
        <v>6</v>
      </c>
      <c r="E3568" s="9">
        <v>0.47513511799980301</v>
      </c>
      <c r="F3568" s="9">
        <v>28.6719665552903</v>
      </c>
      <c r="G3568" s="10">
        <v>5.4129873351874895E-4</v>
      </c>
      <c r="H3568" s="11" t="s">
        <v>8365</v>
      </c>
      <c r="I3568" s="10" t="s">
        <v>8367</v>
      </c>
      <c r="J3568" s="12" t="s">
        <v>272</v>
      </c>
      <c r="K3568" s="12" t="s">
        <v>4</v>
      </c>
      <c r="L3568" s="8">
        <v>984393</v>
      </c>
      <c r="M3568" s="8">
        <v>984399</v>
      </c>
      <c r="N3568" s="8" t="s">
        <v>9</v>
      </c>
      <c r="O3568" s="8">
        <v>3350693</v>
      </c>
      <c r="P3568" s="8">
        <v>3350697</v>
      </c>
      <c r="Q3568" s="8" t="s">
        <v>5</v>
      </c>
      <c r="R3568" s="8">
        <v>25</v>
      </c>
      <c r="S3568" s="8">
        <v>565949</v>
      </c>
      <c r="T3568" s="8">
        <v>40567177</v>
      </c>
      <c r="U3568" s="8">
        <v>33</v>
      </c>
      <c r="V3568" s="8">
        <v>1630</v>
      </c>
      <c r="W3568" s="8" t="s">
        <v>271</v>
      </c>
      <c r="X3568" s="11" t="s">
        <v>1</v>
      </c>
    </row>
    <row r="3569" spans="1:24">
      <c r="A3569" s="7" t="s">
        <v>627</v>
      </c>
      <c r="B3569" s="7" t="s">
        <v>3</v>
      </c>
      <c r="C3569" s="8">
        <v>10</v>
      </c>
      <c r="D3569" s="8" t="s">
        <v>6</v>
      </c>
      <c r="E3569" s="9">
        <v>1.07697293413289</v>
      </c>
      <c r="F3569" s="9">
        <v>28.6719665552903</v>
      </c>
      <c r="G3569" s="10">
        <v>5.4129873351874895E-4</v>
      </c>
      <c r="H3569" s="11" t="s">
        <v>8365</v>
      </c>
      <c r="I3569" s="10" t="s">
        <v>8367</v>
      </c>
      <c r="J3569" s="12" t="s">
        <v>627</v>
      </c>
      <c r="K3569" s="12" t="s">
        <v>4</v>
      </c>
      <c r="L3569" s="8">
        <v>4024911</v>
      </c>
      <c r="M3569" s="8">
        <v>4024979</v>
      </c>
      <c r="N3569" s="8" t="s">
        <v>9</v>
      </c>
      <c r="O3569" s="8">
        <v>3350678</v>
      </c>
      <c r="P3569" s="8">
        <v>3350697</v>
      </c>
      <c r="Q3569" s="8" t="s">
        <v>5</v>
      </c>
      <c r="R3569" s="8">
        <v>25</v>
      </c>
      <c r="S3569" s="8">
        <v>565949</v>
      </c>
      <c r="T3569" s="8">
        <v>40567177</v>
      </c>
      <c r="U3569" s="8">
        <v>14</v>
      </c>
      <c r="V3569" s="8">
        <v>1630</v>
      </c>
      <c r="W3569" s="8" t="s">
        <v>626</v>
      </c>
      <c r="X3569" s="11" t="s">
        <v>1</v>
      </c>
    </row>
    <row r="3570" spans="1:24">
      <c r="A3570" s="7" t="s">
        <v>906</v>
      </c>
      <c r="B3570" s="7" t="s">
        <v>3</v>
      </c>
      <c r="C3570" s="8">
        <v>10</v>
      </c>
      <c r="D3570" s="8" t="s">
        <v>6</v>
      </c>
      <c r="E3570" s="9">
        <v>1.4286369670044801</v>
      </c>
      <c r="F3570" s="9">
        <v>17.066639607186499</v>
      </c>
      <c r="G3570" s="10">
        <v>3.7689938782510903E-2</v>
      </c>
      <c r="H3570" s="10" t="s">
        <v>8369</v>
      </c>
      <c r="I3570" s="10" t="s">
        <v>8367</v>
      </c>
      <c r="J3570" s="12" t="s">
        <v>857</v>
      </c>
      <c r="K3570" s="12" t="s">
        <v>4</v>
      </c>
      <c r="L3570" s="8">
        <v>2050019</v>
      </c>
      <c r="M3570" s="8">
        <v>2050090</v>
      </c>
      <c r="N3570" s="8" t="s">
        <v>5</v>
      </c>
      <c r="O3570" s="8">
        <v>3350680</v>
      </c>
      <c r="P3570" s="8">
        <v>3350698</v>
      </c>
      <c r="Q3570" s="8" t="s">
        <v>5</v>
      </c>
      <c r="R3570" s="8">
        <v>42</v>
      </c>
      <c r="S3570" s="8">
        <v>565949</v>
      </c>
      <c r="T3570" s="8">
        <v>40567160</v>
      </c>
      <c r="U3570" s="8">
        <v>9</v>
      </c>
      <c r="V3570" s="8">
        <v>1630</v>
      </c>
      <c r="W3570" s="8" t="s">
        <v>905</v>
      </c>
      <c r="X3570" s="11" t="s">
        <v>1</v>
      </c>
    </row>
    <row r="3571" spans="1:24">
      <c r="A3571" s="7" t="s">
        <v>1050</v>
      </c>
      <c r="B3571" s="7" t="s">
        <v>3</v>
      </c>
      <c r="C3571" s="8">
        <v>10</v>
      </c>
      <c r="D3571" s="8" t="s">
        <v>6</v>
      </c>
      <c r="E3571" s="9">
        <v>4.4873879998671402</v>
      </c>
      <c r="F3571" s="9">
        <v>39.822182642684098</v>
      </c>
      <c r="G3571" s="10">
        <v>4.22501559555225E-5</v>
      </c>
      <c r="H3571" s="11" t="s">
        <v>8365</v>
      </c>
      <c r="I3571" s="10" t="s">
        <v>8367</v>
      </c>
      <c r="J3571" s="12" t="s">
        <v>1050</v>
      </c>
      <c r="K3571" s="12" t="s">
        <v>4</v>
      </c>
      <c r="L3571" s="8">
        <v>3183707</v>
      </c>
      <c r="M3571" s="8">
        <v>3183726</v>
      </c>
      <c r="N3571" s="8" t="s">
        <v>5</v>
      </c>
      <c r="O3571" s="8">
        <v>3350681</v>
      </c>
      <c r="P3571" s="8">
        <v>3350697</v>
      </c>
      <c r="Q3571" s="8" t="s">
        <v>5</v>
      </c>
      <c r="R3571" s="8">
        <v>18</v>
      </c>
      <c r="S3571" s="8">
        <v>565949</v>
      </c>
      <c r="T3571" s="8">
        <v>40567184</v>
      </c>
      <c r="U3571" s="8">
        <v>3</v>
      </c>
      <c r="V3571" s="8">
        <v>1630</v>
      </c>
      <c r="W3571" s="8" t="s">
        <v>1049</v>
      </c>
      <c r="X3571" s="11" t="s">
        <v>1</v>
      </c>
    </row>
    <row r="3572" spans="1:24">
      <c r="A3572" s="7" t="s">
        <v>1207</v>
      </c>
      <c r="B3572" s="7" t="s">
        <v>1131</v>
      </c>
      <c r="C3572" s="8">
        <v>10</v>
      </c>
      <c r="D3572" s="8" t="s">
        <v>6</v>
      </c>
      <c r="E3572" s="9">
        <v>0.58231526201870498</v>
      </c>
      <c r="F3572" s="9">
        <v>19.292405356871299</v>
      </c>
      <c r="G3572" s="10">
        <v>3.3211972605350797E-2</v>
      </c>
      <c r="H3572" s="11" t="s">
        <v>8365</v>
      </c>
      <c r="I3572" s="10" t="s">
        <v>8367</v>
      </c>
      <c r="J3572" s="12" t="s">
        <v>1207</v>
      </c>
      <c r="K3572" s="12" t="s">
        <v>1133</v>
      </c>
      <c r="L3572" s="8">
        <v>2044775</v>
      </c>
      <c r="M3572" s="8">
        <v>2044841</v>
      </c>
      <c r="N3572" s="8" t="s">
        <v>9</v>
      </c>
      <c r="O3572" s="8">
        <v>2167167</v>
      </c>
      <c r="P3572" s="8">
        <v>2167200</v>
      </c>
      <c r="Q3572" s="8" t="s">
        <v>5</v>
      </c>
      <c r="R3572" s="8">
        <v>20</v>
      </c>
      <c r="S3572" s="8">
        <v>1039114</v>
      </c>
      <c r="T3572" s="8">
        <v>40094017</v>
      </c>
      <c r="U3572" s="8">
        <v>15</v>
      </c>
      <c r="V3572" s="8">
        <v>2896</v>
      </c>
      <c r="W3572" s="8" t="s">
        <v>1206</v>
      </c>
      <c r="X3572" s="11" t="s">
        <v>1129</v>
      </c>
    </row>
    <row r="3573" spans="1:24">
      <c r="A3573" s="7" t="s">
        <v>1228</v>
      </c>
      <c r="B3573" s="7" t="s">
        <v>1131</v>
      </c>
      <c r="C3573" s="8">
        <v>10</v>
      </c>
      <c r="D3573" s="8">
        <v>1</v>
      </c>
      <c r="E3573" s="9">
        <v>2.5880681539441199</v>
      </c>
      <c r="F3573" s="9">
        <v>25.723210350356201</v>
      </c>
      <c r="G3573" s="10">
        <v>4.0567822856387497E-3</v>
      </c>
      <c r="H3573" s="10" t="s">
        <v>8363</v>
      </c>
      <c r="I3573" s="10" t="s">
        <v>8367</v>
      </c>
      <c r="J3573" s="12" t="s">
        <v>1228</v>
      </c>
      <c r="K3573" s="12" t="s">
        <v>1133</v>
      </c>
      <c r="L3573" s="8">
        <v>2617535</v>
      </c>
      <c r="M3573" s="8">
        <v>2617587</v>
      </c>
      <c r="N3573" s="8" t="s">
        <v>9</v>
      </c>
      <c r="O3573" s="8">
        <v>2167167</v>
      </c>
      <c r="P3573" s="8">
        <v>2167200</v>
      </c>
      <c r="Q3573" s="8" t="s">
        <v>5</v>
      </c>
      <c r="R3573" s="8">
        <v>15</v>
      </c>
      <c r="S3573" s="8">
        <v>1039114</v>
      </c>
      <c r="T3573" s="8">
        <v>40094022</v>
      </c>
      <c r="U3573" s="8">
        <v>3</v>
      </c>
      <c r="V3573" s="8">
        <v>2896</v>
      </c>
      <c r="W3573" s="8" t="s">
        <v>1227</v>
      </c>
      <c r="X3573" s="11" t="s">
        <v>1129</v>
      </c>
    </row>
    <row r="3574" spans="1:24">
      <c r="A3574" s="7" t="s">
        <v>1312</v>
      </c>
      <c r="B3574" s="7" t="s">
        <v>1131</v>
      </c>
      <c r="C3574" s="8">
        <v>10</v>
      </c>
      <c r="D3574" s="8" t="s">
        <v>6</v>
      </c>
      <c r="E3574" s="9">
        <v>1.77467552687589</v>
      </c>
      <c r="F3574" s="9">
        <v>38.584820337325802</v>
      </c>
      <c r="G3574" s="10">
        <v>2.57469509643621E-4</v>
      </c>
      <c r="H3574" s="10" t="s">
        <v>8363</v>
      </c>
      <c r="I3574" s="10" t="s">
        <v>8367</v>
      </c>
      <c r="J3574" s="12" t="s">
        <v>1312</v>
      </c>
      <c r="K3574" s="12" t="s">
        <v>1133</v>
      </c>
      <c r="L3574" s="8">
        <v>359501</v>
      </c>
      <c r="M3574" s="8">
        <v>359698</v>
      </c>
      <c r="N3574" s="8" t="s">
        <v>9</v>
      </c>
      <c r="O3574" s="8">
        <v>2167197</v>
      </c>
      <c r="P3574" s="8">
        <v>2167200</v>
      </c>
      <c r="Q3574" s="8" t="s">
        <v>5</v>
      </c>
      <c r="R3574" s="8">
        <v>10</v>
      </c>
      <c r="S3574" s="8">
        <v>1039114</v>
      </c>
      <c r="T3574" s="8">
        <v>40094027</v>
      </c>
      <c r="U3574" s="8">
        <v>6</v>
      </c>
      <c r="V3574" s="8">
        <v>2896</v>
      </c>
      <c r="W3574" s="8" t="s">
        <v>1311</v>
      </c>
      <c r="X3574" s="11" t="s">
        <v>1129</v>
      </c>
    </row>
    <row r="3575" spans="1:24">
      <c r="A3575" s="7" t="s">
        <v>1510</v>
      </c>
      <c r="B3575" s="7" t="s">
        <v>1131</v>
      </c>
      <c r="C3575" s="8">
        <v>10</v>
      </c>
      <c r="D3575" s="8" t="s">
        <v>6</v>
      </c>
      <c r="E3575" s="9">
        <v>3.2883687845078899</v>
      </c>
      <c r="F3575" s="9">
        <v>22.696949176951499</v>
      </c>
      <c r="G3575" s="10">
        <v>9.9961557717597807E-3</v>
      </c>
      <c r="H3575" s="11" t="s">
        <v>8361</v>
      </c>
      <c r="I3575" s="10" t="s">
        <v>8367</v>
      </c>
      <c r="J3575" s="12" t="s">
        <v>1511</v>
      </c>
      <c r="K3575" s="12" t="s">
        <v>1133</v>
      </c>
      <c r="L3575" s="8">
        <v>3663602</v>
      </c>
      <c r="M3575" s="8">
        <v>3663689</v>
      </c>
      <c r="N3575" s="8" t="s">
        <v>9</v>
      </c>
      <c r="O3575" s="8">
        <v>2167196</v>
      </c>
      <c r="P3575" s="8">
        <v>2167200</v>
      </c>
      <c r="Q3575" s="8" t="s">
        <v>5</v>
      </c>
      <c r="R3575" s="8">
        <v>17</v>
      </c>
      <c r="S3575" s="8">
        <v>1039114</v>
      </c>
      <c r="T3575" s="8">
        <v>40094020</v>
      </c>
      <c r="U3575" s="8">
        <v>2</v>
      </c>
      <c r="V3575" s="8">
        <v>2896</v>
      </c>
      <c r="W3575" s="8" t="s">
        <v>1509</v>
      </c>
      <c r="X3575" s="11" t="s">
        <v>1129</v>
      </c>
    </row>
    <row r="3576" spans="1:24">
      <c r="A3576" s="7" t="s">
        <v>1574</v>
      </c>
      <c r="B3576" s="7" t="s">
        <v>1131</v>
      </c>
      <c r="C3576" s="8">
        <v>10</v>
      </c>
      <c r="D3576" s="8">
        <v>1</v>
      </c>
      <c r="E3576" s="9">
        <v>3.9526863021835998</v>
      </c>
      <c r="F3576" s="9">
        <v>35.077108522697699</v>
      </c>
      <c r="G3576" s="10">
        <v>4.8026675060180101E-4</v>
      </c>
      <c r="H3576" s="11" t="s">
        <v>8365</v>
      </c>
      <c r="I3576" s="10" t="s">
        <v>8367</v>
      </c>
      <c r="J3576" s="12" t="s">
        <v>1574</v>
      </c>
      <c r="K3576" s="12" t="s">
        <v>1133</v>
      </c>
      <c r="L3576" s="8">
        <v>3092827</v>
      </c>
      <c r="M3576" s="8">
        <v>3092890</v>
      </c>
      <c r="N3576" s="8" t="s">
        <v>9</v>
      </c>
      <c r="O3576" s="8">
        <v>2167194</v>
      </c>
      <c r="P3576" s="8">
        <v>2167200</v>
      </c>
      <c r="Q3576" s="8" t="s">
        <v>5</v>
      </c>
      <c r="R3576" s="8">
        <v>11</v>
      </c>
      <c r="S3576" s="8">
        <v>1039114</v>
      </c>
      <c r="T3576" s="8">
        <v>40094026</v>
      </c>
      <c r="U3576" s="8">
        <v>2</v>
      </c>
      <c r="V3576" s="8">
        <v>2896</v>
      </c>
      <c r="W3576" s="8" t="s">
        <v>1573</v>
      </c>
      <c r="X3576" s="11" t="s">
        <v>1129</v>
      </c>
    </row>
    <row r="3577" spans="1:24">
      <c r="A3577" s="7" t="s">
        <v>1646</v>
      </c>
      <c r="B3577" s="7" t="s">
        <v>1131</v>
      </c>
      <c r="C3577" s="8">
        <v>10</v>
      </c>
      <c r="D3577" s="8" t="s">
        <v>6</v>
      </c>
      <c r="E3577" s="9">
        <v>8.2818199516605002</v>
      </c>
      <c r="F3577" s="9">
        <v>64.308040311265202</v>
      </c>
      <c r="G3577" s="10">
        <v>1.2244790500907E-5</v>
      </c>
      <c r="H3577" s="10" t="s">
        <v>8363</v>
      </c>
      <c r="I3577" s="10" t="s">
        <v>8367</v>
      </c>
      <c r="J3577" s="12" t="s">
        <v>1647</v>
      </c>
      <c r="K3577" s="12" t="s">
        <v>1133</v>
      </c>
      <c r="L3577" s="8">
        <v>3596637</v>
      </c>
      <c r="M3577" s="8">
        <v>3596720</v>
      </c>
      <c r="N3577" s="8" t="s">
        <v>5</v>
      </c>
      <c r="O3577" s="8">
        <v>2167148</v>
      </c>
      <c r="P3577" s="8">
        <v>2167199</v>
      </c>
      <c r="Q3577" s="8" t="s">
        <v>5</v>
      </c>
      <c r="R3577" s="8">
        <v>6</v>
      </c>
      <c r="S3577" s="8">
        <v>1039114</v>
      </c>
      <c r="T3577" s="8">
        <v>40094031</v>
      </c>
      <c r="U3577" s="8">
        <v>1</v>
      </c>
      <c r="V3577" s="8">
        <v>2896</v>
      </c>
      <c r="W3577" s="8" t="s">
        <v>1645</v>
      </c>
      <c r="X3577" s="11" t="s">
        <v>1129</v>
      </c>
    </row>
    <row r="3578" spans="1:24">
      <c r="A3578" s="7" t="s">
        <v>1947</v>
      </c>
      <c r="B3578" s="7" t="s">
        <v>1131</v>
      </c>
      <c r="C3578" s="8">
        <v>10</v>
      </c>
      <c r="D3578" s="8" t="s">
        <v>6</v>
      </c>
      <c r="E3578" s="9">
        <v>18.4683128964489</v>
      </c>
      <c r="F3578" s="9">
        <v>76.483092985716496</v>
      </c>
      <c r="G3578" s="10">
        <v>5.1220357001955898E-6</v>
      </c>
      <c r="H3578" s="10" t="s">
        <v>8363</v>
      </c>
      <c r="I3578" s="10" t="s">
        <v>8367</v>
      </c>
      <c r="J3578" s="12" t="s">
        <v>1948</v>
      </c>
      <c r="K3578" s="12" t="s">
        <v>1133</v>
      </c>
      <c r="L3578" s="8">
        <v>1415850</v>
      </c>
      <c r="M3578" s="8">
        <v>1415903</v>
      </c>
      <c r="N3578" s="8" t="s">
        <v>5</v>
      </c>
      <c r="O3578" s="8">
        <v>2167177</v>
      </c>
      <c r="P3578" s="8">
        <v>2167202</v>
      </c>
      <c r="Q3578" s="8" t="s">
        <v>5</v>
      </c>
      <c r="R3578" s="8">
        <v>5</v>
      </c>
      <c r="S3578" s="8">
        <v>1048204</v>
      </c>
      <c r="T3578" s="8">
        <v>40084942</v>
      </c>
      <c r="U3578" s="8">
        <v>0</v>
      </c>
      <c r="V3578" s="8">
        <v>2920</v>
      </c>
      <c r="W3578" s="8" t="s">
        <v>1946</v>
      </c>
      <c r="X3578" s="11" t="s">
        <v>1129</v>
      </c>
    </row>
    <row r="3579" spans="1:24">
      <c r="A3579" s="7" t="s">
        <v>2638</v>
      </c>
      <c r="B3579" s="7" t="s">
        <v>2625</v>
      </c>
      <c r="C3579" s="8">
        <v>10</v>
      </c>
      <c r="D3579" s="8" t="s">
        <v>6</v>
      </c>
      <c r="E3579" s="9">
        <v>0.654335071787426</v>
      </c>
      <c r="F3579" s="9">
        <v>23.710814364822902</v>
      </c>
      <c r="G3579" s="10">
        <v>3.1010892569312402E-3</v>
      </c>
      <c r="H3579" s="11" t="s">
        <v>8365</v>
      </c>
      <c r="I3579" s="10" t="s">
        <v>8367</v>
      </c>
      <c r="J3579" s="12" t="s">
        <v>2638</v>
      </c>
      <c r="K3579" s="12" t="s">
        <v>2627</v>
      </c>
      <c r="L3579" s="8">
        <v>2917736</v>
      </c>
      <c r="M3579" s="8">
        <v>2917984</v>
      </c>
      <c r="N3579" s="8" t="s">
        <v>9</v>
      </c>
      <c r="O3579" s="8">
        <v>1409212</v>
      </c>
      <c r="P3579" s="8">
        <v>1409249</v>
      </c>
      <c r="Q3579" s="8" t="s">
        <v>5</v>
      </c>
      <c r="R3579" s="8">
        <v>26</v>
      </c>
      <c r="S3579" s="8">
        <v>656574</v>
      </c>
      <c r="T3579" s="8">
        <v>40476551</v>
      </c>
      <c r="U3579" s="8">
        <v>20</v>
      </c>
      <c r="V3579" s="8">
        <v>5179</v>
      </c>
      <c r="W3579" s="8" t="s">
        <v>2637</v>
      </c>
      <c r="X3579" s="11" t="s">
        <v>2623</v>
      </c>
    </row>
    <row r="3580" spans="1:24">
      <c r="A3580" s="7" t="s">
        <v>2771</v>
      </c>
      <c r="B3580" s="7" t="s">
        <v>2625</v>
      </c>
      <c r="C3580" s="8">
        <v>10</v>
      </c>
      <c r="D3580" s="8">
        <v>1</v>
      </c>
      <c r="E3580" s="9">
        <v>18.881463568739001</v>
      </c>
      <c r="F3580" s="9">
        <v>65.161733231551807</v>
      </c>
      <c r="G3580" s="10">
        <v>3.53190901189097E-6</v>
      </c>
      <c r="H3580" s="10" t="s">
        <v>8369</v>
      </c>
      <c r="I3580" s="10" t="s">
        <v>8367</v>
      </c>
      <c r="J3580" s="12" t="s">
        <v>936</v>
      </c>
      <c r="K3580" s="12" t="s">
        <v>2627</v>
      </c>
      <c r="L3580" s="8">
        <v>2168264</v>
      </c>
      <c r="M3580" s="8">
        <v>2168271</v>
      </c>
      <c r="N3580" s="8" t="s">
        <v>9</v>
      </c>
      <c r="O3580" s="8">
        <v>1409156</v>
      </c>
      <c r="P3580" s="8">
        <v>1409249</v>
      </c>
      <c r="Q3580" s="8" t="s">
        <v>5</v>
      </c>
      <c r="R3580" s="8">
        <v>8</v>
      </c>
      <c r="S3580" s="8">
        <v>774207</v>
      </c>
      <c r="T3580" s="8">
        <v>40358936</v>
      </c>
      <c r="U3580" s="8">
        <v>0</v>
      </c>
      <c r="V3580" s="8">
        <v>12233</v>
      </c>
      <c r="W3580" s="8" t="s">
        <v>2770</v>
      </c>
      <c r="X3580" s="11" t="s">
        <v>2623</v>
      </c>
    </row>
    <row r="3581" spans="1:24">
      <c r="A3581" s="7" t="s">
        <v>3656</v>
      </c>
      <c r="B3581" s="7" t="s">
        <v>24</v>
      </c>
      <c r="C3581" s="8">
        <v>10</v>
      </c>
      <c r="D3581" s="8" t="s">
        <v>6</v>
      </c>
      <c r="E3581" s="9">
        <v>2.5636723023705499</v>
      </c>
      <c r="F3581" s="9">
        <v>24.5007078864687</v>
      </c>
      <c r="G3581" s="10">
        <v>1.23919092804477E-3</v>
      </c>
      <c r="H3581" s="11" t="s">
        <v>8365</v>
      </c>
      <c r="I3581" s="10" t="s">
        <v>8367</v>
      </c>
      <c r="J3581" s="12" t="s">
        <v>3656</v>
      </c>
      <c r="K3581" s="12" t="s">
        <v>25</v>
      </c>
      <c r="L3581" s="8">
        <v>1050800</v>
      </c>
      <c r="M3581" s="8">
        <v>1050900</v>
      </c>
      <c r="N3581" s="8" t="s">
        <v>5</v>
      </c>
      <c r="O3581" s="8">
        <v>1622818</v>
      </c>
      <c r="P3581" s="8">
        <v>1622848</v>
      </c>
      <c r="Q3581" s="8" t="s">
        <v>9</v>
      </c>
      <c r="R3581" s="8">
        <v>42</v>
      </c>
      <c r="S3581" s="8">
        <v>395880</v>
      </c>
      <c r="T3581" s="8">
        <v>40737229</v>
      </c>
      <c r="U3581" s="8">
        <v>7</v>
      </c>
      <c r="V3581" s="8">
        <v>3759</v>
      </c>
      <c r="W3581" s="8" t="s">
        <v>3655</v>
      </c>
      <c r="X3581" s="11" t="s">
        <v>22</v>
      </c>
    </row>
    <row r="3582" spans="1:24">
      <c r="A3582" s="7" t="s">
        <v>3901</v>
      </c>
      <c r="B3582" s="7" t="s">
        <v>24</v>
      </c>
      <c r="C3582" s="8">
        <v>10</v>
      </c>
      <c r="D3582" s="8" t="s">
        <v>6</v>
      </c>
      <c r="E3582" s="9">
        <v>11.043520131289499</v>
      </c>
      <c r="F3582" s="9">
        <v>102.903053955744</v>
      </c>
      <c r="G3582" s="10">
        <v>1.91613001623513E-8</v>
      </c>
      <c r="H3582" s="11" t="s">
        <v>8365</v>
      </c>
      <c r="I3582" s="10" t="s">
        <v>8367</v>
      </c>
      <c r="J3582" s="12" t="s">
        <v>3901</v>
      </c>
      <c r="K3582" s="12" t="s">
        <v>25</v>
      </c>
      <c r="L3582" s="8">
        <v>3404857</v>
      </c>
      <c r="M3582" s="8">
        <v>3404890</v>
      </c>
      <c r="N3582" s="8" t="s">
        <v>9</v>
      </c>
      <c r="O3582" s="8">
        <v>1622823</v>
      </c>
      <c r="P3582" s="8">
        <v>1622848</v>
      </c>
      <c r="Q3582" s="8" t="s">
        <v>9</v>
      </c>
      <c r="R3582" s="8">
        <v>10</v>
      </c>
      <c r="S3582" s="8">
        <v>395880</v>
      </c>
      <c r="T3582" s="8">
        <v>40737261</v>
      </c>
      <c r="U3582" s="8">
        <v>2</v>
      </c>
      <c r="V3582" s="8">
        <v>3759</v>
      </c>
      <c r="W3582" s="8" t="s">
        <v>3900</v>
      </c>
      <c r="X3582" s="11" t="s">
        <v>22</v>
      </c>
    </row>
    <row r="3583" spans="1:24">
      <c r="A3583" s="7" t="s">
        <v>3976</v>
      </c>
      <c r="B3583" s="7" t="s">
        <v>40</v>
      </c>
      <c r="C3583" s="8">
        <v>10</v>
      </c>
      <c r="D3583" s="8" t="s">
        <v>6</v>
      </c>
      <c r="E3583" s="9">
        <v>0.53926099943103201</v>
      </c>
      <c r="F3583" s="9">
        <v>20.0443288586136</v>
      </c>
      <c r="G3583" s="10">
        <v>4.2867233547434803E-3</v>
      </c>
      <c r="H3583" s="10" t="s">
        <v>8361</v>
      </c>
      <c r="I3583" s="10" t="s">
        <v>8367</v>
      </c>
      <c r="J3583" s="12" t="s">
        <v>343</v>
      </c>
      <c r="K3583" s="12" t="s">
        <v>41</v>
      </c>
      <c r="L3583" s="8">
        <v>164540</v>
      </c>
      <c r="M3583" s="8">
        <v>164547</v>
      </c>
      <c r="N3583" s="8" t="s">
        <v>5</v>
      </c>
      <c r="O3583" s="8">
        <v>2814835</v>
      </c>
      <c r="P3583" s="8">
        <v>2814878</v>
      </c>
      <c r="Q3583" s="8" t="s">
        <v>5</v>
      </c>
      <c r="R3583" s="8">
        <v>112</v>
      </c>
      <c r="S3583" s="8">
        <v>182411</v>
      </c>
      <c r="T3583" s="8">
        <v>40950628</v>
      </c>
      <c r="U3583" s="8">
        <v>72</v>
      </c>
      <c r="V3583" s="8">
        <v>1128</v>
      </c>
      <c r="W3583" s="8" t="s">
        <v>3975</v>
      </c>
      <c r="X3583" s="11" t="s">
        <v>38</v>
      </c>
    </row>
    <row r="3584" spans="1:24">
      <c r="A3584" s="7" t="s">
        <v>4034</v>
      </c>
      <c r="B3584" s="7" t="s">
        <v>40</v>
      </c>
      <c r="C3584" s="8">
        <v>10</v>
      </c>
      <c r="D3584" s="8" t="s">
        <v>6</v>
      </c>
      <c r="E3584" s="9">
        <v>0.30871457566467198</v>
      </c>
      <c r="F3584" s="9">
        <v>17.1371281722204</v>
      </c>
      <c r="G3584" s="10">
        <v>1.7791688740999699E-2</v>
      </c>
      <c r="H3584" s="11" t="s">
        <v>8365</v>
      </c>
      <c r="I3584" s="10" t="s">
        <v>8367</v>
      </c>
      <c r="J3584" s="12" t="s">
        <v>4034</v>
      </c>
      <c r="K3584" s="12" t="s">
        <v>41</v>
      </c>
      <c r="L3584" s="8">
        <v>1031502</v>
      </c>
      <c r="M3584" s="8">
        <v>1031553</v>
      </c>
      <c r="N3584" s="8" t="s">
        <v>9</v>
      </c>
      <c r="O3584" s="8">
        <v>2814847</v>
      </c>
      <c r="P3584" s="8">
        <v>2814877</v>
      </c>
      <c r="Q3584" s="8" t="s">
        <v>5</v>
      </c>
      <c r="R3584" s="8">
        <v>131</v>
      </c>
      <c r="S3584" s="8">
        <v>182411</v>
      </c>
      <c r="T3584" s="8">
        <v>40950609</v>
      </c>
      <c r="U3584" s="8">
        <v>125</v>
      </c>
      <c r="V3584" s="8">
        <v>1128</v>
      </c>
      <c r="W3584" s="8" t="s">
        <v>4033</v>
      </c>
      <c r="X3584" s="11" t="s">
        <v>38</v>
      </c>
    </row>
    <row r="3585" spans="1:24">
      <c r="A3585" s="7" t="s">
        <v>3009</v>
      </c>
      <c r="B3585" s="7" t="s">
        <v>4043</v>
      </c>
      <c r="C3585" s="8">
        <v>10</v>
      </c>
      <c r="D3585" s="8" t="s">
        <v>6</v>
      </c>
      <c r="E3585" s="9">
        <v>2.3940181086744898</v>
      </c>
      <c r="F3585" s="9">
        <v>34.254746922033803</v>
      </c>
      <c r="G3585" s="10">
        <v>2.1394174428349601E-5</v>
      </c>
      <c r="H3585" s="11" t="s">
        <v>8365</v>
      </c>
      <c r="I3585" s="10" t="s">
        <v>8367</v>
      </c>
      <c r="J3585" s="12" t="s">
        <v>3009</v>
      </c>
      <c r="K3585" s="12" t="s">
        <v>4044</v>
      </c>
      <c r="L3585" s="8">
        <v>987131</v>
      </c>
      <c r="M3585" s="8">
        <v>987334</v>
      </c>
      <c r="N3585" s="8" t="s">
        <v>5</v>
      </c>
      <c r="O3585" s="8">
        <v>2313168</v>
      </c>
      <c r="P3585" s="8">
        <v>2313177</v>
      </c>
      <c r="Q3585" s="8" t="s">
        <v>5</v>
      </c>
      <c r="R3585" s="8">
        <v>168</v>
      </c>
      <c r="S3585" s="8">
        <v>71352</v>
      </c>
      <c r="T3585" s="8">
        <v>41061631</v>
      </c>
      <c r="U3585" s="8">
        <v>40</v>
      </c>
      <c r="V3585" s="8">
        <v>193</v>
      </c>
      <c r="W3585" s="8" t="s">
        <v>3008</v>
      </c>
      <c r="X3585" s="11" t="s">
        <v>4042</v>
      </c>
    </row>
    <row r="3586" spans="1:24">
      <c r="A3586" s="7" t="s">
        <v>5551</v>
      </c>
      <c r="B3586" s="7" t="s">
        <v>5397</v>
      </c>
      <c r="C3586" s="8">
        <v>10</v>
      </c>
      <c r="D3586" s="8" t="s">
        <v>6</v>
      </c>
      <c r="E3586" s="9">
        <v>1.33438495597648</v>
      </c>
      <c r="F3586" s="9">
        <v>27.255464001378002</v>
      </c>
      <c r="G3586" s="10">
        <v>1.57111369951002E-4</v>
      </c>
      <c r="H3586" s="10" t="s">
        <v>8369</v>
      </c>
      <c r="I3586" s="10" t="s">
        <v>8367</v>
      </c>
      <c r="J3586" s="12" t="s">
        <v>1398</v>
      </c>
      <c r="K3586" s="12" t="s">
        <v>5397</v>
      </c>
      <c r="L3586" s="8">
        <v>3151511</v>
      </c>
      <c r="M3586" s="8">
        <v>3151654</v>
      </c>
      <c r="N3586" s="8" t="s">
        <v>9</v>
      </c>
      <c r="O3586" s="8">
        <v>1958440</v>
      </c>
      <c r="P3586" s="8">
        <v>1958679</v>
      </c>
      <c r="Q3586" s="8" t="s">
        <v>9</v>
      </c>
      <c r="R3586" s="8">
        <v>653</v>
      </c>
      <c r="S3586" s="8">
        <v>23098</v>
      </c>
      <c r="T3586" s="8">
        <v>41109400</v>
      </c>
      <c r="U3586" s="8">
        <v>217</v>
      </c>
      <c r="V3586" s="8">
        <v>279</v>
      </c>
      <c r="W3586" s="8" t="s">
        <v>5550</v>
      </c>
      <c r="X3586" s="11" t="s">
        <v>5396</v>
      </c>
    </row>
    <row r="3587" spans="1:24">
      <c r="A3587" s="7" t="s">
        <v>1690</v>
      </c>
      <c r="B3587" s="7" t="s">
        <v>53</v>
      </c>
      <c r="C3587" s="8">
        <v>10</v>
      </c>
      <c r="D3587" s="8">
        <v>1</v>
      </c>
      <c r="E3587" s="9">
        <v>81.239783270420105</v>
      </c>
      <c r="F3587" s="9">
        <v>81.239783270420105</v>
      </c>
      <c r="G3587" s="10">
        <v>3.4547589345116699E-9</v>
      </c>
      <c r="H3587" s="10" t="s">
        <v>8369</v>
      </c>
      <c r="I3587" s="10" t="s">
        <v>8367</v>
      </c>
      <c r="J3587" s="12" t="s">
        <v>1691</v>
      </c>
      <c r="K3587" s="12" t="s">
        <v>54</v>
      </c>
      <c r="L3587" s="8">
        <v>1743424</v>
      </c>
      <c r="M3587" s="8">
        <v>1743453</v>
      </c>
      <c r="N3587" s="8" t="s">
        <v>5</v>
      </c>
      <c r="O3587" s="8">
        <v>4158280</v>
      </c>
      <c r="P3587" s="8">
        <v>4158298</v>
      </c>
      <c r="Q3587" s="8" t="s">
        <v>9</v>
      </c>
      <c r="R3587" s="8">
        <v>1265</v>
      </c>
      <c r="S3587" s="8">
        <v>4002</v>
      </c>
      <c r="T3587" s="8">
        <v>41127884</v>
      </c>
      <c r="U3587" s="8">
        <v>14</v>
      </c>
      <c r="V3587" s="8">
        <v>14</v>
      </c>
      <c r="W3587" s="8" t="s">
        <v>1689</v>
      </c>
      <c r="X3587" s="11" t="s">
        <v>52</v>
      </c>
    </row>
    <row r="3588" spans="1:24">
      <c r="A3588" s="7" t="s">
        <v>3034</v>
      </c>
      <c r="B3588" s="7" t="s">
        <v>53</v>
      </c>
      <c r="C3588" s="8">
        <v>10</v>
      </c>
      <c r="D3588" s="8" t="s">
        <v>6</v>
      </c>
      <c r="E3588" s="9">
        <v>4.5451369307633502</v>
      </c>
      <c r="F3588" s="9">
        <v>29.235477567048601</v>
      </c>
      <c r="G3588" s="10">
        <v>7.5586014112345194E-5</v>
      </c>
      <c r="H3588" s="10" t="s">
        <v>8369</v>
      </c>
      <c r="I3588" s="10" t="s">
        <v>8367</v>
      </c>
      <c r="J3588" s="12" t="s">
        <v>3035</v>
      </c>
      <c r="K3588" s="12" t="s">
        <v>54</v>
      </c>
      <c r="L3588" s="8">
        <v>1181828</v>
      </c>
      <c r="M3588" s="8">
        <v>1182083</v>
      </c>
      <c r="N3588" s="8" t="s">
        <v>9</v>
      </c>
      <c r="O3588" s="8">
        <v>4158278</v>
      </c>
      <c r="P3588" s="8">
        <v>4158297</v>
      </c>
      <c r="Q3588" s="8" t="s">
        <v>9</v>
      </c>
      <c r="R3588" s="8">
        <v>3515</v>
      </c>
      <c r="S3588" s="8">
        <v>4002</v>
      </c>
      <c r="T3588" s="8">
        <v>41125634</v>
      </c>
      <c r="U3588" s="8">
        <v>364</v>
      </c>
      <c r="V3588" s="8">
        <v>14</v>
      </c>
      <c r="W3588" s="8" t="s">
        <v>3033</v>
      </c>
      <c r="X3588" s="11" t="s">
        <v>52</v>
      </c>
    </row>
    <row r="3589" spans="1:24">
      <c r="A3589" s="7" t="s">
        <v>4184</v>
      </c>
      <c r="B3589" s="7" t="s">
        <v>4181</v>
      </c>
      <c r="C3589" s="8">
        <v>10</v>
      </c>
      <c r="D3589" s="8">
        <v>1</v>
      </c>
      <c r="E3589" s="9">
        <v>9.8559093705161196</v>
      </c>
      <c r="F3589" s="9">
        <v>1001.85760437376</v>
      </c>
      <c r="G3589" s="10">
        <v>1.9443985680976801E-19</v>
      </c>
      <c r="H3589" s="11" t="s">
        <v>8365</v>
      </c>
      <c r="I3589" s="10" t="s">
        <v>8367</v>
      </c>
      <c r="J3589" s="12" t="s">
        <v>4184</v>
      </c>
      <c r="K3589" s="12" t="s">
        <v>4182</v>
      </c>
      <c r="L3589" s="8">
        <v>497948</v>
      </c>
      <c r="M3589" s="8">
        <v>497972</v>
      </c>
      <c r="N3589" s="8" t="s">
        <v>5</v>
      </c>
      <c r="O3589" s="8">
        <v>1770457</v>
      </c>
      <c r="P3589" s="8">
        <v>1770477</v>
      </c>
      <c r="Q3589" s="8" t="s">
        <v>5</v>
      </c>
      <c r="R3589" s="8">
        <v>34</v>
      </c>
      <c r="S3589" s="8">
        <v>12072</v>
      </c>
      <c r="T3589" s="8">
        <v>41121045</v>
      </c>
      <c r="U3589" s="8">
        <v>71</v>
      </c>
      <c r="V3589" s="8">
        <v>16</v>
      </c>
      <c r="W3589" s="8" t="s">
        <v>4183</v>
      </c>
      <c r="X3589" s="11" t="s">
        <v>4180</v>
      </c>
    </row>
    <row r="3590" spans="1:24">
      <c r="A3590" s="7" t="s">
        <v>1392</v>
      </c>
      <c r="B3590" s="7" t="s">
        <v>4181</v>
      </c>
      <c r="C3590" s="8">
        <v>10</v>
      </c>
      <c r="D3590" s="8">
        <v>1</v>
      </c>
      <c r="E3590" s="9">
        <v>0.74719040239400003</v>
      </c>
      <c r="F3590" s="9">
        <v>74.863318258944503</v>
      </c>
      <c r="G3590" s="10">
        <v>8.2756100037456894E-9</v>
      </c>
      <c r="H3590" s="10" t="s">
        <v>8369</v>
      </c>
      <c r="I3590" s="10" t="s">
        <v>8367</v>
      </c>
      <c r="J3590" s="12" t="s">
        <v>1393</v>
      </c>
      <c r="K3590" s="12" t="s">
        <v>4182</v>
      </c>
      <c r="L3590" s="8">
        <v>2906929</v>
      </c>
      <c r="M3590" s="8">
        <v>2906969</v>
      </c>
      <c r="N3590" s="8" t="s">
        <v>9</v>
      </c>
      <c r="O3590" s="8">
        <v>1770469</v>
      </c>
      <c r="P3590" s="8">
        <v>1770477</v>
      </c>
      <c r="Q3590" s="8" t="s">
        <v>5</v>
      </c>
      <c r="R3590" s="8">
        <v>455</v>
      </c>
      <c r="S3590" s="8">
        <v>12072</v>
      </c>
      <c r="T3590" s="8">
        <v>41120624</v>
      </c>
      <c r="U3590" s="8">
        <v>749</v>
      </c>
      <c r="V3590" s="8">
        <v>16</v>
      </c>
      <c r="W3590" s="8" t="s">
        <v>1391</v>
      </c>
      <c r="X3590" s="11" t="s">
        <v>4180</v>
      </c>
    </row>
    <row r="3591" spans="1:24">
      <c r="A3591" s="7" t="s">
        <v>3323</v>
      </c>
      <c r="B3591" s="7" t="s">
        <v>4181</v>
      </c>
      <c r="C3591" s="8">
        <v>10</v>
      </c>
      <c r="D3591" s="8" t="s">
        <v>6</v>
      </c>
      <c r="E3591" s="9">
        <v>10.0181593945674</v>
      </c>
      <c r="F3591" s="9">
        <v>16.639712288069301</v>
      </c>
      <c r="G3591" s="10">
        <v>1.67665776471419E-2</v>
      </c>
      <c r="H3591" s="10" t="s">
        <v>8369</v>
      </c>
      <c r="I3591" s="10" t="s">
        <v>8367</v>
      </c>
      <c r="J3591" s="12" t="s">
        <v>3324</v>
      </c>
      <c r="K3591" s="12" t="s">
        <v>4182</v>
      </c>
      <c r="L3591" s="8">
        <v>1792694</v>
      </c>
      <c r="M3591" s="8">
        <v>1792751</v>
      </c>
      <c r="N3591" s="8" t="s">
        <v>9</v>
      </c>
      <c r="O3591" s="8">
        <v>1770457</v>
      </c>
      <c r="P3591" s="8">
        <v>1770476</v>
      </c>
      <c r="Q3591" s="8" t="s">
        <v>5</v>
      </c>
      <c r="R3591" s="8">
        <v>2047</v>
      </c>
      <c r="S3591" s="8">
        <v>12072</v>
      </c>
      <c r="T3591" s="8">
        <v>41119032</v>
      </c>
      <c r="U3591" s="8">
        <v>54</v>
      </c>
      <c r="V3591" s="8">
        <v>16</v>
      </c>
      <c r="W3591" s="8" t="s">
        <v>3322</v>
      </c>
      <c r="X3591" s="11" t="s">
        <v>4180</v>
      </c>
    </row>
    <row r="3592" spans="1:24">
      <c r="A3592" s="7" t="s">
        <v>4123</v>
      </c>
      <c r="B3592" s="7" t="s">
        <v>4181</v>
      </c>
      <c r="C3592" s="8">
        <v>10</v>
      </c>
      <c r="D3592" s="8" t="s">
        <v>6</v>
      </c>
      <c r="E3592" s="9">
        <v>2.6738314724424299</v>
      </c>
      <c r="F3592" s="9">
        <v>15.475403673672</v>
      </c>
      <c r="G3592" s="10">
        <v>3.3181258620653201E-2</v>
      </c>
      <c r="H3592" s="11" t="s">
        <v>8364</v>
      </c>
      <c r="I3592" s="10" t="s">
        <v>8367</v>
      </c>
      <c r="J3592" s="12" t="s">
        <v>3327</v>
      </c>
      <c r="K3592" s="12" t="s">
        <v>4182</v>
      </c>
      <c r="L3592" s="8">
        <v>3536526</v>
      </c>
      <c r="M3592" s="8">
        <v>3536686</v>
      </c>
      <c r="N3592" s="8" t="s">
        <v>9</v>
      </c>
      <c r="O3592" s="8">
        <v>1770425</v>
      </c>
      <c r="P3592" s="8">
        <v>1770477</v>
      </c>
      <c r="Q3592" s="8" t="s">
        <v>5</v>
      </c>
      <c r="R3592" s="8">
        <v>2201</v>
      </c>
      <c r="S3592" s="8">
        <v>12072</v>
      </c>
      <c r="T3592" s="8">
        <v>41118878</v>
      </c>
      <c r="U3592" s="8">
        <v>205</v>
      </c>
      <c r="V3592" s="8">
        <v>16</v>
      </c>
      <c r="W3592" s="8" t="s">
        <v>4122</v>
      </c>
      <c r="X3592" s="11" t="s">
        <v>4180</v>
      </c>
    </row>
    <row r="3593" spans="1:24">
      <c r="A3593" s="7" t="s">
        <v>4226</v>
      </c>
      <c r="B3593" s="7" t="s">
        <v>4181</v>
      </c>
      <c r="C3593" s="8">
        <v>10</v>
      </c>
      <c r="D3593" s="8" t="s">
        <v>6</v>
      </c>
      <c r="E3593" s="9">
        <v>3.5089368633232101</v>
      </c>
      <c r="F3593" s="9">
        <v>16.051568768351199</v>
      </c>
      <c r="G3593" s="10">
        <v>2.35319939934985E-2</v>
      </c>
      <c r="H3593" s="10" t="s">
        <v>8369</v>
      </c>
      <c r="I3593" s="10" t="s">
        <v>8367</v>
      </c>
      <c r="J3593" s="12" t="s">
        <v>4227</v>
      </c>
      <c r="K3593" s="12" t="s">
        <v>4182</v>
      </c>
      <c r="L3593" s="8">
        <v>3931061</v>
      </c>
      <c r="M3593" s="8">
        <v>3931078</v>
      </c>
      <c r="N3593" s="8" t="s">
        <v>9</v>
      </c>
      <c r="O3593" s="8">
        <v>1770439</v>
      </c>
      <c r="P3593" s="8">
        <v>1770476</v>
      </c>
      <c r="Q3593" s="8" t="s">
        <v>5</v>
      </c>
      <c r="R3593" s="8">
        <v>2122</v>
      </c>
      <c r="S3593" s="8">
        <v>12072</v>
      </c>
      <c r="T3593" s="8">
        <v>41118957</v>
      </c>
      <c r="U3593" s="8">
        <v>156</v>
      </c>
      <c r="V3593" s="8">
        <v>16</v>
      </c>
      <c r="W3593" s="8" t="s">
        <v>4225</v>
      </c>
      <c r="X3593" s="11" t="s">
        <v>4180</v>
      </c>
    </row>
    <row r="3594" spans="1:24">
      <c r="A3594" s="7" t="s">
        <v>3843</v>
      </c>
      <c r="B3594" s="7" t="s">
        <v>4181</v>
      </c>
      <c r="C3594" s="8">
        <v>10</v>
      </c>
      <c r="D3594" s="8">
        <v>1</v>
      </c>
      <c r="E3594" s="9">
        <v>7.1217979445742001</v>
      </c>
      <c r="F3594" s="9">
        <v>88.705387035426298</v>
      </c>
      <c r="G3594" s="10">
        <v>1.58039290681143E-9</v>
      </c>
      <c r="H3594" s="10" t="s">
        <v>8369</v>
      </c>
      <c r="I3594" s="10" t="s">
        <v>8367</v>
      </c>
      <c r="J3594" s="12" t="s">
        <v>3844</v>
      </c>
      <c r="K3594" s="12" t="s">
        <v>4182</v>
      </c>
      <c r="L3594" s="8">
        <v>691784</v>
      </c>
      <c r="M3594" s="8">
        <v>691795</v>
      </c>
      <c r="N3594" s="8" t="s">
        <v>9</v>
      </c>
      <c r="O3594" s="8">
        <v>1770469</v>
      </c>
      <c r="P3594" s="8">
        <v>1770478</v>
      </c>
      <c r="Q3594" s="8" t="s">
        <v>5</v>
      </c>
      <c r="R3594" s="8">
        <v>384</v>
      </c>
      <c r="S3594" s="8">
        <v>12072</v>
      </c>
      <c r="T3594" s="8">
        <v>41120695</v>
      </c>
      <c r="U3594" s="8">
        <v>78</v>
      </c>
      <c r="V3594" s="8">
        <v>16</v>
      </c>
      <c r="W3594" s="8" t="s">
        <v>3842</v>
      </c>
      <c r="X3594" s="11" t="s">
        <v>4180</v>
      </c>
    </row>
    <row r="3595" spans="1:24">
      <c r="A3595" s="7" t="s">
        <v>4247</v>
      </c>
      <c r="B3595" s="7" t="s">
        <v>4181</v>
      </c>
      <c r="C3595" s="8">
        <v>10</v>
      </c>
      <c r="D3595" s="8" t="s">
        <v>6</v>
      </c>
      <c r="E3595" s="9">
        <v>28.8834087538132</v>
      </c>
      <c r="F3595" s="9">
        <v>182.155250316284</v>
      </c>
      <c r="G3595" s="10">
        <v>1.44693094919026E-12</v>
      </c>
      <c r="H3595" s="11" t="s">
        <v>8365</v>
      </c>
      <c r="I3595" s="10" t="s">
        <v>8367</v>
      </c>
      <c r="J3595" s="12" t="s">
        <v>4247</v>
      </c>
      <c r="K3595" s="12" t="s">
        <v>4182</v>
      </c>
      <c r="L3595" s="8">
        <v>4575224</v>
      </c>
      <c r="M3595" s="8">
        <v>4575416</v>
      </c>
      <c r="N3595" s="8" t="s">
        <v>5</v>
      </c>
      <c r="O3595" s="8">
        <v>1770457</v>
      </c>
      <c r="P3595" s="8">
        <v>1770477</v>
      </c>
      <c r="Q3595" s="8" t="s">
        <v>5</v>
      </c>
      <c r="R3595" s="8">
        <v>187</v>
      </c>
      <c r="S3595" s="8">
        <v>12072</v>
      </c>
      <c r="T3595" s="8">
        <v>41120892</v>
      </c>
      <c r="U3595" s="8">
        <v>19</v>
      </c>
      <c r="V3595" s="8">
        <v>16</v>
      </c>
      <c r="W3595" s="8" t="s">
        <v>4246</v>
      </c>
      <c r="X3595" s="11" t="s">
        <v>4180</v>
      </c>
    </row>
    <row r="3596" spans="1:24">
      <c r="A3596" s="7" t="s">
        <v>1434</v>
      </c>
      <c r="B3596" s="7" t="s">
        <v>4276</v>
      </c>
      <c r="C3596" s="8">
        <v>10</v>
      </c>
      <c r="D3596" s="8">
        <v>1</v>
      </c>
      <c r="E3596" s="9">
        <v>8.0406881909700605</v>
      </c>
      <c r="F3596" s="9">
        <v>66.835676017904206</v>
      </c>
      <c r="G3596" s="10">
        <v>2.3449464734900502E-8</v>
      </c>
      <c r="H3596" s="10" t="s">
        <v>8369</v>
      </c>
      <c r="I3596" s="10" t="s">
        <v>8367</v>
      </c>
      <c r="J3596" s="12" t="s">
        <v>1435</v>
      </c>
      <c r="K3596" s="12" t="s">
        <v>4277</v>
      </c>
      <c r="L3596" s="8">
        <v>1130526</v>
      </c>
      <c r="M3596" s="8">
        <v>1130578</v>
      </c>
      <c r="N3596" s="8" t="s">
        <v>9</v>
      </c>
      <c r="O3596" s="8">
        <v>3580922</v>
      </c>
      <c r="P3596" s="8">
        <v>3580972</v>
      </c>
      <c r="Q3596" s="8" t="s">
        <v>9</v>
      </c>
      <c r="R3596" s="8">
        <v>2232</v>
      </c>
      <c r="S3596" s="8">
        <v>2757</v>
      </c>
      <c r="T3596" s="8">
        <v>41128162</v>
      </c>
      <c r="U3596" s="8">
        <v>299</v>
      </c>
      <c r="V3596" s="8">
        <v>9</v>
      </c>
      <c r="W3596" s="8" t="s">
        <v>1433</v>
      </c>
      <c r="X3596" s="11" t="s">
        <v>4275</v>
      </c>
    </row>
    <row r="3597" spans="1:24">
      <c r="A3597" s="7" t="s">
        <v>5819</v>
      </c>
      <c r="B3597" s="7" t="s">
        <v>5039</v>
      </c>
      <c r="C3597" s="8">
        <v>10</v>
      </c>
      <c r="D3597" s="8">
        <v>1</v>
      </c>
      <c r="E3597" s="9">
        <v>89.887259594160895</v>
      </c>
      <c r="F3597" s="9">
        <v>797.681606519208</v>
      </c>
      <c r="G3597" s="10">
        <v>3.0224673687451298E-18</v>
      </c>
      <c r="H3597" s="11" t="s">
        <v>8365</v>
      </c>
      <c r="I3597" s="10" t="s">
        <v>8367</v>
      </c>
      <c r="J3597" s="12" t="s">
        <v>5819</v>
      </c>
      <c r="K3597" s="12" t="s">
        <v>5041</v>
      </c>
      <c r="L3597" s="8">
        <v>3234542</v>
      </c>
      <c r="M3597" s="8">
        <v>3234553</v>
      </c>
      <c r="N3597" s="8" t="s">
        <v>9</v>
      </c>
      <c r="O3597" s="8">
        <v>77565</v>
      </c>
      <c r="P3597" s="8">
        <v>77594</v>
      </c>
      <c r="Q3597" s="8" t="s">
        <v>5</v>
      </c>
      <c r="R3597" s="8">
        <v>25</v>
      </c>
      <c r="S3597" s="8">
        <v>20616</v>
      </c>
      <c r="T3597" s="8">
        <v>41112510</v>
      </c>
      <c r="U3597" s="8">
        <v>4</v>
      </c>
      <c r="V3597" s="8">
        <v>103</v>
      </c>
      <c r="W3597" s="8" t="s">
        <v>5818</v>
      </c>
      <c r="X3597" s="11" t="s">
        <v>5037</v>
      </c>
    </row>
    <row r="3598" spans="1:24">
      <c r="A3598" s="7" t="s">
        <v>5829</v>
      </c>
      <c r="B3598" s="7" t="s">
        <v>5039</v>
      </c>
      <c r="C3598" s="8">
        <v>10</v>
      </c>
      <c r="D3598" s="8">
        <v>1</v>
      </c>
      <c r="E3598" s="9">
        <v>0.32591699124190898</v>
      </c>
      <c r="F3598" s="9">
        <v>17.585681927889802</v>
      </c>
      <c r="G3598" s="10">
        <v>1.0172460004361001E-2</v>
      </c>
      <c r="H3598" s="11" t="s">
        <v>8364</v>
      </c>
      <c r="I3598" s="10" t="s">
        <v>8367</v>
      </c>
      <c r="J3598" s="12" t="s">
        <v>4568</v>
      </c>
      <c r="K3598" s="12" t="s">
        <v>5041</v>
      </c>
      <c r="L3598" s="8">
        <v>4200216</v>
      </c>
      <c r="M3598" s="8">
        <v>4200230</v>
      </c>
      <c r="N3598" s="8" t="s">
        <v>5</v>
      </c>
      <c r="O3598" s="8">
        <v>77405</v>
      </c>
      <c r="P3598" s="8">
        <v>77593</v>
      </c>
      <c r="Q3598" s="8" t="s">
        <v>5</v>
      </c>
      <c r="R3598" s="8">
        <v>987</v>
      </c>
      <c r="S3598" s="8">
        <v>23684</v>
      </c>
      <c r="T3598" s="8">
        <v>41108480</v>
      </c>
      <c r="U3598" s="8">
        <v>865</v>
      </c>
      <c r="V3598" s="8">
        <v>227</v>
      </c>
      <c r="W3598" s="8" t="s">
        <v>5828</v>
      </c>
      <c r="X3598" s="11" t="s">
        <v>5037</v>
      </c>
    </row>
    <row r="3599" spans="1:24">
      <c r="A3599" s="7" t="s">
        <v>4399</v>
      </c>
      <c r="B3599" s="7" t="s">
        <v>4321</v>
      </c>
      <c r="C3599" s="8">
        <v>10</v>
      </c>
      <c r="D3599" s="8">
        <v>1</v>
      </c>
      <c r="E3599" s="9">
        <v>0.97787586611373301</v>
      </c>
      <c r="F3599" s="9">
        <v>37.078045318021701</v>
      </c>
      <c r="G3599" s="10">
        <v>8.7224871938467301E-6</v>
      </c>
      <c r="H3599" s="10" t="s">
        <v>8369</v>
      </c>
      <c r="I3599" s="10" t="s">
        <v>8367</v>
      </c>
      <c r="J3599" s="12" t="s">
        <v>4400</v>
      </c>
      <c r="K3599" s="12" t="s">
        <v>4322</v>
      </c>
      <c r="L3599" s="8">
        <v>3893852</v>
      </c>
      <c r="M3599" s="8">
        <v>3893897</v>
      </c>
      <c r="N3599" s="8" t="s">
        <v>5</v>
      </c>
      <c r="O3599" s="8">
        <v>4049943</v>
      </c>
      <c r="P3599" s="8">
        <v>4049987</v>
      </c>
      <c r="Q3599" s="8" t="s">
        <v>5</v>
      </c>
      <c r="R3599" s="8">
        <v>291</v>
      </c>
      <c r="S3599" s="8">
        <v>38087</v>
      </c>
      <c r="T3599" s="8">
        <v>41094773</v>
      </c>
      <c r="U3599" s="8">
        <v>67</v>
      </c>
      <c r="V3599" s="8">
        <v>1656</v>
      </c>
      <c r="W3599" s="8" t="s">
        <v>4398</v>
      </c>
      <c r="X3599" s="11" t="s">
        <v>4320</v>
      </c>
    </row>
    <row r="3600" spans="1:24">
      <c r="A3600" s="7" t="s">
        <v>4468</v>
      </c>
      <c r="B3600" s="7" t="s">
        <v>58</v>
      </c>
      <c r="C3600" s="8">
        <v>10</v>
      </c>
      <c r="D3600" s="8" t="s">
        <v>6</v>
      </c>
      <c r="E3600" s="9">
        <v>5.8966097341856898</v>
      </c>
      <c r="F3600" s="9">
        <v>19.2787229300415</v>
      </c>
      <c r="G3600" s="10">
        <v>5.1574631051317099E-3</v>
      </c>
      <c r="H3600" s="10" t="s">
        <v>8369</v>
      </c>
      <c r="I3600" s="10" t="s">
        <v>8367</v>
      </c>
      <c r="J3600" s="12" t="s">
        <v>4469</v>
      </c>
      <c r="K3600" s="12" t="s">
        <v>59</v>
      </c>
      <c r="L3600" s="8">
        <v>2949225</v>
      </c>
      <c r="M3600" s="8">
        <v>2949460</v>
      </c>
      <c r="N3600" s="8" t="s">
        <v>5</v>
      </c>
      <c r="O3600" s="8">
        <v>4106362</v>
      </c>
      <c r="P3600" s="8">
        <v>4106387</v>
      </c>
      <c r="Q3600" s="8" t="s">
        <v>5</v>
      </c>
      <c r="R3600" s="8">
        <v>199</v>
      </c>
      <c r="S3600" s="8">
        <v>106937</v>
      </c>
      <c r="T3600" s="8">
        <v>41026015</v>
      </c>
      <c r="U3600" s="8">
        <v>10</v>
      </c>
      <c r="V3600" s="8">
        <v>602</v>
      </c>
      <c r="W3600" s="8" t="s">
        <v>4467</v>
      </c>
      <c r="X3600" s="11" t="s">
        <v>56</v>
      </c>
    </row>
    <row r="3601" spans="1:24">
      <c r="A3601" s="7" t="s">
        <v>4557</v>
      </c>
      <c r="B3601" s="7" t="s">
        <v>58</v>
      </c>
      <c r="C3601" s="8">
        <v>10</v>
      </c>
      <c r="D3601" s="8">
        <v>1</v>
      </c>
      <c r="E3601" s="9">
        <v>14.252189699341899</v>
      </c>
      <c r="F3601" s="9">
        <v>147.55700157029901</v>
      </c>
      <c r="G3601" s="10">
        <v>5.6005097608378102E-11</v>
      </c>
      <c r="H3601" s="10" t="s">
        <v>8369</v>
      </c>
      <c r="I3601" s="10" t="s">
        <v>8367</v>
      </c>
      <c r="J3601" s="12" t="s">
        <v>4558</v>
      </c>
      <c r="K3601" s="12" t="s">
        <v>59</v>
      </c>
      <c r="L3601" s="8">
        <v>3088301</v>
      </c>
      <c r="M3601" s="8">
        <v>3088365</v>
      </c>
      <c r="N3601" s="8" t="s">
        <v>5</v>
      </c>
      <c r="O3601" s="8">
        <v>4106364</v>
      </c>
      <c r="P3601" s="8">
        <v>4106387</v>
      </c>
      <c r="Q3601" s="8" t="s">
        <v>5</v>
      </c>
      <c r="R3601" s="8">
        <v>26</v>
      </c>
      <c r="S3601" s="8">
        <v>106937</v>
      </c>
      <c r="T3601" s="8">
        <v>41026188</v>
      </c>
      <c r="U3601" s="8">
        <v>5</v>
      </c>
      <c r="V3601" s="8">
        <v>602</v>
      </c>
      <c r="W3601" s="8" t="s">
        <v>4556</v>
      </c>
      <c r="X3601" s="11" t="s">
        <v>56</v>
      </c>
    </row>
    <row r="3602" spans="1:24">
      <c r="A3602" s="7" t="s">
        <v>1720</v>
      </c>
      <c r="B3602" s="7" t="s">
        <v>58</v>
      </c>
      <c r="C3602" s="8">
        <v>10</v>
      </c>
      <c r="D3602" s="8">
        <v>1</v>
      </c>
      <c r="E3602" s="9">
        <v>3.3292141604117198</v>
      </c>
      <c r="F3602" s="9">
        <v>29.972441425792798</v>
      </c>
      <c r="G3602" s="10">
        <v>8.5597234491379995E-5</v>
      </c>
      <c r="H3602" s="10" t="s">
        <v>8369</v>
      </c>
      <c r="I3602" s="10" t="s">
        <v>8367</v>
      </c>
      <c r="J3602" s="12" t="s">
        <v>1721</v>
      </c>
      <c r="K3602" s="12" t="s">
        <v>59</v>
      </c>
      <c r="L3602" s="8">
        <v>2464503</v>
      </c>
      <c r="M3602" s="8">
        <v>2464560</v>
      </c>
      <c r="N3602" s="8" t="s">
        <v>9</v>
      </c>
      <c r="O3602" s="8">
        <v>4106369</v>
      </c>
      <c r="P3602" s="8">
        <v>4106388</v>
      </c>
      <c r="Q3602" s="8" t="s">
        <v>5</v>
      </c>
      <c r="R3602" s="8">
        <v>128</v>
      </c>
      <c r="S3602" s="8">
        <v>106937</v>
      </c>
      <c r="T3602" s="8">
        <v>41026086</v>
      </c>
      <c r="U3602" s="8">
        <v>19</v>
      </c>
      <c r="V3602" s="8">
        <v>602</v>
      </c>
      <c r="W3602" s="8" t="s">
        <v>1719</v>
      </c>
      <c r="X3602" s="11" t="s">
        <v>56</v>
      </c>
    </row>
    <row r="3603" spans="1:24">
      <c r="A3603" s="7" t="s">
        <v>1981</v>
      </c>
      <c r="B3603" s="7" t="s">
        <v>58</v>
      </c>
      <c r="C3603" s="8">
        <v>10</v>
      </c>
      <c r="D3603" s="8">
        <v>1</v>
      </c>
      <c r="E3603" s="9">
        <v>76.822750535327998</v>
      </c>
      <c r="F3603" s="9">
        <v>93.572698491042203</v>
      </c>
      <c r="G3603" s="10">
        <v>2.71720895721682E-9</v>
      </c>
      <c r="H3603" s="11" t="s">
        <v>8365</v>
      </c>
      <c r="I3603" s="10" t="s">
        <v>8367</v>
      </c>
      <c r="J3603" s="12" t="s">
        <v>1981</v>
      </c>
      <c r="K3603" s="12" t="s">
        <v>59</v>
      </c>
      <c r="L3603" s="8">
        <v>2767501</v>
      </c>
      <c r="M3603" s="8">
        <v>2767515</v>
      </c>
      <c r="N3603" s="8" t="s">
        <v>9</v>
      </c>
      <c r="O3603" s="8">
        <v>4106369</v>
      </c>
      <c r="P3603" s="8">
        <v>4106386</v>
      </c>
      <c r="Q3603" s="8" t="s">
        <v>5</v>
      </c>
      <c r="R3603" s="8">
        <v>41</v>
      </c>
      <c r="S3603" s="8">
        <v>106937</v>
      </c>
      <c r="T3603" s="8">
        <v>41026173</v>
      </c>
      <c r="U3603" s="8">
        <v>0</v>
      </c>
      <c r="V3603" s="8">
        <v>602</v>
      </c>
      <c r="W3603" s="8" t="s">
        <v>1980</v>
      </c>
      <c r="X3603" s="11" t="s">
        <v>56</v>
      </c>
    </row>
    <row r="3604" spans="1:24">
      <c r="A3604" s="7" t="s">
        <v>2218</v>
      </c>
      <c r="B3604" s="7" t="s">
        <v>58</v>
      </c>
      <c r="C3604" s="8">
        <v>10</v>
      </c>
      <c r="D3604" s="8">
        <v>1</v>
      </c>
      <c r="E3604" s="9">
        <v>17.779229411614299</v>
      </c>
      <c r="F3604" s="9">
        <v>58.128459095570598</v>
      </c>
      <c r="G3604" s="10">
        <v>1.9133490698730601E-7</v>
      </c>
      <c r="H3604" s="10" t="s">
        <v>8369</v>
      </c>
      <c r="I3604" s="10" t="s">
        <v>8367</v>
      </c>
      <c r="J3604" s="12" t="s">
        <v>2219</v>
      </c>
      <c r="K3604" s="12" t="s">
        <v>59</v>
      </c>
      <c r="L3604" s="8">
        <v>239410</v>
      </c>
      <c r="M3604" s="8">
        <v>239460</v>
      </c>
      <c r="N3604" s="8" t="s">
        <v>9</v>
      </c>
      <c r="O3604" s="8">
        <v>4106367</v>
      </c>
      <c r="P3604" s="8">
        <v>4106387</v>
      </c>
      <c r="Q3604" s="8" t="s">
        <v>5</v>
      </c>
      <c r="R3604" s="8">
        <v>66</v>
      </c>
      <c r="S3604" s="8">
        <v>106937</v>
      </c>
      <c r="T3604" s="8">
        <v>41026148</v>
      </c>
      <c r="U3604" s="8">
        <v>3</v>
      </c>
      <c r="V3604" s="8">
        <v>602</v>
      </c>
      <c r="W3604" s="8" t="s">
        <v>2217</v>
      </c>
      <c r="X3604" s="11" t="s">
        <v>56</v>
      </c>
    </row>
    <row r="3605" spans="1:24">
      <c r="A3605" s="7" t="s">
        <v>4739</v>
      </c>
      <c r="B3605" s="7" t="s">
        <v>58</v>
      </c>
      <c r="C3605" s="8">
        <v>10</v>
      </c>
      <c r="D3605" s="8" t="s">
        <v>6</v>
      </c>
      <c r="E3605" s="9">
        <v>8.2054400579194198</v>
      </c>
      <c r="F3605" s="9">
        <v>24.128739645272798</v>
      </c>
      <c r="G3605" s="10">
        <v>6.4251710481589305E-4</v>
      </c>
      <c r="H3605" s="10" t="s">
        <v>8369</v>
      </c>
      <c r="I3605" s="10" t="s">
        <v>8367</v>
      </c>
      <c r="J3605" s="12" t="s">
        <v>4740</v>
      </c>
      <c r="K3605" s="12" t="s">
        <v>59</v>
      </c>
      <c r="L3605" s="8">
        <v>1959850</v>
      </c>
      <c r="M3605" s="8">
        <v>1959872</v>
      </c>
      <c r="N3605" s="8" t="s">
        <v>9</v>
      </c>
      <c r="O3605" s="8">
        <v>4106370</v>
      </c>
      <c r="P3605" s="8">
        <v>4106387</v>
      </c>
      <c r="Q3605" s="8" t="s">
        <v>5</v>
      </c>
      <c r="R3605" s="8">
        <v>159</v>
      </c>
      <c r="S3605" s="8">
        <v>106937</v>
      </c>
      <c r="T3605" s="8">
        <v>41026055</v>
      </c>
      <c r="U3605" s="8">
        <v>7</v>
      </c>
      <c r="V3605" s="8">
        <v>602</v>
      </c>
      <c r="W3605" s="8" t="s">
        <v>4738</v>
      </c>
      <c r="X3605" s="11" t="s">
        <v>56</v>
      </c>
    </row>
    <row r="3606" spans="1:24">
      <c r="A3606" s="7" t="s">
        <v>4760</v>
      </c>
      <c r="B3606" s="7" t="s">
        <v>58</v>
      </c>
      <c r="C3606" s="8">
        <v>10</v>
      </c>
      <c r="D3606" s="8" t="s">
        <v>6</v>
      </c>
      <c r="E3606" s="9">
        <v>8.3854294234629307</v>
      </c>
      <c r="F3606" s="9">
        <v>33.073048488426799</v>
      </c>
      <c r="G3606" s="10">
        <v>3.4316486634551003E-5</v>
      </c>
      <c r="H3606" s="10" t="s">
        <v>8369</v>
      </c>
      <c r="I3606" s="10" t="s">
        <v>8367</v>
      </c>
      <c r="J3606" s="12" t="s">
        <v>4761</v>
      </c>
      <c r="K3606" s="12" t="s">
        <v>59</v>
      </c>
      <c r="L3606" s="8">
        <v>3385872</v>
      </c>
      <c r="M3606" s="8">
        <v>3386088</v>
      </c>
      <c r="N3606" s="8" t="s">
        <v>9</v>
      </c>
      <c r="O3606" s="8">
        <v>4106354</v>
      </c>
      <c r="P3606" s="8">
        <v>4106387</v>
      </c>
      <c r="Q3606" s="8" t="s">
        <v>5</v>
      </c>
      <c r="R3606" s="8">
        <v>116</v>
      </c>
      <c r="S3606" s="8">
        <v>106937</v>
      </c>
      <c r="T3606" s="8">
        <v>41026098</v>
      </c>
      <c r="U3606" s="8">
        <v>7</v>
      </c>
      <c r="V3606" s="8">
        <v>602</v>
      </c>
      <c r="W3606" s="8" t="s">
        <v>4759</v>
      </c>
      <c r="X3606" s="11" t="s">
        <v>56</v>
      </c>
    </row>
    <row r="3607" spans="1:24">
      <c r="A3607" s="7" t="s">
        <v>4765</v>
      </c>
      <c r="B3607" s="7" t="s">
        <v>58</v>
      </c>
      <c r="C3607" s="8">
        <v>10</v>
      </c>
      <c r="D3607" s="8">
        <v>1</v>
      </c>
      <c r="E3607" s="9">
        <v>8.6389638843281293</v>
      </c>
      <c r="F3607" s="9">
        <v>45.6723406794477</v>
      </c>
      <c r="G3607" s="10">
        <v>1.7368603844486999E-6</v>
      </c>
      <c r="H3607" s="10" t="s">
        <v>8369</v>
      </c>
      <c r="I3607" s="10" t="s">
        <v>8367</v>
      </c>
      <c r="J3607" s="12" t="s">
        <v>4766</v>
      </c>
      <c r="K3607" s="12" t="s">
        <v>59</v>
      </c>
      <c r="L3607" s="8">
        <v>3766913</v>
      </c>
      <c r="M3607" s="8">
        <v>3767069</v>
      </c>
      <c r="N3607" s="8" t="s">
        <v>5</v>
      </c>
      <c r="O3607" s="8">
        <v>4106357</v>
      </c>
      <c r="P3607" s="8">
        <v>4106387</v>
      </c>
      <c r="Q3607" s="8" t="s">
        <v>5</v>
      </c>
      <c r="R3607" s="8">
        <v>84</v>
      </c>
      <c r="S3607" s="8">
        <v>106937</v>
      </c>
      <c r="T3607" s="8">
        <v>41026130</v>
      </c>
      <c r="U3607" s="8">
        <v>7</v>
      </c>
      <c r="V3607" s="8">
        <v>602</v>
      </c>
      <c r="W3607" s="8" t="s">
        <v>4764</v>
      </c>
      <c r="X3607" s="11" t="s">
        <v>56</v>
      </c>
    </row>
    <row r="3608" spans="1:24">
      <c r="A3608" s="7" t="s">
        <v>2078</v>
      </c>
      <c r="B3608" s="7" t="s">
        <v>8371</v>
      </c>
      <c r="C3608" s="8">
        <v>10</v>
      </c>
      <c r="D3608" s="8">
        <v>2</v>
      </c>
      <c r="E3608" s="9">
        <v>1.05207550953643</v>
      </c>
      <c r="F3608" s="9">
        <v>16.883570344653201</v>
      </c>
      <c r="G3608" s="10">
        <v>4.8457612967457804E-3</v>
      </c>
      <c r="H3608" s="10" t="s">
        <v>8369</v>
      </c>
      <c r="I3608" s="10" t="s">
        <v>8367</v>
      </c>
      <c r="J3608" s="12" t="s">
        <v>2079</v>
      </c>
      <c r="K3608" s="12" t="s">
        <v>8371</v>
      </c>
      <c r="L3608" s="8">
        <v>2754903</v>
      </c>
      <c r="M3608" s="8">
        <v>2755131</v>
      </c>
      <c r="N3608" s="8" t="s">
        <v>5</v>
      </c>
      <c r="O3608" s="8">
        <v>1991746</v>
      </c>
      <c r="P3608" s="8">
        <v>1991796</v>
      </c>
      <c r="Q3608" s="8" t="s">
        <v>9</v>
      </c>
      <c r="R3608" s="8">
        <v>2852</v>
      </c>
      <c r="S3608" s="8">
        <v>8540</v>
      </c>
      <c r="T3608" s="8">
        <v>41121759</v>
      </c>
      <c r="U3608" s="8">
        <v>493</v>
      </c>
      <c r="V3608" s="8">
        <v>205</v>
      </c>
      <c r="W3608" s="8" t="s">
        <v>2077</v>
      </c>
      <c r="X3608" s="11" t="s">
        <v>2602</v>
      </c>
    </row>
    <row r="3609" spans="1:24">
      <c r="A3609" s="7" t="s">
        <v>2565</v>
      </c>
      <c r="B3609" s="7" t="s">
        <v>4364</v>
      </c>
      <c r="C3609" s="8">
        <v>10</v>
      </c>
      <c r="D3609" s="8">
        <v>1</v>
      </c>
      <c r="E3609" s="9">
        <v>0.21592099613483701</v>
      </c>
      <c r="F3609" s="9">
        <v>40.222589076740299</v>
      </c>
      <c r="G3609" s="10">
        <v>4.0224392368981203E-6</v>
      </c>
      <c r="H3609" s="11" t="s">
        <v>8364</v>
      </c>
      <c r="I3609" s="10" t="s">
        <v>8367</v>
      </c>
      <c r="J3609" s="12" t="s">
        <v>514</v>
      </c>
      <c r="K3609" s="12" t="s">
        <v>4364</v>
      </c>
      <c r="L3609" s="8">
        <v>1019935</v>
      </c>
      <c r="M3609" s="8">
        <v>1020089</v>
      </c>
      <c r="N3609" s="8" t="s">
        <v>9</v>
      </c>
      <c r="O3609" s="8">
        <v>4263018</v>
      </c>
      <c r="P3609" s="8">
        <v>4263197</v>
      </c>
      <c r="Q3609" s="8" t="s">
        <v>5</v>
      </c>
      <c r="R3609" s="8">
        <v>39144</v>
      </c>
      <c r="S3609" s="8">
        <v>261</v>
      </c>
      <c r="T3609" s="8">
        <v>41093746</v>
      </c>
      <c r="U3609" s="8">
        <v>5173</v>
      </c>
      <c r="V3609" s="8">
        <v>98</v>
      </c>
      <c r="W3609" s="8" t="s">
        <v>2564</v>
      </c>
      <c r="X3609" s="11" t="s">
        <v>4363</v>
      </c>
    </row>
    <row r="3610" spans="1:24">
      <c r="A3610" s="7" t="s">
        <v>4415</v>
      </c>
      <c r="B3610" s="7" t="s">
        <v>4411</v>
      </c>
      <c r="C3610" s="8">
        <v>10</v>
      </c>
      <c r="D3610" s="8">
        <v>1</v>
      </c>
      <c r="E3610" s="9">
        <v>3.9719560461955701</v>
      </c>
      <c r="F3610" s="9">
        <v>25.819108618882399</v>
      </c>
      <c r="G3610" s="10">
        <v>2.5146329787590699E-4</v>
      </c>
      <c r="H3610" s="10" t="s">
        <v>8369</v>
      </c>
      <c r="I3610" s="10" t="s">
        <v>8367</v>
      </c>
      <c r="J3610" s="12" t="s">
        <v>4416</v>
      </c>
      <c r="K3610" s="12" t="s">
        <v>4411</v>
      </c>
      <c r="L3610" s="8">
        <v>91191</v>
      </c>
      <c r="M3610" s="8">
        <v>91207</v>
      </c>
      <c r="N3610" s="8" t="s">
        <v>5</v>
      </c>
      <c r="O3610" s="8">
        <v>1888016</v>
      </c>
      <c r="P3610" s="8">
        <v>1888019</v>
      </c>
      <c r="Q3610" s="8" t="s">
        <v>9</v>
      </c>
      <c r="R3610" s="8">
        <v>2618</v>
      </c>
      <c r="S3610" s="8">
        <v>6084</v>
      </c>
      <c r="T3610" s="8">
        <v>41124449</v>
      </c>
      <c r="U3610" s="8">
        <v>274</v>
      </c>
      <c r="V3610" s="8">
        <v>91</v>
      </c>
      <c r="W3610" s="8" t="s">
        <v>4414</v>
      </c>
      <c r="X3610" s="11" t="s">
        <v>4409</v>
      </c>
    </row>
    <row r="3611" spans="1:24">
      <c r="A3611" s="7" t="s">
        <v>5528</v>
      </c>
      <c r="B3611" s="7" t="s">
        <v>1359</v>
      </c>
      <c r="C3611" s="8">
        <v>10</v>
      </c>
      <c r="D3611" s="8">
        <v>1</v>
      </c>
      <c r="E3611" s="9">
        <v>44.755079284728097</v>
      </c>
      <c r="F3611" s="9">
        <v>288.150189155107</v>
      </c>
      <c r="G3611" s="10">
        <v>1.2402558895808501E-14</v>
      </c>
      <c r="H3611" s="11" t="s">
        <v>8364</v>
      </c>
      <c r="I3611" s="10" t="s">
        <v>8369</v>
      </c>
      <c r="J3611" s="12" t="s">
        <v>3291</v>
      </c>
      <c r="K3611" s="12" t="s">
        <v>1360</v>
      </c>
      <c r="L3611" s="8">
        <v>1880556</v>
      </c>
      <c r="M3611" s="8">
        <v>1880797</v>
      </c>
      <c r="N3611" s="8" t="s">
        <v>9</v>
      </c>
      <c r="O3611" s="8">
        <v>1881676</v>
      </c>
      <c r="P3611" s="8">
        <v>1881811</v>
      </c>
      <c r="Q3611" s="8" t="s">
        <v>9</v>
      </c>
      <c r="R3611" s="8">
        <v>793</v>
      </c>
      <c r="S3611" s="8">
        <v>1800</v>
      </c>
      <c r="T3611" s="8">
        <v>41130558</v>
      </c>
      <c r="U3611" s="8">
        <v>24</v>
      </c>
      <c r="V3611" s="8">
        <v>96</v>
      </c>
      <c r="W3611" s="8" t="s">
        <v>5527</v>
      </c>
      <c r="X3611" s="11" t="s">
        <v>1358</v>
      </c>
    </row>
    <row r="3612" spans="1:24">
      <c r="A3612" s="7" t="s">
        <v>5595</v>
      </c>
      <c r="B3612" s="7" t="s">
        <v>5596</v>
      </c>
      <c r="C3612" s="8">
        <v>10</v>
      </c>
      <c r="D3612" s="8" t="s">
        <v>6</v>
      </c>
      <c r="E3612" s="9">
        <v>0.42234491580018002</v>
      </c>
      <c r="F3612" s="9">
        <v>87.588532678887205</v>
      </c>
      <c r="G3612" s="10">
        <v>1.8427554571958801E-9</v>
      </c>
      <c r="H3612" s="10" t="s">
        <v>8369</v>
      </c>
      <c r="I3612" s="10" t="s">
        <v>8369</v>
      </c>
      <c r="J3612" s="12" t="s">
        <v>5597</v>
      </c>
      <c r="K3612" s="12" t="s">
        <v>5598</v>
      </c>
      <c r="L3612" s="8">
        <v>1138208</v>
      </c>
      <c r="M3612" s="8">
        <v>1138289</v>
      </c>
      <c r="N3612" s="8" t="s">
        <v>5</v>
      </c>
      <c r="O3612" s="8">
        <v>1139365</v>
      </c>
      <c r="P3612" s="8">
        <v>1139580</v>
      </c>
      <c r="Q3612" s="8" t="s">
        <v>5</v>
      </c>
      <c r="R3612" s="8">
        <v>317</v>
      </c>
      <c r="S3612" s="8">
        <v>14809</v>
      </c>
      <c r="T3612" s="8">
        <v>41118025</v>
      </c>
      <c r="U3612" s="8">
        <v>130</v>
      </c>
      <c r="V3612" s="8">
        <v>1987</v>
      </c>
      <c r="W3612" s="8" t="s">
        <v>5593</v>
      </c>
      <c r="X3612" s="11" t="s">
        <v>5594</v>
      </c>
    </row>
    <row r="3613" spans="1:24">
      <c r="A3613" s="7" t="s">
        <v>5359</v>
      </c>
      <c r="B3613" s="7" t="s">
        <v>4265</v>
      </c>
      <c r="C3613" s="8">
        <v>10</v>
      </c>
      <c r="D3613" s="8">
        <v>1</v>
      </c>
      <c r="E3613" s="9">
        <v>0.613877309594826</v>
      </c>
      <c r="F3613" s="9">
        <v>34.029134262222001</v>
      </c>
      <c r="G3613" s="10">
        <v>3.3531027303131803E-5</v>
      </c>
      <c r="H3613" s="10" t="s">
        <v>8361</v>
      </c>
      <c r="I3613" s="11" t="s">
        <v>8365</v>
      </c>
      <c r="J3613" s="12" t="s">
        <v>5360</v>
      </c>
      <c r="K3613" s="12" t="s">
        <v>4265</v>
      </c>
      <c r="L3613" s="8">
        <v>3429803</v>
      </c>
      <c r="M3613" s="8">
        <v>3429841</v>
      </c>
      <c r="N3613" s="8" t="s">
        <v>5</v>
      </c>
      <c r="O3613" s="8">
        <v>2001912</v>
      </c>
      <c r="P3613" s="8">
        <v>2001928</v>
      </c>
      <c r="Q3613" s="8" t="s">
        <v>9</v>
      </c>
      <c r="R3613" s="8">
        <v>72</v>
      </c>
      <c r="S3613" s="8">
        <v>167201</v>
      </c>
      <c r="T3613" s="8">
        <v>40965878</v>
      </c>
      <c r="U3613" s="8">
        <v>44</v>
      </c>
      <c r="V3613" s="8">
        <v>4376</v>
      </c>
      <c r="W3613" s="8" t="s">
        <v>5358</v>
      </c>
      <c r="X3613" s="11" t="s">
        <v>4264</v>
      </c>
    </row>
    <row r="3614" spans="1:24">
      <c r="A3614" s="7" t="s">
        <v>3210</v>
      </c>
      <c r="B3614" s="7" t="s">
        <v>3211</v>
      </c>
      <c r="C3614" s="8">
        <v>10</v>
      </c>
      <c r="D3614" s="8">
        <v>1</v>
      </c>
      <c r="E3614" s="9">
        <v>321.78671932582802</v>
      </c>
      <c r="F3614" s="9">
        <v>356.95179214953799</v>
      </c>
      <c r="G3614" s="10">
        <v>1.8780606817869098E-15</v>
      </c>
      <c r="H3614" s="11" t="s">
        <v>8365</v>
      </c>
      <c r="I3614" s="11" t="s">
        <v>8365</v>
      </c>
      <c r="J3614" s="12" t="s">
        <v>3210</v>
      </c>
      <c r="K3614" s="12" t="s">
        <v>3211</v>
      </c>
      <c r="L3614" s="8">
        <v>1405801</v>
      </c>
      <c r="M3614" s="8">
        <v>1405839</v>
      </c>
      <c r="N3614" s="8" t="s">
        <v>9</v>
      </c>
      <c r="O3614" s="8">
        <v>4027234</v>
      </c>
      <c r="P3614" s="8">
        <v>4027252</v>
      </c>
      <c r="Q3614" s="8" t="s">
        <v>9</v>
      </c>
      <c r="R3614" s="8">
        <v>158</v>
      </c>
      <c r="S3614" s="8">
        <v>7292</v>
      </c>
      <c r="T3614" s="8">
        <v>41125701</v>
      </c>
      <c r="U3614" s="8">
        <v>2</v>
      </c>
      <c r="V3614" s="8">
        <v>10</v>
      </c>
      <c r="W3614" s="8" t="s">
        <v>3208</v>
      </c>
      <c r="X3614" s="11" t="s">
        <v>3209</v>
      </c>
    </row>
    <row r="3615" spans="1:24">
      <c r="A3615" s="7" t="s">
        <v>5509</v>
      </c>
      <c r="B3615" s="7" t="s">
        <v>3211</v>
      </c>
      <c r="C3615" s="8">
        <v>10</v>
      </c>
      <c r="D3615" s="8" t="s">
        <v>6</v>
      </c>
      <c r="E3615" s="9">
        <v>2.0052289522260098</v>
      </c>
      <c r="F3615" s="9">
        <v>15.845383294258999</v>
      </c>
      <c r="G3615" s="10">
        <v>2.6407478748889102E-2</v>
      </c>
      <c r="H3615" s="10" t="s">
        <v>8369</v>
      </c>
      <c r="I3615" s="11" t="s">
        <v>8365</v>
      </c>
      <c r="J3615" s="12" t="s">
        <v>5510</v>
      </c>
      <c r="K3615" s="12" t="s">
        <v>3211</v>
      </c>
      <c r="L3615" s="8">
        <v>3784009</v>
      </c>
      <c r="M3615" s="8">
        <v>3784100</v>
      </c>
      <c r="N3615" s="8" t="s">
        <v>9</v>
      </c>
      <c r="O3615" s="8">
        <v>4027234</v>
      </c>
      <c r="P3615" s="8">
        <v>4027250</v>
      </c>
      <c r="Q3615" s="8" t="s">
        <v>9</v>
      </c>
      <c r="R3615" s="8">
        <v>3559</v>
      </c>
      <c r="S3615" s="8">
        <v>7292</v>
      </c>
      <c r="T3615" s="8">
        <v>41122300</v>
      </c>
      <c r="U3615" s="8">
        <v>453</v>
      </c>
      <c r="V3615" s="8">
        <v>10</v>
      </c>
      <c r="W3615" s="8" t="s">
        <v>5508</v>
      </c>
      <c r="X3615" s="11" t="s">
        <v>3209</v>
      </c>
    </row>
    <row r="3616" spans="1:24">
      <c r="A3616" s="7" t="s">
        <v>4859</v>
      </c>
      <c r="B3616" s="7" t="s">
        <v>3213</v>
      </c>
      <c r="C3616" s="8">
        <v>10</v>
      </c>
      <c r="D3616" s="8">
        <v>1</v>
      </c>
      <c r="E3616" s="9">
        <v>4.7078372657500296</v>
      </c>
      <c r="F3616" s="9">
        <v>39.520206053655301</v>
      </c>
      <c r="G3616" s="10">
        <v>2.1908458608779802E-5</v>
      </c>
      <c r="H3616" s="11" t="s">
        <v>8365</v>
      </c>
      <c r="I3616" s="11" t="s">
        <v>8361</v>
      </c>
      <c r="J3616" s="12" t="s">
        <v>4859</v>
      </c>
      <c r="K3616" s="12" t="s">
        <v>3214</v>
      </c>
      <c r="L3616" s="8">
        <v>2982486</v>
      </c>
      <c r="M3616" s="8">
        <v>2982499</v>
      </c>
      <c r="N3616" s="8" t="s">
        <v>5</v>
      </c>
      <c r="O3616" s="8">
        <v>4056427</v>
      </c>
      <c r="P3616" s="8">
        <v>4056562</v>
      </c>
      <c r="Q3616" s="8" t="s">
        <v>9</v>
      </c>
      <c r="R3616" s="8">
        <v>27</v>
      </c>
      <c r="S3616" s="8">
        <v>381907</v>
      </c>
      <c r="T3616" s="8">
        <v>40751217</v>
      </c>
      <c r="U3616" s="8">
        <v>4</v>
      </c>
      <c r="V3616" s="8">
        <v>726</v>
      </c>
      <c r="W3616" s="8" t="s">
        <v>4858</v>
      </c>
      <c r="X3616" s="11" t="s">
        <v>3212</v>
      </c>
    </row>
    <row r="3617" spans="1:24">
      <c r="A3617" s="7" t="s">
        <v>4883</v>
      </c>
      <c r="B3617" s="7" t="s">
        <v>3213</v>
      </c>
      <c r="C3617" s="8">
        <v>10</v>
      </c>
      <c r="D3617" s="8">
        <v>1</v>
      </c>
      <c r="E3617" s="9">
        <v>36.263086848342397</v>
      </c>
      <c r="F3617" s="9">
        <v>118.560670529736</v>
      </c>
      <c r="G3617" s="10">
        <v>6.76656996808189E-9</v>
      </c>
      <c r="H3617" s="10" t="s">
        <v>8363</v>
      </c>
      <c r="I3617" s="11" t="s">
        <v>8361</v>
      </c>
      <c r="J3617" s="12" t="s">
        <v>1951</v>
      </c>
      <c r="K3617" s="12" t="s">
        <v>3214</v>
      </c>
      <c r="L3617" s="8">
        <v>3880157</v>
      </c>
      <c r="M3617" s="8">
        <v>3880162</v>
      </c>
      <c r="N3617" s="8" t="s">
        <v>5</v>
      </c>
      <c r="O3617" s="8">
        <v>4056427</v>
      </c>
      <c r="P3617" s="8">
        <v>4056561</v>
      </c>
      <c r="Q3617" s="8" t="s">
        <v>9</v>
      </c>
      <c r="R3617" s="8">
        <v>9</v>
      </c>
      <c r="S3617" s="8">
        <v>381907</v>
      </c>
      <c r="T3617" s="8">
        <v>40751235</v>
      </c>
      <c r="U3617" s="8">
        <v>0</v>
      </c>
      <c r="V3617" s="8">
        <v>726</v>
      </c>
      <c r="W3617" s="8" t="s">
        <v>4882</v>
      </c>
      <c r="X3617" s="11" t="s">
        <v>3212</v>
      </c>
    </row>
    <row r="3618" spans="1:24">
      <c r="A3618" s="7" t="s">
        <v>1138</v>
      </c>
      <c r="B3618" s="7" t="s">
        <v>4827</v>
      </c>
      <c r="C3618" s="8">
        <v>10</v>
      </c>
      <c r="D3618" s="8" t="s">
        <v>6</v>
      </c>
      <c r="E3618" s="9">
        <v>0.45349780876345502</v>
      </c>
      <c r="F3618" s="9">
        <v>16.242828762248202</v>
      </c>
      <c r="G3618" s="10">
        <v>2.1558273999160299E-2</v>
      </c>
      <c r="H3618" s="11" t="s">
        <v>8362</v>
      </c>
      <c r="I3618" s="11" t="s">
        <v>8361</v>
      </c>
      <c r="J3618" s="12" t="s">
        <v>1138</v>
      </c>
      <c r="K3618" s="12" t="s">
        <v>4828</v>
      </c>
      <c r="L3618" s="8">
        <v>127841</v>
      </c>
      <c r="M3618" s="8">
        <v>127900</v>
      </c>
      <c r="N3618" s="8" t="s">
        <v>5</v>
      </c>
      <c r="O3618" s="8">
        <v>4114520</v>
      </c>
      <c r="P3618" s="8">
        <v>4114526</v>
      </c>
      <c r="Q3618" s="8" t="s">
        <v>9</v>
      </c>
      <c r="R3618" s="8">
        <v>989</v>
      </c>
      <c r="S3618" s="8">
        <v>25589</v>
      </c>
      <c r="T3618" s="8">
        <v>41106573</v>
      </c>
      <c r="U3618" s="8">
        <v>575</v>
      </c>
      <c r="V3618" s="8">
        <v>204</v>
      </c>
      <c r="W3618" s="8" t="s">
        <v>1137</v>
      </c>
      <c r="X3618" s="11" t="s">
        <v>4826</v>
      </c>
    </row>
    <row r="3619" spans="1:24">
      <c r="A3619" s="7" t="s">
        <v>4254</v>
      </c>
      <c r="B3619" s="7" t="s">
        <v>4260</v>
      </c>
      <c r="C3619" s="8">
        <v>10</v>
      </c>
      <c r="D3619" s="8">
        <v>1</v>
      </c>
      <c r="E3619" s="9">
        <v>3.47742584763802</v>
      </c>
      <c r="F3619" s="9">
        <v>44.783952922900603</v>
      </c>
      <c r="G3619" s="10">
        <v>2.3158863599270101E-6</v>
      </c>
      <c r="H3619" s="10" t="s">
        <v>8367</v>
      </c>
      <c r="I3619" s="10" t="s">
        <v>8369</v>
      </c>
      <c r="J3619" s="12" t="s">
        <v>4255</v>
      </c>
      <c r="K3619" s="12" t="s">
        <v>4261</v>
      </c>
      <c r="L3619" s="8">
        <v>888017</v>
      </c>
      <c r="M3619" s="8">
        <v>888057</v>
      </c>
      <c r="N3619" s="8" t="s">
        <v>9</v>
      </c>
      <c r="O3619" s="8">
        <v>1161883</v>
      </c>
      <c r="P3619" s="8">
        <v>1161899</v>
      </c>
      <c r="Q3619" s="8" t="s">
        <v>5</v>
      </c>
      <c r="R3619" s="8">
        <v>127172</v>
      </c>
      <c r="S3619" s="8">
        <v>72</v>
      </c>
      <c r="T3619" s="8">
        <v>41005907</v>
      </c>
      <c r="U3619" s="8">
        <v>137</v>
      </c>
      <c r="V3619" s="8">
        <v>16</v>
      </c>
      <c r="W3619" s="8" t="s">
        <v>4253</v>
      </c>
      <c r="X3619" s="11" t="s">
        <v>4259</v>
      </c>
    </row>
    <row r="3620" spans="1:24">
      <c r="A3620" s="7" t="s">
        <v>24</v>
      </c>
      <c r="B3620" s="7" t="s">
        <v>1616</v>
      </c>
      <c r="C3620" s="8">
        <v>10</v>
      </c>
      <c r="D3620" s="8" t="s">
        <v>6</v>
      </c>
      <c r="E3620" s="9">
        <v>1.4056582941048199</v>
      </c>
      <c r="F3620" s="9">
        <v>19.360298248783799</v>
      </c>
      <c r="G3620" s="10">
        <v>4.7956384758291396E-3</v>
      </c>
      <c r="H3620" s="10" t="s">
        <v>8367</v>
      </c>
      <c r="I3620" s="10" t="s">
        <v>8369</v>
      </c>
      <c r="J3620" s="12" t="s">
        <v>25</v>
      </c>
      <c r="K3620" s="12" t="s">
        <v>1616</v>
      </c>
      <c r="L3620" s="8">
        <v>1622859</v>
      </c>
      <c r="M3620" s="8">
        <v>1622900</v>
      </c>
      <c r="N3620" s="8" t="s">
        <v>9</v>
      </c>
      <c r="O3620" s="8">
        <v>4518532</v>
      </c>
      <c r="P3620" s="8">
        <v>4518557</v>
      </c>
      <c r="Q3620" s="8" t="s">
        <v>5</v>
      </c>
      <c r="R3620" s="8">
        <v>92167</v>
      </c>
      <c r="S3620" s="8">
        <v>230</v>
      </c>
      <c r="T3620" s="8">
        <v>41040754</v>
      </c>
      <c r="U3620" s="8">
        <v>3759</v>
      </c>
      <c r="V3620" s="8">
        <v>20</v>
      </c>
      <c r="W3620" s="8" t="s">
        <v>22</v>
      </c>
      <c r="X3620" s="11" t="s">
        <v>1615</v>
      </c>
    </row>
    <row r="3621" spans="1:24">
      <c r="A3621" s="7" t="s">
        <v>4270</v>
      </c>
      <c r="B3621" s="7" t="s">
        <v>4271</v>
      </c>
      <c r="C3621" s="8">
        <v>10</v>
      </c>
      <c r="D3621" s="8" t="s">
        <v>6</v>
      </c>
      <c r="E3621" s="9">
        <v>0.55625403312803301</v>
      </c>
      <c r="F3621" s="9">
        <v>84.289630021401706</v>
      </c>
      <c r="G3621" s="10">
        <v>2.69211067585851E-9</v>
      </c>
      <c r="H3621" s="10" t="s">
        <v>8367</v>
      </c>
      <c r="I3621" s="10" t="s">
        <v>8361</v>
      </c>
      <c r="J3621" s="12" t="s">
        <v>18</v>
      </c>
      <c r="K3621" s="12" t="s">
        <v>4272</v>
      </c>
      <c r="L3621" s="8">
        <v>2734187</v>
      </c>
      <c r="M3621" s="8">
        <v>2734253</v>
      </c>
      <c r="N3621" s="8" t="s">
        <v>9</v>
      </c>
      <c r="O3621" s="8">
        <v>1757674</v>
      </c>
      <c r="P3621" s="8">
        <v>1757675</v>
      </c>
      <c r="Q3621" s="8" t="s">
        <v>9</v>
      </c>
      <c r="R3621" s="8">
        <v>15340</v>
      </c>
      <c r="S3621" s="8">
        <v>318</v>
      </c>
      <c r="T3621" s="8">
        <v>41117493</v>
      </c>
      <c r="U3621" s="8">
        <v>28243</v>
      </c>
      <c r="V3621" s="8">
        <v>6</v>
      </c>
      <c r="W3621" s="8" t="s">
        <v>4268</v>
      </c>
      <c r="X3621" s="11" t="s">
        <v>4269</v>
      </c>
    </row>
    <row r="3622" spans="1:24">
      <c r="A3622" s="7" t="s">
        <v>4942</v>
      </c>
      <c r="B3622" s="7" t="s">
        <v>4935</v>
      </c>
      <c r="C3622" s="8">
        <v>10</v>
      </c>
      <c r="D3622" s="8">
        <v>2</v>
      </c>
      <c r="E3622" s="9">
        <v>14.5628067270382</v>
      </c>
      <c r="F3622" s="9">
        <v>43.077973889739702</v>
      </c>
      <c r="G3622" s="10">
        <v>6.3170908320787601E-7</v>
      </c>
      <c r="H3622" s="10" t="s">
        <v>8369</v>
      </c>
      <c r="I3622" s="11" t="s">
        <v>8361</v>
      </c>
      <c r="J3622" s="12" t="s">
        <v>3244</v>
      </c>
      <c r="K3622" s="12" t="s">
        <v>412</v>
      </c>
      <c r="L3622" s="8">
        <v>3204132</v>
      </c>
      <c r="M3622" s="8">
        <v>3204174</v>
      </c>
      <c r="N3622" s="8" t="s">
        <v>9</v>
      </c>
      <c r="O3622" s="8">
        <v>4242530</v>
      </c>
      <c r="P3622" s="8">
        <v>4242538</v>
      </c>
      <c r="Q3622" s="8" t="s">
        <v>9</v>
      </c>
      <c r="R3622" s="8">
        <v>452</v>
      </c>
      <c r="S3622" s="8">
        <v>21114</v>
      </c>
      <c r="T3622" s="8">
        <v>41111585</v>
      </c>
      <c r="U3622" s="8">
        <v>21</v>
      </c>
      <c r="V3622" s="8">
        <v>151</v>
      </c>
      <c r="W3622" s="8" t="s">
        <v>4941</v>
      </c>
      <c r="X3622" s="11" t="s">
        <v>4934</v>
      </c>
    </row>
    <row r="3623" spans="1:24">
      <c r="A3623" s="7" t="s">
        <v>1531</v>
      </c>
      <c r="B3623" s="7" t="s">
        <v>4935</v>
      </c>
      <c r="C3623" s="8">
        <v>10</v>
      </c>
      <c r="D3623" s="8" t="s">
        <v>6</v>
      </c>
      <c r="E3623" s="9">
        <v>4.7518517369234097</v>
      </c>
      <c r="F3623" s="9">
        <v>30.615026811623999</v>
      </c>
      <c r="G3623" s="10">
        <v>5.1111384885398501E-5</v>
      </c>
      <c r="H3623" s="10" t="s">
        <v>8369</v>
      </c>
      <c r="I3623" s="11" t="s">
        <v>8361</v>
      </c>
      <c r="J3623" s="12" t="s">
        <v>1532</v>
      </c>
      <c r="K3623" s="12" t="s">
        <v>412</v>
      </c>
      <c r="L3623" s="8">
        <v>2107938</v>
      </c>
      <c r="M3623" s="8">
        <v>2107950</v>
      </c>
      <c r="N3623" s="8" t="s">
        <v>9</v>
      </c>
      <c r="O3623" s="8">
        <v>4242530</v>
      </c>
      <c r="P3623" s="8">
        <v>4242535</v>
      </c>
      <c r="Q3623" s="8" t="s">
        <v>9</v>
      </c>
      <c r="R3623" s="8">
        <v>636</v>
      </c>
      <c r="S3623" s="8">
        <v>21114</v>
      </c>
      <c r="T3623" s="8">
        <v>41111401</v>
      </c>
      <c r="U3623" s="8">
        <v>66</v>
      </c>
      <c r="V3623" s="8">
        <v>151</v>
      </c>
      <c r="W3623" s="8" t="s">
        <v>1530</v>
      </c>
      <c r="X3623" s="11" t="s">
        <v>4934</v>
      </c>
    </row>
    <row r="3624" spans="1:24">
      <c r="A3624" s="7" t="s">
        <v>4962</v>
      </c>
      <c r="B3624" s="7" t="s">
        <v>4935</v>
      </c>
      <c r="C3624" s="8">
        <v>10</v>
      </c>
      <c r="D3624" s="8" t="s">
        <v>6</v>
      </c>
      <c r="E3624" s="9">
        <v>1.8314629986567399</v>
      </c>
      <c r="F3624" s="9">
        <v>21.118244682261</v>
      </c>
      <c r="G3624" s="10">
        <v>1.78614803455991E-3</v>
      </c>
      <c r="H3624" s="10" t="s">
        <v>8369</v>
      </c>
      <c r="I3624" s="11" t="s">
        <v>8361</v>
      </c>
      <c r="J3624" s="12" t="s">
        <v>4963</v>
      </c>
      <c r="K3624" s="12" t="s">
        <v>412</v>
      </c>
      <c r="L3624" s="8">
        <v>440296</v>
      </c>
      <c r="M3624" s="8">
        <v>440367</v>
      </c>
      <c r="N3624" s="8" t="s">
        <v>9</v>
      </c>
      <c r="O3624" s="8">
        <v>4242530</v>
      </c>
      <c r="P3624" s="8">
        <v>4242565</v>
      </c>
      <c r="Q3624" s="8" t="s">
        <v>9</v>
      </c>
      <c r="R3624" s="8">
        <v>922</v>
      </c>
      <c r="S3624" s="8">
        <v>21114</v>
      </c>
      <c r="T3624" s="8">
        <v>41111115</v>
      </c>
      <c r="U3624" s="8">
        <v>172</v>
      </c>
      <c r="V3624" s="8">
        <v>151</v>
      </c>
      <c r="W3624" s="8" t="s">
        <v>4961</v>
      </c>
      <c r="X3624" s="11" t="s">
        <v>4934</v>
      </c>
    </row>
    <row r="3625" spans="1:24">
      <c r="A3625" s="7" t="s">
        <v>2342</v>
      </c>
      <c r="B3625" s="7" t="s">
        <v>4935</v>
      </c>
      <c r="C3625" s="8">
        <v>10</v>
      </c>
      <c r="D3625" s="8">
        <v>1</v>
      </c>
      <c r="E3625" s="9">
        <v>2.2615494109446201</v>
      </c>
      <c r="F3625" s="9">
        <v>33.745554585333501</v>
      </c>
      <c r="G3625" s="10">
        <v>2.0018531768793899E-5</v>
      </c>
      <c r="H3625" s="10" t="s">
        <v>8369</v>
      </c>
      <c r="I3625" s="11" t="s">
        <v>8361</v>
      </c>
      <c r="J3625" s="12" t="s">
        <v>904</v>
      </c>
      <c r="K3625" s="12" t="s">
        <v>412</v>
      </c>
      <c r="L3625" s="8">
        <v>2056965</v>
      </c>
      <c r="M3625" s="8">
        <v>2057013</v>
      </c>
      <c r="N3625" s="8" t="s">
        <v>5</v>
      </c>
      <c r="O3625" s="8">
        <v>4242530</v>
      </c>
      <c r="P3625" s="8">
        <v>4242536</v>
      </c>
      <c r="Q3625" s="8" t="s">
        <v>9</v>
      </c>
      <c r="R3625" s="8">
        <v>577</v>
      </c>
      <c r="S3625" s="8">
        <v>21114</v>
      </c>
      <c r="T3625" s="8">
        <v>41111460</v>
      </c>
      <c r="U3625" s="8">
        <v>140</v>
      </c>
      <c r="V3625" s="8">
        <v>151</v>
      </c>
      <c r="W3625" s="8" t="s">
        <v>2341</v>
      </c>
      <c r="X3625" s="11" t="s">
        <v>4934</v>
      </c>
    </row>
    <row r="3626" spans="1:24">
      <c r="A3626" s="7" t="s">
        <v>4985</v>
      </c>
      <c r="B3626" s="7" t="s">
        <v>4935</v>
      </c>
      <c r="C3626" s="8">
        <v>10</v>
      </c>
      <c r="D3626" s="8">
        <v>1</v>
      </c>
      <c r="E3626" s="9">
        <v>3.6423910483715698</v>
      </c>
      <c r="F3626" s="9">
        <v>21.3967332752499</v>
      </c>
      <c r="G3626" s="10">
        <v>1.57683014566587E-3</v>
      </c>
      <c r="H3626" s="10" t="s">
        <v>8369</v>
      </c>
      <c r="I3626" s="11" t="s">
        <v>8361</v>
      </c>
      <c r="J3626" s="12" t="s">
        <v>4986</v>
      </c>
      <c r="K3626" s="12" t="s">
        <v>412</v>
      </c>
      <c r="L3626" s="8">
        <v>3005474</v>
      </c>
      <c r="M3626" s="8">
        <v>3005493</v>
      </c>
      <c r="N3626" s="8" t="s">
        <v>9</v>
      </c>
      <c r="O3626" s="8">
        <v>4242531</v>
      </c>
      <c r="P3626" s="8">
        <v>4242538</v>
      </c>
      <c r="Q3626" s="8" t="s">
        <v>9</v>
      </c>
      <c r="R3626" s="8">
        <v>910</v>
      </c>
      <c r="S3626" s="8">
        <v>21114</v>
      </c>
      <c r="T3626" s="8">
        <v>41111127</v>
      </c>
      <c r="U3626" s="8">
        <v>86</v>
      </c>
      <c r="V3626" s="8">
        <v>151</v>
      </c>
      <c r="W3626" s="8" t="s">
        <v>4984</v>
      </c>
      <c r="X3626" s="11" t="s">
        <v>4934</v>
      </c>
    </row>
    <row r="3627" spans="1:24">
      <c r="A3627" s="7" t="s">
        <v>2645</v>
      </c>
      <c r="B3627" s="7" t="s">
        <v>3204</v>
      </c>
      <c r="C3627" s="8">
        <v>10</v>
      </c>
      <c r="D3627" s="8">
        <v>1</v>
      </c>
      <c r="E3627" s="9">
        <v>0.1298382561949</v>
      </c>
      <c r="F3627" s="9">
        <v>22.5419602375223</v>
      </c>
      <c r="G3627" s="10">
        <v>1.0077945467957901E-3</v>
      </c>
      <c r="H3627" s="11" t="s">
        <v>8365</v>
      </c>
      <c r="I3627" s="11" t="s">
        <v>8364</v>
      </c>
      <c r="J3627" s="12" t="s">
        <v>2645</v>
      </c>
      <c r="K3627" s="12" t="s">
        <v>3205</v>
      </c>
      <c r="L3627" s="8">
        <v>1641611</v>
      </c>
      <c r="M3627" s="8">
        <v>1641664</v>
      </c>
      <c r="N3627" s="8" t="s">
        <v>9</v>
      </c>
      <c r="O3627" s="8">
        <v>1977208</v>
      </c>
      <c r="P3627" s="8">
        <v>1977241</v>
      </c>
      <c r="Q3627" s="8" t="s">
        <v>9</v>
      </c>
      <c r="R3627" s="8">
        <v>463</v>
      </c>
      <c r="S3627" s="8">
        <v>39373</v>
      </c>
      <c r="T3627" s="8">
        <v>41093315</v>
      </c>
      <c r="U3627" s="8">
        <v>763</v>
      </c>
      <c r="V3627" s="8">
        <v>1096</v>
      </c>
      <c r="W3627" s="8" t="s">
        <v>2644</v>
      </c>
      <c r="X3627" s="11" t="s">
        <v>3203</v>
      </c>
    </row>
    <row r="3628" spans="1:24">
      <c r="A3628" s="7" t="s">
        <v>5909</v>
      </c>
      <c r="B3628" s="7" t="s">
        <v>3204</v>
      </c>
      <c r="C3628" s="8">
        <v>10</v>
      </c>
      <c r="D3628" s="8" t="s">
        <v>6</v>
      </c>
      <c r="E3628" s="9">
        <v>0.74287489947332197</v>
      </c>
      <c r="F3628" s="9">
        <v>26.289532374632302</v>
      </c>
      <c r="G3628" s="10">
        <v>2.33765115841019E-4</v>
      </c>
      <c r="H3628" s="10" t="s">
        <v>8369</v>
      </c>
      <c r="I3628" s="11" t="s">
        <v>8364</v>
      </c>
      <c r="J3628" s="12" t="s">
        <v>3999</v>
      </c>
      <c r="K3628" s="12" t="s">
        <v>3205</v>
      </c>
      <c r="L3628" s="8">
        <v>1109455</v>
      </c>
      <c r="M3628" s="8">
        <v>1109535</v>
      </c>
      <c r="N3628" s="8" t="s">
        <v>5</v>
      </c>
      <c r="O3628" s="8">
        <v>1977208</v>
      </c>
      <c r="P3628" s="8">
        <v>1977259</v>
      </c>
      <c r="Q3628" s="8" t="s">
        <v>9</v>
      </c>
      <c r="R3628" s="8">
        <v>397</v>
      </c>
      <c r="S3628" s="8">
        <v>39373</v>
      </c>
      <c r="T3628" s="8">
        <v>41093381</v>
      </c>
      <c r="U3628" s="8">
        <v>133</v>
      </c>
      <c r="V3628" s="8">
        <v>1096</v>
      </c>
      <c r="W3628" s="8" t="s">
        <v>5908</v>
      </c>
      <c r="X3628" s="11" t="s">
        <v>3203</v>
      </c>
    </row>
    <row r="3629" spans="1:24">
      <c r="A3629" s="7" t="s">
        <v>5817</v>
      </c>
      <c r="B3629" s="7" t="s">
        <v>5007</v>
      </c>
      <c r="C3629" s="8">
        <v>10</v>
      </c>
      <c r="D3629" s="8">
        <v>1</v>
      </c>
      <c r="E3629" s="9">
        <v>8.4804746419085806</v>
      </c>
      <c r="F3629" s="9">
        <v>25.9584922612101</v>
      </c>
      <c r="G3629" s="10">
        <v>2.70345745235648E-4</v>
      </c>
      <c r="H3629" s="11" t="s">
        <v>8365</v>
      </c>
      <c r="I3629" s="11" t="s">
        <v>8365</v>
      </c>
      <c r="J3629" s="12" t="s">
        <v>5817</v>
      </c>
      <c r="K3629" s="12" t="s">
        <v>5007</v>
      </c>
      <c r="L3629" s="8">
        <v>174963</v>
      </c>
      <c r="M3629" s="8">
        <v>175079</v>
      </c>
      <c r="N3629" s="8" t="s">
        <v>5</v>
      </c>
      <c r="O3629" s="8">
        <v>1279513</v>
      </c>
      <c r="P3629" s="8">
        <v>1279520</v>
      </c>
      <c r="Q3629" s="8" t="s">
        <v>5</v>
      </c>
      <c r="R3629" s="8">
        <v>335</v>
      </c>
      <c r="S3629" s="8">
        <v>47246</v>
      </c>
      <c r="T3629" s="8">
        <v>41085570</v>
      </c>
      <c r="U3629" s="8">
        <v>16</v>
      </c>
      <c r="V3629" s="8">
        <v>261</v>
      </c>
      <c r="W3629" s="8" t="s">
        <v>5816</v>
      </c>
      <c r="X3629" s="11" t="s">
        <v>5005</v>
      </c>
    </row>
    <row r="3630" spans="1:24">
      <c r="A3630" s="7" t="s">
        <v>5025</v>
      </c>
      <c r="B3630" s="7" t="s">
        <v>5021</v>
      </c>
      <c r="C3630" s="8">
        <v>10</v>
      </c>
      <c r="D3630" s="8" t="s">
        <v>6</v>
      </c>
      <c r="E3630" s="9">
        <v>62.892437264682798</v>
      </c>
      <c r="F3630" s="9">
        <v>342.70706023706902</v>
      </c>
      <c r="G3630" s="10">
        <v>2.2727018294893401E-15</v>
      </c>
      <c r="H3630" s="11" t="s">
        <v>8362</v>
      </c>
      <c r="I3630" s="10" t="s">
        <v>8361</v>
      </c>
      <c r="J3630" s="12" t="s">
        <v>5025</v>
      </c>
      <c r="K3630" s="12" t="s">
        <v>5023</v>
      </c>
      <c r="L3630" s="8">
        <v>2296341</v>
      </c>
      <c r="M3630" s="8">
        <v>2296355</v>
      </c>
      <c r="N3630" s="8" t="s">
        <v>9</v>
      </c>
      <c r="O3630" s="8">
        <v>1107696</v>
      </c>
      <c r="P3630" s="8">
        <v>1107704</v>
      </c>
      <c r="Q3630" s="8" t="s">
        <v>9</v>
      </c>
      <c r="R3630" s="8">
        <v>503</v>
      </c>
      <c r="S3630" s="8">
        <v>2386</v>
      </c>
      <c r="T3630" s="8">
        <v>41130262</v>
      </c>
      <c r="U3630" s="8">
        <v>44</v>
      </c>
      <c r="V3630" s="8">
        <v>8</v>
      </c>
      <c r="W3630" s="8" t="s">
        <v>5024</v>
      </c>
      <c r="X3630" s="11" t="s">
        <v>5019</v>
      </c>
    </row>
    <row r="3631" spans="1:24">
      <c r="A3631" s="7" t="s">
        <v>2268</v>
      </c>
      <c r="B3631" s="7" t="s">
        <v>6029</v>
      </c>
      <c r="C3631" s="8">
        <v>10</v>
      </c>
      <c r="D3631" s="8">
        <v>1</v>
      </c>
      <c r="E3631" s="9">
        <v>8.4888238325418808</v>
      </c>
      <c r="F3631" s="9">
        <v>381.55461300039599</v>
      </c>
      <c r="G3631" s="10">
        <v>8.5933947939087402E-16</v>
      </c>
      <c r="H3631" s="10" t="s">
        <v>8369</v>
      </c>
      <c r="I3631" s="10" t="s">
        <v>8363</v>
      </c>
      <c r="J3631" s="12" t="s">
        <v>2269</v>
      </c>
      <c r="K3631" s="12" t="s">
        <v>6030</v>
      </c>
      <c r="L3631" s="8">
        <v>1147207</v>
      </c>
      <c r="M3631" s="8">
        <v>1147284</v>
      </c>
      <c r="N3631" s="8" t="s">
        <v>5</v>
      </c>
      <c r="O3631" s="8">
        <v>3923632</v>
      </c>
      <c r="P3631" s="8">
        <v>3923654</v>
      </c>
      <c r="Q3631" s="8" t="s">
        <v>5</v>
      </c>
      <c r="R3631" s="8">
        <v>4329</v>
      </c>
      <c r="S3631" s="8">
        <v>249</v>
      </c>
      <c r="T3631" s="8">
        <v>41128573</v>
      </c>
      <c r="U3631" s="8">
        <v>934</v>
      </c>
      <c r="V3631" s="8">
        <v>13</v>
      </c>
      <c r="W3631" s="8" t="s">
        <v>2267</v>
      </c>
      <c r="X3631" s="11" t="s">
        <v>6028</v>
      </c>
    </row>
    <row r="3632" spans="1:24">
      <c r="A3632" s="7" t="s">
        <v>1649</v>
      </c>
      <c r="B3632" s="7" t="s">
        <v>679</v>
      </c>
      <c r="C3632" s="8">
        <v>10</v>
      </c>
      <c r="D3632" s="8">
        <v>1</v>
      </c>
      <c r="E3632" s="9">
        <v>3.7251460392794297E-2</v>
      </c>
      <c r="F3632" s="9">
        <v>33.665310629846999</v>
      </c>
      <c r="G3632" s="10">
        <v>1.9369491002169499E-5</v>
      </c>
      <c r="H3632" s="10" t="s">
        <v>8369</v>
      </c>
      <c r="I3632" s="10" t="s">
        <v>8369</v>
      </c>
      <c r="J3632" s="12" t="s">
        <v>1650</v>
      </c>
      <c r="K3632" s="12" t="s">
        <v>680</v>
      </c>
      <c r="L3632" s="8">
        <v>1757610</v>
      </c>
      <c r="M3632" s="8">
        <v>1757671</v>
      </c>
      <c r="N3632" s="8" t="s">
        <v>5</v>
      </c>
      <c r="O3632" s="8">
        <v>1289164</v>
      </c>
      <c r="P3632" s="8">
        <v>1289293</v>
      </c>
      <c r="Q3632" s="8" t="s">
        <v>5</v>
      </c>
      <c r="R3632" s="8">
        <v>6621</v>
      </c>
      <c r="S3632" s="8">
        <v>1845</v>
      </c>
      <c r="T3632" s="8">
        <v>41124685</v>
      </c>
      <c r="U3632" s="8">
        <v>15404</v>
      </c>
      <c r="V3632" s="8">
        <v>186</v>
      </c>
      <c r="W3632" s="8" t="s">
        <v>1648</v>
      </c>
      <c r="X3632" s="11" t="s">
        <v>678</v>
      </c>
    </row>
    <row r="3633" spans="1:24">
      <c r="A3633" s="7" t="s">
        <v>5787</v>
      </c>
      <c r="B3633" s="7" t="s">
        <v>5426</v>
      </c>
      <c r="C3633" s="8">
        <v>10</v>
      </c>
      <c r="D3633" s="8" t="s">
        <v>6</v>
      </c>
      <c r="E3633" s="9">
        <v>5.97625388850674</v>
      </c>
      <c r="F3633" s="9">
        <v>48.373247624732798</v>
      </c>
      <c r="G3633" s="10">
        <v>5.6734950853833801E-7</v>
      </c>
      <c r="H3633" s="10" t="s">
        <v>8369</v>
      </c>
      <c r="I3633" s="11" t="s">
        <v>8364</v>
      </c>
      <c r="J3633" s="12" t="s">
        <v>5788</v>
      </c>
      <c r="K3633" s="12" t="s">
        <v>5427</v>
      </c>
      <c r="L3633" s="8">
        <v>3123610</v>
      </c>
      <c r="M3633" s="8">
        <v>3123958</v>
      </c>
      <c r="N3633" s="8" t="s">
        <v>9</v>
      </c>
      <c r="O3633" s="8">
        <v>1946018</v>
      </c>
      <c r="P3633" s="8">
        <v>1946043</v>
      </c>
      <c r="Q3633" s="8" t="s">
        <v>9</v>
      </c>
      <c r="R3633" s="8">
        <v>6475</v>
      </c>
      <c r="S3633" s="8">
        <v>1313</v>
      </c>
      <c r="T3633" s="8">
        <v>41125363</v>
      </c>
      <c r="U3633" s="8">
        <v>844</v>
      </c>
      <c r="V3633" s="8">
        <v>12</v>
      </c>
      <c r="W3633" s="8" t="s">
        <v>5786</v>
      </c>
      <c r="X3633" s="11" t="s">
        <v>5425</v>
      </c>
    </row>
    <row r="3634" spans="1:24">
      <c r="A3634" s="7" t="s">
        <v>5998</v>
      </c>
      <c r="B3634" s="7" t="s">
        <v>6000</v>
      </c>
      <c r="C3634" s="8">
        <v>10</v>
      </c>
      <c r="D3634" s="8" t="s">
        <v>6</v>
      </c>
      <c r="E3634" s="9">
        <v>2.4779376844769899E-2</v>
      </c>
      <c r="F3634" s="9">
        <v>29.464695964026902</v>
      </c>
      <c r="G3634" s="10">
        <v>7.0146217593691995E-5</v>
      </c>
      <c r="H3634" s="11" t="s">
        <v>8365</v>
      </c>
      <c r="I3634" s="11" t="s">
        <v>8365</v>
      </c>
      <c r="J3634" s="12" t="s">
        <v>5998</v>
      </c>
      <c r="K3634" s="12" t="s">
        <v>6000</v>
      </c>
      <c r="L3634" s="8">
        <v>1417422</v>
      </c>
      <c r="M3634" s="8">
        <v>1417426</v>
      </c>
      <c r="N3634" s="8" t="s">
        <v>5</v>
      </c>
      <c r="O3634" s="8">
        <v>1736075</v>
      </c>
      <c r="P3634" s="8">
        <v>1736114</v>
      </c>
      <c r="Q3634" s="8" t="s">
        <v>5</v>
      </c>
      <c r="R3634" s="8">
        <v>2882</v>
      </c>
      <c r="S3634" s="8">
        <v>4843</v>
      </c>
      <c r="T3634" s="8">
        <v>41125426</v>
      </c>
      <c r="U3634" s="8">
        <v>1277</v>
      </c>
      <c r="V3634" s="8">
        <v>3383</v>
      </c>
      <c r="W3634" s="8" t="s">
        <v>5997</v>
      </c>
      <c r="X3634" s="11" t="s">
        <v>5999</v>
      </c>
    </row>
    <row r="3635" spans="1:24">
      <c r="A3635" s="7" t="s">
        <v>2565</v>
      </c>
      <c r="B3635" s="7" t="s">
        <v>5949</v>
      </c>
      <c r="C3635" s="8">
        <v>10</v>
      </c>
      <c r="D3635" s="8" t="s">
        <v>6</v>
      </c>
      <c r="E3635" s="9">
        <v>0.208883468600261</v>
      </c>
      <c r="F3635" s="9">
        <v>66.051547295802393</v>
      </c>
      <c r="G3635" s="10">
        <v>4.9892730093698099E-8</v>
      </c>
      <c r="H3635" s="11" t="s">
        <v>8364</v>
      </c>
      <c r="I3635" s="11" t="s">
        <v>8364</v>
      </c>
      <c r="J3635" s="12" t="s">
        <v>514</v>
      </c>
      <c r="K3635" s="12" t="s">
        <v>5950</v>
      </c>
      <c r="L3635" s="8">
        <v>1020012</v>
      </c>
      <c r="M3635" s="8">
        <v>1020169</v>
      </c>
      <c r="N3635" s="8" t="s">
        <v>9</v>
      </c>
      <c r="O3635" s="8">
        <v>3377527</v>
      </c>
      <c r="P3635" s="8">
        <v>3377548</v>
      </c>
      <c r="Q3635" s="8" t="s">
        <v>9</v>
      </c>
      <c r="R3635" s="8">
        <v>82865</v>
      </c>
      <c r="S3635" s="8">
        <v>75</v>
      </c>
      <c r="T3635" s="8">
        <v>41050211</v>
      </c>
      <c r="U3635" s="8">
        <v>6012</v>
      </c>
      <c r="V3635" s="8">
        <v>95</v>
      </c>
      <c r="W3635" s="8" t="s">
        <v>2564</v>
      </c>
      <c r="X3635" s="11" t="s">
        <v>5948</v>
      </c>
    </row>
    <row r="3636" spans="1:24">
      <c r="A3636" s="7" t="s">
        <v>3215</v>
      </c>
      <c r="B3636" s="7" t="s">
        <v>5134</v>
      </c>
      <c r="C3636" s="8">
        <v>10</v>
      </c>
      <c r="D3636" s="8">
        <v>1</v>
      </c>
      <c r="E3636" s="9">
        <v>9.1939298974463401</v>
      </c>
      <c r="F3636" s="9">
        <v>44.047936396135199</v>
      </c>
      <c r="G3636" s="10">
        <v>1.42231444514717E-6</v>
      </c>
      <c r="H3636" s="10" t="s">
        <v>8367</v>
      </c>
      <c r="I3636" s="10" t="s">
        <v>8361</v>
      </c>
      <c r="J3636" s="12" t="s">
        <v>3215</v>
      </c>
      <c r="K3636" s="12" t="s">
        <v>5135</v>
      </c>
      <c r="L3636" s="8">
        <v>1670976</v>
      </c>
      <c r="M3636" s="8">
        <v>1671076</v>
      </c>
      <c r="N3636" s="8" t="s">
        <v>9</v>
      </c>
      <c r="O3636" s="8">
        <v>3258235</v>
      </c>
      <c r="P3636" s="8">
        <v>3258252</v>
      </c>
      <c r="Q3636" s="8" t="s">
        <v>9</v>
      </c>
      <c r="R3636" s="8">
        <v>1248</v>
      </c>
      <c r="S3636" s="8">
        <v>7481</v>
      </c>
      <c r="T3636" s="8">
        <v>41124422</v>
      </c>
      <c r="U3636" s="8">
        <v>77</v>
      </c>
      <c r="V3636" s="8">
        <v>149</v>
      </c>
      <c r="W3636" s="8" t="s">
        <v>3215</v>
      </c>
      <c r="X3636" s="11" t="s">
        <v>5133</v>
      </c>
    </row>
    <row r="3637" spans="1:24">
      <c r="A3637" s="7" t="s">
        <v>53</v>
      </c>
      <c r="B3637" s="7" t="s">
        <v>2159</v>
      </c>
      <c r="C3637" s="8">
        <v>10</v>
      </c>
      <c r="D3637" s="8">
        <v>1</v>
      </c>
      <c r="E3637" s="9">
        <v>13.6638814916728</v>
      </c>
      <c r="F3637" s="9">
        <v>33.703517066579401</v>
      </c>
      <c r="G3637" s="10">
        <v>1.9039884565553799E-5</v>
      </c>
      <c r="H3637" s="10" t="s">
        <v>8367</v>
      </c>
      <c r="I3637" s="10" t="s">
        <v>8369</v>
      </c>
      <c r="J3637" s="12" t="s">
        <v>54</v>
      </c>
      <c r="K3637" s="12" t="s">
        <v>2160</v>
      </c>
      <c r="L3637" s="8">
        <v>4158319</v>
      </c>
      <c r="M3637" s="8">
        <v>4158338</v>
      </c>
      <c r="N3637" s="8" t="s">
        <v>9</v>
      </c>
      <c r="O3637" s="8">
        <v>1387114</v>
      </c>
      <c r="P3637" s="8">
        <v>1387296</v>
      </c>
      <c r="Q3637" s="8" t="s">
        <v>5</v>
      </c>
      <c r="R3637" s="8">
        <v>3196</v>
      </c>
      <c r="S3637" s="8">
        <v>3818</v>
      </c>
      <c r="T3637" s="8">
        <v>41126137</v>
      </c>
      <c r="U3637" s="8">
        <v>22</v>
      </c>
      <c r="V3637" s="8">
        <v>151</v>
      </c>
      <c r="W3637" s="8" t="s">
        <v>52</v>
      </c>
      <c r="X3637" s="11" t="s">
        <v>2158</v>
      </c>
    </row>
    <row r="3638" spans="1:24">
      <c r="A3638" s="7" t="s">
        <v>2635</v>
      </c>
      <c r="B3638" s="7" t="s">
        <v>4811</v>
      </c>
      <c r="C3638" s="8">
        <v>10</v>
      </c>
      <c r="D3638" s="8">
        <v>1</v>
      </c>
      <c r="E3638" s="9">
        <v>3.1563247650198498</v>
      </c>
      <c r="F3638" s="9">
        <v>28.472211990390999</v>
      </c>
      <c r="G3638" s="10">
        <v>1.13150561846491E-4</v>
      </c>
      <c r="H3638" s="10" t="s">
        <v>8369</v>
      </c>
      <c r="I3638" s="10" t="s">
        <v>8369</v>
      </c>
      <c r="J3638" s="12" t="s">
        <v>2636</v>
      </c>
      <c r="K3638" s="12" t="s">
        <v>4449</v>
      </c>
      <c r="L3638" s="8">
        <v>2552616</v>
      </c>
      <c r="M3638" s="8">
        <v>2552699</v>
      </c>
      <c r="N3638" s="8" t="s">
        <v>5</v>
      </c>
      <c r="O3638" s="8">
        <v>3845732</v>
      </c>
      <c r="P3638" s="8">
        <v>3845776</v>
      </c>
      <c r="Q3638" s="8" t="s">
        <v>9</v>
      </c>
      <c r="R3638" s="8">
        <v>293</v>
      </c>
      <c r="S3638" s="8">
        <v>49247</v>
      </c>
      <c r="T3638" s="8">
        <v>41083611</v>
      </c>
      <c r="U3638" s="8">
        <v>43</v>
      </c>
      <c r="V3638" s="8">
        <v>269</v>
      </c>
      <c r="W3638" s="8" t="s">
        <v>2634</v>
      </c>
      <c r="X3638" s="11" t="s">
        <v>4809</v>
      </c>
    </row>
    <row r="3639" spans="1:24">
      <c r="A3639" s="7" t="s">
        <v>5184</v>
      </c>
      <c r="B3639" s="7" t="s">
        <v>4448</v>
      </c>
      <c r="C3639" s="8">
        <v>10</v>
      </c>
      <c r="D3639" s="8">
        <v>1</v>
      </c>
      <c r="E3639" s="9">
        <v>0.84985413782601504</v>
      </c>
      <c r="F3639" s="9">
        <v>47.399896994187003</v>
      </c>
      <c r="G3639" s="10">
        <v>8.8685491401302796E-7</v>
      </c>
      <c r="H3639" s="11" t="s">
        <v>8364</v>
      </c>
      <c r="I3639" s="10" t="s">
        <v>8361</v>
      </c>
      <c r="J3639" s="12" t="s">
        <v>1667</v>
      </c>
      <c r="K3639" s="12" t="s">
        <v>4449</v>
      </c>
      <c r="L3639" s="8">
        <v>4233425</v>
      </c>
      <c r="M3639" s="8">
        <v>4233537</v>
      </c>
      <c r="N3639" s="8" t="s">
        <v>9</v>
      </c>
      <c r="O3639" s="8">
        <v>3845732</v>
      </c>
      <c r="P3639" s="8">
        <v>3845739</v>
      </c>
      <c r="Q3639" s="8" t="s">
        <v>9</v>
      </c>
      <c r="R3639" s="8">
        <v>176</v>
      </c>
      <c r="S3639" s="8">
        <v>49247</v>
      </c>
      <c r="T3639" s="8">
        <v>41083728</v>
      </c>
      <c r="U3639" s="8">
        <v>166</v>
      </c>
      <c r="V3639" s="8">
        <v>269</v>
      </c>
      <c r="W3639" s="8" t="s">
        <v>5183</v>
      </c>
      <c r="X3639" s="11" t="s">
        <v>5145</v>
      </c>
    </row>
    <row r="3640" spans="1:24">
      <c r="A3640" s="7" t="s">
        <v>1781</v>
      </c>
      <c r="B3640" s="7" t="s">
        <v>4448</v>
      </c>
      <c r="C3640" s="8">
        <v>10</v>
      </c>
      <c r="D3640" s="8">
        <v>1</v>
      </c>
      <c r="E3640" s="9">
        <v>25.145872855974702</v>
      </c>
      <c r="F3640" s="9">
        <v>102.992606932001</v>
      </c>
      <c r="G3640" s="10">
        <v>5.9193268412026096E-10</v>
      </c>
      <c r="H3640" s="10" t="s">
        <v>8369</v>
      </c>
      <c r="I3640" s="10" t="s">
        <v>8361</v>
      </c>
      <c r="J3640" s="12" t="s">
        <v>1782</v>
      </c>
      <c r="K3640" s="12" t="s">
        <v>4449</v>
      </c>
      <c r="L3640" s="8">
        <v>3372329</v>
      </c>
      <c r="M3640" s="8">
        <v>3372380</v>
      </c>
      <c r="N3640" s="8" t="s">
        <v>9</v>
      </c>
      <c r="O3640" s="8">
        <v>3845731</v>
      </c>
      <c r="P3640" s="8">
        <v>3845737</v>
      </c>
      <c r="Q3640" s="8" t="s">
        <v>9</v>
      </c>
      <c r="R3640" s="8">
        <v>81</v>
      </c>
      <c r="S3640" s="8">
        <v>49247</v>
      </c>
      <c r="T3640" s="8">
        <v>41083823</v>
      </c>
      <c r="U3640" s="8">
        <v>5</v>
      </c>
      <c r="V3640" s="8">
        <v>269</v>
      </c>
      <c r="W3640" s="8" t="s">
        <v>1780</v>
      </c>
      <c r="X3640" s="11" t="s">
        <v>5145</v>
      </c>
    </row>
    <row r="3641" spans="1:24">
      <c r="A3641" s="7" t="s">
        <v>5195</v>
      </c>
      <c r="B3641" s="7" t="s">
        <v>4448</v>
      </c>
      <c r="C3641" s="8">
        <v>10</v>
      </c>
      <c r="D3641" s="8">
        <v>1</v>
      </c>
      <c r="E3641" s="9">
        <v>1.45571838364512</v>
      </c>
      <c r="F3641" s="9">
        <v>15.7998302926928</v>
      </c>
      <c r="G3641" s="10">
        <v>2.9172843137867801E-2</v>
      </c>
      <c r="H3641" s="10" t="s">
        <v>8369</v>
      </c>
      <c r="I3641" s="10" t="s">
        <v>8361</v>
      </c>
      <c r="J3641" s="12" t="s">
        <v>5196</v>
      </c>
      <c r="K3641" s="12" t="s">
        <v>4449</v>
      </c>
      <c r="L3641" s="8">
        <v>3545712</v>
      </c>
      <c r="M3641" s="8">
        <v>3545833</v>
      </c>
      <c r="N3641" s="8" t="s">
        <v>5</v>
      </c>
      <c r="O3641" s="8">
        <v>3845732</v>
      </c>
      <c r="P3641" s="8">
        <v>3845749</v>
      </c>
      <c r="Q3641" s="8" t="s">
        <v>9</v>
      </c>
      <c r="R3641" s="8">
        <v>528</v>
      </c>
      <c r="S3641" s="8">
        <v>49247</v>
      </c>
      <c r="T3641" s="8">
        <v>41083376</v>
      </c>
      <c r="U3641" s="8">
        <v>93</v>
      </c>
      <c r="V3641" s="8">
        <v>269</v>
      </c>
      <c r="W3641" s="8" t="s">
        <v>5194</v>
      </c>
      <c r="X3641" s="11" t="s">
        <v>5145</v>
      </c>
    </row>
    <row r="3642" spans="1:24">
      <c r="A3642" s="7" t="s">
        <v>5265</v>
      </c>
      <c r="B3642" s="7" t="s">
        <v>4448</v>
      </c>
      <c r="C3642" s="8">
        <v>10</v>
      </c>
      <c r="D3642" s="8">
        <v>1</v>
      </c>
      <c r="E3642" s="9">
        <v>1.36484216275866</v>
      </c>
      <c r="F3642" s="9">
        <v>55.9891768694254</v>
      </c>
      <c r="G3642" s="10">
        <v>1.8235388638331701E-7</v>
      </c>
      <c r="H3642" s="10" t="s">
        <v>8363</v>
      </c>
      <c r="I3642" s="10" t="s">
        <v>8361</v>
      </c>
      <c r="J3642" s="12" t="s">
        <v>5266</v>
      </c>
      <c r="K3642" s="12" t="s">
        <v>4449</v>
      </c>
      <c r="L3642" s="8">
        <v>1611992</v>
      </c>
      <c r="M3642" s="8">
        <v>1612265</v>
      </c>
      <c r="N3642" s="8" t="s">
        <v>5</v>
      </c>
      <c r="O3642" s="8">
        <v>3845732</v>
      </c>
      <c r="P3642" s="8">
        <v>3845751</v>
      </c>
      <c r="Q3642" s="8" t="s">
        <v>9</v>
      </c>
      <c r="R3642" s="8">
        <v>149</v>
      </c>
      <c r="S3642" s="8">
        <v>49247</v>
      </c>
      <c r="T3642" s="8">
        <v>41083755</v>
      </c>
      <c r="U3642" s="8">
        <v>104</v>
      </c>
      <c r="V3642" s="8">
        <v>269</v>
      </c>
      <c r="W3642" s="8" t="s">
        <v>5264</v>
      </c>
      <c r="X3642" s="11" t="s">
        <v>5150</v>
      </c>
    </row>
    <row r="3643" spans="1:24">
      <c r="A3643" s="7" t="s">
        <v>4583</v>
      </c>
      <c r="B3643" s="7" t="s">
        <v>3827</v>
      </c>
      <c r="C3643" s="8">
        <v>10</v>
      </c>
      <c r="D3643" s="8" t="s">
        <v>6</v>
      </c>
      <c r="E3643" s="9">
        <v>2.3582069494874198</v>
      </c>
      <c r="F3643" s="9">
        <v>84.800559948929106</v>
      </c>
      <c r="G3643" s="10">
        <v>2.3142286914337699E-9</v>
      </c>
      <c r="H3643" s="11" t="s">
        <v>8365</v>
      </c>
      <c r="I3643" s="10" t="s">
        <v>8369</v>
      </c>
      <c r="J3643" s="12" t="s">
        <v>4583</v>
      </c>
      <c r="K3643" s="12" t="s">
        <v>3828</v>
      </c>
      <c r="L3643" s="8">
        <v>2103159</v>
      </c>
      <c r="M3643" s="8">
        <v>2103244</v>
      </c>
      <c r="N3643" s="8" t="s">
        <v>9</v>
      </c>
      <c r="O3643" s="8">
        <v>2104307</v>
      </c>
      <c r="P3643" s="8">
        <v>2104693</v>
      </c>
      <c r="Q3643" s="8" t="s">
        <v>9</v>
      </c>
      <c r="R3643" s="8">
        <v>754</v>
      </c>
      <c r="S3643" s="8">
        <v>6432</v>
      </c>
      <c r="T3643" s="8">
        <v>41125965</v>
      </c>
      <c r="U3643" s="8">
        <v>146</v>
      </c>
      <c r="V3643" s="8">
        <v>311</v>
      </c>
      <c r="W3643" s="8" t="s">
        <v>4582</v>
      </c>
      <c r="X3643" s="11" t="s">
        <v>3826</v>
      </c>
    </row>
    <row r="3644" spans="1:24">
      <c r="A3644" s="7" t="s">
        <v>720</v>
      </c>
      <c r="B3644" s="7" t="s">
        <v>5395</v>
      </c>
      <c r="C3644" s="8">
        <v>10</v>
      </c>
      <c r="D3644" s="8" t="s">
        <v>6</v>
      </c>
      <c r="E3644" s="9">
        <v>6.9099488238701996</v>
      </c>
      <c r="F3644" s="9">
        <v>15.755358247642</v>
      </c>
      <c r="G3644" s="10">
        <v>2.8918176807846599E-2</v>
      </c>
      <c r="H3644" s="10" t="s">
        <v>8369</v>
      </c>
      <c r="I3644" s="10" t="s">
        <v>8369</v>
      </c>
      <c r="J3644" s="12" t="s">
        <v>721</v>
      </c>
      <c r="K3644" s="12" t="s">
        <v>5280</v>
      </c>
      <c r="L3644" s="8">
        <v>1972553</v>
      </c>
      <c r="M3644" s="8">
        <v>1972699</v>
      </c>
      <c r="N3644" s="8" t="s">
        <v>9</v>
      </c>
      <c r="O3644" s="8">
        <v>4240734</v>
      </c>
      <c r="P3644" s="8">
        <v>4240781</v>
      </c>
      <c r="Q3644" s="8" t="s">
        <v>9</v>
      </c>
      <c r="R3644" s="8">
        <v>29986</v>
      </c>
      <c r="S3644" s="8">
        <v>870</v>
      </c>
      <c r="T3644" s="8">
        <v>41102295</v>
      </c>
      <c r="U3644" s="8">
        <v>1100</v>
      </c>
      <c r="V3644" s="8">
        <v>4</v>
      </c>
      <c r="W3644" s="8" t="s">
        <v>719</v>
      </c>
      <c r="X3644" s="11" t="s">
        <v>5393</v>
      </c>
    </row>
    <row r="3645" spans="1:24">
      <c r="A3645" s="7" t="s">
        <v>2810</v>
      </c>
      <c r="B3645" s="7" t="s">
        <v>5283</v>
      </c>
      <c r="C3645" s="8">
        <v>10</v>
      </c>
      <c r="D3645" s="8" t="s">
        <v>6</v>
      </c>
      <c r="E3645" s="9">
        <v>28.210355342284899</v>
      </c>
      <c r="F3645" s="9">
        <v>48.146087489153203</v>
      </c>
      <c r="G3645" s="10">
        <v>5.9598743902521602E-7</v>
      </c>
      <c r="H3645" s="10" t="s">
        <v>8369</v>
      </c>
      <c r="I3645" s="10" t="s">
        <v>8361</v>
      </c>
      <c r="J3645" s="12" t="s">
        <v>2811</v>
      </c>
      <c r="K3645" s="12" t="s">
        <v>5284</v>
      </c>
      <c r="L3645" s="8">
        <v>2868708</v>
      </c>
      <c r="M3645" s="8">
        <v>2869086</v>
      </c>
      <c r="N3645" s="8" t="s">
        <v>9</v>
      </c>
      <c r="O3645" s="8">
        <v>345511</v>
      </c>
      <c r="P3645" s="8">
        <v>345550</v>
      </c>
      <c r="Q3645" s="8" t="s">
        <v>9</v>
      </c>
      <c r="R3645" s="8">
        <v>7124</v>
      </c>
      <c r="S3645" s="8">
        <v>1199</v>
      </c>
      <c r="T3645" s="8">
        <v>41124828</v>
      </c>
      <c r="U3645" s="8">
        <v>195</v>
      </c>
      <c r="V3645" s="8">
        <v>14</v>
      </c>
      <c r="W3645" s="8" t="s">
        <v>2809</v>
      </c>
      <c r="X3645" s="11" t="s">
        <v>5282</v>
      </c>
    </row>
    <row r="3646" spans="1:24">
      <c r="A3646" s="7" t="s">
        <v>2565</v>
      </c>
      <c r="B3646" s="7" t="s">
        <v>5689</v>
      </c>
      <c r="C3646" s="8">
        <v>10</v>
      </c>
      <c r="D3646" s="8" t="s">
        <v>6</v>
      </c>
      <c r="E3646" s="9">
        <v>1.3530447055336401</v>
      </c>
      <c r="F3646" s="9">
        <v>72.850983704892101</v>
      </c>
      <c r="G3646" s="10">
        <v>2.0321953370488102E-8</v>
      </c>
      <c r="H3646" s="11" t="s">
        <v>8364</v>
      </c>
      <c r="I3646" s="11" t="s">
        <v>8365</v>
      </c>
      <c r="J3646" s="12" t="s">
        <v>514</v>
      </c>
      <c r="K3646" s="12" t="s">
        <v>5689</v>
      </c>
      <c r="L3646" s="8">
        <v>1020083</v>
      </c>
      <c r="M3646" s="8">
        <v>1020146</v>
      </c>
      <c r="N3646" s="8" t="s">
        <v>9</v>
      </c>
      <c r="O3646" s="8">
        <v>430882</v>
      </c>
      <c r="P3646" s="8">
        <v>430962</v>
      </c>
      <c r="Q3646" s="8" t="s">
        <v>9</v>
      </c>
      <c r="R3646" s="8">
        <v>82865</v>
      </c>
      <c r="S3646" s="8">
        <v>68</v>
      </c>
      <c r="T3646" s="8">
        <v>41050218</v>
      </c>
      <c r="U3646" s="8">
        <v>6012</v>
      </c>
      <c r="V3646" s="8">
        <v>14</v>
      </c>
      <c r="W3646" s="8" t="s">
        <v>2564</v>
      </c>
      <c r="X3646" s="11" t="s">
        <v>5688</v>
      </c>
    </row>
    <row r="3647" spans="1:24">
      <c r="A3647" s="7" t="s">
        <v>24</v>
      </c>
      <c r="B3647" s="7" t="s">
        <v>3838</v>
      </c>
      <c r="C3647" s="8">
        <v>10</v>
      </c>
      <c r="D3647" s="8" t="s">
        <v>6</v>
      </c>
      <c r="E3647" s="9">
        <v>3.1156191554187398</v>
      </c>
      <c r="F3647" s="9">
        <v>16.677317487321901</v>
      </c>
      <c r="G3647" s="10">
        <v>2.5186291000348499E-2</v>
      </c>
      <c r="H3647" s="10" t="s">
        <v>8367</v>
      </c>
      <c r="I3647" s="10" t="s">
        <v>8369</v>
      </c>
      <c r="J3647" s="12" t="s">
        <v>25</v>
      </c>
      <c r="K3647" s="12" t="s">
        <v>3839</v>
      </c>
      <c r="L3647" s="8">
        <v>1622869</v>
      </c>
      <c r="M3647" s="8">
        <v>1622915</v>
      </c>
      <c r="N3647" s="8" t="s">
        <v>9</v>
      </c>
      <c r="O3647" s="8">
        <v>580011</v>
      </c>
      <c r="P3647" s="8">
        <v>580258</v>
      </c>
      <c r="Q3647" s="8" t="s">
        <v>5</v>
      </c>
      <c r="R3647" s="8">
        <v>235795</v>
      </c>
      <c r="S3647" s="8">
        <v>104</v>
      </c>
      <c r="T3647" s="8">
        <v>40897252</v>
      </c>
      <c r="U3647" s="8">
        <v>5326</v>
      </c>
      <c r="V3647" s="8">
        <v>6</v>
      </c>
      <c r="W3647" s="8" t="s">
        <v>22</v>
      </c>
      <c r="X3647" s="11" t="s">
        <v>3837</v>
      </c>
    </row>
    <row r="3648" spans="1:24">
      <c r="A3648" s="7" t="s">
        <v>3215</v>
      </c>
      <c r="B3648" s="7" t="s">
        <v>5369</v>
      </c>
      <c r="C3648" s="8">
        <v>10</v>
      </c>
      <c r="D3648" s="8">
        <v>1</v>
      </c>
      <c r="E3648" s="9">
        <v>97.962031891815997</v>
      </c>
      <c r="F3648" s="9">
        <v>257.99741567219201</v>
      </c>
      <c r="G3648" s="10">
        <v>3.68920300808005E-14</v>
      </c>
      <c r="H3648" s="10" t="s">
        <v>8367</v>
      </c>
      <c r="I3648" s="11" t="s">
        <v>8365</v>
      </c>
      <c r="J3648" s="12" t="s">
        <v>3215</v>
      </c>
      <c r="K3648" s="12" t="s">
        <v>5369</v>
      </c>
      <c r="L3648" s="8">
        <v>1671036</v>
      </c>
      <c r="M3648" s="8">
        <v>1671065</v>
      </c>
      <c r="N3648" s="8" t="s">
        <v>9</v>
      </c>
      <c r="O3648" s="8">
        <v>837435</v>
      </c>
      <c r="P3648" s="8">
        <v>837475</v>
      </c>
      <c r="Q3648" s="8" t="s">
        <v>9</v>
      </c>
      <c r="R3648" s="8">
        <v>1075</v>
      </c>
      <c r="S3648" s="8">
        <v>1483</v>
      </c>
      <c r="T3648" s="8">
        <v>41130593</v>
      </c>
      <c r="U3648" s="8">
        <v>45</v>
      </c>
      <c r="V3648" s="8">
        <v>3</v>
      </c>
      <c r="W3648" s="8" t="s">
        <v>3215</v>
      </c>
      <c r="X3648" s="11" t="s">
        <v>5368</v>
      </c>
    </row>
    <row r="3649" spans="1:24">
      <c r="A3649" s="7" t="s">
        <v>5394</v>
      </c>
      <c r="B3649" s="7" t="s">
        <v>5369</v>
      </c>
      <c r="C3649" s="8">
        <v>10</v>
      </c>
      <c r="D3649" s="8">
        <v>1</v>
      </c>
      <c r="E3649" s="9">
        <v>2.7368808994672902</v>
      </c>
      <c r="F3649" s="9">
        <v>33.469958259591401</v>
      </c>
      <c r="G3649" s="10">
        <v>2.0606171757725801E-5</v>
      </c>
      <c r="H3649" s="11" t="s">
        <v>8364</v>
      </c>
      <c r="I3649" s="11" t="s">
        <v>8365</v>
      </c>
      <c r="J3649" s="12" t="s">
        <v>5140</v>
      </c>
      <c r="K3649" s="12" t="s">
        <v>5369</v>
      </c>
      <c r="L3649" s="8">
        <v>1151562</v>
      </c>
      <c r="M3649" s="8">
        <v>1151583</v>
      </c>
      <c r="N3649" s="8" t="s">
        <v>5</v>
      </c>
      <c r="O3649" s="8">
        <v>837436</v>
      </c>
      <c r="P3649" s="8">
        <v>837471</v>
      </c>
      <c r="Q3649" s="8" t="s">
        <v>9</v>
      </c>
      <c r="R3649" s="8">
        <v>8285</v>
      </c>
      <c r="S3649" s="8">
        <v>1483</v>
      </c>
      <c r="T3649" s="8">
        <v>41123383</v>
      </c>
      <c r="U3649" s="8">
        <v>1632</v>
      </c>
      <c r="V3649" s="8">
        <v>3</v>
      </c>
      <c r="W3649" s="8" t="s">
        <v>5392</v>
      </c>
      <c r="X3649" s="11" t="s">
        <v>5368</v>
      </c>
    </row>
    <row r="3650" spans="1:24">
      <c r="A3650" s="7" t="s">
        <v>589</v>
      </c>
      <c r="B3650" s="7" t="s">
        <v>5369</v>
      </c>
      <c r="C3650" s="8">
        <v>10</v>
      </c>
      <c r="D3650" s="8">
        <v>1</v>
      </c>
      <c r="E3650" s="9">
        <v>2.3965935676521002</v>
      </c>
      <c r="F3650" s="9">
        <v>91.469005812577706</v>
      </c>
      <c r="G3650" s="10">
        <v>1.06664098579947E-9</v>
      </c>
      <c r="H3650" s="10" t="s">
        <v>8369</v>
      </c>
      <c r="I3650" s="11" t="s">
        <v>8365</v>
      </c>
      <c r="J3650" s="12" t="s">
        <v>590</v>
      </c>
      <c r="K3650" s="12" t="s">
        <v>5369</v>
      </c>
      <c r="L3650" s="8">
        <v>4404659</v>
      </c>
      <c r="M3650" s="8">
        <v>4404707</v>
      </c>
      <c r="N3650" s="8" t="s">
        <v>5</v>
      </c>
      <c r="O3650" s="8">
        <v>837436</v>
      </c>
      <c r="P3650" s="8">
        <v>837458</v>
      </c>
      <c r="Q3650" s="8" t="s">
        <v>9</v>
      </c>
      <c r="R3650" s="8">
        <v>3032</v>
      </c>
      <c r="S3650" s="8">
        <v>1483</v>
      </c>
      <c r="T3650" s="8">
        <v>41128636</v>
      </c>
      <c r="U3650" s="8">
        <v>1868</v>
      </c>
      <c r="V3650" s="8">
        <v>3</v>
      </c>
      <c r="W3650" s="8" t="s">
        <v>588</v>
      </c>
      <c r="X3650" s="11" t="s">
        <v>5368</v>
      </c>
    </row>
    <row r="3651" spans="1:24">
      <c r="A3651" s="7" t="s">
        <v>4079</v>
      </c>
      <c r="B3651" s="7" t="s">
        <v>6039</v>
      </c>
      <c r="C3651" s="8">
        <v>10</v>
      </c>
      <c r="D3651" s="8">
        <v>1</v>
      </c>
      <c r="E3651" s="9">
        <v>38.718925486578001</v>
      </c>
      <c r="F3651" s="9">
        <v>494.32115042546002</v>
      </c>
      <c r="G3651" s="10">
        <v>6.5387257717638295E-17</v>
      </c>
      <c r="H3651" s="10" t="s">
        <v>8369</v>
      </c>
      <c r="I3651" s="10" t="s">
        <v>8364</v>
      </c>
      <c r="J3651" s="12" t="s">
        <v>2049</v>
      </c>
      <c r="K3651" s="12" t="s">
        <v>6040</v>
      </c>
      <c r="L3651" s="8">
        <v>755119</v>
      </c>
      <c r="M3651" s="8">
        <v>755257</v>
      </c>
      <c r="N3651" s="8" t="s">
        <v>5</v>
      </c>
      <c r="O3651" s="8">
        <v>1806103</v>
      </c>
      <c r="P3651" s="8">
        <v>1806108</v>
      </c>
      <c r="Q3651" s="8" t="s">
        <v>9</v>
      </c>
      <c r="R3651" s="8">
        <v>3410</v>
      </c>
      <c r="S3651" s="8">
        <v>244</v>
      </c>
      <c r="T3651" s="8">
        <v>41129497</v>
      </c>
      <c r="U3651" s="8">
        <v>478</v>
      </c>
      <c r="V3651" s="8">
        <v>5</v>
      </c>
      <c r="W3651" s="8" t="s">
        <v>4078</v>
      </c>
      <c r="X3651" s="11" t="s">
        <v>6038</v>
      </c>
    </row>
    <row r="3652" spans="1:24">
      <c r="A3652" s="7" t="s">
        <v>307</v>
      </c>
      <c r="B3652" s="7" t="s">
        <v>5806</v>
      </c>
      <c r="C3652" s="8">
        <v>10</v>
      </c>
      <c r="D3652" s="8" t="s">
        <v>6</v>
      </c>
      <c r="E3652" s="9">
        <v>2.79045458377675</v>
      </c>
      <c r="F3652" s="9">
        <v>18.297052376422901</v>
      </c>
      <c r="G3652" s="10">
        <v>6.9536966147190097E-3</v>
      </c>
      <c r="H3652" s="11" t="s">
        <v>8364</v>
      </c>
      <c r="I3652" s="10" t="s">
        <v>8364</v>
      </c>
      <c r="J3652" s="12" t="s">
        <v>308</v>
      </c>
      <c r="K3652" s="12" t="s">
        <v>2377</v>
      </c>
      <c r="L3652" s="8">
        <v>2716453</v>
      </c>
      <c r="M3652" s="8">
        <v>2716507</v>
      </c>
      <c r="N3652" s="8" t="s">
        <v>9</v>
      </c>
      <c r="O3652" s="8">
        <v>2560111</v>
      </c>
      <c r="P3652" s="8">
        <v>2560192</v>
      </c>
      <c r="Q3652" s="8" t="s">
        <v>5</v>
      </c>
      <c r="R3652" s="8">
        <v>20766</v>
      </c>
      <c r="S3652" s="8">
        <v>1082</v>
      </c>
      <c r="T3652" s="8">
        <v>41111303</v>
      </c>
      <c r="U3652" s="8">
        <v>2192</v>
      </c>
      <c r="V3652" s="8">
        <v>6</v>
      </c>
      <c r="W3652" s="8" t="s">
        <v>306</v>
      </c>
      <c r="X3652" s="11" t="s">
        <v>5805</v>
      </c>
    </row>
    <row r="3653" spans="1:24">
      <c r="A3653" s="7" t="s">
        <v>58</v>
      </c>
      <c r="B3653" s="7" t="s">
        <v>4752</v>
      </c>
      <c r="C3653" s="8">
        <v>10</v>
      </c>
      <c r="D3653" s="8" t="s">
        <v>6</v>
      </c>
      <c r="E3653" s="9">
        <v>4.2848956193237004</v>
      </c>
      <c r="F3653" s="9">
        <v>27.855681159719101</v>
      </c>
      <c r="G3653" s="10">
        <v>1.44195405074914E-4</v>
      </c>
      <c r="H3653" s="10" t="s">
        <v>8367</v>
      </c>
      <c r="I3653" s="10" t="s">
        <v>8369</v>
      </c>
      <c r="J3653" s="12" t="s">
        <v>59</v>
      </c>
      <c r="K3653" s="12" t="s">
        <v>4753</v>
      </c>
      <c r="L3653" s="8">
        <v>4106329</v>
      </c>
      <c r="M3653" s="8">
        <v>4106345</v>
      </c>
      <c r="N3653" s="8" t="s">
        <v>5</v>
      </c>
      <c r="O3653" s="8">
        <v>3277620</v>
      </c>
      <c r="P3653" s="8">
        <v>3277699</v>
      </c>
      <c r="Q3653" s="8" t="s">
        <v>5</v>
      </c>
      <c r="R3653" s="8">
        <v>59456</v>
      </c>
      <c r="S3653" s="8">
        <v>248</v>
      </c>
      <c r="T3653" s="8">
        <v>41073447</v>
      </c>
      <c r="U3653" s="8">
        <v>602</v>
      </c>
      <c r="V3653" s="8">
        <v>26</v>
      </c>
      <c r="W3653" s="8" t="s">
        <v>56</v>
      </c>
      <c r="X3653" s="11" t="s">
        <v>4751</v>
      </c>
    </row>
    <row r="3654" spans="1:24">
      <c r="A3654" s="7" t="s">
        <v>29</v>
      </c>
      <c r="B3654" s="7" t="s">
        <v>3159</v>
      </c>
      <c r="C3654" s="8">
        <v>10</v>
      </c>
      <c r="D3654" s="8">
        <v>1</v>
      </c>
      <c r="E3654" s="9">
        <v>4.9466892988388604</v>
      </c>
      <c r="F3654" s="9">
        <v>34.142993978918298</v>
      </c>
      <c r="G3654" s="10">
        <v>1.6901856772459801E-3</v>
      </c>
      <c r="H3654" s="10" t="s">
        <v>8367</v>
      </c>
      <c r="I3654" s="10" t="s">
        <v>8369</v>
      </c>
      <c r="J3654" s="12" t="s">
        <v>31</v>
      </c>
      <c r="K3654" s="12" t="s">
        <v>2654</v>
      </c>
      <c r="L3654" s="8">
        <v>2942695</v>
      </c>
      <c r="M3654" s="8">
        <v>2942733</v>
      </c>
      <c r="N3654" s="8" t="s">
        <v>5</v>
      </c>
      <c r="O3654" s="8">
        <v>3875790</v>
      </c>
      <c r="P3654" s="8">
        <v>3875792</v>
      </c>
      <c r="Q3654" s="8" t="s">
        <v>5</v>
      </c>
      <c r="R3654" s="8">
        <v>1452729</v>
      </c>
      <c r="S3654" s="8">
        <v>8</v>
      </c>
      <c r="T3654" s="8">
        <v>39680414</v>
      </c>
      <c r="U3654" s="8">
        <v>13367</v>
      </c>
      <c r="V3654" s="8">
        <v>1</v>
      </c>
      <c r="W3654" s="8" t="s">
        <v>27</v>
      </c>
      <c r="X3654" s="11" t="s">
        <v>3158</v>
      </c>
    </row>
    <row r="3655" spans="1:24">
      <c r="A3655" s="7" t="s">
        <v>4940</v>
      </c>
      <c r="B3655" s="7" t="s">
        <v>4794</v>
      </c>
      <c r="C3655" s="8">
        <v>10</v>
      </c>
      <c r="D3655" s="8">
        <v>1</v>
      </c>
      <c r="E3655" s="9">
        <v>0.203503094677873</v>
      </c>
      <c r="F3655" s="9">
        <v>33.829530793612598</v>
      </c>
      <c r="G3655" s="10">
        <v>1.8432761473460701E-5</v>
      </c>
      <c r="H3655" s="11" t="s">
        <v>8364</v>
      </c>
      <c r="I3655" s="10" t="s">
        <v>8369</v>
      </c>
      <c r="J3655" s="12" t="s">
        <v>103</v>
      </c>
      <c r="K3655" s="12" t="s">
        <v>4795</v>
      </c>
      <c r="L3655" s="8">
        <v>4368431</v>
      </c>
      <c r="M3655" s="8">
        <v>4368432</v>
      </c>
      <c r="N3655" s="8" t="s">
        <v>9</v>
      </c>
      <c r="O3655" s="8">
        <v>4329405</v>
      </c>
      <c r="P3655" s="8">
        <v>4329499</v>
      </c>
      <c r="Q3655" s="8" t="s">
        <v>5</v>
      </c>
      <c r="R3655" s="8">
        <v>5811</v>
      </c>
      <c r="S3655" s="8">
        <v>2092</v>
      </c>
      <c r="T3655" s="8">
        <v>41125248</v>
      </c>
      <c r="U3655" s="8">
        <v>1855</v>
      </c>
      <c r="V3655" s="8">
        <v>283</v>
      </c>
      <c r="W3655" s="8" t="s">
        <v>4939</v>
      </c>
      <c r="X3655" s="11" t="s">
        <v>4793</v>
      </c>
    </row>
    <row r="3656" spans="1:24">
      <c r="A3656" s="7" t="s">
        <v>4029</v>
      </c>
      <c r="B3656" s="7" t="s">
        <v>5315</v>
      </c>
      <c r="C3656" s="8">
        <v>10</v>
      </c>
      <c r="D3656" s="8">
        <v>1</v>
      </c>
      <c r="E3656" s="9">
        <v>1049.6106592169899</v>
      </c>
      <c r="F3656" s="9">
        <v>1851.8774481113001</v>
      </c>
      <c r="G3656" s="10">
        <v>1.2565950370316401E-22</v>
      </c>
      <c r="H3656" s="11" t="s">
        <v>8364</v>
      </c>
      <c r="I3656" s="10" t="s">
        <v>8361</v>
      </c>
      <c r="J3656" s="12" t="s">
        <v>2149</v>
      </c>
      <c r="K3656" s="12" t="s">
        <v>5316</v>
      </c>
      <c r="L3656" s="8">
        <v>432051</v>
      </c>
      <c r="M3656" s="8">
        <v>432076</v>
      </c>
      <c r="N3656" s="8" t="s">
        <v>9</v>
      </c>
      <c r="O3656" s="8">
        <v>4424450</v>
      </c>
      <c r="P3656" s="8">
        <v>4424459</v>
      </c>
      <c r="Q3656" s="8" t="s">
        <v>9</v>
      </c>
      <c r="R3656" s="8">
        <v>835</v>
      </c>
      <c r="S3656" s="8">
        <v>266</v>
      </c>
      <c r="T3656" s="8">
        <v>41132050</v>
      </c>
      <c r="U3656" s="8">
        <v>23</v>
      </c>
      <c r="V3656" s="8">
        <v>0</v>
      </c>
      <c r="W3656" s="8" t="s">
        <v>4028</v>
      </c>
      <c r="X3656" s="11" t="s">
        <v>5314</v>
      </c>
    </row>
    <row r="3657" spans="1:24">
      <c r="A3657" s="7" t="s">
        <v>1146</v>
      </c>
      <c r="B3657" s="7" t="s">
        <v>4821</v>
      </c>
      <c r="C3657" s="8">
        <v>10</v>
      </c>
      <c r="D3657" s="8" t="s">
        <v>6</v>
      </c>
      <c r="E3657" s="9">
        <v>1.58073302362599</v>
      </c>
      <c r="F3657" s="9">
        <v>34.793394147899399</v>
      </c>
      <c r="G3657" s="10">
        <v>1.6752158122277101E-5</v>
      </c>
      <c r="H3657" s="10" t="s">
        <v>8369</v>
      </c>
      <c r="I3657" s="10" t="s">
        <v>8361</v>
      </c>
      <c r="J3657" s="12" t="s">
        <v>1147</v>
      </c>
      <c r="K3657" s="12" t="s">
        <v>2316</v>
      </c>
      <c r="L3657" s="8">
        <v>482090</v>
      </c>
      <c r="M3657" s="8">
        <v>482092</v>
      </c>
      <c r="N3657" s="8" t="s">
        <v>9</v>
      </c>
      <c r="O3657" s="8">
        <v>324603</v>
      </c>
      <c r="P3657" s="8">
        <v>324606</v>
      </c>
      <c r="Q3657" s="8" t="s">
        <v>9</v>
      </c>
      <c r="R3657" s="8">
        <v>244</v>
      </c>
      <c r="S3657" s="8">
        <v>48394</v>
      </c>
      <c r="T3657" s="8">
        <v>41084513</v>
      </c>
      <c r="U3657" s="8">
        <v>89</v>
      </c>
      <c r="V3657" s="8">
        <v>88</v>
      </c>
      <c r="W3657" s="8" t="s">
        <v>1145</v>
      </c>
      <c r="X3657" s="11" t="s">
        <v>5317</v>
      </c>
    </row>
    <row r="3658" spans="1:24">
      <c r="A3658" s="7" t="s">
        <v>1064</v>
      </c>
      <c r="B3658" s="7" t="s">
        <v>4821</v>
      </c>
      <c r="C3658" s="8">
        <v>10</v>
      </c>
      <c r="D3658" s="8">
        <v>1</v>
      </c>
      <c r="E3658" s="9">
        <v>19.181141732944202</v>
      </c>
      <c r="F3658" s="9">
        <v>223.41133524599601</v>
      </c>
      <c r="G3658" s="10">
        <v>5.3046841721589304E-13</v>
      </c>
      <c r="H3658" s="10" t="s">
        <v>8369</v>
      </c>
      <c r="I3658" s="10" t="s">
        <v>8361</v>
      </c>
      <c r="J3658" s="12" t="s">
        <v>1065</v>
      </c>
      <c r="K3658" s="12" t="s">
        <v>2316</v>
      </c>
      <c r="L3658" s="8">
        <v>568613</v>
      </c>
      <c r="M3658" s="8">
        <v>568650</v>
      </c>
      <c r="N3658" s="8" t="s">
        <v>5</v>
      </c>
      <c r="O3658" s="8">
        <v>324602</v>
      </c>
      <c r="P3658" s="8">
        <v>324604</v>
      </c>
      <c r="Q3658" s="8" t="s">
        <v>9</v>
      </c>
      <c r="R3658" s="8">
        <v>38</v>
      </c>
      <c r="S3658" s="8">
        <v>48394</v>
      </c>
      <c r="T3658" s="8">
        <v>41084719</v>
      </c>
      <c r="U3658" s="8">
        <v>8</v>
      </c>
      <c r="V3658" s="8">
        <v>88</v>
      </c>
      <c r="W3658" s="8" t="s">
        <v>1063</v>
      </c>
      <c r="X3658" s="11" t="s">
        <v>5317</v>
      </c>
    </row>
    <row r="3659" spans="1:24">
      <c r="A3659" s="7" t="s">
        <v>3720</v>
      </c>
      <c r="B3659" s="7" t="s">
        <v>4821</v>
      </c>
      <c r="C3659" s="8">
        <v>10</v>
      </c>
      <c r="D3659" s="8" t="s">
        <v>6</v>
      </c>
      <c r="E3659" s="9">
        <v>4.7971544653290499</v>
      </c>
      <c r="F3659" s="9">
        <v>15.241514353048601</v>
      </c>
      <c r="G3659" s="10">
        <v>4.0727557822350199E-2</v>
      </c>
      <c r="H3659" s="10" t="s">
        <v>8369</v>
      </c>
      <c r="I3659" s="10" t="s">
        <v>8361</v>
      </c>
      <c r="J3659" s="12" t="s">
        <v>3721</v>
      </c>
      <c r="K3659" s="12" t="s">
        <v>2316</v>
      </c>
      <c r="L3659" s="8">
        <v>1464144</v>
      </c>
      <c r="M3659" s="8">
        <v>1464205</v>
      </c>
      <c r="N3659" s="8" t="s">
        <v>5</v>
      </c>
      <c r="O3659" s="8">
        <v>324603</v>
      </c>
      <c r="P3659" s="8">
        <v>324608</v>
      </c>
      <c r="Q3659" s="8" t="s">
        <v>9</v>
      </c>
      <c r="R3659" s="8">
        <v>557</v>
      </c>
      <c r="S3659" s="8">
        <v>48394</v>
      </c>
      <c r="T3659" s="8">
        <v>41084200</v>
      </c>
      <c r="U3659" s="8">
        <v>28</v>
      </c>
      <c r="V3659" s="8">
        <v>88</v>
      </c>
      <c r="W3659" s="8" t="s">
        <v>3719</v>
      </c>
      <c r="X3659" s="11" t="s">
        <v>5317</v>
      </c>
    </row>
    <row r="3660" spans="1:24">
      <c r="A3660" s="7" t="s">
        <v>5335</v>
      </c>
      <c r="B3660" s="7" t="s">
        <v>4821</v>
      </c>
      <c r="C3660" s="8">
        <v>10</v>
      </c>
      <c r="D3660" s="8">
        <v>1</v>
      </c>
      <c r="E3660" s="9">
        <v>212.59109102921099</v>
      </c>
      <c r="F3660" s="9">
        <v>471.646381782866</v>
      </c>
      <c r="G3660" s="10">
        <v>1.0873360342889E-15</v>
      </c>
      <c r="H3660" s="10" t="s">
        <v>8363</v>
      </c>
      <c r="I3660" s="10" t="s">
        <v>8361</v>
      </c>
      <c r="J3660" s="12" t="s">
        <v>5336</v>
      </c>
      <c r="K3660" s="12" t="s">
        <v>2316</v>
      </c>
      <c r="L3660" s="8">
        <v>1825286</v>
      </c>
      <c r="M3660" s="8">
        <v>1825307</v>
      </c>
      <c r="N3660" s="8" t="s">
        <v>5</v>
      </c>
      <c r="O3660" s="8">
        <v>324603</v>
      </c>
      <c r="P3660" s="8">
        <v>324633</v>
      </c>
      <c r="Q3660" s="8" t="s">
        <v>9</v>
      </c>
      <c r="R3660" s="8">
        <v>18</v>
      </c>
      <c r="S3660" s="8">
        <v>48394</v>
      </c>
      <c r="T3660" s="8">
        <v>41084739</v>
      </c>
      <c r="U3660" s="8">
        <v>0</v>
      </c>
      <c r="V3660" s="8">
        <v>88</v>
      </c>
      <c r="W3660" s="8" t="s">
        <v>5334</v>
      </c>
      <c r="X3660" s="11" t="s">
        <v>5317</v>
      </c>
    </row>
    <row r="3661" spans="1:24">
      <c r="A3661" s="7" t="s">
        <v>787</v>
      </c>
      <c r="B3661" s="7" t="s">
        <v>3</v>
      </c>
      <c r="C3661" s="8">
        <v>9</v>
      </c>
      <c r="D3661" s="8" t="s">
        <v>6</v>
      </c>
      <c r="E3661" s="9">
        <v>8.30806428855219</v>
      </c>
      <c r="F3661" s="9">
        <v>43.007884442088503</v>
      </c>
      <c r="G3661" s="10">
        <v>3.1831431548049702E-4</v>
      </c>
      <c r="H3661" s="10" t="s">
        <v>8363</v>
      </c>
      <c r="I3661" s="10" t="s">
        <v>8367</v>
      </c>
      <c r="J3661" s="12" t="s">
        <v>787</v>
      </c>
      <c r="K3661" s="12" t="s">
        <v>4</v>
      </c>
      <c r="L3661" s="8">
        <v>710804</v>
      </c>
      <c r="M3661" s="8">
        <v>710811</v>
      </c>
      <c r="N3661" s="8" t="s">
        <v>5</v>
      </c>
      <c r="O3661" s="8">
        <v>3350695</v>
      </c>
      <c r="P3661" s="8">
        <v>3350698</v>
      </c>
      <c r="Q3661" s="8" t="s">
        <v>5</v>
      </c>
      <c r="R3661" s="8">
        <v>15</v>
      </c>
      <c r="S3661" s="8">
        <v>565950</v>
      </c>
      <c r="T3661" s="8">
        <v>40567187</v>
      </c>
      <c r="U3661" s="8">
        <v>1</v>
      </c>
      <c r="V3661" s="8">
        <v>1630</v>
      </c>
      <c r="W3661" s="8" t="s">
        <v>786</v>
      </c>
      <c r="X3661" s="11" t="s">
        <v>1</v>
      </c>
    </row>
    <row r="3662" spans="1:24">
      <c r="A3662" s="7" t="s">
        <v>834</v>
      </c>
      <c r="B3662" s="7" t="s">
        <v>3</v>
      </c>
      <c r="C3662" s="8">
        <v>9</v>
      </c>
      <c r="D3662" s="8">
        <v>1</v>
      </c>
      <c r="E3662" s="9">
        <v>20.770163793345102</v>
      </c>
      <c r="F3662" s="9">
        <v>71.679818005124105</v>
      </c>
      <c r="G3662" s="10">
        <v>1.27540738713726E-5</v>
      </c>
      <c r="H3662" s="10" t="s">
        <v>8369</v>
      </c>
      <c r="I3662" s="10" t="s">
        <v>8367</v>
      </c>
      <c r="J3662" s="12" t="s">
        <v>360</v>
      </c>
      <c r="K3662" s="12" t="s">
        <v>4</v>
      </c>
      <c r="L3662" s="8">
        <v>736608</v>
      </c>
      <c r="M3662" s="8">
        <v>736655</v>
      </c>
      <c r="N3662" s="8" t="s">
        <v>5</v>
      </c>
      <c r="O3662" s="8">
        <v>3350678</v>
      </c>
      <c r="P3662" s="8">
        <v>3350696</v>
      </c>
      <c r="Q3662" s="8" t="s">
        <v>5</v>
      </c>
      <c r="R3662" s="8">
        <v>9</v>
      </c>
      <c r="S3662" s="8">
        <v>565950</v>
      </c>
      <c r="T3662" s="8">
        <v>40567193</v>
      </c>
      <c r="U3662" s="8">
        <v>0</v>
      </c>
      <c r="V3662" s="8">
        <v>1630</v>
      </c>
      <c r="W3662" s="8" t="s">
        <v>833</v>
      </c>
      <c r="X3662" s="11" t="s">
        <v>1</v>
      </c>
    </row>
    <row r="3663" spans="1:24">
      <c r="A3663" s="7" t="s">
        <v>891</v>
      </c>
      <c r="B3663" s="7" t="s">
        <v>3</v>
      </c>
      <c r="C3663" s="8">
        <v>9</v>
      </c>
      <c r="D3663" s="8" t="s">
        <v>6</v>
      </c>
      <c r="E3663" s="9">
        <v>7.9415316490029202</v>
      </c>
      <c r="F3663" s="9">
        <v>37.948131460376402</v>
      </c>
      <c r="G3663" s="10">
        <v>7.4199215247585997E-4</v>
      </c>
      <c r="H3663" s="10" t="s">
        <v>8361</v>
      </c>
      <c r="I3663" s="10" t="s">
        <v>8367</v>
      </c>
      <c r="J3663" s="12" t="s">
        <v>892</v>
      </c>
      <c r="K3663" s="12" t="s">
        <v>4</v>
      </c>
      <c r="L3663" s="8">
        <v>1748511</v>
      </c>
      <c r="M3663" s="8">
        <v>1748665</v>
      </c>
      <c r="N3663" s="8" t="s">
        <v>9</v>
      </c>
      <c r="O3663" s="8">
        <v>3350679</v>
      </c>
      <c r="P3663" s="8">
        <v>3350697</v>
      </c>
      <c r="Q3663" s="8" t="s">
        <v>5</v>
      </c>
      <c r="R3663" s="8">
        <v>17</v>
      </c>
      <c r="S3663" s="8">
        <v>565950</v>
      </c>
      <c r="T3663" s="8">
        <v>40567185</v>
      </c>
      <c r="U3663" s="8">
        <v>1</v>
      </c>
      <c r="V3663" s="8">
        <v>1630</v>
      </c>
      <c r="W3663" s="8" t="s">
        <v>890</v>
      </c>
      <c r="X3663" s="11" t="s">
        <v>1</v>
      </c>
    </row>
    <row r="3664" spans="1:24">
      <c r="A3664" s="7" t="s">
        <v>1585</v>
      </c>
      <c r="B3664" s="7" t="s">
        <v>1131</v>
      </c>
      <c r="C3664" s="8">
        <v>9</v>
      </c>
      <c r="D3664" s="8" t="s">
        <v>6</v>
      </c>
      <c r="E3664" s="9">
        <v>10.6214228067376</v>
      </c>
      <c r="F3664" s="9">
        <v>34.7263048844449</v>
      </c>
      <c r="G3664" s="10">
        <v>5.1081288240125396E-3</v>
      </c>
      <c r="H3664" s="11" t="s">
        <v>8364</v>
      </c>
      <c r="I3664" s="10" t="s">
        <v>8367</v>
      </c>
      <c r="J3664" s="12" t="s">
        <v>1586</v>
      </c>
      <c r="K3664" s="12" t="s">
        <v>1133</v>
      </c>
      <c r="L3664" s="8">
        <v>3656908</v>
      </c>
      <c r="M3664" s="8">
        <v>3656983</v>
      </c>
      <c r="N3664" s="8" t="s">
        <v>5</v>
      </c>
      <c r="O3664" s="8">
        <v>2167192</v>
      </c>
      <c r="P3664" s="8">
        <v>2167200</v>
      </c>
      <c r="Q3664" s="8" t="s">
        <v>5</v>
      </c>
      <c r="R3664" s="8">
        <v>10</v>
      </c>
      <c r="S3664" s="8">
        <v>1039115</v>
      </c>
      <c r="T3664" s="8">
        <v>40094027</v>
      </c>
      <c r="U3664" s="8">
        <v>0</v>
      </c>
      <c r="V3664" s="8">
        <v>2896</v>
      </c>
      <c r="W3664" s="8" t="s">
        <v>1584</v>
      </c>
      <c r="X3664" s="11" t="s">
        <v>1129</v>
      </c>
    </row>
    <row r="3665" spans="1:24">
      <c r="A3665" s="7" t="s">
        <v>1597</v>
      </c>
      <c r="B3665" s="7" t="s">
        <v>1131</v>
      </c>
      <c r="C3665" s="8">
        <v>9</v>
      </c>
      <c r="D3665" s="8" t="s">
        <v>6</v>
      </c>
      <c r="E3665" s="9">
        <v>9.1839360971046293</v>
      </c>
      <c r="F3665" s="9">
        <v>24.804501014256001</v>
      </c>
      <c r="G3665" s="10">
        <v>4.12263770366188E-2</v>
      </c>
      <c r="H3665" s="10" t="s">
        <v>8363</v>
      </c>
      <c r="I3665" s="10" t="s">
        <v>8367</v>
      </c>
      <c r="J3665" s="12" t="s">
        <v>1598</v>
      </c>
      <c r="K3665" s="12" t="s">
        <v>1133</v>
      </c>
      <c r="L3665" s="8">
        <v>4121562</v>
      </c>
      <c r="M3665" s="8">
        <v>4121780</v>
      </c>
      <c r="N3665" s="8" t="s">
        <v>5</v>
      </c>
      <c r="O3665" s="8">
        <v>2167193</v>
      </c>
      <c r="P3665" s="8">
        <v>2167200</v>
      </c>
      <c r="Q3665" s="8" t="s">
        <v>5</v>
      </c>
      <c r="R3665" s="8">
        <v>14</v>
      </c>
      <c r="S3665" s="8">
        <v>1039115</v>
      </c>
      <c r="T3665" s="8">
        <v>40094023</v>
      </c>
      <c r="U3665" s="8">
        <v>0</v>
      </c>
      <c r="V3665" s="8">
        <v>2896</v>
      </c>
      <c r="W3665" s="8" t="s">
        <v>1596</v>
      </c>
      <c r="X3665" s="11" t="s">
        <v>1129</v>
      </c>
    </row>
    <row r="3666" spans="1:24">
      <c r="A3666" s="7" t="s">
        <v>1856</v>
      </c>
      <c r="B3666" s="7" t="s">
        <v>1131</v>
      </c>
      <c r="C3666" s="8">
        <v>9</v>
      </c>
      <c r="D3666" s="8">
        <v>1</v>
      </c>
      <c r="E3666" s="9">
        <v>9.7828889392609693</v>
      </c>
      <c r="F3666" s="9">
        <v>28.938585960167998</v>
      </c>
      <c r="G3666" s="10">
        <v>1.5524288810723E-2</v>
      </c>
      <c r="H3666" s="10" t="s">
        <v>8369</v>
      </c>
      <c r="I3666" s="10" t="s">
        <v>8367</v>
      </c>
      <c r="J3666" s="12" t="s">
        <v>1856</v>
      </c>
      <c r="K3666" s="12" t="s">
        <v>1133</v>
      </c>
      <c r="L3666" s="8">
        <v>1345814</v>
      </c>
      <c r="M3666" s="8">
        <v>1345867</v>
      </c>
      <c r="N3666" s="8" t="s">
        <v>9</v>
      </c>
      <c r="O3666" s="8">
        <v>2167196</v>
      </c>
      <c r="P3666" s="8">
        <v>2167200</v>
      </c>
      <c r="Q3666" s="8" t="s">
        <v>5</v>
      </c>
      <c r="R3666" s="8">
        <v>12</v>
      </c>
      <c r="S3666" s="8">
        <v>1039115</v>
      </c>
      <c r="T3666" s="8">
        <v>40094025</v>
      </c>
      <c r="U3666" s="8">
        <v>0</v>
      </c>
      <c r="V3666" s="8">
        <v>2896</v>
      </c>
      <c r="W3666" s="8" t="s">
        <v>1855</v>
      </c>
      <c r="X3666" s="11" t="s">
        <v>1129</v>
      </c>
    </row>
    <row r="3667" spans="1:24">
      <c r="A3667" s="7" t="s">
        <v>1877</v>
      </c>
      <c r="B3667" s="7" t="s">
        <v>1131</v>
      </c>
      <c r="C3667" s="8">
        <v>9</v>
      </c>
      <c r="D3667" s="8">
        <v>1</v>
      </c>
      <c r="E3667" s="9">
        <v>2.23608906771589</v>
      </c>
      <c r="F3667" s="9">
        <v>38.584784167296199</v>
      </c>
      <c r="G3667" s="10">
        <v>2.75089957085612E-3</v>
      </c>
      <c r="H3667" s="10" t="s">
        <v>8369</v>
      </c>
      <c r="I3667" s="10" t="s">
        <v>8367</v>
      </c>
      <c r="J3667" s="12" t="s">
        <v>1878</v>
      </c>
      <c r="K3667" s="12" t="s">
        <v>1133</v>
      </c>
      <c r="L3667" s="8">
        <v>3134908</v>
      </c>
      <c r="M3667" s="8">
        <v>3135056</v>
      </c>
      <c r="N3667" s="8" t="s">
        <v>9</v>
      </c>
      <c r="O3667" s="8">
        <v>2167178</v>
      </c>
      <c r="P3667" s="8">
        <v>2167200</v>
      </c>
      <c r="Q3667" s="8" t="s">
        <v>5</v>
      </c>
      <c r="R3667" s="8">
        <v>9</v>
      </c>
      <c r="S3667" s="8">
        <v>1039115</v>
      </c>
      <c r="T3667" s="8">
        <v>40094028</v>
      </c>
      <c r="U3667" s="8">
        <v>4</v>
      </c>
      <c r="V3667" s="8">
        <v>2896</v>
      </c>
      <c r="W3667" s="8" t="s">
        <v>1876</v>
      </c>
      <c r="X3667" s="11" t="s">
        <v>1129</v>
      </c>
    </row>
    <row r="3668" spans="1:24">
      <c r="A3668" s="7" t="s">
        <v>2353</v>
      </c>
      <c r="B3668" s="7" t="s">
        <v>1131</v>
      </c>
      <c r="C3668" s="8">
        <v>9</v>
      </c>
      <c r="D3668" s="8" t="s">
        <v>6</v>
      </c>
      <c r="E3668" s="9">
        <v>9.4603758811327694</v>
      </c>
      <c r="F3668" s="9">
        <v>26.712540220061499</v>
      </c>
      <c r="G3668" s="10">
        <v>2.5676272137357001E-2</v>
      </c>
      <c r="H3668" s="10" t="s">
        <v>8363</v>
      </c>
      <c r="I3668" s="10" t="s">
        <v>8367</v>
      </c>
      <c r="J3668" s="12" t="s">
        <v>2354</v>
      </c>
      <c r="K3668" s="12" t="s">
        <v>1133</v>
      </c>
      <c r="L3668" s="8">
        <v>2286007</v>
      </c>
      <c r="M3668" s="8">
        <v>2286124</v>
      </c>
      <c r="N3668" s="8" t="s">
        <v>9</v>
      </c>
      <c r="O3668" s="8">
        <v>2167173</v>
      </c>
      <c r="P3668" s="8">
        <v>2167200</v>
      </c>
      <c r="Q3668" s="8" t="s">
        <v>5</v>
      </c>
      <c r="R3668" s="8">
        <v>13</v>
      </c>
      <c r="S3668" s="8">
        <v>1039115</v>
      </c>
      <c r="T3668" s="8">
        <v>40094024</v>
      </c>
      <c r="U3668" s="8">
        <v>0</v>
      </c>
      <c r="V3668" s="8">
        <v>2896</v>
      </c>
      <c r="W3668" s="8" t="s">
        <v>2352</v>
      </c>
      <c r="X3668" s="11" t="s">
        <v>1129</v>
      </c>
    </row>
    <row r="3669" spans="1:24">
      <c r="A3669" s="7" t="s">
        <v>2425</v>
      </c>
      <c r="B3669" s="7" t="s">
        <v>1131</v>
      </c>
      <c r="C3669" s="8">
        <v>9</v>
      </c>
      <c r="D3669" s="8" t="s">
        <v>6</v>
      </c>
      <c r="E3669" s="9">
        <v>10.5269269950742</v>
      </c>
      <c r="F3669" s="9">
        <v>34.417354715919103</v>
      </c>
      <c r="G3669" s="10">
        <v>5.5134472320379404E-3</v>
      </c>
      <c r="H3669" s="10" t="s">
        <v>8364</v>
      </c>
      <c r="I3669" s="10" t="s">
        <v>8367</v>
      </c>
      <c r="J3669" s="12" t="s">
        <v>2426</v>
      </c>
      <c r="K3669" s="12" t="s">
        <v>1133</v>
      </c>
      <c r="L3669" s="8">
        <v>3671917</v>
      </c>
      <c r="M3669" s="8">
        <v>3671941</v>
      </c>
      <c r="N3669" s="8" t="s">
        <v>9</v>
      </c>
      <c r="O3669" s="8">
        <v>2167199</v>
      </c>
      <c r="P3669" s="8">
        <v>2167201</v>
      </c>
      <c r="Q3669" s="8" t="s">
        <v>5</v>
      </c>
      <c r="R3669" s="8">
        <v>10</v>
      </c>
      <c r="S3669" s="8">
        <v>1048205</v>
      </c>
      <c r="T3669" s="8">
        <v>40084937</v>
      </c>
      <c r="U3669" s="8">
        <v>0</v>
      </c>
      <c r="V3669" s="8">
        <v>2920</v>
      </c>
      <c r="W3669" s="8" t="s">
        <v>2424</v>
      </c>
      <c r="X3669" s="11" t="s">
        <v>1129</v>
      </c>
    </row>
    <row r="3670" spans="1:24">
      <c r="A3670" s="7" t="s">
        <v>2473</v>
      </c>
      <c r="B3670" s="7" t="s">
        <v>1131</v>
      </c>
      <c r="C3670" s="8">
        <v>9</v>
      </c>
      <c r="D3670" s="8" t="s">
        <v>6</v>
      </c>
      <c r="E3670" s="9">
        <v>11.1804470117132</v>
      </c>
      <c r="F3670" s="9">
        <v>115.754369824322</v>
      </c>
      <c r="G3670" s="10">
        <v>1.42867022239543E-5</v>
      </c>
      <c r="H3670" s="10" t="s">
        <v>8363</v>
      </c>
      <c r="I3670" s="10" t="s">
        <v>8367</v>
      </c>
      <c r="J3670" s="12" t="s">
        <v>2474</v>
      </c>
      <c r="K3670" s="12" t="s">
        <v>1133</v>
      </c>
      <c r="L3670" s="8">
        <v>322561</v>
      </c>
      <c r="M3670" s="8">
        <v>322617</v>
      </c>
      <c r="N3670" s="8" t="s">
        <v>9</v>
      </c>
      <c r="O3670" s="8">
        <v>2167191</v>
      </c>
      <c r="P3670" s="8">
        <v>2167200</v>
      </c>
      <c r="Q3670" s="8" t="s">
        <v>5</v>
      </c>
      <c r="R3670" s="8">
        <v>3</v>
      </c>
      <c r="S3670" s="8">
        <v>1039115</v>
      </c>
      <c r="T3670" s="8">
        <v>40094034</v>
      </c>
      <c r="U3670" s="8">
        <v>1</v>
      </c>
      <c r="V3670" s="8">
        <v>2896</v>
      </c>
      <c r="W3670" s="8" t="s">
        <v>2472</v>
      </c>
      <c r="X3670" s="11" t="s">
        <v>1129</v>
      </c>
    </row>
    <row r="3671" spans="1:24">
      <c r="A3671" s="7" t="s">
        <v>1606</v>
      </c>
      <c r="B3671" s="7" t="s">
        <v>2539</v>
      </c>
      <c r="C3671" s="8">
        <v>9</v>
      </c>
      <c r="D3671" s="8" t="s">
        <v>6</v>
      </c>
      <c r="E3671" s="9">
        <v>10.814217879084101</v>
      </c>
      <c r="F3671" s="9">
        <v>20.853362211667498</v>
      </c>
      <c r="G3671" s="10">
        <v>1.6684775517673101E-2</v>
      </c>
      <c r="H3671" s="10" t="s">
        <v>8369</v>
      </c>
      <c r="I3671" s="10" t="s">
        <v>8367</v>
      </c>
      <c r="J3671" s="12" t="s">
        <v>1606</v>
      </c>
      <c r="K3671" s="12" t="s">
        <v>2541</v>
      </c>
      <c r="L3671" s="8">
        <v>3793321</v>
      </c>
      <c r="M3671" s="8">
        <v>3793649</v>
      </c>
      <c r="N3671" s="8" t="s">
        <v>9</v>
      </c>
      <c r="O3671" s="8">
        <v>1649439</v>
      </c>
      <c r="P3671" s="8">
        <v>1649439</v>
      </c>
      <c r="Q3671" s="8" t="s">
        <v>5</v>
      </c>
      <c r="R3671" s="8">
        <v>1344</v>
      </c>
      <c r="S3671" s="8">
        <v>13204</v>
      </c>
      <c r="T3671" s="8">
        <v>41118604</v>
      </c>
      <c r="U3671" s="8">
        <v>41</v>
      </c>
      <c r="V3671" s="8">
        <v>49</v>
      </c>
      <c r="W3671" s="8" t="s">
        <v>1605</v>
      </c>
      <c r="X3671" s="11" t="s">
        <v>2537</v>
      </c>
    </row>
    <row r="3672" spans="1:24">
      <c r="A3672" s="7" t="s">
        <v>3401</v>
      </c>
      <c r="B3672" s="7" t="s">
        <v>24</v>
      </c>
      <c r="C3672" s="8">
        <v>9</v>
      </c>
      <c r="D3672" s="8">
        <v>1</v>
      </c>
      <c r="E3672" s="9">
        <v>59.634868317467301</v>
      </c>
      <c r="F3672" s="9">
        <v>308.70843511055102</v>
      </c>
      <c r="G3672" s="10">
        <v>2.5217115971074301E-9</v>
      </c>
      <c r="H3672" s="11" t="s">
        <v>8365</v>
      </c>
      <c r="I3672" s="10" t="s">
        <v>8367</v>
      </c>
      <c r="J3672" s="12" t="s">
        <v>3401</v>
      </c>
      <c r="K3672" s="12" t="s">
        <v>25</v>
      </c>
      <c r="L3672" s="8">
        <v>1803332</v>
      </c>
      <c r="M3672" s="8">
        <v>1803366</v>
      </c>
      <c r="N3672" s="8" t="s">
        <v>9</v>
      </c>
      <c r="O3672" s="8">
        <v>1622818</v>
      </c>
      <c r="P3672" s="8">
        <v>1622836</v>
      </c>
      <c r="Q3672" s="8" t="s">
        <v>9</v>
      </c>
      <c r="R3672" s="8">
        <v>3</v>
      </c>
      <c r="S3672" s="8">
        <v>395881</v>
      </c>
      <c r="T3672" s="8">
        <v>40737268</v>
      </c>
      <c r="U3672" s="8">
        <v>0</v>
      </c>
      <c r="V3672" s="8">
        <v>3759</v>
      </c>
      <c r="W3672" s="8" t="s">
        <v>3400</v>
      </c>
      <c r="X3672" s="11" t="s">
        <v>22</v>
      </c>
    </row>
    <row r="3673" spans="1:24">
      <c r="A3673" s="7" t="s">
        <v>4211</v>
      </c>
      <c r="B3673" s="7" t="s">
        <v>5397</v>
      </c>
      <c r="C3673" s="8">
        <v>9</v>
      </c>
      <c r="D3673" s="8">
        <v>1</v>
      </c>
      <c r="E3673" s="9">
        <v>1.8596412143680201</v>
      </c>
      <c r="F3673" s="9">
        <v>26.391114722009601</v>
      </c>
      <c r="G3673" s="10">
        <v>2.23098276276307E-3</v>
      </c>
      <c r="H3673" s="10" t="s">
        <v>8369</v>
      </c>
      <c r="I3673" s="10" t="s">
        <v>8367</v>
      </c>
      <c r="J3673" s="12" t="s">
        <v>4212</v>
      </c>
      <c r="K3673" s="12" t="s">
        <v>5397</v>
      </c>
      <c r="L3673" s="8">
        <v>4134708</v>
      </c>
      <c r="M3673" s="8">
        <v>4134776</v>
      </c>
      <c r="N3673" s="8" t="s">
        <v>5</v>
      </c>
      <c r="O3673" s="8">
        <v>1958441</v>
      </c>
      <c r="P3673" s="8">
        <v>1958477</v>
      </c>
      <c r="Q3673" s="8" t="s">
        <v>9</v>
      </c>
      <c r="R3673" s="8">
        <v>722</v>
      </c>
      <c r="S3673" s="8">
        <v>19419</v>
      </c>
      <c r="T3673" s="8">
        <v>41113011</v>
      </c>
      <c r="U3673" s="8">
        <v>166</v>
      </c>
      <c r="V3673" s="8">
        <v>39</v>
      </c>
      <c r="W3673" s="8" t="s">
        <v>4210</v>
      </c>
      <c r="X3673" s="11" t="s">
        <v>5396</v>
      </c>
    </row>
    <row r="3674" spans="1:24">
      <c r="A3674" s="7" t="s">
        <v>2516</v>
      </c>
      <c r="B3674" s="7" t="s">
        <v>4089</v>
      </c>
      <c r="C3674" s="8">
        <v>9</v>
      </c>
      <c r="D3674" s="8" t="s">
        <v>6</v>
      </c>
      <c r="E3674" s="9">
        <v>5.2245402054141303</v>
      </c>
      <c r="F3674" s="9">
        <v>24.864485287573899</v>
      </c>
      <c r="G3674" s="10">
        <v>4.19148113594244E-3</v>
      </c>
      <c r="H3674" s="10" t="s">
        <v>8369</v>
      </c>
      <c r="I3674" s="10" t="s">
        <v>8367</v>
      </c>
      <c r="J3674" s="12" t="s">
        <v>1041</v>
      </c>
      <c r="K3674" s="12" t="s">
        <v>4067</v>
      </c>
      <c r="L3674" s="8">
        <v>3177028</v>
      </c>
      <c r="M3674" s="8">
        <v>3177030</v>
      </c>
      <c r="N3674" s="8" t="s">
        <v>9</v>
      </c>
      <c r="O3674" s="8">
        <v>2976304</v>
      </c>
      <c r="P3674" s="8">
        <v>2976323</v>
      </c>
      <c r="Q3674" s="8" t="s">
        <v>9</v>
      </c>
      <c r="R3674" s="8">
        <v>239</v>
      </c>
      <c r="S3674" s="8">
        <v>62201</v>
      </c>
      <c r="T3674" s="8">
        <v>41070712</v>
      </c>
      <c r="U3674" s="8">
        <v>18</v>
      </c>
      <c r="V3674" s="8">
        <v>584</v>
      </c>
      <c r="W3674" s="8" t="s">
        <v>2515</v>
      </c>
      <c r="X3674" s="11" t="s">
        <v>4088</v>
      </c>
    </row>
    <row r="3675" spans="1:24">
      <c r="A3675" s="7" t="s">
        <v>4173</v>
      </c>
      <c r="B3675" s="7" t="s">
        <v>53</v>
      </c>
      <c r="C3675" s="8">
        <v>9</v>
      </c>
      <c r="D3675" s="8" t="s">
        <v>6</v>
      </c>
      <c r="E3675" s="9">
        <v>0.21331431503928699</v>
      </c>
      <c r="F3675" s="9">
        <v>19.693434716294998</v>
      </c>
      <c r="G3675" s="10">
        <v>2.6897564928573699E-2</v>
      </c>
      <c r="H3675" s="10" t="s">
        <v>8369</v>
      </c>
      <c r="I3675" s="10" t="s">
        <v>8367</v>
      </c>
      <c r="J3675" s="12" t="s">
        <v>4174</v>
      </c>
      <c r="K3675" s="12" t="s">
        <v>54</v>
      </c>
      <c r="L3675" s="8">
        <v>3470199</v>
      </c>
      <c r="M3675" s="8">
        <v>3470258</v>
      </c>
      <c r="N3675" s="8" t="s">
        <v>9</v>
      </c>
      <c r="O3675" s="8">
        <v>4158278</v>
      </c>
      <c r="P3675" s="8">
        <v>4158297</v>
      </c>
      <c r="Q3675" s="8" t="s">
        <v>9</v>
      </c>
      <c r="R3675" s="8">
        <v>4695</v>
      </c>
      <c r="S3675" s="8">
        <v>4003</v>
      </c>
      <c r="T3675" s="8">
        <v>41124454</v>
      </c>
      <c r="U3675" s="8">
        <v>6990</v>
      </c>
      <c r="V3675" s="8">
        <v>14</v>
      </c>
      <c r="W3675" s="8" t="s">
        <v>4172</v>
      </c>
      <c r="X3675" s="11" t="s">
        <v>52</v>
      </c>
    </row>
    <row r="3676" spans="1:24">
      <c r="A3676" s="7" t="s">
        <v>2879</v>
      </c>
      <c r="B3676" s="7" t="s">
        <v>4181</v>
      </c>
      <c r="C3676" s="8">
        <v>9</v>
      </c>
      <c r="D3676" s="8">
        <v>1</v>
      </c>
      <c r="E3676" s="9">
        <v>14.254991874117801</v>
      </c>
      <c r="F3676" s="9">
        <v>37.704455949554102</v>
      </c>
      <c r="G3676" s="10">
        <v>9.8230637100123105E-5</v>
      </c>
      <c r="H3676" s="10" t="s">
        <v>8369</v>
      </c>
      <c r="I3676" s="10" t="s">
        <v>8367</v>
      </c>
      <c r="J3676" s="12" t="s">
        <v>2880</v>
      </c>
      <c r="K3676" s="12" t="s">
        <v>4182</v>
      </c>
      <c r="L3676" s="8">
        <v>3818135</v>
      </c>
      <c r="M3676" s="8">
        <v>3818200</v>
      </c>
      <c r="N3676" s="8" t="s">
        <v>5</v>
      </c>
      <c r="O3676" s="8">
        <v>1770472</v>
      </c>
      <c r="P3676" s="8">
        <v>1770477</v>
      </c>
      <c r="Q3676" s="8" t="s">
        <v>5</v>
      </c>
      <c r="R3676" s="8">
        <v>813</v>
      </c>
      <c r="S3676" s="8">
        <v>12073</v>
      </c>
      <c r="T3676" s="8">
        <v>41120266</v>
      </c>
      <c r="U3676" s="8">
        <v>34</v>
      </c>
      <c r="V3676" s="8">
        <v>16</v>
      </c>
      <c r="W3676" s="8" t="s">
        <v>2878</v>
      </c>
      <c r="X3676" s="11" t="s">
        <v>4180</v>
      </c>
    </row>
    <row r="3677" spans="1:24">
      <c r="A3677" s="7" t="s">
        <v>1652</v>
      </c>
      <c r="B3677" s="7" t="s">
        <v>4181</v>
      </c>
      <c r="C3677" s="8">
        <v>9</v>
      </c>
      <c r="D3677" s="8" t="s">
        <v>6</v>
      </c>
      <c r="E3677" s="9">
        <v>3.4952348943768601</v>
      </c>
      <c r="F3677" s="9">
        <v>67.9689413422375</v>
      </c>
      <c r="G3677" s="10">
        <v>5.6178787862347505E-7</v>
      </c>
      <c r="H3677" s="10" t="s">
        <v>8369</v>
      </c>
      <c r="I3677" s="10" t="s">
        <v>8367</v>
      </c>
      <c r="J3677" s="12" t="s">
        <v>1653</v>
      </c>
      <c r="K3677" s="12" t="s">
        <v>4182</v>
      </c>
      <c r="L3677" s="8">
        <v>56074</v>
      </c>
      <c r="M3677" s="8">
        <v>56175</v>
      </c>
      <c r="N3677" s="8" t="s">
        <v>9</v>
      </c>
      <c r="O3677" s="8">
        <v>1770454</v>
      </c>
      <c r="P3677" s="8">
        <v>1770477</v>
      </c>
      <c r="Q3677" s="8" t="s">
        <v>5</v>
      </c>
      <c r="R3677" s="8">
        <v>451</v>
      </c>
      <c r="S3677" s="8">
        <v>12073</v>
      </c>
      <c r="T3677" s="8">
        <v>41120628</v>
      </c>
      <c r="U3677" s="8">
        <v>143</v>
      </c>
      <c r="V3677" s="8">
        <v>16</v>
      </c>
      <c r="W3677" s="8" t="s">
        <v>1651</v>
      </c>
      <c r="X3677" s="11" t="s">
        <v>4180</v>
      </c>
    </row>
    <row r="3678" spans="1:24">
      <c r="A3678" s="7" t="s">
        <v>495</v>
      </c>
      <c r="B3678" s="7" t="s">
        <v>4181</v>
      </c>
      <c r="C3678" s="8">
        <v>9</v>
      </c>
      <c r="D3678" s="8">
        <v>2</v>
      </c>
      <c r="E3678" s="9">
        <v>7.1991717222075398</v>
      </c>
      <c r="F3678" s="9">
        <v>22.689357236691698</v>
      </c>
      <c r="G3678" s="10">
        <v>8.0587629575986901E-3</v>
      </c>
      <c r="H3678" s="10" t="s">
        <v>8369</v>
      </c>
      <c r="I3678" s="10" t="s">
        <v>8367</v>
      </c>
      <c r="J3678" s="12" t="s">
        <v>496</v>
      </c>
      <c r="K3678" s="12" t="s">
        <v>4182</v>
      </c>
      <c r="L3678" s="8">
        <v>2868549</v>
      </c>
      <c r="M3678" s="8">
        <v>2868647</v>
      </c>
      <c r="N3678" s="8" t="s">
        <v>9</v>
      </c>
      <c r="O3678" s="8">
        <v>1770469</v>
      </c>
      <c r="P3678" s="8">
        <v>1770478</v>
      </c>
      <c r="Q3678" s="8" t="s">
        <v>5</v>
      </c>
      <c r="R3678" s="8">
        <v>1351</v>
      </c>
      <c r="S3678" s="8">
        <v>12073</v>
      </c>
      <c r="T3678" s="8">
        <v>41119728</v>
      </c>
      <c r="U3678" s="8">
        <v>68</v>
      </c>
      <c r="V3678" s="8">
        <v>16</v>
      </c>
      <c r="W3678" s="8" t="s">
        <v>494</v>
      </c>
      <c r="X3678" s="11" t="s">
        <v>4180</v>
      </c>
    </row>
    <row r="3679" spans="1:24">
      <c r="A3679" s="7" t="s">
        <v>3463</v>
      </c>
      <c r="B3679" s="7" t="s">
        <v>4181</v>
      </c>
      <c r="C3679" s="8">
        <v>9</v>
      </c>
      <c r="D3679" s="8" t="s">
        <v>6</v>
      </c>
      <c r="E3679" s="9">
        <v>11.2954159000756</v>
      </c>
      <c r="F3679" s="9">
        <v>24.4444927726347</v>
      </c>
      <c r="G3679" s="10">
        <v>4.2388873516725203E-3</v>
      </c>
      <c r="H3679" s="10" t="s">
        <v>8369</v>
      </c>
      <c r="I3679" s="10" t="s">
        <v>8367</v>
      </c>
      <c r="J3679" s="12" t="s">
        <v>2396</v>
      </c>
      <c r="K3679" s="12" t="s">
        <v>4182</v>
      </c>
      <c r="L3679" s="8">
        <v>2810467</v>
      </c>
      <c r="M3679" s="8">
        <v>2810598</v>
      </c>
      <c r="N3679" s="8" t="s">
        <v>5</v>
      </c>
      <c r="O3679" s="8">
        <v>1770468</v>
      </c>
      <c r="P3679" s="8">
        <v>1770478</v>
      </c>
      <c r="Q3679" s="8" t="s">
        <v>5</v>
      </c>
      <c r="R3679" s="8">
        <v>1254</v>
      </c>
      <c r="S3679" s="8">
        <v>12073</v>
      </c>
      <c r="T3679" s="8">
        <v>41119825</v>
      </c>
      <c r="U3679" s="8">
        <v>43</v>
      </c>
      <c r="V3679" s="8">
        <v>16</v>
      </c>
      <c r="W3679" s="8" t="s">
        <v>3462</v>
      </c>
      <c r="X3679" s="11" t="s">
        <v>4180</v>
      </c>
    </row>
    <row r="3680" spans="1:24">
      <c r="A3680" s="7" t="s">
        <v>2807</v>
      </c>
      <c r="B3680" s="7" t="s">
        <v>4276</v>
      </c>
      <c r="C3680" s="8">
        <v>9</v>
      </c>
      <c r="D3680" s="8">
        <v>1</v>
      </c>
      <c r="E3680" s="9">
        <v>8.2800431656253206</v>
      </c>
      <c r="F3680" s="9">
        <v>61.088274999562699</v>
      </c>
      <c r="G3680" s="10">
        <v>1.35815367524693E-6</v>
      </c>
      <c r="H3680" s="10" t="s">
        <v>8369</v>
      </c>
      <c r="I3680" s="10" t="s">
        <v>8367</v>
      </c>
      <c r="J3680" s="12" t="s">
        <v>2808</v>
      </c>
      <c r="K3680" s="12" t="s">
        <v>4277</v>
      </c>
      <c r="L3680" s="8">
        <v>3146223</v>
      </c>
      <c r="M3680" s="8">
        <v>3146292</v>
      </c>
      <c r="N3680" s="8" t="s">
        <v>9</v>
      </c>
      <c r="O3680" s="8">
        <v>3580922</v>
      </c>
      <c r="P3680" s="8">
        <v>3580966</v>
      </c>
      <c r="Q3680" s="8" t="s">
        <v>9</v>
      </c>
      <c r="R3680" s="8">
        <v>2197</v>
      </c>
      <c r="S3680" s="8">
        <v>2758</v>
      </c>
      <c r="T3680" s="8">
        <v>41128197</v>
      </c>
      <c r="U3680" s="8">
        <v>261</v>
      </c>
      <c r="V3680" s="8">
        <v>9</v>
      </c>
      <c r="W3680" s="8" t="s">
        <v>2806</v>
      </c>
      <c r="X3680" s="11" t="s">
        <v>4275</v>
      </c>
    </row>
    <row r="3681" spans="1:24">
      <c r="A3681" s="7" t="s">
        <v>679</v>
      </c>
      <c r="B3681" s="7" t="s">
        <v>4299</v>
      </c>
      <c r="C3681" s="8">
        <v>9</v>
      </c>
      <c r="D3681" s="8" t="s">
        <v>6</v>
      </c>
      <c r="E3681" s="9">
        <v>7.3143763973790996</v>
      </c>
      <c r="F3681" s="9">
        <v>24.6504091678101</v>
      </c>
      <c r="G3681" s="10">
        <v>3.9330884653598604E-3</v>
      </c>
      <c r="H3681" s="10" t="s">
        <v>8369</v>
      </c>
      <c r="I3681" s="10" t="s">
        <v>8367</v>
      </c>
      <c r="J3681" s="12" t="s">
        <v>680</v>
      </c>
      <c r="K3681" s="12" t="s">
        <v>18</v>
      </c>
      <c r="L3681" s="8">
        <v>1289204</v>
      </c>
      <c r="M3681" s="8">
        <v>1289284</v>
      </c>
      <c r="N3681" s="8" t="s">
        <v>5</v>
      </c>
      <c r="O3681" s="8">
        <v>1923104</v>
      </c>
      <c r="P3681" s="8">
        <v>1923105</v>
      </c>
      <c r="Q3681" s="8" t="s">
        <v>9</v>
      </c>
      <c r="R3681" s="8">
        <v>1355</v>
      </c>
      <c r="S3681" s="8">
        <v>11080</v>
      </c>
      <c r="T3681" s="8">
        <v>41120717</v>
      </c>
      <c r="U3681" s="8">
        <v>73</v>
      </c>
      <c r="V3681" s="8">
        <v>19</v>
      </c>
      <c r="W3681" s="8" t="s">
        <v>678</v>
      </c>
      <c r="X3681" s="11" t="s">
        <v>4298</v>
      </c>
    </row>
    <row r="3682" spans="1:24">
      <c r="A3682" s="7" t="s">
        <v>4591</v>
      </c>
      <c r="B3682" s="7" t="s">
        <v>58</v>
      </c>
      <c r="C3682" s="8">
        <v>9</v>
      </c>
      <c r="D3682" s="8" t="s">
        <v>6</v>
      </c>
      <c r="E3682" s="9">
        <v>7.7104389035885097</v>
      </c>
      <c r="F3682" s="9">
        <v>42.107278482311798</v>
      </c>
      <c r="G3682" s="10">
        <v>5.8303032477783701E-5</v>
      </c>
      <c r="H3682" s="11" t="s">
        <v>8365</v>
      </c>
      <c r="I3682" s="10" t="s">
        <v>8367</v>
      </c>
      <c r="J3682" s="12" t="s">
        <v>4591</v>
      </c>
      <c r="K3682" s="12" t="s">
        <v>59</v>
      </c>
      <c r="L3682" s="8">
        <v>2725834</v>
      </c>
      <c r="M3682" s="8">
        <v>2725952</v>
      </c>
      <c r="N3682" s="8" t="s">
        <v>5</v>
      </c>
      <c r="O3682" s="8">
        <v>4106366</v>
      </c>
      <c r="P3682" s="8">
        <v>4106387</v>
      </c>
      <c r="Q3682" s="8" t="s">
        <v>5</v>
      </c>
      <c r="R3682" s="8">
        <v>82</v>
      </c>
      <c r="S3682" s="8">
        <v>106938</v>
      </c>
      <c r="T3682" s="8">
        <v>41026132</v>
      </c>
      <c r="U3682" s="8">
        <v>7</v>
      </c>
      <c r="V3682" s="8">
        <v>602</v>
      </c>
      <c r="W3682" s="8" t="s">
        <v>4590</v>
      </c>
      <c r="X3682" s="11" t="s">
        <v>56</v>
      </c>
    </row>
    <row r="3683" spans="1:24">
      <c r="A3683" s="7" t="s">
        <v>4650</v>
      </c>
      <c r="B3683" s="7" t="s">
        <v>58</v>
      </c>
      <c r="C3683" s="8">
        <v>9</v>
      </c>
      <c r="D3683" s="8" t="s">
        <v>6</v>
      </c>
      <c r="E3683" s="9">
        <v>1.9297506061109699</v>
      </c>
      <c r="F3683" s="9">
        <v>29.260964455564501</v>
      </c>
      <c r="G3683" s="10">
        <v>1.2119587365657001E-3</v>
      </c>
      <c r="H3683" s="10" t="s">
        <v>8369</v>
      </c>
      <c r="I3683" s="10" t="s">
        <v>8367</v>
      </c>
      <c r="J3683" s="12" t="s">
        <v>4651</v>
      </c>
      <c r="K3683" s="12" t="s">
        <v>59</v>
      </c>
      <c r="L3683" s="8">
        <v>2437707</v>
      </c>
      <c r="M3683" s="8">
        <v>2437765</v>
      </c>
      <c r="N3683" s="8" t="s">
        <v>9</v>
      </c>
      <c r="O3683" s="8">
        <v>4106357</v>
      </c>
      <c r="P3683" s="8">
        <v>4106387</v>
      </c>
      <c r="Q3683" s="8" t="s">
        <v>5</v>
      </c>
      <c r="R3683" s="8">
        <v>118</v>
      </c>
      <c r="S3683" s="8">
        <v>106938</v>
      </c>
      <c r="T3683" s="8">
        <v>41026096</v>
      </c>
      <c r="U3683" s="8">
        <v>30</v>
      </c>
      <c r="V3683" s="8">
        <v>602</v>
      </c>
      <c r="W3683" s="8" t="s">
        <v>4649</v>
      </c>
      <c r="X3683" s="11" t="s">
        <v>56</v>
      </c>
    </row>
    <row r="3684" spans="1:24">
      <c r="A3684" s="7" t="s">
        <v>2410</v>
      </c>
      <c r="B3684" s="7" t="s">
        <v>58</v>
      </c>
      <c r="C3684" s="8">
        <v>9</v>
      </c>
      <c r="D3684" s="8">
        <v>2</v>
      </c>
      <c r="E3684" s="9">
        <v>15.002464748981501</v>
      </c>
      <c r="F3684" s="9">
        <v>30.5557011200105</v>
      </c>
      <c r="G3684" s="10">
        <v>6.7509986507529099E-4</v>
      </c>
      <c r="H3684" s="10" t="s">
        <v>8369</v>
      </c>
      <c r="I3684" s="10" t="s">
        <v>8367</v>
      </c>
      <c r="J3684" s="12" t="s">
        <v>976</v>
      </c>
      <c r="K3684" s="12" t="s">
        <v>59</v>
      </c>
      <c r="L3684" s="8">
        <v>3257422</v>
      </c>
      <c r="M3684" s="8">
        <v>3257480</v>
      </c>
      <c r="N3684" s="8" t="s">
        <v>9</v>
      </c>
      <c r="O3684" s="8">
        <v>4106362</v>
      </c>
      <c r="P3684" s="8">
        <v>4106387</v>
      </c>
      <c r="Q3684" s="8" t="s">
        <v>5</v>
      </c>
      <c r="R3684" s="8">
        <v>113</v>
      </c>
      <c r="S3684" s="8">
        <v>106938</v>
      </c>
      <c r="T3684" s="8">
        <v>41026101</v>
      </c>
      <c r="U3684" s="8">
        <v>3</v>
      </c>
      <c r="V3684" s="8">
        <v>602</v>
      </c>
      <c r="W3684" s="8" t="s">
        <v>2409</v>
      </c>
      <c r="X3684" s="11" t="s">
        <v>56</v>
      </c>
    </row>
    <row r="3685" spans="1:24">
      <c r="A3685" s="7" t="s">
        <v>4758</v>
      </c>
      <c r="B3685" s="7" t="s">
        <v>58</v>
      </c>
      <c r="C3685" s="8">
        <v>9</v>
      </c>
      <c r="D3685" s="8" t="s">
        <v>6</v>
      </c>
      <c r="E3685" s="9">
        <v>5.4702110903041996</v>
      </c>
      <c r="F3685" s="9">
        <v>31.677014341328899</v>
      </c>
      <c r="G3685" s="10">
        <v>4.9953423239313896E-4</v>
      </c>
      <c r="H3685" s="11" t="s">
        <v>8364</v>
      </c>
      <c r="I3685" s="10" t="s">
        <v>8367</v>
      </c>
      <c r="J3685" s="12" t="s">
        <v>4756</v>
      </c>
      <c r="K3685" s="12" t="s">
        <v>59</v>
      </c>
      <c r="L3685" s="8">
        <v>3301302</v>
      </c>
      <c r="M3685" s="8">
        <v>3301405</v>
      </c>
      <c r="N3685" s="8" t="s">
        <v>9</v>
      </c>
      <c r="O3685" s="8">
        <v>4106343</v>
      </c>
      <c r="P3685" s="8">
        <v>4106385</v>
      </c>
      <c r="Q3685" s="8" t="s">
        <v>5</v>
      </c>
      <c r="R3685" s="8">
        <v>109</v>
      </c>
      <c r="S3685" s="8">
        <v>106938</v>
      </c>
      <c r="T3685" s="8">
        <v>41026105</v>
      </c>
      <c r="U3685" s="8">
        <v>10</v>
      </c>
      <c r="V3685" s="8">
        <v>602</v>
      </c>
      <c r="W3685" s="8" t="s">
        <v>4757</v>
      </c>
      <c r="X3685" s="11" t="s">
        <v>56</v>
      </c>
    </row>
    <row r="3686" spans="1:24">
      <c r="A3686" s="7" t="s">
        <v>4781</v>
      </c>
      <c r="B3686" s="7" t="s">
        <v>58</v>
      </c>
      <c r="C3686" s="8">
        <v>9</v>
      </c>
      <c r="D3686" s="8">
        <v>1</v>
      </c>
      <c r="E3686" s="9">
        <v>4.8415024464596996</v>
      </c>
      <c r="F3686" s="9">
        <v>50.776441379446901</v>
      </c>
      <c r="G3686" s="10">
        <v>1.2399844610946699E-5</v>
      </c>
      <c r="H3686" s="10" t="s">
        <v>8369</v>
      </c>
      <c r="I3686" s="10" t="s">
        <v>8367</v>
      </c>
      <c r="J3686" s="12" t="s">
        <v>4782</v>
      </c>
      <c r="K3686" s="12" t="s">
        <v>59</v>
      </c>
      <c r="L3686" s="8">
        <v>1878903</v>
      </c>
      <c r="M3686" s="8">
        <v>1878918</v>
      </c>
      <c r="N3686" s="8" t="s">
        <v>5</v>
      </c>
      <c r="O3686" s="8">
        <v>4106364</v>
      </c>
      <c r="P3686" s="8">
        <v>4106387</v>
      </c>
      <c r="Q3686" s="8" t="s">
        <v>5</v>
      </c>
      <c r="R3686" s="8">
        <v>68</v>
      </c>
      <c r="S3686" s="8">
        <v>106938</v>
      </c>
      <c r="T3686" s="8">
        <v>41026146</v>
      </c>
      <c r="U3686" s="8">
        <v>12</v>
      </c>
      <c r="V3686" s="8">
        <v>602</v>
      </c>
      <c r="W3686" s="8" t="s">
        <v>4780</v>
      </c>
      <c r="X3686" s="11" t="s">
        <v>56</v>
      </c>
    </row>
    <row r="3687" spans="1:24">
      <c r="A3687" s="7" t="s">
        <v>223</v>
      </c>
      <c r="B3687" s="7" t="s">
        <v>5370</v>
      </c>
      <c r="C3687" s="8">
        <v>9</v>
      </c>
      <c r="D3687" s="8" t="s">
        <v>6</v>
      </c>
      <c r="E3687" s="9">
        <v>11.7083972354003</v>
      </c>
      <c r="F3687" s="9">
        <v>33.154294615293402</v>
      </c>
      <c r="G3687" s="10">
        <v>2.9986857515904101E-4</v>
      </c>
      <c r="H3687" s="10" t="s">
        <v>8369</v>
      </c>
      <c r="I3687" s="10" t="s">
        <v>8367</v>
      </c>
      <c r="J3687" s="12" t="s">
        <v>224</v>
      </c>
      <c r="K3687" s="12" t="s">
        <v>5370</v>
      </c>
      <c r="L3687" s="8">
        <v>2014746</v>
      </c>
      <c r="M3687" s="8">
        <v>2014777</v>
      </c>
      <c r="N3687" s="8" t="s">
        <v>5</v>
      </c>
      <c r="O3687" s="8">
        <v>1997052</v>
      </c>
      <c r="P3687" s="8">
        <v>1997058</v>
      </c>
      <c r="Q3687" s="8" t="s">
        <v>5</v>
      </c>
      <c r="R3687" s="8">
        <v>10521</v>
      </c>
      <c r="S3687" s="8">
        <v>1061</v>
      </c>
      <c r="T3687" s="8">
        <v>41121570</v>
      </c>
      <c r="U3687" s="8">
        <v>479</v>
      </c>
      <c r="V3687" s="8">
        <v>1</v>
      </c>
      <c r="W3687" s="8" t="s">
        <v>222</v>
      </c>
      <c r="X3687" s="11" t="s">
        <v>5370</v>
      </c>
    </row>
    <row r="3688" spans="1:24">
      <c r="A3688" s="7" t="s">
        <v>4276</v>
      </c>
      <c r="B3688" s="7" t="s">
        <v>8371</v>
      </c>
      <c r="C3688" s="8">
        <v>9</v>
      </c>
      <c r="D3688" s="8">
        <v>1</v>
      </c>
      <c r="E3688" s="9">
        <v>34.345396149891201</v>
      </c>
      <c r="F3688" s="9">
        <v>51.404260212723102</v>
      </c>
      <c r="G3688" s="10">
        <v>6.393699183633E-6</v>
      </c>
      <c r="H3688" s="10" t="s">
        <v>8367</v>
      </c>
      <c r="I3688" s="10" t="s">
        <v>8367</v>
      </c>
      <c r="J3688" s="12" t="s">
        <v>4277</v>
      </c>
      <c r="K3688" s="12" t="s">
        <v>8371</v>
      </c>
      <c r="L3688" s="8">
        <v>3581004</v>
      </c>
      <c r="M3688" s="8">
        <v>3581085</v>
      </c>
      <c r="N3688" s="8" t="s">
        <v>9</v>
      </c>
      <c r="O3688" s="8">
        <v>1991746</v>
      </c>
      <c r="P3688" s="8">
        <v>1991769</v>
      </c>
      <c r="Q3688" s="8" t="s">
        <v>9</v>
      </c>
      <c r="R3688" s="8">
        <v>843</v>
      </c>
      <c r="S3688" s="8">
        <v>8541</v>
      </c>
      <c r="T3688" s="8">
        <v>41123768</v>
      </c>
      <c r="U3688" s="8">
        <v>6</v>
      </c>
      <c r="V3688" s="8">
        <v>205</v>
      </c>
      <c r="W3688" s="8" t="s">
        <v>4275</v>
      </c>
      <c r="X3688" s="11" t="s">
        <v>2602</v>
      </c>
    </row>
    <row r="3689" spans="1:24">
      <c r="A3689" s="7" t="s">
        <v>3116</v>
      </c>
      <c r="B3689" s="7" t="s">
        <v>5422</v>
      </c>
      <c r="C3689" s="8">
        <v>9</v>
      </c>
      <c r="D3689" s="8" t="s">
        <v>6</v>
      </c>
      <c r="E3689" s="9">
        <v>6.2904966890796601</v>
      </c>
      <c r="F3689" s="9">
        <v>84.906659889110799</v>
      </c>
      <c r="G3689" s="10">
        <v>7.42175010750371E-8</v>
      </c>
      <c r="H3689" s="10" t="s">
        <v>8369</v>
      </c>
      <c r="I3689" s="11" t="s">
        <v>8363</v>
      </c>
      <c r="J3689" s="12" t="s">
        <v>3117</v>
      </c>
      <c r="K3689" s="12" t="s">
        <v>5422</v>
      </c>
      <c r="L3689" s="8">
        <v>2098066</v>
      </c>
      <c r="M3689" s="8">
        <v>2098259</v>
      </c>
      <c r="N3689" s="8" t="s">
        <v>9</v>
      </c>
      <c r="O3689" s="8">
        <v>1985098</v>
      </c>
      <c r="P3689" s="8">
        <v>1985130</v>
      </c>
      <c r="Q3689" s="8" t="s">
        <v>5</v>
      </c>
      <c r="R3689" s="8">
        <v>4453</v>
      </c>
      <c r="S3689" s="8">
        <v>979</v>
      </c>
      <c r="T3689" s="8">
        <v>41127720</v>
      </c>
      <c r="U3689" s="8">
        <v>256</v>
      </c>
      <c r="V3689" s="8">
        <v>59</v>
      </c>
      <c r="W3689" s="8" t="s">
        <v>3115</v>
      </c>
      <c r="X3689" s="11" t="s">
        <v>5421</v>
      </c>
    </row>
    <row r="3690" spans="1:24">
      <c r="A3690" s="7" t="s">
        <v>2575</v>
      </c>
      <c r="B3690" s="7" t="s">
        <v>5449</v>
      </c>
      <c r="C3690" s="8">
        <v>9</v>
      </c>
      <c r="D3690" s="8" t="s">
        <v>6</v>
      </c>
      <c r="E3690" s="9">
        <v>2.57484407020908</v>
      </c>
      <c r="F3690" s="9">
        <v>99.284906731059493</v>
      </c>
      <c r="G3690" s="10">
        <v>2.12085129050689E-8</v>
      </c>
      <c r="H3690" s="10" t="s">
        <v>8369</v>
      </c>
      <c r="I3690" s="11" t="s">
        <v>8365</v>
      </c>
      <c r="J3690" s="12" t="s">
        <v>2576</v>
      </c>
      <c r="K3690" s="12" t="s">
        <v>5449</v>
      </c>
      <c r="L3690" s="8">
        <v>3448131</v>
      </c>
      <c r="M3690" s="8">
        <v>3448205</v>
      </c>
      <c r="N3690" s="8" t="s">
        <v>9</v>
      </c>
      <c r="O3690" s="8">
        <v>1671600</v>
      </c>
      <c r="P3690" s="8">
        <v>1671774</v>
      </c>
      <c r="Q3690" s="8" t="s">
        <v>9</v>
      </c>
      <c r="R3690" s="8">
        <v>16565</v>
      </c>
      <c r="S3690" s="8">
        <v>225</v>
      </c>
      <c r="T3690" s="8">
        <v>41116362</v>
      </c>
      <c r="U3690" s="8">
        <v>6458</v>
      </c>
      <c r="V3690" s="8">
        <v>5</v>
      </c>
      <c r="W3690" s="8" t="s">
        <v>2574</v>
      </c>
      <c r="X3690" s="11" t="s">
        <v>5448</v>
      </c>
    </row>
    <row r="3691" spans="1:24">
      <c r="A3691" s="7" t="s">
        <v>2732</v>
      </c>
      <c r="B3691" s="7" t="s">
        <v>1281</v>
      </c>
      <c r="C3691" s="8">
        <v>9</v>
      </c>
      <c r="D3691" s="8" t="s">
        <v>6</v>
      </c>
      <c r="E3691" s="9">
        <v>5.4652895033869502</v>
      </c>
      <c r="F3691" s="9">
        <v>33.950224443222702</v>
      </c>
      <c r="G3691" s="10">
        <v>3.5101351473942899E-4</v>
      </c>
      <c r="H3691" s="11" t="s">
        <v>8364</v>
      </c>
      <c r="I3691" s="10" t="s">
        <v>8369</v>
      </c>
      <c r="J3691" s="12" t="s">
        <v>1818</v>
      </c>
      <c r="K3691" s="12" t="s">
        <v>1282</v>
      </c>
      <c r="L3691" s="8">
        <v>2404921</v>
      </c>
      <c r="M3691" s="8">
        <v>2405156</v>
      </c>
      <c r="N3691" s="8" t="s">
        <v>9</v>
      </c>
      <c r="O3691" s="8">
        <v>2065311</v>
      </c>
      <c r="P3691" s="8">
        <v>2065314</v>
      </c>
      <c r="Q3691" s="8" t="s">
        <v>9</v>
      </c>
      <c r="R3691" s="8">
        <v>107679</v>
      </c>
      <c r="S3691" s="8">
        <v>101</v>
      </c>
      <c r="T3691" s="8">
        <v>41025372</v>
      </c>
      <c r="U3691" s="8">
        <v>1237</v>
      </c>
      <c r="V3691" s="8">
        <v>10</v>
      </c>
      <c r="W3691" s="8" t="s">
        <v>2731</v>
      </c>
      <c r="X3691" s="11" t="s">
        <v>1280</v>
      </c>
    </row>
    <row r="3692" spans="1:24">
      <c r="A3692" s="7" t="s">
        <v>844</v>
      </c>
      <c r="B3692" s="7" t="s">
        <v>5524</v>
      </c>
      <c r="C3692" s="8">
        <v>9</v>
      </c>
      <c r="D3692" s="8">
        <v>1</v>
      </c>
      <c r="E3692" s="9">
        <v>64.534399976410299</v>
      </c>
      <c r="F3692" s="9">
        <v>258.63604824712201</v>
      </c>
      <c r="G3692" s="10">
        <v>4.0197765136401797E-12</v>
      </c>
      <c r="H3692" s="10" t="s">
        <v>8369</v>
      </c>
      <c r="I3692" s="10" t="s">
        <v>8369</v>
      </c>
      <c r="J3692" s="12" t="s">
        <v>845</v>
      </c>
      <c r="K3692" s="12" t="s">
        <v>2657</v>
      </c>
      <c r="L3692" s="8">
        <v>916616</v>
      </c>
      <c r="M3692" s="8">
        <v>916677</v>
      </c>
      <c r="N3692" s="8" t="s">
        <v>5</v>
      </c>
      <c r="O3692" s="8">
        <v>1121201</v>
      </c>
      <c r="P3692" s="8">
        <v>1121277</v>
      </c>
      <c r="Q3692" s="8" t="s">
        <v>9</v>
      </c>
      <c r="R3692" s="8">
        <v>239</v>
      </c>
      <c r="S3692" s="8">
        <v>5988</v>
      </c>
      <c r="T3692" s="8">
        <v>41126925</v>
      </c>
      <c r="U3692" s="8">
        <v>15</v>
      </c>
      <c r="V3692" s="8">
        <v>25</v>
      </c>
      <c r="W3692" s="8" t="s">
        <v>843</v>
      </c>
      <c r="X3692" s="11" t="s">
        <v>5523</v>
      </c>
    </row>
    <row r="3693" spans="1:24">
      <c r="A3693" s="7" t="s">
        <v>5636</v>
      </c>
      <c r="B3693" s="7" t="s">
        <v>4265</v>
      </c>
      <c r="C3693" s="8">
        <v>9</v>
      </c>
      <c r="D3693" s="8">
        <v>1</v>
      </c>
      <c r="E3693" s="9">
        <v>7.1281567706341598</v>
      </c>
      <c r="F3693" s="9">
        <v>315.011172969565</v>
      </c>
      <c r="G3693" s="10">
        <v>5.6111300064566902E-11</v>
      </c>
      <c r="H3693" s="11" t="s">
        <v>8365</v>
      </c>
      <c r="I3693" s="11" t="s">
        <v>8365</v>
      </c>
      <c r="J3693" s="12" t="s">
        <v>5636</v>
      </c>
      <c r="K3693" s="12" t="s">
        <v>4265</v>
      </c>
      <c r="L3693" s="8">
        <v>2656393</v>
      </c>
      <c r="M3693" s="8">
        <v>2656471</v>
      </c>
      <c r="N3693" s="8" t="s">
        <v>5</v>
      </c>
      <c r="O3693" s="8">
        <v>2001912</v>
      </c>
      <c r="P3693" s="8">
        <v>2001920</v>
      </c>
      <c r="Q3693" s="8" t="s">
        <v>9</v>
      </c>
      <c r="R3693" s="8">
        <v>7</v>
      </c>
      <c r="S3693" s="8">
        <v>167202</v>
      </c>
      <c r="T3693" s="8">
        <v>40965943</v>
      </c>
      <c r="U3693" s="8">
        <v>6</v>
      </c>
      <c r="V3693" s="8">
        <v>4376</v>
      </c>
      <c r="W3693" s="8" t="s">
        <v>5635</v>
      </c>
      <c r="X3693" s="11" t="s">
        <v>4264</v>
      </c>
    </row>
    <row r="3694" spans="1:24">
      <c r="A3694" s="7" t="s">
        <v>5671</v>
      </c>
      <c r="B3694" s="7" t="s">
        <v>4265</v>
      </c>
      <c r="C3694" s="8">
        <v>9</v>
      </c>
      <c r="D3694" s="8" t="s">
        <v>6</v>
      </c>
      <c r="E3694" s="9">
        <v>3.0008610269134399</v>
      </c>
      <c r="F3694" s="9">
        <v>54.280527127994397</v>
      </c>
      <c r="G3694" s="10">
        <v>1.66483557545954E-5</v>
      </c>
      <c r="H3694" s="11" t="s">
        <v>8365</v>
      </c>
      <c r="I3694" s="11" t="s">
        <v>8365</v>
      </c>
      <c r="J3694" s="12" t="s">
        <v>5671</v>
      </c>
      <c r="K3694" s="12" t="s">
        <v>4265</v>
      </c>
      <c r="L3694" s="8">
        <v>1825711</v>
      </c>
      <c r="M3694" s="8">
        <v>1825751</v>
      </c>
      <c r="N3694" s="8" t="s">
        <v>9</v>
      </c>
      <c r="O3694" s="8">
        <v>2001913</v>
      </c>
      <c r="P3694" s="8">
        <v>2002072</v>
      </c>
      <c r="Q3694" s="8" t="s">
        <v>9</v>
      </c>
      <c r="R3694" s="8">
        <v>26</v>
      </c>
      <c r="S3694" s="8">
        <v>260649</v>
      </c>
      <c r="T3694" s="8">
        <v>40872477</v>
      </c>
      <c r="U3694" s="8">
        <v>3</v>
      </c>
      <c r="V3694" s="8">
        <v>10690</v>
      </c>
      <c r="W3694" s="8" t="s">
        <v>5670</v>
      </c>
      <c r="X3694" s="11" t="s">
        <v>4264</v>
      </c>
    </row>
    <row r="3695" spans="1:24">
      <c r="A3695" s="7" t="s">
        <v>3689</v>
      </c>
      <c r="B3695" s="7" t="s">
        <v>3211</v>
      </c>
      <c r="C3695" s="8">
        <v>9</v>
      </c>
      <c r="D3695" s="8">
        <v>1</v>
      </c>
      <c r="E3695" s="9">
        <v>17.161166528938502</v>
      </c>
      <c r="F3695" s="9">
        <v>46.645622489534702</v>
      </c>
      <c r="G3695" s="10">
        <v>1.4920285558597199E-5</v>
      </c>
      <c r="H3695" s="10" t="s">
        <v>8369</v>
      </c>
      <c r="I3695" s="11" t="s">
        <v>8365</v>
      </c>
      <c r="J3695" s="12" t="s">
        <v>434</v>
      </c>
      <c r="K3695" s="12" t="s">
        <v>3211</v>
      </c>
      <c r="L3695" s="8">
        <v>221207</v>
      </c>
      <c r="M3695" s="8">
        <v>221314</v>
      </c>
      <c r="N3695" s="8" t="s">
        <v>9</v>
      </c>
      <c r="O3695" s="8">
        <v>4027234</v>
      </c>
      <c r="P3695" s="8">
        <v>4027252</v>
      </c>
      <c r="Q3695" s="8" t="s">
        <v>9</v>
      </c>
      <c r="R3695" s="8">
        <v>1088</v>
      </c>
      <c r="S3695" s="8">
        <v>7293</v>
      </c>
      <c r="T3695" s="8">
        <v>41124771</v>
      </c>
      <c r="U3695" s="8">
        <v>47</v>
      </c>
      <c r="V3695" s="8">
        <v>10</v>
      </c>
      <c r="W3695" s="8" t="s">
        <v>3688</v>
      </c>
      <c r="X3695" s="11" t="s">
        <v>3209</v>
      </c>
    </row>
    <row r="3696" spans="1:24">
      <c r="A3696" s="7" t="s">
        <v>34</v>
      </c>
      <c r="B3696" s="7" t="s">
        <v>3211</v>
      </c>
      <c r="C3696" s="8">
        <v>9</v>
      </c>
      <c r="D3696" s="8">
        <v>2</v>
      </c>
      <c r="E3696" s="9">
        <v>1.06835589398661</v>
      </c>
      <c r="F3696" s="9">
        <v>39.068650409500798</v>
      </c>
      <c r="G3696" s="10">
        <v>2.3549430964533501E-5</v>
      </c>
      <c r="H3696" s="11" t="s">
        <v>8365</v>
      </c>
      <c r="I3696" s="11" t="s">
        <v>8365</v>
      </c>
      <c r="J3696" s="12" t="s">
        <v>34</v>
      </c>
      <c r="K3696" s="12" t="s">
        <v>3211</v>
      </c>
      <c r="L3696" s="8">
        <v>122902</v>
      </c>
      <c r="M3696" s="8">
        <v>122969</v>
      </c>
      <c r="N3696" s="8" t="s">
        <v>5</v>
      </c>
      <c r="O3696" s="8">
        <v>4027235</v>
      </c>
      <c r="P3696" s="8">
        <v>4027251</v>
      </c>
      <c r="Q3696" s="8" t="s">
        <v>9</v>
      </c>
      <c r="R3696" s="8">
        <v>1299</v>
      </c>
      <c r="S3696" s="8">
        <v>7293</v>
      </c>
      <c r="T3696" s="8">
        <v>41124560</v>
      </c>
      <c r="U3696" s="8">
        <v>769</v>
      </c>
      <c r="V3696" s="8">
        <v>10</v>
      </c>
      <c r="W3696" s="8" t="s">
        <v>32</v>
      </c>
      <c r="X3696" s="11" t="s">
        <v>3209</v>
      </c>
    </row>
    <row r="3697" spans="1:24">
      <c r="A3697" s="7" t="s">
        <v>2231</v>
      </c>
      <c r="B3697" s="7" t="s">
        <v>3211</v>
      </c>
      <c r="C3697" s="8">
        <v>9</v>
      </c>
      <c r="D3697" s="8">
        <v>1</v>
      </c>
      <c r="E3697" s="9">
        <v>31.314599894439802</v>
      </c>
      <c r="F3697" s="9">
        <v>196.71109123434701</v>
      </c>
      <c r="G3697" s="10">
        <v>4.6034407161830797E-11</v>
      </c>
      <c r="H3697" s="10" t="s">
        <v>8369</v>
      </c>
      <c r="I3697" s="11" t="s">
        <v>8365</v>
      </c>
      <c r="J3697" s="12" t="s">
        <v>2232</v>
      </c>
      <c r="K3697" s="12" t="s">
        <v>3211</v>
      </c>
      <c r="L3697" s="8">
        <v>502834</v>
      </c>
      <c r="M3697" s="8">
        <v>502876</v>
      </c>
      <c r="N3697" s="8" t="s">
        <v>9</v>
      </c>
      <c r="O3697" s="8">
        <v>4027233</v>
      </c>
      <c r="P3697" s="8">
        <v>4027250</v>
      </c>
      <c r="Q3697" s="8" t="s">
        <v>9</v>
      </c>
      <c r="R3697" s="8">
        <v>258</v>
      </c>
      <c r="S3697" s="8">
        <v>7293</v>
      </c>
      <c r="T3697" s="8">
        <v>41125601</v>
      </c>
      <c r="U3697" s="8">
        <v>26</v>
      </c>
      <c r="V3697" s="8">
        <v>10</v>
      </c>
      <c r="W3697" s="8" t="s">
        <v>2230</v>
      </c>
      <c r="X3697" s="11" t="s">
        <v>3209</v>
      </c>
    </row>
    <row r="3698" spans="1:24">
      <c r="A3698" s="7" t="s">
        <v>4866</v>
      </c>
      <c r="B3698" s="7" t="s">
        <v>3213</v>
      </c>
      <c r="C3698" s="8">
        <v>9</v>
      </c>
      <c r="D3698" s="8">
        <v>1</v>
      </c>
      <c r="E3698" s="9">
        <v>1.7139106296223501</v>
      </c>
      <c r="F3698" s="9">
        <v>23.422882014491002</v>
      </c>
      <c r="G3698" s="10">
        <v>1.51314733035762E-2</v>
      </c>
      <c r="H3698" s="10" t="s">
        <v>8369</v>
      </c>
      <c r="I3698" s="11" t="s">
        <v>8361</v>
      </c>
      <c r="J3698" s="12" t="s">
        <v>4867</v>
      </c>
      <c r="K3698" s="12" t="s">
        <v>3214</v>
      </c>
      <c r="L3698" s="8">
        <v>2935515</v>
      </c>
      <c r="M3698" s="8">
        <v>2935516</v>
      </c>
      <c r="N3698" s="8" t="s">
        <v>5</v>
      </c>
      <c r="O3698" s="8">
        <v>4056427</v>
      </c>
      <c r="P3698" s="8">
        <v>4056561</v>
      </c>
      <c r="Q3698" s="8" t="s">
        <v>9</v>
      </c>
      <c r="R3698" s="8">
        <v>41</v>
      </c>
      <c r="S3698" s="8">
        <v>381908</v>
      </c>
      <c r="T3698" s="8">
        <v>40751203</v>
      </c>
      <c r="U3698" s="8">
        <v>10</v>
      </c>
      <c r="V3698" s="8">
        <v>726</v>
      </c>
      <c r="W3698" s="8" t="s">
        <v>4865</v>
      </c>
      <c r="X3698" s="11" t="s">
        <v>3212</v>
      </c>
    </row>
    <row r="3699" spans="1:24">
      <c r="A3699" s="7" t="s">
        <v>53</v>
      </c>
      <c r="B3699" s="7" t="s">
        <v>1549</v>
      </c>
      <c r="C3699" s="8">
        <v>9</v>
      </c>
      <c r="D3699" s="8">
        <v>2</v>
      </c>
      <c r="E3699" s="9">
        <v>9.2375100208344207</v>
      </c>
      <c r="F3699" s="9">
        <v>16.3697171468019</v>
      </c>
      <c r="G3699" s="10">
        <v>4.3521907790108699E-2</v>
      </c>
      <c r="H3699" s="10" t="s">
        <v>8367</v>
      </c>
      <c r="I3699" s="10" t="s">
        <v>8369</v>
      </c>
      <c r="J3699" s="12" t="s">
        <v>54</v>
      </c>
      <c r="K3699" s="12" t="s">
        <v>1550</v>
      </c>
      <c r="L3699" s="8">
        <v>4158329</v>
      </c>
      <c r="M3699" s="8">
        <v>4158376</v>
      </c>
      <c r="N3699" s="8" t="s">
        <v>9</v>
      </c>
      <c r="O3699" s="8">
        <v>4117803</v>
      </c>
      <c r="P3699" s="8">
        <v>4117848</v>
      </c>
      <c r="Q3699" s="8" t="s">
        <v>9</v>
      </c>
      <c r="R3699" s="8">
        <v>3197</v>
      </c>
      <c r="S3699" s="8">
        <v>7072</v>
      </c>
      <c r="T3699" s="8">
        <v>41122883</v>
      </c>
      <c r="U3699" s="8">
        <v>22</v>
      </c>
      <c r="V3699" s="8">
        <v>201</v>
      </c>
      <c r="W3699" s="8" t="s">
        <v>52</v>
      </c>
      <c r="X3699" s="11" t="s">
        <v>1548</v>
      </c>
    </row>
    <row r="3700" spans="1:24">
      <c r="A3700" s="7" t="s">
        <v>3055</v>
      </c>
      <c r="B3700" s="7" t="s">
        <v>1627</v>
      </c>
      <c r="C3700" s="8">
        <v>9</v>
      </c>
      <c r="D3700" s="8" t="s">
        <v>6</v>
      </c>
      <c r="E3700" s="9">
        <v>0.26914082701948</v>
      </c>
      <c r="F3700" s="9">
        <v>27.991873061854601</v>
      </c>
      <c r="G3700" s="10">
        <v>1.29025729999428E-3</v>
      </c>
      <c r="H3700" s="11" t="s">
        <v>8362</v>
      </c>
      <c r="I3700" s="10" t="s">
        <v>8369</v>
      </c>
      <c r="J3700" s="12" t="s">
        <v>3055</v>
      </c>
      <c r="K3700" s="12" t="s">
        <v>1628</v>
      </c>
      <c r="L3700" s="8">
        <v>3937217</v>
      </c>
      <c r="M3700" s="8">
        <v>3937233</v>
      </c>
      <c r="N3700" s="8" t="s">
        <v>5</v>
      </c>
      <c r="O3700" s="8">
        <v>3792526</v>
      </c>
      <c r="P3700" s="8">
        <v>3792542</v>
      </c>
      <c r="Q3700" s="8" t="s">
        <v>9</v>
      </c>
      <c r="R3700" s="8">
        <v>5362</v>
      </c>
      <c r="S3700" s="8">
        <v>2466</v>
      </c>
      <c r="T3700" s="8">
        <v>41125324</v>
      </c>
      <c r="U3700" s="8">
        <v>1088</v>
      </c>
      <c r="V3700" s="8">
        <v>328</v>
      </c>
      <c r="W3700" s="8" t="s">
        <v>3054</v>
      </c>
      <c r="X3700" s="11" t="s">
        <v>1626</v>
      </c>
    </row>
    <row r="3701" spans="1:24">
      <c r="A3701" s="7" t="s">
        <v>4988</v>
      </c>
      <c r="B3701" s="7" t="s">
        <v>4935</v>
      </c>
      <c r="C3701" s="8">
        <v>9</v>
      </c>
      <c r="D3701" s="8" t="s">
        <v>6</v>
      </c>
      <c r="E3701" s="9">
        <v>16.888007244994402</v>
      </c>
      <c r="F3701" s="9">
        <v>34.562655617939001</v>
      </c>
      <c r="G3701" s="10">
        <v>2.1712426398803601E-4</v>
      </c>
      <c r="H3701" s="11" t="s">
        <v>8365</v>
      </c>
      <c r="I3701" s="11" t="s">
        <v>8361</v>
      </c>
      <c r="J3701" s="12" t="s">
        <v>4988</v>
      </c>
      <c r="K3701" s="12" t="s">
        <v>412</v>
      </c>
      <c r="L3701" s="8">
        <v>273977</v>
      </c>
      <c r="M3701" s="8">
        <v>274000</v>
      </c>
      <c r="N3701" s="8" t="s">
        <v>9</v>
      </c>
      <c r="O3701" s="8">
        <v>4242531</v>
      </c>
      <c r="P3701" s="8">
        <v>4242548</v>
      </c>
      <c r="Q3701" s="8" t="s">
        <v>9</v>
      </c>
      <c r="R3701" s="8">
        <v>507</v>
      </c>
      <c r="S3701" s="8">
        <v>21115</v>
      </c>
      <c r="T3701" s="8">
        <v>41111530</v>
      </c>
      <c r="U3701" s="8">
        <v>16</v>
      </c>
      <c r="V3701" s="8">
        <v>151</v>
      </c>
      <c r="W3701" s="8" t="s">
        <v>4987</v>
      </c>
      <c r="X3701" s="11" t="s">
        <v>4934</v>
      </c>
    </row>
    <row r="3702" spans="1:24">
      <c r="A3702" s="7" t="s">
        <v>4940</v>
      </c>
      <c r="B3702" s="7" t="s">
        <v>5441</v>
      </c>
      <c r="C3702" s="8">
        <v>9</v>
      </c>
      <c r="D3702" s="8" t="s">
        <v>6</v>
      </c>
      <c r="E3702" s="9">
        <v>0.37992815119961398</v>
      </c>
      <c r="F3702" s="9">
        <v>37.163437748679698</v>
      </c>
      <c r="G3702" s="10">
        <v>1.2307540545736099E-4</v>
      </c>
      <c r="H3702" s="11" t="s">
        <v>8364</v>
      </c>
      <c r="I3702" s="11" t="s">
        <v>8365</v>
      </c>
      <c r="J3702" s="12" t="s">
        <v>103</v>
      </c>
      <c r="K3702" s="12" t="s">
        <v>5441</v>
      </c>
      <c r="L3702" s="8">
        <v>4367966</v>
      </c>
      <c r="M3702" s="8">
        <v>4368378</v>
      </c>
      <c r="N3702" s="8" t="s">
        <v>9</v>
      </c>
      <c r="O3702" s="8">
        <v>4132448</v>
      </c>
      <c r="P3702" s="8">
        <v>4132450</v>
      </c>
      <c r="Q3702" s="8" t="s">
        <v>5</v>
      </c>
      <c r="R3702" s="8">
        <v>36060</v>
      </c>
      <c r="S3702" s="8">
        <v>276</v>
      </c>
      <c r="T3702" s="8">
        <v>41096816</v>
      </c>
      <c r="U3702" s="8">
        <v>15327</v>
      </c>
      <c r="V3702" s="8">
        <v>16</v>
      </c>
      <c r="W3702" s="8" t="s">
        <v>4939</v>
      </c>
      <c r="X3702" s="11" t="s">
        <v>5440</v>
      </c>
    </row>
    <row r="3703" spans="1:24">
      <c r="A3703" s="7" t="s">
        <v>5891</v>
      </c>
      <c r="B3703" s="7" t="s">
        <v>5892</v>
      </c>
      <c r="C3703" s="8">
        <v>9</v>
      </c>
      <c r="D3703" s="8" t="s">
        <v>6</v>
      </c>
      <c r="E3703" s="9">
        <v>2.60362954874976</v>
      </c>
      <c r="F3703" s="9">
        <v>88.447133365001093</v>
      </c>
      <c r="G3703" s="10">
        <v>5.0982408881766503E-8</v>
      </c>
      <c r="H3703" s="11" t="s">
        <v>8364</v>
      </c>
      <c r="I3703" s="10" t="s">
        <v>8369</v>
      </c>
      <c r="J3703" s="12" t="s">
        <v>3355</v>
      </c>
      <c r="K3703" s="12" t="s">
        <v>5893</v>
      </c>
      <c r="L3703" s="8">
        <v>2909699</v>
      </c>
      <c r="M3703" s="8">
        <v>2909718</v>
      </c>
      <c r="N3703" s="8" t="s">
        <v>9</v>
      </c>
      <c r="O3703" s="8">
        <v>1908662</v>
      </c>
      <c r="P3703" s="8">
        <v>1908723</v>
      </c>
      <c r="Q3703" s="8" t="s">
        <v>9</v>
      </c>
      <c r="R3703" s="8">
        <v>2132</v>
      </c>
      <c r="S3703" s="8">
        <v>1963</v>
      </c>
      <c r="T3703" s="8">
        <v>41129057</v>
      </c>
      <c r="U3703" s="8">
        <v>367</v>
      </c>
      <c r="V3703" s="8">
        <v>100</v>
      </c>
      <c r="W3703" s="8" t="s">
        <v>5889</v>
      </c>
      <c r="X3703" s="11" t="s">
        <v>5890</v>
      </c>
    </row>
    <row r="3704" spans="1:24">
      <c r="A3704" s="7" t="s">
        <v>4453</v>
      </c>
      <c r="B3704" s="7" t="s">
        <v>3204</v>
      </c>
      <c r="C3704" s="8">
        <v>9</v>
      </c>
      <c r="D3704" s="8" t="s">
        <v>6</v>
      </c>
      <c r="E3704" s="9">
        <v>0.32061167372271498</v>
      </c>
      <c r="F3704" s="9">
        <v>36.127087183655</v>
      </c>
      <c r="G3704" s="10">
        <v>1.59188508111585E-4</v>
      </c>
      <c r="H3704" s="10" t="s">
        <v>8361</v>
      </c>
      <c r="I3704" s="11" t="s">
        <v>8364</v>
      </c>
      <c r="J3704" s="12" t="s">
        <v>4453</v>
      </c>
      <c r="K3704" s="12" t="s">
        <v>3205</v>
      </c>
      <c r="L3704" s="8">
        <v>780447</v>
      </c>
      <c r="M3704" s="8">
        <v>780456</v>
      </c>
      <c r="N3704" s="8" t="s">
        <v>5</v>
      </c>
      <c r="O3704" s="8">
        <v>1977208</v>
      </c>
      <c r="P3704" s="8">
        <v>1977228</v>
      </c>
      <c r="Q3704" s="8" t="s">
        <v>9</v>
      </c>
      <c r="R3704" s="8">
        <v>260</v>
      </c>
      <c r="S3704" s="8">
        <v>39374</v>
      </c>
      <c r="T3704" s="8">
        <v>41093518</v>
      </c>
      <c r="U3704" s="8">
        <v>281</v>
      </c>
      <c r="V3704" s="8">
        <v>1096</v>
      </c>
      <c r="W3704" s="8" t="s">
        <v>4452</v>
      </c>
      <c r="X3704" s="11" t="s">
        <v>3203</v>
      </c>
    </row>
    <row r="3705" spans="1:24">
      <c r="A3705" s="7" t="s">
        <v>5826</v>
      </c>
      <c r="B3705" s="7" t="s">
        <v>3204</v>
      </c>
      <c r="C3705" s="8">
        <v>9</v>
      </c>
      <c r="D3705" s="8" t="s">
        <v>6</v>
      </c>
      <c r="E3705" s="9">
        <v>2.1416496551820901</v>
      </c>
      <c r="F3705" s="9">
        <v>30.596195194202998</v>
      </c>
      <c r="G3705" s="10">
        <v>6.6465056102636201E-4</v>
      </c>
      <c r="H3705" s="10" t="s">
        <v>8369</v>
      </c>
      <c r="I3705" s="11" t="s">
        <v>8364</v>
      </c>
      <c r="J3705" s="12" t="s">
        <v>5827</v>
      </c>
      <c r="K3705" s="12" t="s">
        <v>3205</v>
      </c>
      <c r="L3705" s="8">
        <v>2658904</v>
      </c>
      <c r="M3705" s="8">
        <v>2658940</v>
      </c>
      <c r="N3705" s="8" t="s">
        <v>9</v>
      </c>
      <c r="O3705" s="8">
        <v>1977208</v>
      </c>
      <c r="P3705" s="8">
        <v>1977251</v>
      </c>
      <c r="Q3705" s="8" t="s">
        <v>9</v>
      </c>
      <c r="R3705" s="8">
        <v>307</v>
      </c>
      <c r="S3705" s="8">
        <v>39374</v>
      </c>
      <c r="T3705" s="8">
        <v>41093471</v>
      </c>
      <c r="U3705" s="8">
        <v>41</v>
      </c>
      <c r="V3705" s="8">
        <v>1096</v>
      </c>
      <c r="W3705" s="8" t="s">
        <v>5825</v>
      </c>
      <c r="X3705" s="11" t="s">
        <v>3203</v>
      </c>
    </row>
    <row r="3706" spans="1:24">
      <c r="A3706" s="7" t="s">
        <v>5522</v>
      </c>
      <c r="B3706" s="7" t="s">
        <v>3204</v>
      </c>
      <c r="C3706" s="8">
        <v>9</v>
      </c>
      <c r="D3706" s="8">
        <v>1</v>
      </c>
      <c r="E3706" s="9">
        <v>2.66937164490056</v>
      </c>
      <c r="F3706" s="9">
        <v>28.566988309196802</v>
      </c>
      <c r="G3706" s="10">
        <v>1.23765938217057E-3</v>
      </c>
      <c r="H3706" s="10" t="s">
        <v>8363</v>
      </c>
      <c r="I3706" s="11" t="s">
        <v>8364</v>
      </c>
      <c r="J3706" s="12" t="s">
        <v>5522</v>
      </c>
      <c r="K3706" s="12" t="s">
        <v>3205</v>
      </c>
      <c r="L3706" s="8">
        <v>19830</v>
      </c>
      <c r="M3706" s="8">
        <v>19875</v>
      </c>
      <c r="N3706" s="8" t="s">
        <v>5</v>
      </c>
      <c r="O3706" s="8">
        <v>1976991</v>
      </c>
      <c r="P3706" s="8">
        <v>1977226</v>
      </c>
      <c r="Q3706" s="8" t="s">
        <v>9</v>
      </c>
      <c r="R3706" s="8">
        <v>261</v>
      </c>
      <c r="S3706" s="8">
        <v>49591</v>
      </c>
      <c r="T3706" s="8">
        <v>41083300</v>
      </c>
      <c r="U3706" s="8">
        <v>14</v>
      </c>
      <c r="V3706" s="8">
        <v>2475</v>
      </c>
      <c r="W3706" s="8" t="s">
        <v>5520</v>
      </c>
      <c r="X3706" s="11" t="s">
        <v>3203</v>
      </c>
    </row>
    <row r="3707" spans="1:24">
      <c r="A3707" s="7" t="s">
        <v>2565</v>
      </c>
      <c r="B3707" s="7" t="s">
        <v>5920</v>
      </c>
      <c r="C3707" s="8">
        <v>9</v>
      </c>
      <c r="D3707" s="8" t="s">
        <v>6</v>
      </c>
      <c r="E3707" s="9">
        <v>1.27668415523152</v>
      </c>
      <c r="F3707" s="9">
        <v>20.931505403429199</v>
      </c>
      <c r="G3707" s="10">
        <v>1.8907224102360998E-2</v>
      </c>
      <c r="H3707" s="11" t="s">
        <v>8364</v>
      </c>
      <c r="I3707" s="11" t="s">
        <v>8365</v>
      </c>
      <c r="J3707" s="12" t="s">
        <v>514</v>
      </c>
      <c r="K3707" s="12" t="s">
        <v>5920</v>
      </c>
      <c r="L3707" s="8">
        <v>1020079</v>
      </c>
      <c r="M3707" s="8">
        <v>1020187</v>
      </c>
      <c r="N3707" s="8" t="s">
        <v>9</v>
      </c>
      <c r="O3707" s="8">
        <v>3069950</v>
      </c>
      <c r="P3707" s="8">
        <v>3069966</v>
      </c>
      <c r="Q3707" s="8" t="s">
        <v>9</v>
      </c>
      <c r="R3707" s="8">
        <v>82866</v>
      </c>
      <c r="S3707" s="8">
        <v>213</v>
      </c>
      <c r="T3707" s="8">
        <v>41050073</v>
      </c>
      <c r="U3707" s="8">
        <v>6012</v>
      </c>
      <c r="V3707" s="8">
        <v>12</v>
      </c>
      <c r="W3707" s="8" t="s">
        <v>2564</v>
      </c>
      <c r="X3707" s="11" t="s">
        <v>5919</v>
      </c>
    </row>
    <row r="3708" spans="1:24">
      <c r="A3708" s="7" t="s">
        <v>5039</v>
      </c>
      <c r="B3708" s="7" t="s">
        <v>550</v>
      </c>
      <c r="C3708" s="8">
        <v>9</v>
      </c>
      <c r="D3708" s="8" t="s">
        <v>6</v>
      </c>
      <c r="E3708" s="9">
        <v>19.755971401319101</v>
      </c>
      <c r="F3708" s="9">
        <v>39.663500822412097</v>
      </c>
      <c r="G3708" s="10">
        <v>6.4776449772696102E-5</v>
      </c>
      <c r="H3708" s="10" t="s">
        <v>8367</v>
      </c>
      <c r="I3708" s="10" t="s">
        <v>8369</v>
      </c>
      <c r="J3708" s="12" t="s">
        <v>5041</v>
      </c>
      <c r="K3708" s="12" t="s">
        <v>551</v>
      </c>
      <c r="L3708" s="8">
        <v>77375</v>
      </c>
      <c r="M3708" s="8">
        <v>77544</v>
      </c>
      <c r="N3708" s="8" t="s">
        <v>5</v>
      </c>
      <c r="O3708" s="8">
        <v>4010104</v>
      </c>
      <c r="P3708" s="8">
        <v>4010194</v>
      </c>
      <c r="Q3708" s="8" t="s">
        <v>5</v>
      </c>
      <c r="R3708" s="8">
        <v>18045</v>
      </c>
      <c r="S3708" s="8">
        <v>517</v>
      </c>
      <c r="T3708" s="8">
        <v>41114590</v>
      </c>
      <c r="U3708" s="8">
        <v>287</v>
      </c>
      <c r="V3708" s="8">
        <v>16</v>
      </c>
      <c r="W3708" s="8" t="s">
        <v>5037</v>
      </c>
      <c r="X3708" s="11" t="s">
        <v>549</v>
      </c>
    </row>
    <row r="3709" spans="1:24">
      <c r="A3709" s="7" t="s">
        <v>4181</v>
      </c>
      <c r="B3709" s="7" t="s">
        <v>2130</v>
      </c>
      <c r="C3709" s="8">
        <v>9</v>
      </c>
      <c r="D3709" s="8" t="s">
        <v>6</v>
      </c>
      <c r="E3709" s="9">
        <v>18.2976894064637</v>
      </c>
      <c r="F3709" s="9">
        <v>25.2306087771052</v>
      </c>
      <c r="G3709" s="10">
        <v>3.5534248285779002E-3</v>
      </c>
      <c r="H3709" s="10" t="s">
        <v>8367</v>
      </c>
      <c r="I3709" s="10" t="s">
        <v>8369</v>
      </c>
      <c r="J3709" s="12" t="s">
        <v>4182</v>
      </c>
      <c r="K3709" s="12" t="s">
        <v>2131</v>
      </c>
      <c r="L3709" s="8">
        <v>1770373</v>
      </c>
      <c r="M3709" s="8">
        <v>1770400</v>
      </c>
      <c r="N3709" s="8" t="s">
        <v>5</v>
      </c>
      <c r="O3709" s="8">
        <v>778908</v>
      </c>
      <c r="P3709" s="8">
        <v>779048</v>
      </c>
      <c r="Q3709" s="8" t="s">
        <v>5</v>
      </c>
      <c r="R3709" s="8">
        <v>309</v>
      </c>
      <c r="S3709" s="8">
        <v>47429</v>
      </c>
      <c r="T3709" s="8">
        <v>41085414</v>
      </c>
      <c r="U3709" s="8">
        <v>3</v>
      </c>
      <c r="V3709" s="8">
        <v>1052</v>
      </c>
      <c r="W3709" s="8" t="s">
        <v>4180</v>
      </c>
      <c r="X3709" s="11" t="s">
        <v>2129</v>
      </c>
    </row>
    <row r="3710" spans="1:24">
      <c r="A3710" s="7" t="s">
        <v>5481</v>
      </c>
      <c r="B3710" s="7" t="s">
        <v>4811</v>
      </c>
      <c r="C3710" s="8">
        <v>9</v>
      </c>
      <c r="D3710" s="8" t="s">
        <v>6</v>
      </c>
      <c r="E3710" s="9">
        <v>1.6323957779728699</v>
      </c>
      <c r="F3710" s="9">
        <v>22.082238992088101</v>
      </c>
      <c r="G3710" s="10">
        <v>1.1116551196120501E-2</v>
      </c>
      <c r="H3710" s="11" t="s">
        <v>8365</v>
      </c>
      <c r="I3710" s="10" t="s">
        <v>8369</v>
      </c>
      <c r="J3710" s="12" t="s">
        <v>5481</v>
      </c>
      <c r="K3710" s="12" t="s">
        <v>4449</v>
      </c>
      <c r="L3710" s="8">
        <v>89133</v>
      </c>
      <c r="M3710" s="8">
        <v>89318</v>
      </c>
      <c r="N3710" s="8" t="s">
        <v>5</v>
      </c>
      <c r="O3710" s="8">
        <v>3845732</v>
      </c>
      <c r="P3710" s="8">
        <v>3845772</v>
      </c>
      <c r="Q3710" s="8" t="s">
        <v>9</v>
      </c>
      <c r="R3710" s="8">
        <v>340</v>
      </c>
      <c r="S3710" s="8">
        <v>49248</v>
      </c>
      <c r="T3710" s="8">
        <v>41083564</v>
      </c>
      <c r="U3710" s="8">
        <v>75</v>
      </c>
      <c r="V3710" s="8">
        <v>269</v>
      </c>
      <c r="W3710" s="8" t="s">
        <v>5480</v>
      </c>
      <c r="X3710" s="11" t="s">
        <v>4809</v>
      </c>
    </row>
    <row r="3711" spans="1:24">
      <c r="A3711" s="7" t="s">
        <v>5963</v>
      </c>
      <c r="B3711" s="7" t="s">
        <v>4811</v>
      </c>
      <c r="C3711" s="8">
        <v>9</v>
      </c>
      <c r="D3711" s="8">
        <v>1</v>
      </c>
      <c r="E3711" s="9">
        <v>11.688912565628801</v>
      </c>
      <c r="F3711" s="9">
        <v>53.248210101198602</v>
      </c>
      <c r="G3711" s="10">
        <v>5.9868874976903599E-6</v>
      </c>
      <c r="H3711" s="10" t="s">
        <v>8369</v>
      </c>
      <c r="I3711" s="10" t="s">
        <v>8369</v>
      </c>
      <c r="J3711" s="12" t="s">
        <v>5963</v>
      </c>
      <c r="K3711" s="12" t="s">
        <v>4449</v>
      </c>
      <c r="L3711" s="8">
        <v>2517704</v>
      </c>
      <c r="M3711" s="8">
        <v>2517742</v>
      </c>
      <c r="N3711" s="8" t="s">
        <v>9</v>
      </c>
      <c r="O3711" s="8">
        <v>3845731</v>
      </c>
      <c r="P3711" s="8">
        <v>3845767</v>
      </c>
      <c r="Q3711" s="8" t="s">
        <v>9</v>
      </c>
      <c r="R3711" s="8">
        <v>141</v>
      </c>
      <c r="S3711" s="8">
        <v>49248</v>
      </c>
      <c r="T3711" s="8">
        <v>41083763</v>
      </c>
      <c r="U3711" s="8">
        <v>10</v>
      </c>
      <c r="V3711" s="8">
        <v>269</v>
      </c>
      <c r="W3711" s="8" t="s">
        <v>5962</v>
      </c>
      <c r="X3711" s="11" t="s">
        <v>4809</v>
      </c>
    </row>
    <row r="3712" spans="1:24">
      <c r="A3712" s="7" t="s">
        <v>2565</v>
      </c>
      <c r="B3712" s="7" t="s">
        <v>5952</v>
      </c>
      <c r="C3712" s="8">
        <v>9</v>
      </c>
      <c r="D3712" s="8">
        <v>1</v>
      </c>
      <c r="E3712" s="9">
        <v>10.8895148901039</v>
      </c>
      <c r="F3712" s="9">
        <v>37.755609378906001</v>
      </c>
      <c r="G3712" s="10">
        <v>1.15201494232902E-4</v>
      </c>
      <c r="H3712" s="11" t="s">
        <v>8364</v>
      </c>
      <c r="I3712" s="11" t="s">
        <v>8363</v>
      </c>
      <c r="J3712" s="12" t="s">
        <v>514</v>
      </c>
      <c r="K3712" s="12" t="s">
        <v>5952</v>
      </c>
      <c r="L3712" s="8">
        <v>1020110</v>
      </c>
      <c r="M3712" s="8">
        <v>1020547</v>
      </c>
      <c r="N3712" s="8" t="s">
        <v>9</v>
      </c>
      <c r="O3712" s="8">
        <v>2524033</v>
      </c>
      <c r="P3712" s="8">
        <v>2524036</v>
      </c>
      <c r="Q3712" s="8" t="s">
        <v>5</v>
      </c>
      <c r="R3712" s="8">
        <v>52648</v>
      </c>
      <c r="S3712" s="8">
        <v>186</v>
      </c>
      <c r="T3712" s="8">
        <v>41080318</v>
      </c>
      <c r="U3712" s="8">
        <v>2938</v>
      </c>
      <c r="V3712" s="8">
        <v>2</v>
      </c>
      <c r="W3712" s="8" t="s">
        <v>2564</v>
      </c>
      <c r="X3712" s="11" t="s">
        <v>5951</v>
      </c>
    </row>
    <row r="3713" spans="1:24">
      <c r="A3713" s="7" t="s">
        <v>6081</v>
      </c>
      <c r="B3713" s="7" t="s">
        <v>5504</v>
      </c>
      <c r="C3713" s="8">
        <v>9</v>
      </c>
      <c r="D3713" s="8">
        <v>1</v>
      </c>
      <c r="E3713" s="9">
        <v>156.54593427105101</v>
      </c>
      <c r="F3713" s="9">
        <v>498.05921506734899</v>
      </c>
      <c r="G3713" s="10">
        <v>1.12289092336132E-14</v>
      </c>
      <c r="H3713" s="10" t="s">
        <v>8369</v>
      </c>
      <c r="I3713" s="11" t="s">
        <v>8362</v>
      </c>
      <c r="J3713" s="12" t="s">
        <v>6082</v>
      </c>
      <c r="K3713" s="12" t="s">
        <v>5504</v>
      </c>
      <c r="L3713" s="8">
        <v>3716533</v>
      </c>
      <c r="M3713" s="8">
        <v>3716591</v>
      </c>
      <c r="N3713" s="8" t="s">
        <v>5</v>
      </c>
      <c r="O3713" s="8">
        <v>3729386</v>
      </c>
      <c r="P3713" s="8">
        <v>3729408</v>
      </c>
      <c r="Q3713" s="8" t="s">
        <v>9</v>
      </c>
      <c r="R3713" s="8">
        <v>247</v>
      </c>
      <c r="S3713" s="8">
        <v>3009</v>
      </c>
      <c r="T3713" s="8">
        <v>41129896</v>
      </c>
      <c r="U3713" s="8">
        <v>12</v>
      </c>
      <c r="V3713" s="8">
        <v>48</v>
      </c>
      <c r="W3713" s="8" t="s">
        <v>6080</v>
      </c>
      <c r="X3713" s="11" t="s">
        <v>5503</v>
      </c>
    </row>
    <row r="3714" spans="1:24">
      <c r="A3714" s="7" t="s">
        <v>3220</v>
      </c>
      <c r="B3714" s="7" t="s">
        <v>5279</v>
      </c>
      <c r="C3714" s="8">
        <v>9</v>
      </c>
      <c r="D3714" s="8">
        <v>1</v>
      </c>
      <c r="E3714" s="9">
        <v>25.687144528955699</v>
      </c>
      <c r="F3714" s="9">
        <v>646.89656040136504</v>
      </c>
      <c r="G3714" s="10">
        <v>9.9422999347352199E-16</v>
      </c>
      <c r="H3714" s="11" t="s">
        <v>8364</v>
      </c>
      <c r="I3714" s="10" t="s">
        <v>8361</v>
      </c>
      <c r="J3714" s="12" t="s">
        <v>3221</v>
      </c>
      <c r="K3714" s="12" t="s">
        <v>5280</v>
      </c>
      <c r="L3714" s="8">
        <v>1298111</v>
      </c>
      <c r="M3714" s="8">
        <v>1298145</v>
      </c>
      <c r="N3714" s="8" t="s">
        <v>9</v>
      </c>
      <c r="O3714" s="8">
        <v>4240734</v>
      </c>
      <c r="P3714" s="8">
        <v>4240757</v>
      </c>
      <c r="Q3714" s="8" t="s">
        <v>9</v>
      </c>
      <c r="R3714" s="8">
        <v>657</v>
      </c>
      <c r="S3714" s="8">
        <v>871</v>
      </c>
      <c r="T3714" s="8">
        <v>41131624</v>
      </c>
      <c r="U3714" s="8">
        <v>269</v>
      </c>
      <c r="V3714" s="8">
        <v>4</v>
      </c>
      <c r="W3714" s="8" t="s">
        <v>3219</v>
      </c>
      <c r="X3714" s="11" t="s">
        <v>5278</v>
      </c>
    </row>
    <row r="3715" spans="1:24">
      <c r="A3715" s="7" t="s">
        <v>4270</v>
      </c>
      <c r="B3715" s="7" t="s">
        <v>3124</v>
      </c>
      <c r="C3715" s="8">
        <v>9</v>
      </c>
      <c r="D3715" s="8">
        <v>1</v>
      </c>
      <c r="E3715" s="9">
        <v>1.1863076915366899</v>
      </c>
      <c r="F3715" s="9">
        <v>85.725641282230896</v>
      </c>
      <c r="G3715" s="10">
        <v>7.4049928261629705E-8</v>
      </c>
      <c r="H3715" s="10" t="s">
        <v>8367</v>
      </c>
      <c r="I3715" s="11" t="s">
        <v>8365</v>
      </c>
      <c r="J3715" s="12" t="s">
        <v>18</v>
      </c>
      <c r="K3715" s="12" t="s">
        <v>3124</v>
      </c>
      <c r="L3715" s="8">
        <v>2734223</v>
      </c>
      <c r="M3715" s="8">
        <v>2734293</v>
      </c>
      <c r="N3715" s="8" t="s">
        <v>9</v>
      </c>
      <c r="O3715" s="8">
        <v>1223977</v>
      </c>
      <c r="P3715" s="8">
        <v>1223986</v>
      </c>
      <c r="Q3715" s="8" t="s">
        <v>9</v>
      </c>
      <c r="R3715" s="8">
        <v>13324</v>
      </c>
      <c r="S3715" s="8">
        <v>324</v>
      </c>
      <c r="T3715" s="8">
        <v>41119504</v>
      </c>
      <c r="U3715" s="8">
        <v>15509</v>
      </c>
      <c r="V3715" s="8">
        <v>3</v>
      </c>
      <c r="W3715" s="8" t="s">
        <v>4268</v>
      </c>
      <c r="X3715" s="11" t="s">
        <v>3123</v>
      </c>
    </row>
    <row r="3716" spans="1:24">
      <c r="A3716" s="7" t="s">
        <v>3981</v>
      </c>
      <c r="B3716" s="7" t="s">
        <v>3124</v>
      </c>
      <c r="C3716" s="8">
        <v>9</v>
      </c>
      <c r="D3716" s="8" t="s">
        <v>6</v>
      </c>
      <c r="E3716" s="9">
        <v>52.103006175186003</v>
      </c>
      <c r="F3716" s="9">
        <v>363.73489511478999</v>
      </c>
      <c r="G3716" s="10">
        <v>1.8093070867046199E-13</v>
      </c>
      <c r="H3716" s="11" t="s">
        <v>8364</v>
      </c>
      <c r="I3716" s="11" t="s">
        <v>8365</v>
      </c>
      <c r="J3716" s="12" t="s">
        <v>2808</v>
      </c>
      <c r="K3716" s="12" t="s">
        <v>3124</v>
      </c>
      <c r="L3716" s="8">
        <v>3146269</v>
      </c>
      <c r="M3716" s="8">
        <v>3146363</v>
      </c>
      <c r="N3716" s="8" t="s">
        <v>9</v>
      </c>
      <c r="O3716" s="8">
        <v>1223978</v>
      </c>
      <c r="P3716" s="8">
        <v>1223986</v>
      </c>
      <c r="Q3716" s="8" t="s">
        <v>9</v>
      </c>
      <c r="R3716" s="8">
        <v>3141</v>
      </c>
      <c r="S3716" s="8">
        <v>324</v>
      </c>
      <c r="T3716" s="8">
        <v>41129687</v>
      </c>
      <c r="U3716" s="8">
        <v>353</v>
      </c>
      <c r="V3716" s="8">
        <v>3</v>
      </c>
      <c r="W3716" s="8" t="s">
        <v>3980</v>
      </c>
      <c r="X3716" s="11" t="s">
        <v>3123</v>
      </c>
    </row>
    <row r="3717" spans="1:24">
      <c r="A3717" s="7" t="s">
        <v>2373</v>
      </c>
      <c r="B3717" s="7" t="s">
        <v>6089</v>
      </c>
      <c r="C3717" s="8">
        <v>9</v>
      </c>
      <c r="D3717" s="8" t="s">
        <v>6</v>
      </c>
      <c r="E3717" s="9">
        <v>4.1517678205644897</v>
      </c>
      <c r="F3717" s="9">
        <v>242.01039717564001</v>
      </c>
      <c r="G3717" s="10">
        <v>6.6610526994259501E-12</v>
      </c>
      <c r="H3717" s="10" t="s">
        <v>8369</v>
      </c>
      <c r="I3717" s="11" t="s">
        <v>8365</v>
      </c>
      <c r="J3717" s="12" t="s">
        <v>2374</v>
      </c>
      <c r="K3717" s="12" t="s">
        <v>6089</v>
      </c>
      <c r="L3717" s="8">
        <v>2550469</v>
      </c>
      <c r="M3717" s="8">
        <v>2550627</v>
      </c>
      <c r="N3717" s="8" t="s">
        <v>9</v>
      </c>
      <c r="O3717" s="8">
        <v>2549326</v>
      </c>
      <c r="P3717" s="8">
        <v>2549493</v>
      </c>
      <c r="Q3717" s="8" t="s">
        <v>9</v>
      </c>
      <c r="R3717" s="8">
        <v>2970</v>
      </c>
      <c r="S3717" s="8">
        <v>515</v>
      </c>
      <c r="T3717" s="8">
        <v>41129667</v>
      </c>
      <c r="U3717" s="8">
        <v>392</v>
      </c>
      <c r="V3717" s="8">
        <v>59</v>
      </c>
      <c r="W3717" s="8" t="s">
        <v>2372</v>
      </c>
      <c r="X3717" s="11" t="s">
        <v>6088</v>
      </c>
    </row>
    <row r="3718" spans="1:24">
      <c r="A3718" s="7" t="s">
        <v>3812</v>
      </c>
      <c r="B3718" s="7" t="s">
        <v>5965</v>
      </c>
      <c r="C3718" s="8">
        <v>9</v>
      </c>
      <c r="D3718" s="8">
        <v>1</v>
      </c>
      <c r="E3718" s="9">
        <v>93.766410199692402</v>
      </c>
      <c r="F3718" s="9">
        <v>277.36871373960003</v>
      </c>
      <c r="G3718" s="10">
        <v>3.1481042973727301E-12</v>
      </c>
      <c r="H3718" s="10" t="s">
        <v>8369</v>
      </c>
      <c r="I3718" s="10" t="s">
        <v>8369</v>
      </c>
      <c r="J3718" s="12" t="s">
        <v>3813</v>
      </c>
      <c r="K3718" s="12" t="s">
        <v>973</v>
      </c>
      <c r="L3718" s="8">
        <v>3890314</v>
      </c>
      <c r="M3718" s="8">
        <v>3890350</v>
      </c>
      <c r="N3718" s="8" t="s">
        <v>5</v>
      </c>
      <c r="O3718" s="8">
        <v>3676602</v>
      </c>
      <c r="P3718" s="8">
        <v>3676641</v>
      </c>
      <c r="Q3718" s="8" t="s">
        <v>9</v>
      </c>
      <c r="R3718" s="8">
        <v>17788</v>
      </c>
      <c r="S3718" s="8">
        <v>75</v>
      </c>
      <c r="T3718" s="8">
        <v>41115289</v>
      </c>
      <c r="U3718" s="8">
        <v>189</v>
      </c>
      <c r="V3718" s="8">
        <v>3</v>
      </c>
      <c r="W3718" s="8" t="s">
        <v>3811</v>
      </c>
      <c r="X3718" s="11" t="s">
        <v>5964</v>
      </c>
    </row>
    <row r="3719" spans="1:24">
      <c r="A3719" s="7" t="s">
        <v>5319</v>
      </c>
      <c r="B3719" s="7" t="s">
        <v>4821</v>
      </c>
      <c r="C3719" s="8">
        <v>9</v>
      </c>
      <c r="D3719" s="8" t="s">
        <v>6</v>
      </c>
      <c r="E3719" s="9">
        <v>0.44685029921837399</v>
      </c>
      <c r="F3719" s="9">
        <v>20.818661035591301</v>
      </c>
      <c r="G3719" s="10">
        <v>1.8305762672110999E-2</v>
      </c>
      <c r="H3719" s="11" t="s">
        <v>8365</v>
      </c>
      <c r="I3719" s="10" t="s">
        <v>8361</v>
      </c>
      <c r="J3719" s="12" t="s">
        <v>5319</v>
      </c>
      <c r="K3719" s="12" t="s">
        <v>2316</v>
      </c>
      <c r="L3719" s="8">
        <v>2543705</v>
      </c>
      <c r="M3719" s="8">
        <v>2543767</v>
      </c>
      <c r="N3719" s="8" t="s">
        <v>9</v>
      </c>
      <c r="O3719" s="8">
        <v>324603</v>
      </c>
      <c r="P3719" s="8">
        <v>324610</v>
      </c>
      <c r="Q3719" s="8" t="s">
        <v>9</v>
      </c>
      <c r="R3719" s="8">
        <v>367</v>
      </c>
      <c r="S3719" s="8">
        <v>48395</v>
      </c>
      <c r="T3719" s="8">
        <v>41084390</v>
      </c>
      <c r="U3719" s="8">
        <v>281</v>
      </c>
      <c r="V3719" s="8">
        <v>88</v>
      </c>
      <c r="W3719" s="8" t="s">
        <v>5318</v>
      </c>
      <c r="X3719" s="11" t="s">
        <v>4819</v>
      </c>
    </row>
    <row r="3720" spans="1:24">
      <c r="A3720" s="7" t="s">
        <v>2177</v>
      </c>
      <c r="B3720" s="7" t="s">
        <v>4821</v>
      </c>
      <c r="C3720" s="8">
        <v>9</v>
      </c>
      <c r="D3720" s="8" t="s">
        <v>6</v>
      </c>
      <c r="E3720" s="9">
        <v>5.5801598725091601</v>
      </c>
      <c r="F3720" s="9">
        <v>36.910523455082</v>
      </c>
      <c r="G3720" s="10">
        <v>1.37377537522386E-4</v>
      </c>
      <c r="H3720" s="10" t="s">
        <v>8369</v>
      </c>
      <c r="I3720" s="10" t="s">
        <v>8361</v>
      </c>
      <c r="J3720" s="12" t="s">
        <v>795</v>
      </c>
      <c r="K3720" s="12" t="s">
        <v>2316</v>
      </c>
      <c r="L3720" s="8">
        <v>3639385</v>
      </c>
      <c r="M3720" s="8">
        <v>3639404</v>
      </c>
      <c r="N3720" s="8" t="s">
        <v>9</v>
      </c>
      <c r="O3720" s="8">
        <v>324603</v>
      </c>
      <c r="P3720" s="8">
        <v>324609</v>
      </c>
      <c r="Q3720" s="8" t="s">
        <v>9</v>
      </c>
      <c r="R3720" s="8">
        <v>207</v>
      </c>
      <c r="S3720" s="8">
        <v>48395</v>
      </c>
      <c r="T3720" s="8">
        <v>41084550</v>
      </c>
      <c r="U3720" s="8">
        <v>22</v>
      </c>
      <c r="V3720" s="8">
        <v>88</v>
      </c>
      <c r="W3720" s="8" t="s">
        <v>2176</v>
      </c>
      <c r="X3720" s="11" t="s">
        <v>4819</v>
      </c>
    </row>
    <row r="3721" spans="1:24">
      <c r="A3721" s="7" t="s">
        <v>5349</v>
      </c>
      <c r="B3721" s="7" t="s">
        <v>4821</v>
      </c>
      <c r="C3721" s="8">
        <v>9</v>
      </c>
      <c r="D3721" s="8" t="s">
        <v>6</v>
      </c>
      <c r="E3721" s="9">
        <v>19.197092550260301</v>
      </c>
      <c r="F3721" s="9">
        <v>19.197092550260301</v>
      </c>
      <c r="G3721" s="10">
        <v>3.6413059886371599E-2</v>
      </c>
      <c r="H3721" s="11" t="s">
        <v>8365</v>
      </c>
      <c r="I3721" s="10" t="s">
        <v>8361</v>
      </c>
      <c r="J3721" s="12" t="s">
        <v>5349</v>
      </c>
      <c r="K3721" s="12" t="s">
        <v>2316</v>
      </c>
      <c r="L3721" s="8">
        <v>3119139</v>
      </c>
      <c r="M3721" s="8">
        <v>3119536</v>
      </c>
      <c r="N3721" s="8" t="s">
        <v>9</v>
      </c>
      <c r="O3721" s="8">
        <v>324603</v>
      </c>
      <c r="P3721" s="8">
        <v>324625</v>
      </c>
      <c r="Q3721" s="8" t="s">
        <v>9</v>
      </c>
      <c r="R3721" s="8">
        <v>398</v>
      </c>
      <c r="S3721" s="8">
        <v>48395</v>
      </c>
      <c r="T3721" s="8">
        <v>41084359</v>
      </c>
      <c r="U3721" s="8">
        <v>5</v>
      </c>
      <c r="V3721" s="8">
        <v>88</v>
      </c>
      <c r="W3721" s="8" t="s">
        <v>5348</v>
      </c>
      <c r="X3721" s="11" t="s">
        <v>5324</v>
      </c>
    </row>
    <row r="3722" spans="1:24">
      <c r="A3722" s="7" t="s">
        <v>5545</v>
      </c>
      <c r="B3722" s="7" t="s">
        <v>5035</v>
      </c>
      <c r="C3722" s="8">
        <v>9</v>
      </c>
      <c r="D3722" s="8">
        <v>1</v>
      </c>
      <c r="E3722" s="9">
        <v>3.6515114880570301</v>
      </c>
      <c r="F3722" s="9">
        <v>181.90183931203899</v>
      </c>
      <c r="G3722" s="10">
        <v>8.3250051716368803E-11</v>
      </c>
      <c r="H3722" s="11" t="s">
        <v>8362</v>
      </c>
      <c r="I3722" s="10" t="s">
        <v>8369</v>
      </c>
      <c r="J3722" s="12" t="s">
        <v>5545</v>
      </c>
      <c r="K3722" s="12" t="s">
        <v>5035</v>
      </c>
      <c r="L3722" s="8">
        <v>2907967</v>
      </c>
      <c r="M3722" s="8">
        <v>2907969</v>
      </c>
      <c r="N3722" s="8" t="s">
        <v>9</v>
      </c>
      <c r="O3722" s="8">
        <v>1201195</v>
      </c>
      <c r="P3722" s="8">
        <v>1201200</v>
      </c>
      <c r="Q3722" s="8" t="s">
        <v>9</v>
      </c>
      <c r="R3722" s="8">
        <v>925</v>
      </c>
      <c r="S3722" s="8">
        <v>2200</v>
      </c>
      <c r="T3722" s="8">
        <v>41130027</v>
      </c>
      <c r="U3722" s="8">
        <v>748</v>
      </c>
      <c r="V3722" s="8">
        <v>15</v>
      </c>
      <c r="W3722" s="8" t="s">
        <v>5544</v>
      </c>
      <c r="X3722" s="11" t="s">
        <v>5033</v>
      </c>
    </row>
    <row r="3723" spans="1:24">
      <c r="A3723" s="7" t="s">
        <v>208</v>
      </c>
      <c r="B3723" s="7" t="s">
        <v>5035</v>
      </c>
      <c r="C3723" s="8">
        <v>9</v>
      </c>
      <c r="D3723" s="8" t="s">
        <v>6</v>
      </c>
      <c r="E3723" s="9">
        <v>2.2630224827521399</v>
      </c>
      <c r="F3723" s="9">
        <v>28.0269062720396</v>
      </c>
      <c r="G3723" s="10">
        <v>1.27426863885628E-3</v>
      </c>
      <c r="H3723" s="10" t="s">
        <v>8369</v>
      </c>
      <c r="I3723" s="10" t="s">
        <v>8369</v>
      </c>
      <c r="J3723" s="12" t="s">
        <v>209</v>
      </c>
      <c r="K3723" s="12" t="s">
        <v>5035</v>
      </c>
      <c r="L3723" s="8">
        <v>1133332</v>
      </c>
      <c r="M3723" s="8">
        <v>1133386</v>
      </c>
      <c r="N3723" s="8" t="s">
        <v>5</v>
      </c>
      <c r="O3723" s="8">
        <v>1201195</v>
      </c>
      <c r="P3723" s="8">
        <v>1201224</v>
      </c>
      <c r="Q3723" s="8" t="s">
        <v>9</v>
      </c>
      <c r="R3723" s="8">
        <v>4109</v>
      </c>
      <c r="S3723" s="8">
        <v>3214</v>
      </c>
      <c r="T3723" s="8">
        <v>41125829</v>
      </c>
      <c r="U3723" s="8">
        <v>820</v>
      </c>
      <c r="V3723" s="8">
        <v>48</v>
      </c>
      <c r="W3723" s="8" t="s">
        <v>207</v>
      </c>
      <c r="X3723" s="11" t="s">
        <v>5033</v>
      </c>
    </row>
    <row r="3724" spans="1:24">
      <c r="A3724" s="7" t="s">
        <v>5834</v>
      </c>
      <c r="B3724" s="7" t="s">
        <v>5035</v>
      </c>
      <c r="C3724" s="8">
        <v>9</v>
      </c>
      <c r="D3724" s="8">
        <v>1</v>
      </c>
      <c r="E3724" s="9">
        <v>31.5307097024419</v>
      </c>
      <c r="F3724" s="9">
        <v>238.32874967808399</v>
      </c>
      <c r="G3724" s="10">
        <v>7.5063764794775106E-12</v>
      </c>
      <c r="H3724" s="10" t="s">
        <v>8364</v>
      </c>
      <c r="I3724" s="10" t="s">
        <v>8369</v>
      </c>
      <c r="J3724" s="12" t="s">
        <v>5834</v>
      </c>
      <c r="K3724" s="12" t="s">
        <v>5035</v>
      </c>
      <c r="L3724" s="8">
        <v>2102955</v>
      </c>
      <c r="M3724" s="8">
        <v>2102990</v>
      </c>
      <c r="N3724" s="8" t="s">
        <v>9</v>
      </c>
      <c r="O3724" s="8">
        <v>1201195</v>
      </c>
      <c r="P3724" s="8">
        <v>1201196</v>
      </c>
      <c r="Q3724" s="8" t="s">
        <v>9</v>
      </c>
      <c r="R3724" s="8">
        <v>706</v>
      </c>
      <c r="S3724" s="8">
        <v>2200</v>
      </c>
      <c r="T3724" s="8">
        <v>41130246</v>
      </c>
      <c r="U3724" s="8">
        <v>86</v>
      </c>
      <c r="V3724" s="8">
        <v>15</v>
      </c>
      <c r="W3724" s="8" t="s">
        <v>5833</v>
      </c>
      <c r="X3724" s="11" t="s">
        <v>5033</v>
      </c>
    </row>
    <row r="3725" spans="1:24">
      <c r="A3725" s="7" t="s">
        <v>5479</v>
      </c>
      <c r="B3725" s="7" t="s">
        <v>4995</v>
      </c>
      <c r="C3725" s="8">
        <v>9</v>
      </c>
      <c r="D3725" s="8">
        <v>1</v>
      </c>
      <c r="E3725" s="9">
        <v>7.2401428371561201</v>
      </c>
      <c r="F3725" s="9">
        <v>67.116192316215404</v>
      </c>
      <c r="G3725" s="10">
        <v>5.7513093855294301E-7</v>
      </c>
      <c r="H3725" s="10" t="s">
        <v>8369</v>
      </c>
      <c r="I3725" s="11" t="s">
        <v>8365</v>
      </c>
      <c r="J3725" s="12" t="s">
        <v>5479</v>
      </c>
      <c r="K3725" s="12" t="s">
        <v>4995</v>
      </c>
      <c r="L3725" s="8">
        <v>779814</v>
      </c>
      <c r="M3725" s="8">
        <v>779846</v>
      </c>
      <c r="N3725" s="8" t="s">
        <v>5</v>
      </c>
      <c r="O3725" s="8">
        <v>2043179</v>
      </c>
      <c r="P3725" s="8">
        <v>2043182</v>
      </c>
      <c r="Q3725" s="8" t="s">
        <v>5</v>
      </c>
      <c r="R3725" s="8">
        <v>574</v>
      </c>
      <c r="S3725" s="8">
        <v>9607</v>
      </c>
      <c r="T3725" s="8">
        <v>41122971</v>
      </c>
      <c r="U3725" s="8">
        <v>86</v>
      </c>
      <c r="V3725" s="8">
        <v>35</v>
      </c>
      <c r="W3725" s="8" t="s">
        <v>5478</v>
      </c>
      <c r="X3725" s="11" t="s">
        <v>4994</v>
      </c>
    </row>
    <row r="3726" spans="1:24">
      <c r="A3726" s="7" t="s">
        <v>4157</v>
      </c>
      <c r="B3726" s="7" t="s">
        <v>4995</v>
      </c>
      <c r="C3726" s="8">
        <v>9</v>
      </c>
      <c r="D3726" s="8" t="s">
        <v>6</v>
      </c>
      <c r="E3726" s="9">
        <v>1.08148170347187</v>
      </c>
      <c r="F3726" s="9">
        <v>19.232828596181399</v>
      </c>
      <c r="G3726" s="10">
        <v>3.31456227266985E-2</v>
      </c>
      <c r="H3726" s="10" t="s">
        <v>8369</v>
      </c>
      <c r="I3726" s="11" t="s">
        <v>8365</v>
      </c>
      <c r="J3726" s="12" t="s">
        <v>360</v>
      </c>
      <c r="K3726" s="12" t="s">
        <v>4995</v>
      </c>
      <c r="L3726" s="8">
        <v>2172951</v>
      </c>
      <c r="M3726" s="8">
        <v>2172997</v>
      </c>
      <c r="N3726" s="8" t="s">
        <v>9</v>
      </c>
      <c r="O3726" s="8">
        <v>2043154</v>
      </c>
      <c r="P3726" s="8">
        <v>2043181</v>
      </c>
      <c r="Q3726" s="8" t="s">
        <v>5</v>
      </c>
      <c r="R3726" s="8">
        <v>2003</v>
      </c>
      <c r="S3726" s="8">
        <v>9607</v>
      </c>
      <c r="T3726" s="8">
        <v>41121542</v>
      </c>
      <c r="U3726" s="8">
        <v>575</v>
      </c>
      <c r="V3726" s="8">
        <v>35</v>
      </c>
      <c r="W3726" s="8" t="s">
        <v>4156</v>
      </c>
      <c r="X3726" s="11" t="s">
        <v>4994</v>
      </c>
    </row>
    <row r="3727" spans="1:24">
      <c r="A3727" s="7" t="s">
        <v>125</v>
      </c>
      <c r="B3727" s="7" t="s">
        <v>3</v>
      </c>
      <c r="C3727" s="8">
        <v>8</v>
      </c>
      <c r="D3727" s="8" t="s">
        <v>6</v>
      </c>
      <c r="E3727" s="9">
        <v>8.7183249529386</v>
      </c>
      <c r="F3727" s="9">
        <v>63.715281201219</v>
      </c>
      <c r="G3727" s="10">
        <v>4.6413269472688899E-4</v>
      </c>
      <c r="H3727" s="10" t="s">
        <v>8361</v>
      </c>
      <c r="I3727" s="10" t="s">
        <v>8367</v>
      </c>
      <c r="J3727" s="12" t="s">
        <v>126</v>
      </c>
      <c r="K3727" s="12" t="s">
        <v>4</v>
      </c>
      <c r="L3727" s="8">
        <v>34640</v>
      </c>
      <c r="M3727" s="8">
        <v>34686</v>
      </c>
      <c r="N3727" s="8" t="s">
        <v>9</v>
      </c>
      <c r="O3727" s="8">
        <v>3350680</v>
      </c>
      <c r="P3727" s="8">
        <v>3350697</v>
      </c>
      <c r="Q3727" s="8" t="s">
        <v>5</v>
      </c>
      <c r="R3727" s="8">
        <v>9</v>
      </c>
      <c r="S3727" s="8">
        <v>565951</v>
      </c>
      <c r="T3727" s="8">
        <v>40567193</v>
      </c>
      <c r="U3727" s="8">
        <v>1</v>
      </c>
      <c r="V3727" s="8">
        <v>1630</v>
      </c>
      <c r="W3727" s="8" t="s">
        <v>124</v>
      </c>
      <c r="X3727" s="11" t="s">
        <v>1</v>
      </c>
    </row>
    <row r="3728" spans="1:24">
      <c r="A3728" s="7" t="s">
        <v>131</v>
      </c>
      <c r="B3728" s="7" t="s">
        <v>3</v>
      </c>
      <c r="C3728" s="8">
        <v>8</v>
      </c>
      <c r="D3728" s="8" t="s">
        <v>6</v>
      </c>
      <c r="E3728" s="9">
        <v>6.5589858864737201</v>
      </c>
      <c r="F3728" s="9">
        <v>30.180915234525099</v>
      </c>
      <c r="G3728" s="10">
        <v>3.7488320236451003E-2</v>
      </c>
      <c r="H3728" s="11" t="s">
        <v>8365</v>
      </c>
      <c r="I3728" s="10" t="s">
        <v>8367</v>
      </c>
      <c r="J3728" s="12" t="s">
        <v>131</v>
      </c>
      <c r="K3728" s="12" t="s">
        <v>4</v>
      </c>
      <c r="L3728" s="8">
        <v>2246947</v>
      </c>
      <c r="M3728" s="8">
        <v>2246985</v>
      </c>
      <c r="N3728" s="8" t="s">
        <v>5</v>
      </c>
      <c r="O3728" s="8">
        <v>3350680</v>
      </c>
      <c r="P3728" s="8">
        <v>3350697</v>
      </c>
      <c r="Q3728" s="8" t="s">
        <v>5</v>
      </c>
      <c r="R3728" s="8">
        <v>19</v>
      </c>
      <c r="S3728" s="8">
        <v>565951</v>
      </c>
      <c r="T3728" s="8">
        <v>40567183</v>
      </c>
      <c r="U3728" s="8">
        <v>1</v>
      </c>
      <c r="V3728" s="8">
        <v>1630</v>
      </c>
      <c r="W3728" s="8" t="s">
        <v>130</v>
      </c>
      <c r="X3728" s="11" t="s">
        <v>1</v>
      </c>
    </row>
    <row r="3729" spans="1:24">
      <c r="A3729" s="7" t="s">
        <v>714</v>
      </c>
      <c r="B3729" s="7" t="s">
        <v>3</v>
      </c>
      <c r="C3729" s="8">
        <v>8</v>
      </c>
      <c r="D3729" s="8" t="s">
        <v>6</v>
      </c>
      <c r="E3729" s="9">
        <v>3.84631954773812</v>
      </c>
      <c r="F3729" s="9">
        <v>47.786457367039397</v>
      </c>
      <c r="G3729" s="10">
        <v>2.3180176789946898E-3</v>
      </c>
      <c r="H3729" s="10" t="s">
        <v>8363</v>
      </c>
      <c r="I3729" s="10" t="s">
        <v>8367</v>
      </c>
      <c r="J3729" s="12" t="s">
        <v>715</v>
      </c>
      <c r="K3729" s="12" t="s">
        <v>4</v>
      </c>
      <c r="L3729" s="8">
        <v>1760085</v>
      </c>
      <c r="M3729" s="8">
        <v>1760114</v>
      </c>
      <c r="N3729" s="8" t="s">
        <v>5</v>
      </c>
      <c r="O3729" s="8">
        <v>3350678</v>
      </c>
      <c r="P3729" s="8">
        <v>3350697</v>
      </c>
      <c r="Q3729" s="8" t="s">
        <v>5</v>
      </c>
      <c r="R3729" s="8">
        <v>12</v>
      </c>
      <c r="S3729" s="8">
        <v>565951</v>
      </c>
      <c r="T3729" s="8">
        <v>40567190</v>
      </c>
      <c r="U3729" s="8">
        <v>3</v>
      </c>
      <c r="V3729" s="8">
        <v>1630</v>
      </c>
      <c r="W3729" s="8" t="s">
        <v>713</v>
      </c>
      <c r="X3729" s="11" t="s">
        <v>1</v>
      </c>
    </row>
    <row r="3730" spans="1:24">
      <c r="A3730" s="7" t="s">
        <v>769</v>
      </c>
      <c r="B3730" s="7" t="s">
        <v>3</v>
      </c>
      <c r="C3730" s="8">
        <v>8</v>
      </c>
      <c r="D3730" s="8" t="s">
        <v>6</v>
      </c>
      <c r="E3730" s="9">
        <v>9.8905371989294704</v>
      </c>
      <c r="F3730" s="9">
        <v>81.919651297424295</v>
      </c>
      <c r="G3730" s="10">
        <v>1.2591624942268501E-4</v>
      </c>
      <c r="H3730" s="11" t="s">
        <v>8365</v>
      </c>
      <c r="I3730" s="10" t="s">
        <v>8367</v>
      </c>
      <c r="J3730" s="12" t="s">
        <v>769</v>
      </c>
      <c r="K3730" s="12" t="s">
        <v>4</v>
      </c>
      <c r="L3730" s="8">
        <v>932320</v>
      </c>
      <c r="M3730" s="8">
        <v>932337</v>
      </c>
      <c r="N3730" s="8" t="s">
        <v>9</v>
      </c>
      <c r="O3730" s="8">
        <v>3350679</v>
      </c>
      <c r="P3730" s="8">
        <v>3350697</v>
      </c>
      <c r="Q3730" s="8" t="s">
        <v>5</v>
      </c>
      <c r="R3730" s="8">
        <v>7</v>
      </c>
      <c r="S3730" s="8">
        <v>565951</v>
      </c>
      <c r="T3730" s="8">
        <v>40567195</v>
      </c>
      <c r="U3730" s="8">
        <v>1</v>
      </c>
      <c r="V3730" s="8">
        <v>1630</v>
      </c>
      <c r="W3730" s="8" t="s">
        <v>768</v>
      </c>
      <c r="X3730" s="11" t="s">
        <v>1</v>
      </c>
    </row>
    <row r="3731" spans="1:24">
      <c r="A3731" s="7" t="s">
        <v>930</v>
      </c>
      <c r="B3731" s="7" t="s">
        <v>3</v>
      </c>
      <c r="C3731" s="8">
        <v>8</v>
      </c>
      <c r="D3731" s="8" t="s">
        <v>6</v>
      </c>
      <c r="E3731" s="9">
        <v>3.9861858113717399</v>
      </c>
      <c r="F3731" s="9">
        <v>52.130682049088399</v>
      </c>
      <c r="G3731" s="10">
        <v>1.4080009300415099E-3</v>
      </c>
      <c r="H3731" s="10" t="s">
        <v>8369</v>
      </c>
      <c r="I3731" s="10" t="s">
        <v>8367</v>
      </c>
      <c r="J3731" s="12" t="s">
        <v>931</v>
      </c>
      <c r="K3731" s="12" t="s">
        <v>4</v>
      </c>
      <c r="L3731" s="8">
        <v>2473819</v>
      </c>
      <c r="M3731" s="8">
        <v>2473865</v>
      </c>
      <c r="N3731" s="8" t="s">
        <v>5</v>
      </c>
      <c r="O3731" s="8">
        <v>3350695</v>
      </c>
      <c r="P3731" s="8">
        <v>3350697</v>
      </c>
      <c r="Q3731" s="8" t="s">
        <v>5</v>
      </c>
      <c r="R3731" s="8">
        <v>11</v>
      </c>
      <c r="S3731" s="8">
        <v>565951</v>
      </c>
      <c r="T3731" s="8">
        <v>40567191</v>
      </c>
      <c r="U3731" s="8">
        <v>3</v>
      </c>
      <c r="V3731" s="8">
        <v>1630</v>
      </c>
      <c r="W3731" s="8" t="s">
        <v>929</v>
      </c>
      <c r="X3731" s="11" t="s">
        <v>1</v>
      </c>
    </row>
    <row r="3732" spans="1:24">
      <c r="A3732" s="7" t="s">
        <v>2560</v>
      </c>
      <c r="B3732" s="7" t="s">
        <v>2539</v>
      </c>
      <c r="C3732" s="8">
        <v>8</v>
      </c>
      <c r="D3732" s="8" t="s">
        <v>6</v>
      </c>
      <c r="E3732" s="9">
        <v>5.9817890696128702</v>
      </c>
      <c r="F3732" s="9">
        <v>44.564231985092697</v>
      </c>
      <c r="G3732" s="10">
        <v>4.0377780658265897E-4</v>
      </c>
      <c r="H3732" s="11" t="s">
        <v>8364</v>
      </c>
      <c r="I3732" s="10" t="s">
        <v>8367</v>
      </c>
      <c r="J3732" s="12" t="s">
        <v>1753</v>
      </c>
      <c r="K3732" s="12" t="s">
        <v>2541</v>
      </c>
      <c r="L3732" s="8">
        <v>2194159</v>
      </c>
      <c r="M3732" s="8">
        <v>2194200</v>
      </c>
      <c r="N3732" s="8" t="s">
        <v>9</v>
      </c>
      <c r="O3732" s="8">
        <v>1649409</v>
      </c>
      <c r="P3732" s="8">
        <v>1649439</v>
      </c>
      <c r="Q3732" s="8" t="s">
        <v>5</v>
      </c>
      <c r="R3732" s="8">
        <v>559</v>
      </c>
      <c r="S3732" s="8">
        <v>13205</v>
      </c>
      <c r="T3732" s="8">
        <v>41119389</v>
      </c>
      <c r="U3732" s="8">
        <v>67</v>
      </c>
      <c r="V3732" s="8">
        <v>49</v>
      </c>
      <c r="W3732" s="8" t="s">
        <v>2559</v>
      </c>
      <c r="X3732" s="11" t="s">
        <v>2537</v>
      </c>
    </row>
    <row r="3733" spans="1:24">
      <c r="A3733" s="7" t="s">
        <v>2570</v>
      </c>
      <c r="B3733" s="7" t="s">
        <v>2539</v>
      </c>
      <c r="C3733" s="8">
        <v>8</v>
      </c>
      <c r="D3733" s="8">
        <v>1</v>
      </c>
      <c r="E3733" s="9">
        <v>5.2174843273963596</v>
      </c>
      <c r="F3733" s="9">
        <v>46.132254056404001</v>
      </c>
      <c r="G3733" s="10">
        <v>3.0854783149892299E-4</v>
      </c>
      <c r="H3733" s="10" t="s">
        <v>8369</v>
      </c>
      <c r="I3733" s="10" t="s">
        <v>8367</v>
      </c>
      <c r="J3733" s="12" t="s">
        <v>2570</v>
      </c>
      <c r="K3733" s="12" t="s">
        <v>2541</v>
      </c>
      <c r="L3733" s="8">
        <v>3347222</v>
      </c>
      <c r="M3733" s="8">
        <v>3347274</v>
      </c>
      <c r="N3733" s="8" t="s">
        <v>5</v>
      </c>
      <c r="O3733" s="8">
        <v>1649408</v>
      </c>
      <c r="P3733" s="8">
        <v>1649439</v>
      </c>
      <c r="Q3733" s="8" t="s">
        <v>5</v>
      </c>
      <c r="R3733" s="8">
        <v>540</v>
      </c>
      <c r="S3733" s="8">
        <v>13205</v>
      </c>
      <c r="T3733" s="8">
        <v>41119408</v>
      </c>
      <c r="U3733" s="8">
        <v>77</v>
      </c>
      <c r="V3733" s="8">
        <v>49</v>
      </c>
      <c r="W3733" s="8" t="s">
        <v>2569</v>
      </c>
      <c r="X3733" s="11" t="s">
        <v>2537</v>
      </c>
    </row>
    <row r="3734" spans="1:24">
      <c r="A3734" s="7" t="s">
        <v>3652</v>
      </c>
      <c r="B3734" s="7" t="s">
        <v>24</v>
      </c>
      <c r="C3734" s="8">
        <v>8</v>
      </c>
      <c r="D3734" s="8" t="s">
        <v>6</v>
      </c>
      <c r="E3734" s="9">
        <v>2.86311918946156</v>
      </c>
      <c r="F3734" s="9">
        <v>30.489627006326401</v>
      </c>
      <c r="G3734" s="10">
        <v>2.2822231382911201E-2</v>
      </c>
      <c r="H3734" s="10" t="s">
        <v>8363</v>
      </c>
      <c r="I3734" s="10" t="s">
        <v>8367</v>
      </c>
      <c r="J3734" s="12" t="s">
        <v>1601</v>
      </c>
      <c r="K3734" s="12" t="s">
        <v>25</v>
      </c>
      <c r="L3734" s="8">
        <v>3939553</v>
      </c>
      <c r="M3734" s="8">
        <v>3939865</v>
      </c>
      <c r="N3734" s="8" t="s">
        <v>5</v>
      </c>
      <c r="O3734" s="8">
        <v>1622818</v>
      </c>
      <c r="P3734" s="8">
        <v>1622836</v>
      </c>
      <c r="Q3734" s="8" t="s">
        <v>9</v>
      </c>
      <c r="R3734" s="8">
        <v>27</v>
      </c>
      <c r="S3734" s="8">
        <v>395882</v>
      </c>
      <c r="T3734" s="8">
        <v>40737244</v>
      </c>
      <c r="U3734" s="8">
        <v>5</v>
      </c>
      <c r="V3734" s="8">
        <v>3759</v>
      </c>
      <c r="W3734" s="8" t="s">
        <v>3651</v>
      </c>
      <c r="X3734" s="11" t="s">
        <v>22</v>
      </c>
    </row>
    <row r="3735" spans="1:24">
      <c r="A3735" s="7" t="s">
        <v>586</v>
      </c>
      <c r="B3735" s="7" t="s">
        <v>24</v>
      </c>
      <c r="C3735" s="8">
        <v>8</v>
      </c>
      <c r="D3735" s="8">
        <v>1</v>
      </c>
      <c r="E3735" s="9">
        <v>4.8721157830942703</v>
      </c>
      <c r="F3735" s="9">
        <v>48.424713603013601</v>
      </c>
      <c r="G3735" s="10">
        <v>1.1426446830552399E-3</v>
      </c>
      <c r="H3735" s="10" t="s">
        <v>8369</v>
      </c>
      <c r="I3735" s="10" t="s">
        <v>8367</v>
      </c>
      <c r="J3735" s="12" t="s">
        <v>587</v>
      </c>
      <c r="K3735" s="12" t="s">
        <v>25</v>
      </c>
      <c r="L3735" s="8">
        <v>3910540</v>
      </c>
      <c r="M3735" s="8">
        <v>3910596</v>
      </c>
      <c r="N3735" s="8" t="s">
        <v>9</v>
      </c>
      <c r="O3735" s="8">
        <v>1622818</v>
      </c>
      <c r="P3735" s="8">
        <v>1622833</v>
      </c>
      <c r="Q3735" s="8" t="s">
        <v>9</v>
      </c>
      <c r="R3735" s="8">
        <v>17</v>
      </c>
      <c r="S3735" s="8">
        <v>395882</v>
      </c>
      <c r="T3735" s="8">
        <v>40737254</v>
      </c>
      <c r="U3735" s="8">
        <v>3</v>
      </c>
      <c r="V3735" s="8">
        <v>3759</v>
      </c>
      <c r="W3735" s="8" t="s">
        <v>585</v>
      </c>
      <c r="X3735" s="11" t="s">
        <v>22</v>
      </c>
    </row>
    <row r="3736" spans="1:24">
      <c r="A3736" s="7" t="s">
        <v>3922</v>
      </c>
      <c r="B3736" s="7" t="s">
        <v>24</v>
      </c>
      <c r="C3736" s="8">
        <v>8</v>
      </c>
      <c r="D3736" s="8">
        <v>1</v>
      </c>
      <c r="E3736" s="9">
        <v>6.49615437745903</v>
      </c>
      <c r="F3736" s="9">
        <v>48.424713603013601</v>
      </c>
      <c r="G3736" s="10">
        <v>1.1426446830552399E-3</v>
      </c>
      <c r="H3736" s="10" t="s">
        <v>8363</v>
      </c>
      <c r="I3736" s="10" t="s">
        <v>8367</v>
      </c>
      <c r="J3736" s="12" t="s">
        <v>936</v>
      </c>
      <c r="K3736" s="12" t="s">
        <v>25</v>
      </c>
      <c r="L3736" s="8">
        <v>4555533</v>
      </c>
      <c r="M3736" s="8">
        <v>4555553</v>
      </c>
      <c r="N3736" s="8" t="s">
        <v>5</v>
      </c>
      <c r="O3736" s="8">
        <v>1622818</v>
      </c>
      <c r="P3736" s="8">
        <v>1622873</v>
      </c>
      <c r="Q3736" s="8" t="s">
        <v>9</v>
      </c>
      <c r="R3736" s="8">
        <v>17</v>
      </c>
      <c r="S3736" s="8">
        <v>395882</v>
      </c>
      <c r="T3736" s="8">
        <v>40737254</v>
      </c>
      <c r="U3736" s="8">
        <v>2</v>
      </c>
      <c r="V3736" s="8">
        <v>3759</v>
      </c>
      <c r="W3736" s="8" t="s">
        <v>3921</v>
      </c>
      <c r="X3736" s="11" t="s">
        <v>22</v>
      </c>
    </row>
    <row r="3737" spans="1:24">
      <c r="A3737" s="7" t="s">
        <v>4039</v>
      </c>
      <c r="B3737" s="7" t="s">
        <v>40</v>
      </c>
      <c r="C3737" s="8">
        <v>8</v>
      </c>
      <c r="D3737" s="8">
        <v>1</v>
      </c>
      <c r="E3737" s="9">
        <v>12.2069522713178</v>
      </c>
      <c r="F3737" s="9">
        <v>59.865192356538898</v>
      </c>
      <c r="G3737" s="10">
        <v>1.0792342056841601E-4</v>
      </c>
      <c r="H3737" s="11" t="s">
        <v>8365</v>
      </c>
      <c r="I3737" s="10" t="s">
        <v>8367</v>
      </c>
      <c r="J3737" s="12" t="s">
        <v>4039</v>
      </c>
      <c r="K3737" s="12" t="s">
        <v>41</v>
      </c>
      <c r="L3737" s="8">
        <v>3676110</v>
      </c>
      <c r="M3737" s="8">
        <v>3676161</v>
      </c>
      <c r="N3737" s="8" t="s">
        <v>9</v>
      </c>
      <c r="O3737" s="8">
        <v>2814855</v>
      </c>
      <c r="P3737" s="8">
        <v>2814877</v>
      </c>
      <c r="Q3737" s="8" t="s">
        <v>5</v>
      </c>
      <c r="R3737" s="8">
        <v>30</v>
      </c>
      <c r="S3737" s="8">
        <v>182413</v>
      </c>
      <c r="T3737" s="8">
        <v>40950710</v>
      </c>
      <c r="U3737" s="8">
        <v>2</v>
      </c>
      <c r="V3737" s="8">
        <v>1128</v>
      </c>
      <c r="W3737" s="8" t="s">
        <v>4038</v>
      </c>
      <c r="X3737" s="11" t="s">
        <v>38</v>
      </c>
    </row>
    <row r="3738" spans="1:24">
      <c r="A3738" s="7" t="s">
        <v>5895</v>
      </c>
      <c r="B3738" s="7" t="s">
        <v>5397</v>
      </c>
      <c r="C3738" s="8">
        <v>8</v>
      </c>
      <c r="D3738" s="8" t="s">
        <v>6</v>
      </c>
      <c r="E3738" s="9">
        <v>11.1927289151244</v>
      </c>
      <c r="F3738" s="9">
        <v>55.712273022928102</v>
      </c>
      <c r="G3738" s="10">
        <v>7.3538828328298706E-5</v>
      </c>
      <c r="H3738" s="10" t="s">
        <v>8369</v>
      </c>
      <c r="I3738" s="10" t="s">
        <v>8367</v>
      </c>
      <c r="J3738" s="12" t="s">
        <v>5896</v>
      </c>
      <c r="K3738" s="12" t="s">
        <v>5397</v>
      </c>
      <c r="L3738" s="8">
        <v>3409399</v>
      </c>
      <c r="M3738" s="8">
        <v>3409468</v>
      </c>
      <c r="N3738" s="8" t="s">
        <v>5</v>
      </c>
      <c r="O3738" s="8">
        <v>1958441</v>
      </c>
      <c r="P3738" s="8">
        <v>1958495</v>
      </c>
      <c r="Q3738" s="8" t="s">
        <v>9</v>
      </c>
      <c r="R3738" s="8">
        <v>304</v>
      </c>
      <c r="S3738" s="8">
        <v>19420</v>
      </c>
      <c r="T3738" s="8">
        <v>41113429</v>
      </c>
      <c r="U3738" s="8">
        <v>24</v>
      </c>
      <c r="V3738" s="8">
        <v>39</v>
      </c>
      <c r="W3738" s="8" t="s">
        <v>5894</v>
      </c>
      <c r="X3738" s="11" t="s">
        <v>5396</v>
      </c>
    </row>
    <row r="3739" spans="1:24">
      <c r="A3739" s="7" t="s">
        <v>3931</v>
      </c>
      <c r="B3739" s="7" t="s">
        <v>5397</v>
      </c>
      <c r="C3739" s="8">
        <v>8</v>
      </c>
      <c r="D3739" s="8">
        <v>1</v>
      </c>
      <c r="E3739" s="9">
        <v>61.922767564511297</v>
      </c>
      <c r="F3739" s="9">
        <v>287.06155806524799</v>
      </c>
      <c r="G3739" s="10">
        <v>2.61286452774307E-10</v>
      </c>
      <c r="H3739" s="10" t="s">
        <v>8369</v>
      </c>
      <c r="I3739" s="10" t="s">
        <v>8367</v>
      </c>
      <c r="J3739" s="12" t="s">
        <v>3932</v>
      </c>
      <c r="K3739" s="12" t="s">
        <v>5397</v>
      </c>
      <c r="L3739" s="8">
        <v>1521249</v>
      </c>
      <c r="M3739" s="8">
        <v>1521258</v>
      </c>
      <c r="N3739" s="8" t="s">
        <v>9</v>
      </c>
      <c r="O3739" s="8">
        <v>1958441</v>
      </c>
      <c r="P3739" s="8">
        <v>1958465</v>
      </c>
      <c r="Q3739" s="8" t="s">
        <v>9</v>
      </c>
      <c r="R3739" s="8">
        <v>59</v>
      </c>
      <c r="S3739" s="8">
        <v>19420</v>
      </c>
      <c r="T3739" s="8">
        <v>41113674</v>
      </c>
      <c r="U3739" s="8">
        <v>4</v>
      </c>
      <c r="V3739" s="8">
        <v>39</v>
      </c>
      <c r="W3739" s="8" t="s">
        <v>3930</v>
      </c>
      <c r="X3739" s="11" t="s">
        <v>5396</v>
      </c>
    </row>
    <row r="3740" spans="1:24">
      <c r="A3740" s="7" t="s">
        <v>4133</v>
      </c>
      <c r="B3740" s="7" t="s">
        <v>4089</v>
      </c>
      <c r="C3740" s="8">
        <v>8</v>
      </c>
      <c r="D3740" s="8" t="s">
        <v>6</v>
      </c>
      <c r="E3740" s="9">
        <v>16.215407129572</v>
      </c>
      <c r="F3740" s="9">
        <v>77.484347936053197</v>
      </c>
      <c r="G3740" s="10">
        <v>2.6501649693862802E-5</v>
      </c>
      <c r="H3740" s="11" t="s">
        <v>8364</v>
      </c>
      <c r="I3740" s="10" t="s">
        <v>8367</v>
      </c>
      <c r="J3740" s="12" t="s">
        <v>2134</v>
      </c>
      <c r="K3740" s="12" t="s">
        <v>4067</v>
      </c>
      <c r="L3740" s="8">
        <v>1311064</v>
      </c>
      <c r="M3740" s="8">
        <v>1311091</v>
      </c>
      <c r="N3740" s="8" t="s">
        <v>5</v>
      </c>
      <c r="O3740" s="8">
        <v>2976102</v>
      </c>
      <c r="P3740" s="8">
        <v>2976337</v>
      </c>
      <c r="Q3740" s="8" t="s">
        <v>9</v>
      </c>
      <c r="R3740" s="8">
        <v>18</v>
      </c>
      <c r="S3740" s="8">
        <v>234591</v>
      </c>
      <c r="T3740" s="8">
        <v>40898544</v>
      </c>
      <c r="U3740" s="8">
        <v>1</v>
      </c>
      <c r="V3740" s="8">
        <v>699</v>
      </c>
      <c r="W3740" s="8" t="s">
        <v>4132</v>
      </c>
      <c r="X3740" s="11" t="s">
        <v>4088</v>
      </c>
    </row>
    <row r="3741" spans="1:24">
      <c r="A3741" s="7" t="s">
        <v>425</v>
      </c>
      <c r="B3741" s="7" t="s">
        <v>53</v>
      </c>
      <c r="C3741" s="8">
        <v>8</v>
      </c>
      <c r="D3741" s="8">
        <v>1</v>
      </c>
      <c r="E3741" s="9">
        <v>20.3027503057079</v>
      </c>
      <c r="F3741" s="9">
        <v>224.15465840455701</v>
      </c>
      <c r="G3741" s="10">
        <v>1.14043187992862E-9</v>
      </c>
      <c r="H3741" s="11" t="s">
        <v>8364</v>
      </c>
      <c r="I3741" s="10" t="s">
        <v>8367</v>
      </c>
      <c r="J3741" s="12" t="s">
        <v>426</v>
      </c>
      <c r="K3741" s="12" t="s">
        <v>54</v>
      </c>
      <c r="L3741" s="8">
        <v>2269895</v>
      </c>
      <c r="M3741" s="8">
        <v>2269941</v>
      </c>
      <c r="N3741" s="8" t="s">
        <v>5</v>
      </c>
      <c r="O3741" s="8">
        <v>4158309</v>
      </c>
      <c r="P3741" s="8">
        <v>4158373</v>
      </c>
      <c r="Q3741" s="8" t="s">
        <v>9</v>
      </c>
      <c r="R3741" s="8">
        <v>2901</v>
      </c>
      <c r="S3741" s="8">
        <v>506</v>
      </c>
      <c r="T3741" s="8">
        <v>41129746</v>
      </c>
      <c r="U3741" s="8">
        <v>185</v>
      </c>
      <c r="V3741" s="8">
        <v>22</v>
      </c>
      <c r="W3741" s="8" t="s">
        <v>424</v>
      </c>
      <c r="X3741" s="11" t="s">
        <v>52</v>
      </c>
    </row>
    <row r="3742" spans="1:24">
      <c r="A3742" s="7" t="s">
        <v>1531</v>
      </c>
      <c r="B3742" s="7" t="s">
        <v>4181</v>
      </c>
      <c r="C3742" s="8">
        <v>8</v>
      </c>
      <c r="D3742" s="8" t="s">
        <v>6</v>
      </c>
      <c r="E3742" s="9">
        <v>9.0711457262697408</v>
      </c>
      <c r="F3742" s="9">
        <v>45.714161996546999</v>
      </c>
      <c r="G3742" s="10">
        <v>3.2949594642109602E-4</v>
      </c>
      <c r="H3742" s="10" t="s">
        <v>8369</v>
      </c>
      <c r="I3742" s="10" t="s">
        <v>8367</v>
      </c>
      <c r="J3742" s="12" t="s">
        <v>1532</v>
      </c>
      <c r="K3742" s="12" t="s">
        <v>4182</v>
      </c>
      <c r="L3742" s="8">
        <v>2107765</v>
      </c>
      <c r="M3742" s="8">
        <v>2107788</v>
      </c>
      <c r="N3742" s="8" t="s">
        <v>9</v>
      </c>
      <c r="O3742" s="8">
        <v>1770457</v>
      </c>
      <c r="P3742" s="8">
        <v>1770477</v>
      </c>
      <c r="Q3742" s="8" t="s">
        <v>5</v>
      </c>
      <c r="R3742" s="8">
        <v>596</v>
      </c>
      <c r="S3742" s="8">
        <v>12074</v>
      </c>
      <c r="T3742" s="8">
        <v>41120483</v>
      </c>
      <c r="U3742" s="8">
        <v>48</v>
      </c>
      <c r="V3742" s="8">
        <v>16</v>
      </c>
      <c r="W3742" s="8" t="s">
        <v>1530</v>
      </c>
      <c r="X3742" s="11" t="s">
        <v>4180</v>
      </c>
    </row>
    <row r="3743" spans="1:24">
      <c r="A3743" s="7" t="s">
        <v>2196</v>
      </c>
      <c r="B3743" s="7" t="s">
        <v>4181</v>
      </c>
      <c r="C3743" s="8">
        <v>8</v>
      </c>
      <c r="D3743" s="8" t="s">
        <v>6</v>
      </c>
      <c r="E3743" s="9">
        <v>4.0549927702252502</v>
      </c>
      <c r="F3743" s="9">
        <v>26.4005345588509</v>
      </c>
      <c r="G3743" s="10">
        <v>2.3175950227837201E-2</v>
      </c>
      <c r="H3743" s="10" t="s">
        <v>8369</v>
      </c>
      <c r="I3743" s="10" t="s">
        <v>8367</v>
      </c>
      <c r="J3743" s="12" t="s">
        <v>2197</v>
      </c>
      <c r="K3743" s="12" t="s">
        <v>4182</v>
      </c>
      <c r="L3743" s="8">
        <v>2106798</v>
      </c>
      <c r="M3743" s="8">
        <v>2106863</v>
      </c>
      <c r="N3743" s="8" t="s">
        <v>9</v>
      </c>
      <c r="O3743" s="8">
        <v>1770469</v>
      </c>
      <c r="P3743" s="8">
        <v>1770477</v>
      </c>
      <c r="Q3743" s="8" t="s">
        <v>5</v>
      </c>
      <c r="R3743" s="8">
        <v>1032</v>
      </c>
      <c r="S3743" s="8">
        <v>12074</v>
      </c>
      <c r="T3743" s="8">
        <v>41120047</v>
      </c>
      <c r="U3743" s="8">
        <v>108</v>
      </c>
      <c r="V3743" s="8">
        <v>16</v>
      </c>
      <c r="W3743" s="8" t="s">
        <v>2195</v>
      </c>
      <c r="X3743" s="11" t="s">
        <v>4180</v>
      </c>
    </row>
    <row r="3744" spans="1:24">
      <c r="A3744" s="7" t="s">
        <v>4307</v>
      </c>
      <c r="B3744" s="7" t="s">
        <v>4299</v>
      </c>
      <c r="C3744" s="8">
        <v>8</v>
      </c>
      <c r="D3744" s="8">
        <v>1</v>
      </c>
      <c r="E3744" s="9">
        <v>1.67088560627521</v>
      </c>
      <c r="F3744" s="9">
        <v>64.539163393666399</v>
      </c>
      <c r="G3744" s="10">
        <v>2.2244418189755E-5</v>
      </c>
      <c r="H3744" s="10" t="s">
        <v>8369</v>
      </c>
      <c r="I3744" s="10" t="s">
        <v>8367</v>
      </c>
      <c r="J3744" s="12" t="s">
        <v>4308</v>
      </c>
      <c r="K3744" s="12" t="s">
        <v>18</v>
      </c>
      <c r="L3744" s="8">
        <v>3081605</v>
      </c>
      <c r="M3744" s="8">
        <v>3081606</v>
      </c>
      <c r="N3744" s="8" t="s">
        <v>9</v>
      </c>
      <c r="O3744" s="8">
        <v>1923103</v>
      </c>
      <c r="P3744" s="8">
        <v>1923104</v>
      </c>
      <c r="Q3744" s="8" t="s">
        <v>9</v>
      </c>
      <c r="R3744" s="8">
        <v>460</v>
      </c>
      <c r="S3744" s="8">
        <v>11081</v>
      </c>
      <c r="T3744" s="8">
        <v>41121612</v>
      </c>
      <c r="U3744" s="8">
        <v>290</v>
      </c>
      <c r="V3744" s="8">
        <v>19</v>
      </c>
      <c r="W3744" s="8" t="s">
        <v>4306</v>
      </c>
      <c r="X3744" s="11" t="s">
        <v>4298</v>
      </c>
    </row>
    <row r="3745" spans="1:24">
      <c r="A3745" s="7" t="s">
        <v>5628</v>
      </c>
      <c r="B3745" s="7" t="s">
        <v>5039</v>
      </c>
      <c r="C3745" s="8">
        <v>8</v>
      </c>
      <c r="D3745" s="8" t="s">
        <v>6</v>
      </c>
      <c r="E3745" s="9">
        <v>5.29870639814607</v>
      </c>
      <c r="F3745" s="9">
        <v>33.619069836004101</v>
      </c>
      <c r="G3745" s="10">
        <v>3.7258924172588201E-3</v>
      </c>
      <c r="H3745" s="10" t="s">
        <v>8369</v>
      </c>
      <c r="I3745" s="10" t="s">
        <v>8367</v>
      </c>
      <c r="J3745" s="12" t="s">
        <v>4606</v>
      </c>
      <c r="K3745" s="12" t="s">
        <v>5041</v>
      </c>
      <c r="L3745" s="8">
        <v>3087245</v>
      </c>
      <c r="M3745" s="8">
        <v>3087271</v>
      </c>
      <c r="N3745" s="8" t="s">
        <v>5</v>
      </c>
      <c r="O3745" s="8">
        <v>77408</v>
      </c>
      <c r="P3745" s="8">
        <v>77593</v>
      </c>
      <c r="Q3745" s="8" t="s">
        <v>5</v>
      </c>
      <c r="R3745" s="8">
        <v>413</v>
      </c>
      <c r="S3745" s="8">
        <v>23686</v>
      </c>
      <c r="T3745" s="8">
        <v>41109054</v>
      </c>
      <c r="U3745" s="8">
        <v>42</v>
      </c>
      <c r="V3745" s="8">
        <v>227</v>
      </c>
      <c r="W3745" s="8" t="s">
        <v>5627</v>
      </c>
      <c r="X3745" s="11" t="s">
        <v>5037</v>
      </c>
    </row>
    <row r="3746" spans="1:24">
      <c r="A3746" s="7" t="s">
        <v>4336</v>
      </c>
      <c r="B3746" s="7" t="s">
        <v>4321</v>
      </c>
      <c r="C3746" s="8">
        <v>8</v>
      </c>
      <c r="D3746" s="8" t="s">
        <v>6</v>
      </c>
      <c r="E3746" s="9">
        <v>7.4788572352948696E-2</v>
      </c>
      <c r="F3746" s="9">
        <v>25.754722141450799</v>
      </c>
      <c r="G3746" s="10">
        <v>3.9347885854886799E-2</v>
      </c>
      <c r="H3746" s="11" t="s">
        <v>8362</v>
      </c>
      <c r="I3746" s="10" t="s">
        <v>8367</v>
      </c>
      <c r="J3746" s="12" t="s">
        <v>4336</v>
      </c>
      <c r="K3746" s="12" t="s">
        <v>4322</v>
      </c>
      <c r="L3746" s="8">
        <v>1863808</v>
      </c>
      <c r="M3746" s="8">
        <v>1863827</v>
      </c>
      <c r="N3746" s="8" t="s">
        <v>5</v>
      </c>
      <c r="O3746" s="8">
        <v>4049934</v>
      </c>
      <c r="P3746" s="8">
        <v>4050007</v>
      </c>
      <c r="Q3746" s="8" t="s">
        <v>5</v>
      </c>
      <c r="R3746" s="8">
        <v>87</v>
      </c>
      <c r="S3746" s="8">
        <v>146338</v>
      </c>
      <c r="T3746" s="8">
        <v>40986728</v>
      </c>
      <c r="U3746" s="8">
        <v>450</v>
      </c>
      <c r="V3746" s="8">
        <v>2750</v>
      </c>
      <c r="W3746" s="8" t="s">
        <v>4335</v>
      </c>
      <c r="X3746" s="11" t="s">
        <v>4320</v>
      </c>
    </row>
    <row r="3747" spans="1:24">
      <c r="A3747" s="7" t="s">
        <v>4402</v>
      </c>
      <c r="B3747" s="7" t="s">
        <v>4321</v>
      </c>
      <c r="C3747" s="8">
        <v>8</v>
      </c>
      <c r="D3747" s="8">
        <v>1</v>
      </c>
      <c r="E3747" s="9">
        <v>7.98672944347304</v>
      </c>
      <c r="F3747" s="9">
        <v>261.55666354001801</v>
      </c>
      <c r="G3747" s="10">
        <v>8.3540588637876696E-10</v>
      </c>
      <c r="H3747" s="10" t="s">
        <v>8361</v>
      </c>
      <c r="I3747" s="10" t="s">
        <v>8367</v>
      </c>
      <c r="J3747" s="12" t="s">
        <v>4403</v>
      </c>
      <c r="K3747" s="12" t="s">
        <v>4322</v>
      </c>
      <c r="L3747" s="8">
        <v>4472744</v>
      </c>
      <c r="M3747" s="8">
        <v>4472747</v>
      </c>
      <c r="N3747" s="8" t="s">
        <v>9</v>
      </c>
      <c r="O3747" s="8">
        <v>4049966</v>
      </c>
      <c r="P3747" s="8">
        <v>4049987</v>
      </c>
      <c r="Q3747" s="8" t="s">
        <v>5</v>
      </c>
      <c r="R3747" s="8">
        <v>33</v>
      </c>
      <c r="S3747" s="8">
        <v>38089</v>
      </c>
      <c r="T3747" s="8">
        <v>41095031</v>
      </c>
      <c r="U3747" s="8">
        <v>7</v>
      </c>
      <c r="V3747" s="8">
        <v>1656</v>
      </c>
      <c r="W3747" s="8" t="s">
        <v>4401</v>
      </c>
      <c r="X3747" s="11" t="s">
        <v>4320</v>
      </c>
    </row>
    <row r="3748" spans="1:24">
      <c r="A3748" s="7" t="s">
        <v>4405</v>
      </c>
      <c r="B3748" s="7" t="s">
        <v>4321</v>
      </c>
      <c r="C3748" s="8">
        <v>8</v>
      </c>
      <c r="D3748" s="8" t="s">
        <v>6</v>
      </c>
      <c r="E3748" s="9">
        <v>2.6245816302602498</v>
      </c>
      <c r="F3748" s="9">
        <v>124.48136657752799</v>
      </c>
      <c r="G3748" s="10">
        <v>6.2897939786500905E-7</v>
      </c>
      <c r="H3748" s="10" t="s">
        <v>8364</v>
      </c>
      <c r="I3748" s="10" t="s">
        <v>8367</v>
      </c>
      <c r="J3748" s="12" t="s">
        <v>1022</v>
      </c>
      <c r="K3748" s="12" t="s">
        <v>4322</v>
      </c>
      <c r="L3748" s="8">
        <v>2596801</v>
      </c>
      <c r="M3748" s="8">
        <v>2596816</v>
      </c>
      <c r="N3748" s="8" t="s">
        <v>9</v>
      </c>
      <c r="O3748" s="8">
        <v>4049944</v>
      </c>
      <c r="P3748" s="8">
        <v>4050008</v>
      </c>
      <c r="Q3748" s="8" t="s">
        <v>5</v>
      </c>
      <c r="R3748" s="8">
        <v>18</v>
      </c>
      <c r="S3748" s="8">
        <v>146338</v>
      </c>
      <c r="T3748" s="8">
        <v>40986797</v>
      </c>
      <c r="U3748" s="8">
        <v>16</v>
      </c>
      <c r="V3748" s="8">
        <v>2750</v>
      </c>
      <c r="W3748" s="8" t="s">
        <v>4404</v>
      </c>
      <c r="X3748" s="11" t="s">
        <v>4320</v>
      </c>
    </row>
    <row r="3749" spans="1:24">
      <c r="A3749" s="7" t="s">
        <v>4486</v>
      </c>
      <c r="B3749" s="7" t="s">
        <v>58</v>
      </c>
      <c r="C3749" s="8">
        <v>8</v>
      </c>
      <c r="D3749" s="8" t="s">
        <v>6</v>
      </c>
      <c r="E3749" s="9">
        <v>7.9991680157012004</v>
      </c>
      <c r="F3749" s="9">
        <v>51.152094807943499</v>
      </c>
      <c r="G3749" s="10">
        <v>2.2306371275520299E-4</v>
      </c>
      <c r="H3749" s="10" t="s">
        <v>8369</v>
      </c>
      <c r="I3749" s="10" t="s">
        <v>8367</v>
      </c>
      <c r="J3749" s="12" t="s">
        <v>4486</v>
      </c>
      <c r="K3749" s="12" t="s">
        <v>59</v>
      </c>
      <c r="L3749" s="8">
        <v>2878611</v>
      </c>
      <c r="M3749" s="8">
        <v>2878740</v>
      </c>
      <c r="N3749" s="8" t="s">
        <v>9</v>
      </c>
      <c r="O3749" s="8">
        <v>4106364</v>
      </c>
      <c r="P3749" s="8">
        <v>4106386</v>
      </c>
      <c r="Q3749" s="8" t="s">
        <v>5</v>
      </c>
      <c r="R3749" s="8">
        <v>60</v>
      </c>
      <c r="S3749" s="8">
        <v>106939</v>
      </c>
      <c r="T3749" s="8">
        <v>41026154</v>
      </c>
      <c r="U3749" s="8">
        <v>6</v>
      </c>
      <c r="V3749" s="8">
        <v>602</v>
      </c>
      <c r="W3749" s="8" t="s">
        <v>4485</v>
      </c>
      <c r="X3749" s="11" t="s">
        <v>56</v>
      </c>
    </row>
    <row r="3750" spans="1:24">
      <c r="A3750" s="7" t="s">
        <v>4682</v>
      </c>
      <c r="B3750" s="7" t="s">
        <v>58</v>
      </c>
      <c r="C3750" s="8">
        <v>8</v>
      </c>
      <c r="D3750" s="8" t="s">
        <v>6</v>
      </c>
      <c r="E3750" s="9">
        <v>16.304200482514499</v>
      </c>
      <c r="F3750" s="9">
        <v>122.765132271669</v>
      </c>
      <c r="G3750" s="10">
        <v>4.5426643199405598E-7</v>
      </c>
      <c r="H3750" s="10" t="s">
        <v>8363</v>
      </c>
      <c r="I3750" s="10" t="s">
        <v>8367</v>
      </c>
      <c r="J3750" s="12" t="s">
        <v>4683</v>
      </c>
      <c r="K3750" s="12" t="s">
        <v>59</v>
      </c>
      <c r="L3750" s="8">
        <v>2708309</v>
      </c>
      <c r="M3750" s="8">
        <v>2708361</v>
      </c>
      <c r="N3750" s="8" t="s">
        <v>5</v>
      </c>
      <c r="O3750" s="8">
        <v>4106367</v>
      </c>
      <c r="P3750" s="8">
        <v>4106387</v>
      </c>
      <c r="Q3750" s="8" t="s">
        <v>5</v>
      </c>
      <c r="R3750" s="8">
        <v>25</v>
      </c>
      <c r="S3750" s="8">
        <v>106939</v>
      </c>
      <c r="T3750" s="8">
        <v>41026189</v>
      </c>
      <c r="U3750" s="8">
        <v>3</v>
      </c>
      <c r="V3750" s="8">
        <v>602</v>
      </c>
      <c r="W3750" s="8" t="s">
        <v>4681</v>
      </c>
      <c r="X3750" s="11" t="s">
        <v>56</v>
      </c>
    </row>
    <row r="3751" spans="1:24">
      <c r="A3751" s="7" t="s">
        <v>4691</v>
      </c>
      <c r="B3751" s="7" t="s">
        <v>58</v>
      </c>
      <c r="C3751" s="8">
        <v>8</v>
      </c>
      <c r="D3751" s="8" t="s">
        <v>6</v>
      </c>
      <c r="E3751" s="9">
        <v>0.77800546857186803</v>
      </c>
      <c r="F3751" s="9">
        <v>27.160369235393201</v>
      </c>
      <c r="G3751" s="10">
        <v>2.40252872124391E-2</v>
      </c>
      <c r="H3751" s="10" t="s">
        <v>8369</v>
      </c>
      <c r="I3751" s="10" t="s">
        <v>8367</v>
      </c>
      <c r="J3751" s="12" t="s">
        <v>4692</v>
      </c>
      <c r="K3751" s="12" t="s">
        <v>59</v>
      </c>
      <c r="L3751" s="8">
        <v>1021222</v>
      </c>
      <c r="M3751" s="8">
        <v>1021377</v>
      </c>
      <c r="N3751" s="8" t="s">
        <v>5</v>
      </c>
      <c r="O3751" s="8">
        <v>4106369</v>
      </c>
      <c r="P3751" s="8">
        <v>4106387</v>
      </c>
      <c r="Q3751" s="8" t="s">
        <v>5</v>
      </c>
      <c r="R3751" s="8">
        <v>113</v>
      </c>
      <c r="S3751" s="8">
        <v>106939</v>
      </c>
      <c r="T3751" s="8">
        <v>41026101</v>
      </c>
      <c r="U3751" s="8">
        <v>67</v>
      </c>
      <c r="V3751" s="8">
        <v>602</v>
      </c>
      <c r="W3751" s="8" t="s">
        <v>4690</v>
      </c>
      <c r="X3751" s="11" t="s">
        <v>56</v>
      </c>
    </row>
    <row r="3752" spans="1:24">
      <c r="A3752" s="7" t="s">
        <v>4711</v>
      </c>
      <c r="B3752" s="7" t="s">
        <v>58</v>
      </c>
      <c r="C3752" s="8">
        <v>8</v>
      </c>
      <c r="D3752" s="8" t="s">
        <v>6</v>
      </c>
      <c r="E3752" s="9">
        <v>53.844314261466998</v>
      </c>
      <c r="F3752" s="9">
        <v>53.844314261466998</v>
      </c>
      <c r="G3752" s="10">
        <v>1.53370477929362E-4</v>
      </c>
      <c r="H3752" s="10" t="s">
        <v>8369</v>
      </c>
      <c r="I3752" s="10" t="s">
        <v>8367</v>
      </c>
      <c r="J3752" s="12" t="s">
        <v>360</v>
      </c>
      <c r="K3752" s="12" t="s">
        <v>59</v>
      </c>
      <c r="L3752" s="8">
        <v>737731</v>
      </c>
      <c r="M3752" s="8">
        <v>737778</v>
      </c>
      <c r="N3752" s="8" t="s">
        <v>5</v>
      </c>
      <c r="O3752" s="8">
        <v>4106383</v>
      </c>
      <c r="P3752" s="8">
        <v>4106387</v>
      </c>
      <c r="Q3752" s="8" t="s">
        <v>5</v>
      </c>
      <c r="R3752" s="8">
        <v>57</v>
      </c>
      <c r="S3752" s="8">
        <v>106939</v>
      </c>
      <c r="T3752" s="8">
        <v>41026157</v>
      </c>
      <c r="U3752" s="8">
        <v>0</v>
      </c>
      <c r="V3752" s="8">
        <v>602</v>
      </c>
      <c r="W3752" s="8" t="s">
        <v>4710</v>
      </c>
      <c r="X3752" s="11" t="s">
        <v>56</v>
      </c>
    </row>
    <row r="3753" spans="1:24">
      <c r="A3753" s="7" t="s">
        <v>4776</v>
      </c>
      <c r="B3753" s="7" t="s">
        <v>58</v>
      </c>
      <c r="C3753" s="8">
        <v>8</v>
      </c>
      <c r="D3753" s="8">
        <v>2</v>
      </c>
      <c r="E3753" s="9">
        <v>20.5861182434836</v>
      </c>
      <c r="F3753" s="9">
        <v>255.76077327573</v>
      </c>
      <c r="G3753" s="10">
        <v>4.2473086616261896E-9</v>
      </c>
      <c r="H3753" s="10" t="s">
        <v>8369</v>
      </c>
      <c r="I3753" s="10" t="s">
        <v>8367</v>
      </c>
      <c r="J3753" s="12" t="s">
        <v>881</v>
      </c>
      <c r="K3753" s="12" t="s">
        <v>59</v>
      </c>
      <c r="L3753" s="8">
        <v>4525745</v>
      </c>
      <c r="M3753" s="8">
        <v>4525777</v>
      </c>
      <c r="N3753" s="8" t="s">
        <v>9</v>
      </c>
      <c r="O3753" s="8">
        <v>4106364</v>
      </c>
      <c r="P3753" s="8">
        <v>4106386</v>
      </c>
      <c r="Q3753" s="8" t="s">
        <v>5</v>
      </c>
      <c r="R3753" s="8">
        <v>12</v>
      </c>
      <c r="S3753" s="8">
        <v>106939</v>
      </c>
      <c r="T3753" s="8">
        <v>41026202</v>
      </c>
      <c r="U3753" s="8">
        <v>3</v>
      </c>
      <c r="V3753" s="8">
        <v>602</v>
      </c>
      <c r="W3753" s="8" t="s">
        <v>4775</v>
      </c>
      <c r="X3753" s="11" t="s">
        <v>56</v>
      </c>
    </row>
    <row r="3754" spans="1:24">
      <c r="A3754" s="7" t="s">
        <v>522</v>
      </c>
      <c r="B3754" s="7" t="s">
        <v>5370</v>
      </c>
      <c r="C3754" s="8">
        <v>8</v>
      </c>
      <c r="D3754" s="8" t="s">
        <v>6</v>
      </c>
      <c r="E3754" s="9">
        <v>4.1639389871204804</v>
      </c>
      <c r="F3754" s="9">
        <v>72.641062561955906</v>
      </c>
      <c r="G3754" s="10">
        <v>8.4208432111129299E-6</v>
      </c>
      <c r="H3754" s="10" t="s">
        <v>8369</v>
      </c>
      <c r="I3754" s="10" t="s">
        <v>8367</v>
      </c>
      <c r="J3754" s="12" t="s">
        <v>523</v>
      </c>
      <c r="K3754" s="12" t="s">
        <v>5370</v>
      </c>
      <c r="L3754" s="8">
        <v>584674</v>
      </c>
      <c r="M3754" s="8">
        <v>584712</v>
      </c>
      <c r="N3754" s="8" t="s">
        <v>9</v>
      </c>
      <c r="O3754" s="8">
        <v>1997051</v>
      </c>
      <c r="P3754" s="8">
        <v>1997057</v>
      </c>
      <c r="Q3754" s="8" t="s">
        <v>5</v>
      </c>
      <c r="R3754" s="8">
        <v>4265</v>
      </c>
      <c r="S3754" s="8">
        <v>1062</v>
      </c>
      <c r="T3754" s="8">
        <v>41127826</v>
      </c>
      <c r="U3754" s="8">
        <v>1199</v>
      </c>
      <c r="V3754" s="8">
        <v>1</v>
      </c>
      <c r="W3754" s="8" t="s">
        <v>521</v>
      </c>
      <c r="X3754" s="11" t="s">
        <v>5370</v>
      </c>
    </row>
    <row r="3755" spans="1:24">
      <c r="A3755" s="7" t="s">
        <v>5116</v>
      </c>
      <c r="B3755" s="7" t="s">
        <v>4423</v>
      </c>
      <c r="C3755" s="8">
        <v>8</v>
      </c>
      <c r="D3755" s="8" t="s">
        <v>6</v>
      </c>
      <c r="E3755" s="9">
        <v>1.2492650048768901</v>
      </c>
      <c r="F3755" s="9">
        <v>42.3294491985367</v>
      </c>
      <c r="G3755" s="10">
        <v>1.9592213436928699E-3</v>
      </c>
      <c r="H3755" s="10" t="s">
        <v>8364</v>
      </c>
      <c r="I3755" s="10" t="s">
        <v>8367</v>
      </c>
      <c r="J3755" s="12" t="s">
        <v>5117</v>
      </c>
      <c r="K3755" s="12" t="s">
        <v>712</v>
      </c>
      <c r="L3755" s="8">
        <v>3604327</v>
      </c>
      <c r="M3755" s="8">
        <v>3604372</v>
      </c>
      <c r="N3755" s="8" t="s">
        <v>5</v>
      </c>
      <c r="O3755" s="8">
        <v>765133</v>
      </c>
      <c r="P3755" s="8">
        <v>765148</v>
      </c>
      <c r="Q3755" s="8" t="s">
        <v>5</v>
      </c>
      <c r="R3755" s="8">
        <v>25</v>
      </c>
      <c r="S3755" s="8">
        <v>308623</v>
      </c>
      <c r="T3755" s="8">
        <v>40824505</v>
      </c>
      <c r="U3755" s="8">
        <v>17</v>
      </c>
      <c r="V3755" s="8">
        <v>1875</v>
      </c>
      <c r="W3755" s="8" t="s">
        <v>5115</v>
      </c>
      <c r="X3755" s="11" t="s">
        <v>5063</v>
      </c>
    </row>
    <row r="3756" spans="1:24">
      <c r="A3756" s="7" t="s">
        <v>4410</v>
      </c>
      <c r="B3756" s="7" t="s">
        <v>4411</v>
      </c>
      <c r="C3756" s="8">
        <v>8</v>
      </c>
      <c r="D3756" s="8">
        <v>1</v>
      </c>
      <c r="E3756" s="9">
        <v>28.241940996227001</v>
      </c>
      <c r="F3756" s="9">
        <v>259.90835840137498</v>
      </c>
      <c r="G3756" s="10">
        <v>3.8473364728309498E-10</v>
      </c>
      <c r="H3756" s="10" t="s">
        <v>8369</v>
      </c>
      <c r="I3756" s="10" t="s">
        <v>8367</v>
      </c>
      <c r="J3756" s="12" t="s">
        <v>4410</v>
      </c>
      <c r="K3756" s="12" t="s">
        <v>4411</v>
      </c>
      <c r="L3756" s="8">
        <v>1878218</v>
      </c>
      <c r="M3756" s="8">
        <v>1878278</v>
      </c>
      <c r="N3756" s="8" t="s">
        <v>5</v>
      </c>
      <c r="O3756" s="8">
        <v>1888015</v>
      </c>
      <c r="P3756" s="8">
        <v>1888070</v>
      </c>
      <c r="Q3756" s="8" t="s">
        <v>9</v>
      </c>
      <c r="R3756" s="8">
        <v>208</v>
      </c>
      <c r="S3756" s="8">
        <v>6086</v>
      </c>
      <c r="T3756" s="8">
        <v>41126859</v>
      </c>
      <c r="U3756" s="8">
        <v>31</v>
      </c>
      <c r="V3756" s="8">
        <v>91</v>
      </c>
      <c r="W3756" s="8" t="s">
        <v>4408</v>
      </c>
      <c r="X3756" s="11" t="s">
        <v>4409</v>
      </c>
    </row>
    <row r="3757" spans="1:24">
      <c r="A3757" s="7" t="s">
        <v>5459</v>
      </c>
      <c r="B3757" s="7" t="s">
        <v>108</v>
      </c>
      <c r="C3757" s="8">
        <v>8</v>
      </c>
      <c r="D3757" s="8">
        <v>1</v>
      </c>
      <c r="E3757" s="9">
        <v>1.13447221838356</v>
      </c>
      <c r="F3757" s="9">
        <v>216.55470415379199</v>
      </c>
      <c r="G3757" s="10">
        <v>1.4661439993065101E-9</v>
      </c>
      <c r="H3757" s="10" t="s">
        <v>8363</v>
      </c>
      <c r="I3757" s="10" t="s">
        <v>8369</v>
      </c>
      <c r="J3757" s="12" t="s">
        <v>2377</v>
      </c>
      <c r="K3757" s="12" t="s">
        <v>109</v>
      </c>
      <c r="L3757" s="8">
        <v>2560360</v>
      </c>
      <c r="M3757" s="8">
        <v>2560372</v>
      </c>
      <c r="N3757" s="8" t="s">
        <v>9</v>
      </c>
      <c r="O3757" s="8">
        <v>3736349</v>
      </c>
      <c r="P3757" s="8">
        <v>3736415</v>
      </c>
      <c r="Q3757" s="8" t="s">
        <v>9</v>
      </c>
      <c r="R3757" s="8">
        <v>1497</v>
      </c>
      <c r="S3757" s="8">
        <v>1015</v>
      </c>
      <c r="T3757" s="8">
        <v>41130641</v>
      </c>
      <c r="U3757" s="8">
        <v>543</v>
      </c>
      <c r="V3757" s="8">
        <v>139</v>
      </c>
      <c r="W3757" s="8" t="s">
        <v>5458</v>
      </c>
      <c r="X3757" s="11" t="s">
        <v>107</v>
      </c>
    </row>
    <row r="3758" spans="1:24">
      <c r="A3758" s="7" t="s">
        <v>3</v>
      </c>
      <c r="B3758" s="7" t="s">
        <v>122</v>
      </c>
      <c r="C3758" s="8">
        <v>8</v>
      </c>
      <c r="D3758" s="8">
        <v>1</v>
      </c>
      <c r="E3758" s="9">
        <v>2.0439667787461602</v>
      </c>
      <c r="F3758" s="9">
        <v>33.413326455374097</v>
      </c>
      <c r="G3758" s="10">
        <v>1.01499125286233E-2</v>
      </c>
      <c r="H3758" s="10" t="s">
        <v>8367</v>
      </c>
      <c r="I3758" s="10" t="s">
        <v>8363</v>
      </c>
      <c r="J3758" s="12" t="s">
        <v>4</v>
      </c>
      <c r="K3758" s="12" t="s">
        <v>123</v>
      </c>
      <c r="L3758" s="8">
        <v>3350641</v>
      </c>
      <c r="M3758" s="8">
        <v>3350642</v>
      </c>
      <c r="N3758" s="8" t="s">
        <v>5</v>
      </c>
      <c r="O3758" s="8">
        <v>4361490</v>
      </c>
      <c r="P3758" s="8">
        <v>4361518</v>
      </c>
      <c r="Q3758" s="8" t="s">
        <v>5</v>
      </c>
      <c r="R3758" s="8">
        <v>325678</v>
      </c>
      <c r="S3758" s="8">
        <v>30</v>
      </c>
      <c r="T3758" s="8">
        <v>40807445</v>
      </c>
      <c r="U3758" s="8">
        <v>1630</v>
      </c>
      <c r="V3758" s="8">
        <v>9</v>
      </c>
      <c r="W3758" s="8" t="s">
        <v>1</v>
      </c>
      <c r="X3758" s="11" t="s">
        <v>121</v>
      </c>
    </row>
    <row r="3759" spans="1:24">
      <c r="A3759" s="7" t="s">
        <v>5465</v>
      </c>
      <c r="B3759" s="7" t="s">
        <v>3536</v>
      </c>
      <c r="C3759" s="8">
        <v>8</v>
      </c>
      <c r="D3759" s="8" t="s">
        <v>6</v>
      </c>
      <c r="E3759" s="9">
        <v>2.2156182039671601</v>
      </c>
      <c r="F3759" s="9">
        <v>126.183152307092</v>
      </c>
      <c r="G3759" s="10">
        <v>1.06171821771132E-7</v>
      </c>
      <c r="H3759" s="10" t="s">
        <v>8369</v>
      </c>
      <c r="I3759" s="10" t="s">
        <v>8369</v>
      </c>
      <c r="J3759" s="12" t="s">
        <v>5466</v>
      </c>
      <c r="K3759" s="12" t="s">
        <v>3537</v>
      </c>
      <c r="L3759" s="8">
        <v>1968022</v>
      </c>
      <c r="M3759" s="8">
        <v>1968276</v>
      </c>
      <c r="N3759" s="8" t="s">
        <v>9</v>
      </c>
      <c r="O3759" s="8">
        <v>1974117</v>
      </c>
      <c r="P3759" s="8">
        <v>1974192</v>
      </c>
      <c r="Q3759" s="8" t="s">
        <v>9</v>
      </c>
      <c r="R3759" s="8">
        <v>1701</v>
      </c>
      <c r="S3759" s="8">
        <v>1533</v>
      </c>
      <c r="T3759" s="8">
        <v>41129919</v>
      </c>
      <c r="U3759" s="8">
        <v>157</v>
      </c>
      <c r="V3759" s="8">
        <v>245</v>
      </c>
      <c r="W3759" s="8" t="s">
        <v>5464</v>
      </c>
      <c r="X3759" s="11" t="s">
        <v>3535</v>
      </c>
    </row>
    <row r="3760" spans="1:24">
      <c r="A3760" s="7" t="s">
        <v>4794</v>
      </c>
      <c r="B3760" s="7" t="s">
        <v>4791</v>
      </c>
      <c r="C3760" s="8">
        <v>8</v>
      </c>
      <c r="D3760" s="8" t="s">
        <v>6</v>
      </c>
      <c r="E3760" s="9">
        <v>6.4160118399401403E-2</v>
      </c>
      <c r="F3760" s="9">
        <v>77.121602848299702</v>
      </c>
      <c r="G3760" s="10">
        <v>5.2098520685082698E-6</v>
      </c>
      <c r="H3760" s="10" t="s">
        <v>8369</v>
      </c>
      <c r="I3760" s="11" t="s">
        <v>8361</v>
      </c>
      <c r="J3760" s="12" t="s">
        <v>4795</v>
      </c>
      <c r="K3760" s="12" t="s">
        <v>4792</v>
      </c>
      <c r="L3760" s="8">
        <v>4329303</v>
      </c>
      <c r="M3760" s="8">
        <v>4329374</v>
      </c>
      <c r="N3760" s="8" t="s">
        <v>5</v>
      </c>
      <c r="O3760" s="8">
        <v>3720316</v>
      </c>
      <c r="P3760" s="8">
        <v>3720316</v>
      </c>
      <c r="Q3760" s="8" t="s">
        <v>5</v>
      </c>
      <c r="R3760" s="8">
        <v>2295</v>
      </c>
      <c r="S3760" s="8">
        <v>1859</v>
      </c>
      <c r="T3760" s="8">
        <v>41128999</v>
      </c>
      <c r="U3760" s="8">
        <v>428</v>
      </c>
      <c r="V3760" s="8">
        <v>3121</v>
      </c>
      <c r="W3760" s="8" t="s">
        <v>4793</v>
      </c>
      <c r="X3760" s="11" t="s">
        <v>4790</v>
      </c>
    </row>
    <row r="3761" spans="1:24">
      <c r="A3761" s="7" t="s">
        <v>2597</v>
      </c>
      <c r="B3761" s="7" t="s">
        <v>1334</v>
      </c>
      <c r="C3761" s="8">
        <v>8</v>
      </c>
      <c r="D3761" s="8">
        <v>1</v>
      </c>
      <c r="E3761" s="9">
        <v>1.08360872786795</v>
      </c>
      <c r="F3761" s="9">
        <v>466.66102771821102</v>
      </c>
      <c r="G3761" s="10">
        <v>3.52739246590816E-12</v>
      </c>
      <c r="H3761" s="10" t="s">
        <v>8367</v>
      </c>
      <c r="I3761" s="10" t="s">
        <v>8369</v>
      </c>
      <c r="J3761" s="12" t="s">
        <v>2598</v>
      </c>
      <c r="K3761" s="12" t="s">
        <v>1335</v>
      </c>
      <c r="L3761" s="8">
        <v>16952</v>
      </c>
      <c r="M3761" s="8">
        <v>16952</v>
      </c>
      <c r="N3761" s="8" t="s">
        <v>5</v>
      </c>
      <c r="O3761" s="8">
        <v>655736</v>
      </c>
      <c r="P3761" s="8">
        <v>655998</v>
      </c>
      <c r="Q3761" s="8" t="s">
        <v>9</v>
      </c>
      <c r="R3761" s="8">
        <v>252</v>
      </c>
      <c r="S3761" s="8">
        <v>2798</v>
      </c>
      <c r="T3761" s="8">
        <v>41130103</v>
      </c>
      <c r="U3761" s="8">
        <v>689</v>
      </c>
      <c r="V3761" s="8">
        <v>117</v>
      </c>
      <c r="W3761" s="8" t="s">
        <v>2596</v>
      </c>
      <c r="X3761" s="11" t="s">
        <v>1333</v>
      </c>
    </row>
    <row r="3762" spans="1:24">
      <c r="A3762" s="7" t="s">
        <v>3859</v>
      </c>
      <c r="B3762" s="7" t="s">
        <v>2656</v>
      </c>
      <c r="C3762" s="8">
        <v>8</v>
      </c>
      <c r="D3762" s="8">
        <v>1</v>
      </c>
      <c r="E3762" s="9">
        <v>90.328078225536004</v>
      </c>
      <c r="F3762" s="9">
        <v>146.88886845134101</v>
      </c>
      <c r="G3762" s="10">
        <v>3.3576639763096499E-8</v>
      </c>
      <c r="H3762" s="10" t="s">
        <v>8369</v>
      </c>
      <c r="I3762" s="10" t="s">
        <v>8361</v>
      </c>
      <c r="J3762" s="12" t="s">
        <v>873</v>
      </c>
      <c r="K3762" s="12" t="s">
        <v>2657</v>
      </c>
      <c r="L3762" s="8">
        <v>1703836</v>
      </c>
      <c r="M3762" s="8">
        <v>1703876</v>
      </c>
      <c r="N3762" s="8" t="s">
        <v>9</v>
      </c>
      <c r="O3762" s="8">
        <v>1121202</v>
      </c>
      <c r="P3762" s="8">
        <v>1121203</v>
      </c>
      <c r="Q3762" s="8" t="s">
        <v>9</v>
      </c>
      <c r="R3762" s="8">
        <v>374</v>
      </c>
      <c r="S3762" s="8">
        <v>5989</v>
      </c>
      <c r="T3762" s="8">
        <v>41126790</v>
      </c>
      <c r="U3762" s="8">
        <v>9</v>
      </c>
      <c r="V3762" s="8">
        <v>25</v>
      </c>
      <c r="W3762" s="8" t="s">
        <v>3858</v>
      </c>
      <c r="X3762" s="11" t="s">
        <v>4813</v>
      </c>
    </row>
    <row r="3763" spans="1:24">
      <c r="A3763" s="7" t="s">
        <v>4894</v>
      </c>
      <c r="B3763" s="7" t="s">
        <v>4265</v>
      </c>
      <c r="C3763" s="8">
        <v>8</v>
      </c>
      <c r="D3763" s="8">
        <v>1</v>
      </c>
      <c r="E3763" s="9">
        <v>0.11331233197893099</v>
      </c>
      <c r="F3763" s="9">
        <v>40.4670428147992</v>
      </c>
      <c r="G3763" s="10">
        <v>2.2298001145293401E-3</v>
      </c>
      <c r="H3763" s="10" t="s">
        <v>8361</v>
      </c>
      <c r="I3763" s="11" t="s">
        <v>8365</v>
      </c>
      <c r="J3763" s="12" t="s">
        <v>4894</v>
      </c>
      <c r="K3763" s="12" t="s">
        <v>4265</v>
      </c>
      <c r="L3763" s="8">
        <v>984318</v>
      </c>
      <c r="M3763" s="8">
        <v>984355</v>
      </c>
      <c r="N3763" s="8" t="s">
        <v>5</v>
      </c>
      <c r="O3763" s="8">
        <v>2001913</v>
      </c>
      <c r="P3763" s="8">
        <v>2002021</v>
      </c>
      <c r="Q3763" s="8" t="s">
        <v>9</v>
      </c>
      <c r="R3763" s="8">
        <v>31</v>
      </c>
      <c r="S3763" s="8">
        <v>260650</v>
      </c>
      <c r="T3763" s="8">
        <v>40872472</v>
      </c>
      <c r="U3763" s="8">
        <v>87</v>
      </c>
      <c r="V3763" s="8">
        <v>10690</v>
      </c>
      <c r="W3763" s="8" t="s">
        <v>4893</v>
      </c>
      <c r="X3763" s="11" t="s">
        <v>4264</v>
      </c>
    </row>
    <row r="3764" spans="1:24">
      <c r="A3764" s="7" t="s">
        <v>5689</v>
      </c>
      <c r="B3764" s="7" t="s">
        <v>4265</v>
      </c>
      <c r="C3764" s="8">
        <v>8</v>
      </c>
      <c r="D3764" s="8" t="s">
        <v>6</v>
      </c>
      <c r="E3764" s="9">
        <v>0.45312243008056002</v>
      </c>
      <c r="F3764" s="9">
        <v>75.386803420439193</v>
      </c>
      <c r="G3764" s="10">
        <v>2.04591661347093E-5</v>
      </c>
      <c r="H3764" s="11" t="s">
        <v>8365</v>
      </c>
      <c r="I3764" s="11" t="s">
        <v>8365</v>
      </c>
      <c r="J3764" s="12" t="s">
        <v>5689</v>
      </c>
      <c r="K3764" s="12" t="s">
        <v>4265</v>
      </c>
      <c r="L3764" s="8">
        <v>431015</v>
      </c>
      <c r="M3764" s="8">
        <v>431068</v>
      </c>
      <c r="N3764" s="8" t="s">
        <v>5</v>
      </c>
      <c r="O3764" s="8">
        <v>2001913</v>
      </c>
      <c r="P3764" s="8">
        <v>2001918</v>
      </c>
      <c r="Q3764" s="8" t="s">
        <v>9</v>
      </c>
      <c r="R3764" s="8">
        <v>26</v>
      </c>
      <c r="S3764" s="8">
        <v>167203</v>
      </c>
      <c r="T3764" s="8">
        <v>40965924</v>
      </c>
      <c r="U3764" s="8">
        <v>55</v>
      </c>
      <c r="V3764" s="8">
        <v>4376</v>
      </c>
      <c r="W3764" s="8" t="s">
        <v>5688</v>
      </c>
      <c r="X3764" s="11" t="s">
        <v>4264</v>
      </c>
    </row>
    <row r="3765" spans="1:24">
      <c r="A3765" s="7" t="s">
        <v>5737</v>
      </c>
      <c r="B3765" s="7" t="s">
        <v>3211</v>
      </c>
      <c r="C3765" s="8">
        <v>8</v>
      </c>
      <c r="D3765" s="8" t="s">
        <v>6</v>
      </c>
      <c r="E3765" s="9">
        <v>1.21719391829422</v>
      </c>
      <c r="F3765" s="9">
        <v>32.7559898915136</v>
      </c>
      <c r="G3765" s="10">
        <v>4.32190895362083E-3</v>
      </c>
      <c r="H3765" s="10" t="s">
        <v>8369</v>
      </c>
      <c r="I3765" s="11" t="s">
        <v>8365</v>
      </c>
      <c r="J3765" s="12" t="s">
        <v>5738</v>
      </c>
      <c r="K3765" s="12" t="s">
        <v>3211</v>
      </c>
      <c r="L3765" s="8">
        <v>4370912</v>
      </c>
      <c r="M3765" s="8">
        <v>4371105</v>
      </c>
      <c r="N3765" s="8" t="s">
        <v>5</v>
      </c>
      <c r="O3765" s="8">
        <v>4027234</v>
      </c>
      <c r="P3765" s="8">
        <v>4027251</v>
      </c>
      <c r="Q3765" s="8" t="s">
        <v>9</v>
      </c>
      <c r="R3765" s="8">
        <v>1377</v>
      </c>
      <c r="S3765" s="8">
        <v>7294</v>
      </c>
      <c r="T3765" s="8">
        <v>41124482</v>
      </c>
      <c r="U3765" s="8">
        <v>599</v>
      </c>
      <c r="V3765" s="8">
        <v>10</v>
      </c>
      <c r="W3765" s="8" t="s">
        <v>5736</v>
      </c>
      <c r="X3765" s="11" t="s">
        <v>3209</v>
      </c>
    </row>
    <row r="3766" spans="1:24">
      <c r="A3766" s="7" t="s">
        <v>5628</v>
      </c>
      <c r="B3766" s="7" t="s">
        <v>3211</v>
      </c>
      <c r="C3766" s="8">
        <v>8</v>
      </c>
      <c r="D3766" s="8" t="s">
        <v>6</v>
      </c>
      <c r="E3766" s="9">
        <v>13.989481415501601</v>
      </c>
      <c r="F3766" s="9">
        <v>119.01343714753099</v>
      </c>
      <c r="G3766" s="10">
        <v>1.78295098868572E-7</v>
      </c>
      <c r="H3766" s="10" t="s">
        <v>8369</v>
      </c>
      <c r="I3766" s="11" t="s">
        <v>8365</v>
      </c>
      <c r="J3766" s="12" t="s">
        <v>4606</v>
      </c>
      <c r="K3766" s="12" t="s">
        <v>3211</v>
      </c>
      <c r="L3766" s="8">
        <v>3086716</v>
      </c>
      <c r="M3766" s="8">
        <v>3086734</v>
      </c>
      <c r="N3766" s="8" t="s">
        <v>5</v>
      </c>
      <c r="O3766" s="8">
        <v>4027234</v>
      </c>
      <c r="P3766" s="8">
        <v>4027236</v>
      </c>
      <c r="Q3766" s="8" t="s">
        <v>9</v>
      </c>
      <c r="R3766" s="8">
        <v>379</v>
      </c>
      <c r="S3766" s="8">
        <v>7294</v>
      </c>
      <c r="T3766" s="8">
        <v>41125480</v>
      </c>
      <c r="U3766" s="8">
        <v>52</v>
      </c>
      <c r="V3766" s="8">
        <v>10</v>
      </c>
      <c r="W3766" s="8" t="s">
        <v>5627</v>
      </c>
      <c r="X3766" s="11" t="s">
        <v>3209</v>
      </c>
    </row>
    <row r="3767" spans="1:24">
      <c r="A3767" s="7" t="s">
        <v>4903</v>
      </c>
      <c r="B3767" s="7" t="s">
        <v>4827</v>
      </c>
      <c r="C3767" s="8">
        <v>8</v>
      </c>
      <c r="D3767" s="8">
        <v>1</v>
      </c>
      <c r="E3767" s="9">
        <v>4.6354920488644504</v>
      </c>
      <c r="F3767" s="9">
        <v>49.425190947538603</v>
      </c>
      <c r="G3767" s="10">
        <v>1.9201016197168099E-4</v>
      </c>
      <c r="H3767" s="11" t="s">
        <v>8362</v>
      </c>
      <c r="I3767" s="11" t="s">
        <v>8361</v>
      </c>
      <c r="J3767" s="12" t="s">
        <v>4903</v>
      </c>
      <c r="K3767" s="12" t="s">
        <v>4828</v>
      </c>
      <c r="L3767" s="8">
        <v>3036308</v>
      </c>
      <c r="M3767" s="8">
        <v>3036325</v>
      </c>
      <c r="N3767" s="8" t="s">
        <v>9</v>
      </c>
      <c r="O3767" s="8">
        <v>4114520</v>
      </c>
      <c r="P3767" s="8">
        <v>4114522</v>
      </c>
      <c r="Q3767" s="8" t="s">
        <v>9</v>
      </c>
      <c r="R3767" s="8">
        <v>260</v>
      </c>
      <c r="S3767" s="8">
        <v>25591</v>
      </c>
      <c r="T3767" s="8">
        <v>41107302</v>
      </c>
      <c r="U3767" s="8">
        <v>45</v>
      </c>
      <c r="V3767" s="8">
        <v>204</v>
      </c>
      <c r="W3767" s="8" t="s">
        <v>4902</v>
      </c>
      <c r="X3767" s="11" t="s">
        <v>4826</v>
      </c>
    </row>
    <row r="3768" spans="1:24">
      <c r="A3768" s="7" t="s">
        <v>4305</v>
      </c>
      <c r="B3768" s="7" t="s">
        <v>4827</v>
      </c>
      <c r="C3768" s="8">
        <v>8</v>
      </c>
      <c r="D3768" s="8" t="s">
        <v>6</v>
      </c>
      <c r="E3768" s="9">
        <v>6.05825310057309</v>
      </c>
      <c r="F3768" s="9">
        <v>40.157909030518503</v>
      </c>
      <c r="G3768" s="10">
        <v>9.5344331025700704E-4</v>
      </c>
      <c r="H3768" s="11" t="s">
        <v>8364</v>
      </c>
      <c r="I3768" s="11" t="s">
        <v>8361</v>
      </c>
      <c r="J3768" s="12" t="s">
        <v>2073</v>
      </c>
      <c r="K3768" s="12" t="s">
        <v>4828</v>
      </c>
      <c r="L3768" s="8">
        <v>4630682</v>
      </c>
      <c r="M3768" s="8">
        <v>4630716</v>
      </c>
      <c r="N3768" s="8" t="s">
        <v>5</v>
      </c>
      <c r="O3768" s="8">
        <v>4114519</v>
      </c>
      <c r="P3768" s="8">
        <v>4114568</v>
      </c>
      <c r="Q3768" s="8" t="s">
        <v>9</v>
      </c>
      <c r="R3768" s="8">
        <v>320</v>
      </c>
      <c r="S3768" s="8">
        <v>25591</v>
      </c>
      <c r="T3768" s="8">
        <v>41107242</v>
      </c>
      <c r="U3768" s="8">
        <v>34</v>
      </c>
      <c r="V3768" s="8">
        <v>204</v>
      </c>
      <c r="W3768" s="8" t="s">
        <v>4304</v>
      </c>
      <c r="X3768" s="11" t="s">
        <v>4826</v>
      </c>
    </row>
    <row r="3769" spans="1:24">
      <c r="A3769" s="7" t="s">
        <v>4914</v>
      </c>
      <c r="B3769" s="7" t="s">
        <v>4827</v>
      </c>
      <c r="C3769" s="8">
        <v>8</v>
      </c>
      <c r="D3769" s="8" t="s">
        <v>6</v>
      </c>
      <c r="E3769" s="9">
        <v>9.0112912599373001</v>
      </c>
      <c r="F3769" s="9">
        <v>73.014635827226201</v>
      </c>
      <c r="G3769" s="10">
        <v>9.4566321851672005E-6</v>
      </c>
      <c r="H3769" s="10" t="s">
        <v>8369</v>
      </c>
      <c r="I3769" s="11" t="s">
        <v>8361</v>
      </c>
      <c r="J3769" s="12" t="s">
        <v>4915</v>
      </c>
      <c r="K3769" s="12" t="s">
        <v>4828</v>
      </c>
      <c r="L3769" s="8">
        <v>2591217</v>
      </c>
      <c r="M3769" s="8">
        <v>2591330</v>
      </c>
      <c r="N3769" s="8" t="s">
        <v>5</v>
      </c>
      <c r="O3769" s="8">
        <v>4114519</v>
      </c>
      <c r="P3769" s="8">
        <v>4114521</v>
      </c>
      <c r="Q3769" s="8" t="s">
        <v>9</v>
      </c>
      <c r="R3769" s="8">
        <v>176</v>
      </c>
      <c r="S3769" s="8">
        <v>25591</v>
      </c>
      <c r="T3769" s="8">
        <v>41107386</v>
      </c>
      <c r="U3769" s="8">
        <v>23</v>
      </c>
      <c r="V3769" s="8">
        <v>204</v>
      </c>
      <c r="W3769" s="8" t="s">
        <v>4913</v>
      </c>
      <c r="X3769" s="11" t="s">
        <v>4826</v>
      </c>
    </row>
    <row r="3770" spans="1:24">
      <c r="A3770" s="7" t="s">
        <v>8371</v>
      </c>
      <c r="B3770" s="7" t="s">
        <v>2923</v>
      </c>
      <c r="C3770" s="8">
        <v>8</v>
      </c>
      <c r="D3770" s="8" t="s">
        <v>6</v>
      </c>
      <c r="E3770" s="9">
        <v>3.35797962845339</v>
      </c>
      <c r="F3770" s="9">
        <v>36.270945252460898</v>
      </c>
      <c r="G3770" s="10">
        <v>1.9458086561371601E-3</v>
      </c>
      <c r="H3770" s="10" t="s">
        <v>8367</v>
      </c>
      <c r="I3770" s="11" t="s">
        <v>8364</v>
      </c>
      <c r="J3770" s="12" t="s">
        <v>8371</v>
      </c>
      <c r="K3770" s="12" t="s">
        <v>2924</v>
      </c>
      <c r="L3770" s="8">
        <v>1991788</v>
      </c>
      <c r="M3770" s="8">
        <v>1991800</v>
      </c>
      <c r="N3770" s="8" t="s">
        <v>9</v>
      </c>
      <c r="O3770" s="8">
        <v>687693</v>
      </c>
      <c r="P3770" s="8">
        <v>687788</v>
      </c>
      <c r="Q3770" s="8" t="s">
        <v>9</v>
      </c>
      <c r="R3770" s="8">
        <v>1798</v>
      </c>
      <c r="S3770" s="8">
        <v>5045</v>
      </c>
      <c r="T3770" s="8">
        <v>41126310</v>
      </c>
      <c r="U3770" s="8">
        <v>205</v>
      </c>
      <c r="V3770" s="8">
        <v>123</v>
      </c>
      <c r="W3770" s="8" t="s">
        <v>2602</v>
      </c>
      <c r="X3770" s="11" t="s">
        <v>2922</v>
      </c>
    </row>
    <row r="3771" spans="1:24">
      <c r="A3771" s="7" t="s">
        <v>5455</v>
      </c>
      <c r="B3771" s="7" t="s">
        <v>5456</v>
      </c>
      <c r="C3771" s="8">
        <v>8</v>
      </c>
      <c r="D3771" s="8">
        <v>1</v>
      </c>
      <c r="E3771" s="9" t="s">
        <v>1115</v>
      </c>
      <c r="F3771" s="9" t="s">
        <v>1115</v>
      </c>
      <c r="G3771" s="10">
        <v>6.2826158145321494E-42</v>
      </c>
      <c r="H3771" s="10" t="s">
        <v>8369</v>
      </c>
      <c r="I3771" s="10" t="s">
        <v>8363</v>
      </c>
      <c r="J3771" s="12" t="s">
        <v>5457</v>
      </c>
      <c r="K3771" s="12" t="s">
        <v>1580</v>
      </c>
      <c r="L3771" s="8">
        <v>2916479</v>
      </c>
      <c r="M3771" s="8">
        <v>2916482</v>
      </c>
      <c r="N3771" s="8" t="s">
        <v>5</v>
      </c>
      <c r="O3771" s="8">
        <v>2918205</v>
      </c>
      <c r="P3771" s="8">
        <v>2918207</v>
      </c>
      <c r="Q3771" s="8" t="s">
        <v>5</v>
      </c>
      <c r="R3771" s="8">
        <v>32</v>
      </c>
      <c r="S3771" s="8">
        <v>0</v>
      </c>
      <c r="T3771" s="8">
        <v>41133121</v>
      </c>
      <c r="U3771" s="8">
        <v>10</v>
      </c>
      <c r="V3771" s="8">
        <v>0</v>
      </c>
      <c r="W3771" s="8" t="s">
        <v>5453</v>
      </c>
      <c r="X3771" s="11" t="s">
        <v>5454</v>
      </c>
    </row>
    <row r="3772" spans="1:24">
      <c r="A3772" s="7" t="s">
        <v>5862</v>
      </c>
      <c r="B3772" s="7" t="s">
        <v>1649</v>
      </c>
      <c r="C3772" s="8">
        <v>8</v>
      </c>
      <c r="D3772" s="8" t="s">
        <v>6</v>
      </c>
      <c r="E3772" s="9">
        <v>0.27586561713747498</v>
      </c>
      <c r="F3772" s="9">
        <v>25.863078232541401</v>
      </c>
      <c r="G3772" s="10">
        <v>2.7164615003131599E-2</v>
      </c>
      <c r="H3772" s="10" t="s">
        <v>8363</v>
      </c>
      <c r="I3772" s="10" t="s">
        <v>8369</v>
      </c>
      <c r="J3772" s="12" t="s">
        <v>5863</v>
      </c>
      <c r="K3772" s="12" t="s">
        <v>1650</v>
      </c>
      <c r="L3772" s="8">
        <v>1756797</v>
      </c>
      <c r="M3772" s="8">
        <v>1757106</v>
      </c>
      <c r="N3772" s="8" t="s">
        <v>9</v>
      </c>
      <c r="O3772" s="8">
        <v>1757434</v>
      </c>
      <c r="P3772" s="8">
        <v>1757489</v>
      </c>
      <c r="Q3772" s="8" t="s">
        <v>5</v>
      </c>
      <c r="R3772" s="8">
        <v>1034</v>
      </c>
      <c r="S3772" s="8">
        <v>12301</v>
      </c>
      <c r="T3772" s="8">
        <v>41119818</v>
      </c>
      <c r="U3772" s="8">
        <v>27</v>
      </c>
      <c r="V3772" s="8">
        <v>11128</v>
      </c>
      <c r="W3772" s="8" t="s">
        <v>5861</v>
      </c>
      <c r="X3772" s="11" t="s">
        <v>1648</v>
      </c>
    </row>
    <row r="3773" spans="1:24">
      <c r="A3773" s="7" t="s">
        <v>4937</v>
      </c>
      <c r="B3773" s="7" t="s">
        <v>4935</v>
      </c>
      <c r="C3773" s="8">
        <v>8</v>
      </c>
      <c r="D3773" s="8" t="s">
        <v>6</v>
      </c>
      <c r="E3773" s="9">
        <v>7.4163362869634302</v>
      </c>
      <c r="F3773" s="9">
        <v>68.615001005563599</v>
      </c>
      <c r="G3773" s="10">
        <v>1.47928097960305E-5</v>
      </c>
      <c r="H3773" s="10" t="s">
        <v>8369</v>
      </c>
      <c r="I3773" s="11" t="s">
        <v>8361</v>
      </c>
      <c r="J3773" s="12" t="s">
        <v>4938</v>
      </c>
      <c r="K3773" s="12" t="s">
        <v>412</v>
      </c>
      <c r="L3773" s="8">
        <v>903015</v>
      </c>
      <c r="M3773" s="8">
        <v>903070</v>
      </c>
      <c r="N3773" s="8" t="s">
        <v>9</v>
      </c>
      <c r="O3773" s="8">
        <v>4242531</v>
      </c>
      <c r="P3773" s="8">
        <v>4242562</v>
      </c>
      <c r="Q3773" s="8" t="s">
        <v>9</v>
      </c>
      <c r="R3773" s="8">
        <v>227</v>
      </c>
      <c r="S3773" s="8">
        <v>21116</v>
      </c>
      <c r="T3773" s="8">
        <v>41111810</v>
      </c>
      <c r="U3773" s="8">
        <v>34</v>
      </c>
      <c r="V3773" s="8">
        <v>151</v>
      </c>
      <c r="W3773" s="8" t="s">
        <v>4936</v>
      </c>
      <c r="X3773" s="11" t="s">
        <v>4934</v>
      </c>
    </row>
    <row r="3774" spans="1:24">
      <c r="A3774" s="7" t="s">
        <v>4192</v>
      </c>
      <c r="B3774" s="7" t="s">
        <v>4935</v>
      </c>
      <c r="C3774" s="8">
        <v>8</v>
      </c>
      <c r="D3774" s="8" t="s">
        <v>6</v>
      </c>
      <c r="E3774" s="9">
        <v>23.260399751817001</v>
      </c>
      <c r="F3774" s="9">
        <v>39.835148581287001</v>
      </c>
      <c r="G3774" s="10">
        <v>9.9649681760154607E-4</v>
      </c>
      <c r="H3774" s="10" t="s">
        <v>8369</v>
      </c>
      <c r="I3774" s="11" t="s">
        <v>8361</v>
      </c>
      <c r="J3774" s="12" t="s">
        <v>4193</v>
      </c>
      <c r="K3774" s="12" t="s">
        <v>412</v>
      </c>
      <c r="L3774" s="8">
        <v>1664531</v>
      </c>
      <c r="M3774" s="8">
        <v>1664557</v>
      </c>
      <c r="N3774" s="8" t="s">
        <v>5</v>
      </c>
      <c r="O3774" s="8">
        <v>4242531</v>
      </c>
      <c r="P3774" s="8">
        <v>4242538</v>
      </c>
      <c r="Q3774" s="8" t="s">
        <v>9</v>
      </c>
      <c r="R3774" s="8">
        <v>391</v>
      </c>
      <c r="S3774" s="8">
        <v>21116</v>
      </c>
      <c r="T3774" s="8">
        <v>41111646</v>
      </c>
      <c r="U3774" s="8">
        <v>10</v>
      </c>
      <c r="V3774" s="8">
        <v>151</v>
      </c>
      <c r="W3774" s="8" t="s">
        <v>4191</v>
      </c>
      <c r="X3774" s="11" t="s">
        <v>4934</v>
      </c>
    </row>
    <row r="3775" spans="1:24">
      <c r="A3775" s="7" t="s">
        <v>4972</v>
      </c>
      <c r="B3775" s="7" t="s">
        <v>4935</v>
      </c>
      <c r="C3775" s="8">
        <v>8</v>
      </c>
      <c r="D3775" s="8" t="s">
        <v>6</v>
      </c>
      <c r="E3775" s="9">
        <v>7.47966958564718</v>
      </c>
      <c r="F3775" s="9">
        <v>27.763776629493201</v>
      </c>
      <c r="G3775" s="10">
        <v>1.6113495457966601E-2</v>
      </c>
      <c r="H3775" s="11" t="s">
        <v>8365</v>
      </c>
      <c r="I3775" s="11" t="s">
        <v>8361</v>
      </c>
      <c r="J3775" s="12" t="s">
        <v>4972</v>
      </c>
      <c r="K3775" s="12" t="s">
        <v>412</v>
      </c>
      <c r="L3775" s="8">
        <v>2113224</v>
      </c>
      <c r="M3775" s="8">
        <v>2113268</v>
      </c>
      <c r="N3775" s="8" t="s">
        <v>9</v>
      </c>
      <c r="O3775" s="8">
        <v>4242531</v>
      </c>
      <c r="P3775" s="8">
        <v>4242538</v>
      </c>
      <c r="Q3775" s="8" t="s">
        <v>9</v>
      </c>
      <c r="R3775" s="8">
        <v>561</v>
      </c>
      <c r="S3775" s="8">
        <v>21116</v>
      </c>
      <c r="T3775" s="8">
        <v>41111476</v>
      </c>
      <c r="U3775" s="8">
        <v>33</v>
      </c>
      <c r="V3775" s="8">
        <v>151</v>
      </c>
      <c r="W3775" s="8" t="s">
        <v>4971</v>
      </c>
      <c r="X3775" s="11" t="s">
        <v>4934</v>
      </c>
    </row>
    <row r="3776" spans="1:24">
      <c r="A3776" s="7" t="s">
        <v>760</v>
      </c>
      <c r="B3776" s="7" t="s">
        <v>4935</v>
      </c>
      <c r="C3776" s="8">
        <v>8</v>
      </c>
      <c r="D3776" s="8" t="s">
        <v>6</v>
      </c>
      <c r="E3776" s="9">
        <v>1.9306369761566999</v>
      </c>
      <c r="F3776" s="9">
        <v>31.9170212006124</v>
      </c>
      <c r="G3776" s="10">
        <v>5.5131008004144604E-3</v>
      </c>
      <c r="H3776" s="10" t="s">
        <v>8369</v>
      </c>
      <c r="I3776" s="11" t="s">
        <v>8361</v>
      </c>
      <c r="J3776" s="12" t="s">
        <v>761</v>
      </c>
      <c r="K3776" s="12" t="s">
        <v>412</v>
      </c>
      <c r="L3776" s="8">
        <v>3102179</v>
      </c>
      <c r="M3776" s="8">
        <v>3102241</v>
      </c>
      <c r="N3776" s="8" t="s">
        <v>9</v>
      </c>
      <c r="O3776" s="8">
        <v>4242531</v>
      </c>
      <c r="P3776" s="8">
        <v>4242548</v>
      </c>
      <c r="Q3776" s="8" t="s">
        <v>9</v>
      </c>
      <c r="R3776" s="8">
        <v>488</v>
      </c>
      <c r="S3776" s="8">
        <v>21116</v>
      </c>
      <c r="T3776" s="8">
        <v>41111549</v>
      </c>
      <c r="U3776" s="8">
        <v>131</v>
      </c>
      <c r="V3776" s="8">
        <v>151</v>
      </c>
      <c r="W3776" s="8" t="s">
        <v>759</v>
      </c>
      <c r="X3776" s="11" t="s">
        <v>4934</v>
      </c>
    </row>
    <row r="3777" spans="1:24">
      <c r="A3777" s="7" t="s">
        <v>53</v>
      </c>
      <c r="B3777" s="7" t="s">
        <v>425</v>
      </c>
      <c r="C3777" s="8">
        <v>8</v>
      </c>
      <c r="D3777" s="8">
        <v>1</v>
      </c>
      <c r="E3777" s="9">
        <v>11.9241653033103</v>
      </c>
      <c r="F3777" s="9">
        <v>101.86798679867999</v>
      </c>
      <c r="G3777" s="10">
        <v>5.8178782879299995E-7</v>
      </c>
      <c r="H3777" s="10" t="s">
        <v>8367</v>
      </c>
      <c r="I3777" s="11" t="s">
        <v>8364</v>
      </c>
      <c r="J3777" s="12" t="s">
        <v>54</v>
      </c>
      <c r="K3777" s="12" t="s">
        <v>426</v>
      </c>
      <c r="L3777" s="8">
        <v>4158359</v>
      </c>
      <c r="M3777" s="8">
        <v>4158395</v>
      </c>
      <c r="N3777" s="8" t="s">
        <v>9</v>
      </c>
      <c r="O3777" s="8">
        <v>2269969</v>
      </c>
      <c r="P3777" s="8">
        <v>2269983</v>
      </c>
      <c r="Q3777" s="8" t="s">
        <v>5</v>
      </c>
      <c r="R3777" s="8">
        <v>3198</v>
      </c>
      <c r="S3777" s="8">
        <v>1010</v>
      </c>
      <c r="T3777" s="8">
        <v>41128945</v>
      </c>
      <c r="U3777" s="8">
        <v>22</v>
      </c>
      <c r="V3777" s="8">
        <v>139</v>
      </c>
      <c r="W3777" s="8" t="s">
        <v>52</v>
      </c>
      <c r="X3777" s="11" t="s">
        <v>424</v>
      </c>
    </row>
    <row r="3778" spans="1:24">
      <c r="A3778" s="7" t="s">
        <v>5742</v>
      </c>
      <c r="B3778" s="7" t="s">
        <v>5441</v>
      </c>
      <c r="C3778" s="8">
        <v>8</v>
      </c>
      <c r="D3778" s="8" t="s">
        <v>6</v>
      </c>
      <c r="E3778" s="9">
        <v>1.6690071633388299</v>
      </c>
      <c r="F3778" s="9">
        <v>85.165690094053403</v>
      </c>
      <c r="G3778" s="10">
        <v>2.6112126861128499E-6</v>
      </c>
      <c r="H3778" s="10" t="s">
        <v>8369</v>
      </c>
      <c r="I3778" s="11" t="s">
        <v>8365</v>
      </c>
      <c r="J3778" s="12" t="s">
        <v>5743</v>
      </c>
      <c r="K3778" s="12" t="s">
        <v>5441</v>
      </c>
      <c r="L3778" s="8">
        <v>2744231</v>
      </c>
      <c r="M3778" s="8">
        <v>2744340</v>
      </c>
      <c r="N3778" s="8" t="s">
        <v>9</v>
      </c>
      <c r="O3778" s="8">
        <v>4132446</v>
      </c>
      <c r="P3778" s="8">
        <v>4132450</v>
      </c>
      <c r="Q3778" s="8" t="s">
        <v>5</v>
      </c>
      <c r="R3778" s="8">
        <v>13944</v>
      </c>
      <c r="S3778" s="8">
        <v>277</v>
      </c>
      <c r="T3778" s="8">
        <v>41118932</v>
      </c>
      <c r="U3778" s="8">
        <v>3092</v>
      </c>
      <c r="V3778" s="8">
        <v>16</v>
      </c>
      <c r="W3778" s="8" t="s">
        <v>5741</v>
      </c>
      <c r="X3778" s="11" t="s">
        <v>5440</v>
      </c>
    </row>
    <row r="3779" spans="1:24">
      <c r="A3779" s="7" t="s">
        <v>4284</v>
      </c>
      <c r="B3779" s="7" t="s">
        <v>5917</v>
      </c>
      <c r="C3779" s="8">
        <v>8</v>
      </c>
      <c r="D3779" s="8" t="s">
        <v>6</v>
      </c>
      <c r="E3779" s="9">
        <v>73.726466601434495</v>
      </c>
      <c r="F3779" s="9">
        <v>73.726466601434495</v>
      </c>
      <c r="G3779" s="10">
        <v>1.20697753954004E-5</v>
      </c>
      <c r="H3779" s="11" t="s">
        <v>8364</v>
      </c>
      <c r="I3779" s="10" t="s">
        <v>8363</v>
      </c>
      <c r="J3779" s="12" t="s">
        <v>485</v>
      </c>
      <c r="K3779" s="12" t="s">
        <v>5918</v>
      </c>
      <c r="L3779" s="8">
        <v>2303403</v>
      </c>
      <c r="M3779" s="8">
        <v>2303549</v>
      </c>
      <c r="N3779" s="8" t="s">
        <v>9</v>
      </c>
      <c r="O3779" s="8">
        <v>89948</v>
      </c>
      <c r="P3779" s="8">
        <v>90000</v>
      </c>
      <c r="Q3779" s="8" t="s">
        <v>9</v>
      </c>
      <c r="R3779" s="8">
        <v>68552</v>
      </c>
      <c r="S3779" s="8">
        <v>65</v>
      </c>
      <c r="T3779" s="8">
        <v>41064536</v>
      </c>
      <c r="U3779" s="8">
        <v>999</v>
      </c>
      <c r="V3779" s="8">
        <v>0</v>
      </c>
      <c r="W3779" s="8" t="s">
        <v>4283</v>
      </c>
      <c r="X3779" s="11" t="s">
        <v>5916</v>
      </c>
    </row>
    <row r="3780" spans="1:24">
      <c r="A3780" s="7" t="s">
        <v>3</v>
      </c>
      <c r="B3780" s="7" t="s">
        <v>586</v>
      </c>
      <c r="C3780" s="8">
        <v>8</v>
      </c>
      <c r="D3780" s="8" t="s">
        <v>6</v>
      </c>
      <c r="E3780" s="9">
        <v>9.9124692538135193</v>
      </c>
      <c r="F3780" s="9">
        <v>28.6399905954435</v>
      </c>
      <c r="G3780" s="10">
        <v>2.9055188920608498E-2</v>
      </c>
      <c r="H3780" s="10" t="s">
        <v>8367</v>
      </c>
      <c r="I3780" s="10" t="s">
        <v>8369</v>
      </c>
      <c r="J3780" s="12" t="s">
        <v>4</v>
      </c>
      <c r="K3780" s="12" t="s">
        <v>587</v>
      </c>
      <c r="L3780" s="8">
        <v>3350641</v>
      </c>
      <c r="M3780" s="8">
        <v>3350642</v>
      </c>
      <c r="N3780" s="8" t="s">
        <v>5</v>
      </c>
      <c r="O3780" s="8">
        <v>3911074</v>
      </c>
      <c r="P3780" s="8">
        <v>3911338</v>
      </c>
      <c r="Q3780" s="8" t="s">
        <v>9</v>
      </c>
      <c r="R3780" s="8">
        <v>325678</v>
      </c>
      <c r="S3780" s="8">
        <v>35</v>
      </c>
      <c r="T3780" s="8">
        <v>40807440</v>
      </c>
      <c r="U3780" s="8">
        <v>1630</v>
      </c>
      <c r="V3780" s="8">
        <v>1</v>
      </c>
      <c r="W3780" s="8" t="s">
        <v>1</v>
      </c>
      <c r="X3780" s="11" t="s">
        <v>585</v>
      </c>
    </row>
    <row r="3781" spans="1:24">
      <c r="A3781" s="7" t="s">
        <v>2604</v>
      </c>
      <c r="B3781" s="7" t="s">
        <v>2615</v>
      </c>
      <c r="C3781" s="8">
        <v>8</v>
      </c>
      <c r="D3781" s="8">
        <v>1</v>
      </c>
      <c r="E3781" s="9">
        <v>16.744417638704501</v>
      </c>
      <c r="F3781" s="9">
        <v>37.892297486901398</v>
      </c>
      <c r="G3781" s="10">
        <v>1.41342060967175E-3</v>
      </c>
      <c r="H3781" s="10" t="s">
        <v>8367</v>
      </c>
      <c r="I3781" s="11" t="s">
        <v>8365</v>
      </c>
      <c r="J3781" s="12" t="s">
        <v>2605</v>
      </c>
      <c r="K3781" s="12" t="s">
        <v>2615</v>
      </c>
      <c r="L3781" s="8">
        <v>2025264</v>
      </c>
      <c r="M3781" s="8">
        <v>2025289</v>
      </c>
      <c r="N3781" s="8" t="s">
        <v>9</v>
      </c>
      <c r="O3781" s="8">
        <v>1757237</v>
      </c>
      <c r="P3781" s="8">
        <v>1757305</v>
      </c>
      <c r="Q3781" s="8" t="s">
        <v>9</v>
      </c>
      <c r="R3781" s="8">
        <v>11319</v>
      </c>
      <c r="S3781" s="8">
        <v>767</v>
      </c>
      <c r="T3781" s="8">
        <v>41121067</v>
      </c>
      <c r="U3781" s="8">
        <v>233</v>
      </c>
      <c r="V3781" s="8">
        <v>21</v>
      </c>
      <c r="W3781" s="8" t="s">
        <v>2603</v>
      </c>
      <c r="X3781" s="11" t="s">
        <v>2614</v>
      </c>
    </row>
    <row r="3782" spans="1:24">
      <c r="A3782" s="7" t="s">
        <v>1956</v>
      </c>
      <c r="B3782" s="7" t="s">
        <v>4972</v>
      </c>
      <c r="C3782" s="8">
        <v>8</v>
      </c>
      <c r="D3782" s="8" t="s">
        <v>6</v>
      </c>
      <c r="E3782" s="9">
        <v>7.1369374965141903</v>
      </c>
      <c r="F3782" s="9">
        <v>191.87816979437599</v>
      </c>
      <c r="G3782" s="10">
        <v>3.9803728060983498E-9</v>
      </c>
      <c r="H3782" s="10" t="s">
        <v>8369</v>
      </c>
      <c r="I3782" s="11" t="s">
        <v>8365</v>
      </c>
      <c r="J3782" s="12" t="s">
        <v>1957</v>
      </c>
      <c r="K3782" s="12" t="s">
        <v>4972</v>
      </c>
      <c r="L3782" s="8">
        <v>2111761</v>
      </c>
      <c r="M3782" s="8">
        <v>2112198</v>
      </c>
      <c r="N3782" s="8" t="s">
        <v>9</v>
      </c>
      <c r="O3782" s="8">
        <v>2113164</v>
      </c>
      <c r="P3782" s="8">
        <v>2113187</v>
      </c>
      <c r="Q3782" s="8" t="s">
        <v>9</v>
      </c>
      <c r="R3782" s="8">
        <v>4132</v>
      </c>
      <c r="S3782" s="8">
        <v>415</v>
      </c>
      <c r="T3782" s="8">
        <v>41128606</v>
      </c>
      <c r="U3782" s="8">
        <v>248</v>
      </c>
      <c r="V3782" s="8">
        <v>48</v>
      </c>
      <c r="W3782" s="8" t="s">
        <v>1955</v>
      </c>
      <c r="X3782" s="11" t="s">
        <v>4971</v>
      </c>
    </row>
    <row r="3783" spans="1:24">
      <c r="A3783" s="7" t="s">
        <v>5998</v>
      </c>
      <c r="B3783" s="7" t="s">
        <v>650</v>
      </c>
      <c r="C3783" s="8">
        <v>8</v>
      </c>
      <c r="D3783" s="8" t="s">
        <v>6</v>
      </c>
      <c r="E3783" s="9">
        <v>3.8288941088202397E-2</v>
      </c>
      <c r="F3783" s="9">
        <v>46.584521180770103</v>
      </c>
      <c r="G3783" s="10">
        <v>2.7452700937623801E-4</v>
      </c>
      <c r="H3783" s="11" t="s">
        <v>8365</v>
      </c>
      <c r="I3783" s="10" t="s">
        <v>8369</v>
      </c>
      <c r="J3783" s="12" t="s">
        <v>5998</v>
      </c>
      <c r="K3783" s="12" t="s">
        <v>651</v>
      </c>
      <c r="L3783" s="8">
        <v>1417422</v>
      </c>
      <c r="M3783" s="8">
        <v>1417423</v>
      </c>
      <c r="N3783" s="8" t="s">
        <v>5</v>
      </c>
      <c r="O3783" s="8">
        <v>4184038</v>
      </c>
      <c r="P3783" s="8">
        <v>4184168</v>
      </c>
      <c r="Q3783" s="8" t="s">
        <v>5</v>
      </c>
      <c r="R3783" s="8">
        <v>2884</v>
      </c>
      <c r="S3783" s="8">
        <v>2449</v>
      </c>
      <c r="T3783" s="8">
        <v>41127820</v>
      </c>
      <c r="U3783" s="8">
        <v>1277</v>
      </c>
      <c r="V3783" s="8">
        <v>1752</v>
      </c>
      <c r="W3783" s="8" t="s">
        <v>5997</v>
      </c>
      <c r="X3783" s="11" t="s">
        <v>649</v>
      </c>
    </row>
    <row r="3784" spans="1:24">
      <c r="A3784" s="7" t="s">
        <v>5585</v>
      </c>
      <c r="B3784" s="7" t="s">
        <v>4811</v>
      </c>
      <c r="C3784" s="8">
        <v>8</v>
      </c>
      <c r="D3784" s="8" t="s">
        <v>6</v>
      </c>
      <c r="E3784" s="9">
        <v>132.71035545475999</v>
      </c>
      <c r="F3784" s="9">
        <v>196.28404518216601</v>
      </c>
      <c r="G3784" s="10">
        <v>7.9879811516471696E-9</v>
      </c>
      <c r="H3784" s="11" t="s">
        <v>8365</v>
      </c>
      <c r="I3784" s="10" t="s">
        <v>8369</v>
      </c>
      <c r="J3784" s="12" t="s">
        <v>5585</v>
      </c>
      <c r="K3784" s="12" t="s">
        <v>4449</v>
      </c>
      <c r="L3784" s="8">
        <v>841562</v>
      </c>
      <c r="M3784" s="8">
        <v>841655</v>
      </c>
      <c r="N3784" s="8" t="s">
        <v>5</v>
      </c>
      <c r="O3784" s="8">
        <v>3845732</v>
      </c>
      <c r="P3784" s="8">
        <v>3845762</v>
      </c>
      <c r="Q3784" s="8" t="s">
        <v>9</v>
      </c>
      <c r="R3784" s="8">
        <v>34</v>
      </c>
      <c r="S3784" s="8">
        <v>49249</v>
      </c>
      <c r="T3784" s="8">
        <v>41083870</v>
      </c>
      <c r="U3784" s="8">
        <v>0</v>
      </c>
      <c r="V3784" s="8">
        <v>269</v>
      </c>
      <c r="W3784" s="8" t="s">
        <v>5584</v>
      </c>
      <c r="X3784" s="11" t="s">
        <v>4809</v>
      </c>
    </row>
    <row r="3785" spans="1:24">
      <c r="A3785" s="7" t="s">
        <v>5922</v>
      </c>
      <c r="B3785" s="7" t="s">
        <v>4811</v>
      </c>
      <c r="C3785" s="8">
        <v>8</v>
      </c>
      <c r="D3785" s="8">
        <v>1</v>
      </c>
      <c r="E3785" s="9">
        <v>5.8827600515296901</v>
      </c>
      <c r="F3785" s="9">
        <v>33.705206545751501</v>
      </c>
      <c r="G3785" s="10">
        <v>3.9845251876233301E-3</v>
      </c>
      <c r="H3785" s="10" t="s">
        <v>8369</v>
      </c>
      <c r="I3785" s="10" t="s">
        <v>8369</v>
      </c>
      <c r="J3785" s="12" t="s">
        <v>5923</v>
      </c>
      <c r="K3785" s="12" t="s">
        <v>4449</v>
      </c>
      <c r="L3785" s="8">
        <v>3069658</v>
      </c>
      <c r="M3785" s="8">
        <v>3069725</v>
      </c>
      <c r="N3785" s="8" t="s">
        <v>9</v>
      </c>
      <c r="O3785" s="8">
        <v>3845732</v>
      </c>
      <c r="P3785" s="8">
        <v>3845763</v>
      </c>
      <c r="Q3785" s="8" t="s">
        <v>9</v>
      </c>
      <c r="R3785" s="8">
        <v>198</v>
      </c>
      <c r="S3785" s="8">
        <v>49249</v>
      </c>
      <c r="T3785" s="8">
        <v>41083706</v>
      </c>
      <c r="U3785" s="8">
        <v>18</v>
      </c>
      <c r="V3785" s="8">
        <v>269</v>
      </c>
      <c r="W3785" s="8" t="s">
        <v>5921</v>
      </c>
      <c r="X3785" s="11" t="s">
        <v>4809</v>
      </c>
    </row>
    <row r="3786" spans="1:24">
      <c r="A3786" s="7" t="s">
        <v>5192</v>
      </c>
      <c r="B3786" s="7" t="s">
        <v>4448</v>
      </c>
      <c r="C3786" s="8">
        <v>8</v>
      </c>
      <c r="D3786" s="8" t="s">
        <v>6</v>
      </c>
      <c r="E3786" s="9">
        <v>5.8804751982513697</v>
      </c>
      <c r="F3786" s="9">
        <v>33.368152855895602</v>
      </c>
      <c r="G3786" s="10">
        <v>4.3013508000849304E-3</v>
      </c>
      <c r="H3786" s="10" t="s">
        <v>8369</v>
      </c>
      <c r="I3786" s="10" t="s">
        <v>8361</v>
      </c>
      <c r="J3786" s="12" t="s">
        <v>5193</v>
      </c>
      <c r="K3786" s="12" t="s">
        <v>4449</v>
      </c>
      <c r="L3786" s="8">
        <v>1726627</v>
      </c>
      <c r="M3786" s="8">
        <v>1726773</v>
      </c>
      <c r="N3786" s="8" t="s">
        <v>5</v>
      </c>
      <c r="O3786" s="8">
        <v>3845732</v>
      </c>
      <c r="P3786" s="8">
        <v>3845751</v>
      </c>
      <c r="Q3786" s="8" t="s">
        <v>9</v>
      </c>
      <c r="R3786" s="8">
        <v>200</v>
      </c>
      <c r="S3786" s="8">
        <v>49249</v>
      </c>
      <c r="T3786" s="8">
        <v>41083704</v>
      </c>
      <c r="U3786" s="8">
        <v>18</v>
      </c>
      <c r="V3786" s="8">
        <v>269</v>
      </c>
      <c r="W3786" s="8" t="s">
        <v>5191</v>
      </c>
      <c r="X3786" s="11" t="s">
        <v>5150</v>
      </c>
    </row>
    <row r="3787" spans="1:24">
      <c r="A3787" s="7" t="s">
        <v>5198</v>
      </c>
      <c r="B3787" s="7" t="s">
        <v>4448</v>
      </c>
      <c r="C3787" s="8">
        <v>8</v>
      </c>
      <c r="D3787" s="8" t="s">
        <v>6</v>
      </c>
      <c r="E3787" s="9">
        <v>5.0766580044860801</v>
      </c>
      <c r="F3787" s="9">
        <v>33.037773496531798</v>
      </c>
      <c r="G3787" s="10">
        <v>4.6398145267321604E-3</v>
      </c>
      <c r="H3787" s="10" t="s">
        <v>8369</v>
      </c>
      <c r="I3787" s="10" t="s">
        <v>8361</v>
      </c>
      <c r="J3787" s="12" t="s">
        <v>5199</v>
      </c>
      <c r="K3787" s="12" t="s">
        <v>4449</v>
      </c>
      <c r="L3787" s="8">
        <v>2832120</v>
      </c>
      <c r="M3787" s="8">
        <v>2832283</v>
      </c>
      <c r="N3787" s="8" t="s">
        <v>9</v>
      </c>
      <c r="O3787" s="8">
        <v>3845732</v>
      </c>
      <c r="P3787" s="8">
        <v>3845751</v>
      </c>
      <c r="Q3787" s="8" t="s">
        <v>9</v>
      </c>
      <c r="R3787" s="8">
        <v>202</v>
      </c>
      <c r="S3787" s="8">
        <v>49249</v>
      </c>
      <c r="T3787" s="8">
        <v>41083702</v>
      </c>
      <c r="U3787" s="8">
        <v>21</v>
      </c>
      <c r="V3787" s="8">
        <v>269</v>
      </c>
      <c r="W3787" s="8" t="s">
        <v>5197</v>
      </c>
      <c r="X3787" s="11" t="s">
        <v>5150</v>
      </c>
    </row>
    <row r="3788" spans="1:24">
      <c r="A3788" s="7" t="s">
        <v>5234</v>
      </c>
      <c r="B3788" s="7" t="s">
        <v>4448</v>
      </c>
      <c r="C3788" s="8">
        <v>8</v>
      </c>
      <c r="D3788" s="8" t="s">
        <v>6</v>
      </c>
      <c r="E3788" s="9">
        <v>1.78843949905184</v>
      </c>
      <c r="F3788" s="9">
        <v>26.801697235448302</v>
      </c>
      <c r="G3788" s="10">
        <v>2.2770195756618799E-2</v>
      </c>
      <c r="H3788" s="11" t="s">
        <v>8364</v>
      </c>
      <c r="I3788" s="10" t="s">
        <v>8361</v>
      </c>
      <c r="J3788" s="12" t="s">
        <v>5235</v>
      </c>
      <c r="K3788" s="12" t="s">
        <v>4449</v>
      </c>
      <c r="L3788" s="8">
        <v>711764</v>
      </c>
      <c r="M3788" s="8">
        <v>711952</v>
      </c>
      <c r="N3788" s="8" t="s">
        <v>9</v>
      </c>
      <c r="O3788" s="8">
        <v>3845732</v>
      </c>
      <c r="P3788" s="8">
        <v>3845739</v>
      </c>
      <c r="Q3788" s="8" t="s">
        <v>9</v>
      </c>
      <c r="R3788" s="8">
        <v>249</v>
      </c>
      <c r="S3788" s="8">
        <v>49249</v>
      </c>
      <c r="T3788" s="8">
        <v>41083655</v>
      </c>
      <c r="U3788" s="8">
        <v>61</v>
      </c>
      <c r="V3788" s="8">
        <v>269</v>
      </c>
      <c r="W3788" s="8" t="s">
        <v>5233</v>
      </c>
      <c r="X3788" s="11" t="s">
        <v>5145</v>
      </c>
    </row>
    <row r="3789" spans="1:24">
      <c r="A3789" s="7" t="s">
        <v>5258</v>
      </c>
      <c r="B3789" s="7" t="s">
        <v>4448</v>
      </c>
      <c r="C3789" s="8">
        <v>8</v>
      </c>
      <c r="D3789" s="8">
        <v>1</v>
      </c>
      <c r="E3789" s="9">
        <v>46.421325661076203</v>
      </c>
      <c r="F3789" s="9">
        <v>247.17254345453901</v>
      </c>
      <c r="G3789" s="10">
        <v>1.6047566051121899E-9</v>
      </c>
      <c r="H3789" s="10" t="s">
        <v>8369</v>
      </c>
      <c r="I3789" s="10" t="s">
        <v>8361</v>
      </c>
      <c r="J3789" s="12" t="s">
        <v>5259</v>
      </c>
      <c r="K3789" s="12" t="s">
        <v>4449</v>
      </c>
      <c r="L3789" s="8">
        <v>3949980</v>
      </c>
      <c r="M3789" s="8">
        <v>3949983</v>
      </c>
      <c r="N3789" s="8" t="s">
        <v>9</v>
      </c>
      <c r="O3789" s="8">
        <v>3845732</v>
      </c>
      <c r="P3789" s="8">
        <v>3845748</v>
      </c>
      <c r="Q3789" s="8" t="s">
        <v>9</v>
      </c>
      <c r="R3789" s="8">
        <v>27</v>
      </c>
      <c r="S3789" s="8">
        <v>49249</v>
      </c>
      <c r="T3789" s="8">
        <v>41083877</v>
      </c>
      <c r="U3789" s="8">
        <v>2</v>
      </c>
      <c r="V3789" s="8">
        <v>269</v>
      </c>
      <c r="W3789" s="8" t="s">
        <v>5257</v>
      </c>
      <c r="X3789" s="11" t="s">
        <v>5145</v>
      </c>
    </row>
    <row r="3790" spans="1:24">
      <c r="A3790" s="7" t="s">
        <v>5261</v>
      </c>
      <c r="B3790" s="7" t="s">
        <v>4448</v>
      </c>
      <c r="C3790" s="8">
        <v>8</v>
      </c>
      <c r="D3790" s="8" t="s">
        <v>6</v>
      </c>
      <c r="E3790" s="9">
        <v>8.9748849140894809</v>
      </c>
      <c r="F3790" s="9">
        <v>71.759655400458996</v>
      </c>
      <c r="G3790" s="10">
        <v>1.28451382525104E-5</v>
      </c>
      <c r="H3790" s="11" t="s">
        <v>8365</v>
      </c>
      <c r="I3790" s="10" t="s">
        <v>8361</v>
      </c>
      <c r="J3790" s="12" t="s">
        <v>5261</v>
      </c>
      <c r="K3790" s="12" t="s">
        <v>4449</v>
      </c>
      <c r="L3790" s="8">
        <v>4500440</v>
      </c>
      <c r="M3790" s="8">
        <v>4500676</v>
      </c>
      <c r="N3790" s="8" t="s">
        <v>5</v>
      </c>
      <c r="O3790" s="8">
        <v>3845732</v>
      </c>
      <c r="P3790" s="8">
        <v>3845749</v>
      </c>
      <c r="Q3790" s="8" t="s">
        <v>9</v>
      </c>
      <c r="R3790" s="8">
        <v>93</v>
      </c>
      <c r="S3790" s="8">
        <v>49249</v>
      </c>
      <c r="T3790" s="8">
        <v>41083811</v>
      </c>
      <c r="U3790" s="8">
        <v>12</v>
      </c>
      <c r="V3790" s="8">
        <v>269</v>
      </c>
      <c r="W3790" s="8" t="s">
        <v>5260</v>
      </c>
      <c r="X3790" s="11" t="s">
        <v>5145</v>
      </c>
    </row>
    <row r="3791" spans="1:24">
      <c r="A3791" s="7" t="s">
        <v>5673</v>
      </c>
      <c r="B3791" s="7" t="s">
        <v>5504</v>
      </c>
      <c r="C3791" s="8">
        <v>8</v>
      </c>
      <c r="D3791" s="8" t="s">
        <v>6</v>
      </c>
      <c r="E3791" s="9">
        <v>21.4874114591329</v>
      </c>
      <c r="F3791" s="9">
        <v>639.27216490839498</v>
      </c>
      <c r="G3791" s="10">
        <v>3.0476023956180598E-13</v>
      </c>
      <c r="H3791" s="10" t="s">
        <v>8369</v>
      </c>
      <c r="I3791" s="11" t="s">
        <v>8362</v>
      </c>
      <c r="J3791" s="12" t="s">
        <v>5674</v>
      </c>
      <c r="K3791" s="12" t="s">
        <v>5504</v>
      </c>
      <c r="L3791" s="8">
        <v>3513377</v>
      </c>
      <c r="M3791" s="8">
        <v>3513399</v>
      </c>
      <c r="N3791" s="8" t="s">
        <v>9</v>
      </c>
      <c r="O3791" s="8">
        <v>3729387</v>
      </c>
      <c r="P3791" s="8">
        <v>3729410</v>
      </c>
      <c r="Q3791" s="8" t="s">
        <v>9</v>
      </c>
      <c r="R3791" s="8">
        <v>171</v>
      </c>
      <c r="S3791" s="8">
        <v>3010</v>
      </c>
      <c r="T3791" s="8">
        <v>41129972</v>
      </c>
      <c r="U3791" s="8">
        <v>84</v>
      </c>
      <c r="V3791" s="8">
        <v>48</v>
      </c>
      <c r="W3791" s="8" t="s">
        <v>5672</v>
      </c>
      <c r="X3791" s="11" t="s">
        <v>5503</v>
      </c>
    </row>
    <row r="3792" spans="1:24">
      <c r="A3792" s="7" t="s">
        <v>1516</v>
      </c>
      <c r="B3792" s="7" t="s">
        <v>5369</v>
      </c>
      <c r="C3792" s="8">
        <v>8</v>
      </c>
      <c r="D3792" s="8" t="s">
        <v>6</v>
      </c>
      <c r="E3792" s="9">
        <v>2.5979224587390002</v>
      </c>
      <c r="F3792" s="9">
        <v>25.217691159364499</v>
      </c>
      <c r="G3792" s="10">
        <v>3.2730267879443803E-2</v>
      </c>
      <c r="H3792" s="10" t="s">
        <v>8369</v>
      </c>
      <c r="I3792" s="11" t="s">
        <v>8365</v>
      </c>
      <c r="J3792" s="12" t="s">
        <v>1517</v>
      </c>
      <c r="K3792" s="12" t="s">
        <v>5369</v>
      </c>
      <c r="L3792" s="8">
        <v>2174243</v>
      </c>
      <c r="M3792" s="8">
        <v>2174338</v>
      </c>
      <c r="N3792" s="8" t="s">
        <v>9</v>
      </c>
      <c r="O3792" s="8">
        <v>837435</v>
      </c>
      <c r="P3792" s="8">
        <v>837440</v>
      </c>
      <c r="Q3792" s="8" t="s">
        <v>9</v>
      </c>
      <c r="R3792" s="8">
        <v>8785</v>
      </c>
      <c r="S3792" s="8">
        <v>1485</v>
      </c>
      <c r="T3792" s="8">
        <v>41122883</v>
      </c>
      <c r="U3792" s="8">
        <v>1373</v>
      </c>
      <c r="V3792" s="8">
        <v>3</v>
      </c>
      <c r="W3792" s="8" t="s">
        <v>1515</v>
      </c>
      <c r="X3792" s="11" t="s">
        <v>5368</v>
      </c>
    </row>
    <row r="3793" spans="1:24">
      <c r="A3793" s="7" t="s">
        <v>425</v>
      </c>
      <c r="B3793" s="7" t="s">
        <v>5369</v>
      </c>
      <c r="C3793" s="8">
        <v>8</v>
      </c>
      <c r="D3793" s="8">
        <v>1</v>
      </c>
      <c r="E3793" s="9">
        <v>3.6242042364499998</v>
      </c>
      <c r="F3793" s="9">
        <v>52.577608388904103</v>
      </c>
      <c r="G3793" s="10">
        <v>1.0667109810750301E-4</v>
      </c>
      <c r="H3793" s="11" t="s">
        <v>8364</v>
      </c>
      <c r="I3793" s="11" t="s">
        <v>8365</v>
      </c>
      <c r="J3793" s="12" t="s">
        <v>426</v>
      </c>
      <c r="K3793" s="12" t="s">
        <v>5369</v>
      </c>
      <c r="L3793" s="8">
        <v>2269909</v>
      </c>
      <c r="M3793" s="8">
        <v>2270198</v>
      </c>
      <c r="N3793" s="8" t="s">
        <v>5</v>
      </c>
      <c r="O3793" s="8">
        <v>837436</v>
      </c>
      <c r="P3793" s="8">
        <v>837467</v>
      </c>
      <c r="Q3793" s="8" t="s">
        <v>9</v>
      </c>
      <c r="R3793" s="8">
        <v>4214</v>
      </c>
      <c r="S3793" s="8">
        <v>1485</v>
      </c>
      <c r="T3793" s="8">
        <v>41127454</v>
      </c>
      <c r="U3793" s="8">
        <v>985</v>
      </c>
      <c r="V3793" s="8">
        <v>3</v>
      </c>
      <c r="W3793" s="8" t="s">
        <v>424</v>
      </c>
      <c r="X3793" s="11" t="s">
        <v>5368</v>
      </c>
    </row>
    <row r="3794" spans="1:24">
      <c r="A3794" s="7" t="s">
        <v>4411</v>
      </c>
      <c r="B3794" s="7" t="s">
        <v>2260</v>
      </c>
      <c r="C3794" s="8">
        <v>8</v>
      </c>
      <c r="D3794" s="8" t="s">
        <v>6</v>
      </c>
      <c r="E3794" s="9">
        <v>7.2262786347977102</v>
      </c>
      <c r="F3794" s="9">
        <v>42.029250875057002</v>
      </c>
      <c r="G3794" s="10">
        <v>6.1446722562410203E-4</v>
      </c>
      <c r="H3794" s="10" t="s">
        <v>8367</v>
      </c>
      <c r="I3794" s="10" t="s">
        <v>8369</v>
      </c>
      <c r="J3794" s="12" t="s">
        <v>4411</v>
      </c>
      <c r="K3794" s="12" t="s">
        <v>2128</v>
      </c>
      <c r="L3794" s="8">
        <v>1888062</v>
      </c>
      <c r="M3794" s="8">
        <v>1888064</v>
      </c>
      <c r="N3794" s="8" t="s">
        <v>9</v>
      </c>
      <c r="O3794" s="8">
        <v>1018084</v>
      </c>
      <c r="P3794" s="8">
        <v>1018202</v>
      </c>
      <c r="Q3794" s="8" t="s">
        <v>9</v>
      </c>
      <c r="R3794" s="8">
        <v>2291</v>
      </c>
      <c r="S3794" s="8">
        <v>3417</v>
      </c>
      <c r="T3794" s="8">
        <v>41127445</v>
      </c>
      <c r="U3794" s="8">
        <v>91</v>
      </c>
      <c r="V3794" s="8">
        <v>128</v>
      </c>
      <c r="W3794" s="8" t="s">
        <v>4409</v>
      </c>
      <c r="X3794" s="11" t="s">
        <v>2259</v>
      </c>
    </row>
    <row r="3795" spans="1:24">
      <c r="A3795" s="7" t="s">
        <v>6100</v>
      </c>
      <c r="B3795" s="7" t="s">
        <v>6101</v>
      </c>
      <c r="C3795" s="8">
        <v>8</v>
      </c>
      <c r="D3795" s="8">
        <v>1</v>
      </c>
      <c r="E3795" s="9">
        <v>7.08096776184028</v>
      </c>
      <c r="F3795" s="9">
        <v>205.14703975260599</v>
      </c>
      <c r="G3795" s="10">
        <v>2.2848209016887201E-9</v>
      </c>
      <c r="H3795" s="10" t="s">
        <v>8369</v>
      </c>
      <c r="I3795" s="11" t="s">
        <v>8364</v>
      </c>
      <c r="J3795" s="12" t="s">
        <v>936</v>
      </c>
      <c r="K3795" s="12" t="s">
        <v>6102</v>
      </c>
      <c r="L3795" s="8">
        <v>4053649</v>
      </c>
      <c r="M3795" s="8">
        <v>4053775</v>
      </c>
      <c r="N3795" s="8" t="s">
        <v>9</v>
      </c>
      <c r="O3795" s="8">
        <v>3681968</v>
      </c>
      <c r="P3795" s="8">
        <v>3681972</v>
      </c>
      <c r="Q3795" s="8" t="s">
        <v>9</v>
      </c>
      <c r="R3795" s="8">
        <v>2608</v>
      </c>
      <c r="S3795" s="8">
        <v>615</v>
      </c>
      <c r="T3795" s="8">
        <v>41129930</v>
      </c>
      <c r="U3795" s="8">
        <v>436</v>
      </c>
      <c r="V3795" s="8">
        <v>27</v>
      </c>
      <c r="W3795" s="8" t="s">
        <v>6098</v>
      </c>
      <c r="X3795" s="11" t="s">
        <v>6099</v>
      </c>
    </row>
    <row r="3796" spans="1:24">
      <c r="A3796" s="7" t="s">
        <v>5857</v>
      </c>
      <c r="B3796" s="7" t="s">
        <v>2441</v>
      </c>
      <c r="C3796" s="8">
        <v>8</v>
      </c>
      <c r="D3796" s="8" t="s">
        <v>6</v>
      </c>
      <c r="E3796" s="9">
        <v>0.157017965039841</v>
      </c>
      <c r="F3796" s="9">
        <v>75.799435611408697</v>
      </c>
      <c r="G3796" s="10">
        <v>6.2255716911709796E-6</v>
      </c>
      <c r="H3796" s="10" t="s">
        <v>8367</v>
      </c>
      <c r="I3796" s="10" t="s">
        <v>8369</v>
      </c>
      <c r="J3796" s="12" t="s">
        <v>5859</v>
      </c>
      <c r="K3796" s="12" t="s">
        <v>1038</v>
      </c>
      <c r="L3796" s="8">
        <v>1492119</v>
      </c>
      <c r="M3796" s="8">
        <v>1492119</v>
      </c>
      <c r="N3796" s="8" t="s">
        <v>5</v>
      </c>
      <c r="O3796" s="8">
        <v>3941097</v>
      </c>
      <c r="P3796" s="8">
        <v>3941312</v>
      </c>
      <c r="Q3796" s="8" t="s">
        <v>9</v>
      </c>
      <c r="R3796" s="8">
        <v>488</v>
      </c>
      <c r="S3796" s="8">
        <v>8894</v>
      </c>
      <c r="T3796" s="8">
        <v>41123771</v>
      </c>
      <c r="U3796" s="8">
        <v>953</v>
      </c>
      <c r="V3796" s="8">
        <v>578</v>
      </c>
      <c r="W3796" s="8" t="s">
        <v>5855</v>
      </c>
      <c r="X3796" s="11" t="s">
        <v>2440</v>
      </c>
    </row>
    <row r="3797" spans="1:24">
      <c r="A3797" s="7" t="s">
        <v>5347</v>
      </c>
      <c r="B3797" s="7" t="s">
        <v>4821</v>
      </c>
      <c r="C3797" s="8">
        <v>8</v>
      </c>
      <c r="D3797" s="8">
        <v>1</v>
      </c>
      <c r="E3797" s="9">
        <v>127.549420582916</v>
      </c>
      <c r="F3797" s="9">
        <v>1131.9048681709201</v>
      </c>
      <c r="G3797" s="10">
        <v>1.8209365667052501E-13</v>
      </c>
      <c r="H3797" s="10" t="s">
        <v>8363</v>
      </c>
      <c r="I3797" s="10" t="s">
        <v>8361</v>
      </c>
      <c r="J3797" s="12" t="s">
        <v>2337</v>
      </c>
      <c r="K3797" s="12" t="s">
        <v>2316</v>
      </c>
      <c r="L3797" s="8">
        <v>2028936</v>
      </c>
      <c r="M3797" s="8">
        <v>2028949</v>
      </c>
      <c r="N3797" s="8" t="s">
        <v>5</v>
      </c>
      <c r="O3797" s="8">
        <v>324603</v>
      </c>
      <c r="P3797" s="8">
        <v>324604</v>
      </c>
      <c r="Q3797" s="8" t="s">
        <v>9</v>
      </c>
      <c r="R3797" s="8">
        <v>6</v>
      </c>
      <c r="S3797" s="8">
        <v>48396</v>
      </c>
      <c r="T3797" s="8">
        <v>41084751</v>
      </c>
      <c r="U3797" s="8">
        <v>1</v>
      </c>
      <c r="V3797" s="8">
        <v>88</v>
      </c>
      <c r="W3797" s="8" t="s">
        <v>5346</v>
      </c>
      <c r="X3797" s="11" t="s">
        <v>5317</v>
      </c>
    </row>
    <row r="3798" spans="1:24">
      <c r="A3798" s="7" t="s">
        <v>4186</v>
      </c>
      <c r="B3798" s="7" t="s">
        <v>5035</v>
      </c>
      <c r="C3798" s="8">
        <v>8</v>
      </c>
      <c r="D3798" s="8" t="s">
        <v>6</v>
      </c>
      <c r="E3798" s="9">
        <v>177.67998099187801</v>
      </c>
      <c r="F3798" s="9">
        <v>177.67998099187801</v>
      </c>
      <c r="G3798" s="10">
        <v>7.1856804816690999E-9</v>
      </c>
      <c r="H3798" s="11" t="s">
        <v>8362</v>
      </c>
      <c r="I3798" s="10" t="s">
        <v>8369</v>
      </c>
      <c r="J3798" s="12" t="s">
        <v>4186</v>
      </c>
      <c r="K3798" s="12" t="s">
        <v>5035</v>
      </c>
      <c r="L3798" s="8">
        <v>1216671</v>
      </c>
      <c r="M3798" s="8">
        <v>1216683</v>
      </c>
      <c r="N3798" s="8" t="s">
        <v>5</v>
      </c>
      <c r="O3798" s="8">
        <v>1201195</v>
      </c>
      <c r="P3798" s="8">
        <v>1201234</v>
      </c>
      <c r="Q3798" s="8" t="s">
        <v>9</v>
      </c>
      <c r="R3798" s="8">
        <v>576</v>
      </c>
      <c r="S3798" s="8">
        <v>3215</v>
      </c>
      <c r="T3798" s="8">
        <v>41129362</v>
      </c>
      <c r="U3798" s="8">
        <v>0</v>
      </c>
      <c r="V3798" s="8">
        <v>48</v>
      </c>
      <c r="W3798" s="8" t="s">
        <v>4185</v>
      </c>
      <c r="X3798" s="11" t="s">
        <v>5033</v>
      </c>
    </row>
    <row r="3799" spans="1:24">
      <c r="A3799" s="7" t="s">
        <v>5564</v>
      </c>
      <c r="B3799" s="7" t="s">
        <v>5035</v>
      </c>
      <c r="C3799" s="8">
        <v>8</v>
      </c>
      <c r="D3799" s="8" t="s">
        <v>6</v>
      </c>
      <c r="E3799" s="9">
        <v>8.9447889995632703</v>
      </c>
      <c r="F3799" s="9">
        <v>66.737054585577994</v>
      </c>
      <c r="G3799" s="10">
        <v>1.6289741230430299E-5</v>
      </c>
      <c r="H3799" s="10" t="s">
        <v>8369</v>
      </c>
      <c r="I3799" s="10" t="s">
        <v>8369</v>
      </c>
      <c r="J3799" s="12" t="s">
        <v>5565</v>
      </c>
      <c r="K3799" s="12" t="s">
        <v>5035</v>
      </c>
      <c r="L3799" s="8">
        <v>1149486</v>
      </c>
      <c r="M3799" s="8">
        <v>1149693</v>
      </c>
      <c r="N3799" s="8" t="s">
        <v>5</v>
      </c>
      <c r="O3799" s="8">
        <v>1201195</v>
      </c>
      <c r="P3799" s="8">
        <v>1201196</v>
      </c>
      <c r="Q3799" s="8" t="s">
        <v>9</v>
      </c>
      <c r="R3799" s="8">
        <v>2240</v>
      </c>
      <c r="S3799" s="8">
        <v>2201</v>
      </c>
      <c r="T3799" s="8">
        <v>41128712</v>
      </c>
      <c r="U3799" s="8">
        <v>269</v>
      </c>
      <c r="V3799" s="8">
        <v>15</v>
      </c>
      <c r="W3799" s="8" t="s">
        <v>5563</v>
      </c>
      <c r="X3799" s="11" t="s">
        <v>5033</v>
      </c>
    </row>
    <row r="3800" spans="1:24">
      <c r="A3800" s="7" t="s">
        <v>282</v>
      </c>
      <c r="B3800" s="7" t="s">
        <v>5035</v>
      </c>
      <c r="C3800" s="8">
        <v>8</v>
      </c>
      <c r="D3800" s="8" t="s">
        <v>6</v>
      </c>
      <c r="E3800" s="9">
        <v>23.964325873137099</v>
      </c>
      <c r="F3800" s="9">
        <v>47.204662186590802</v>
      </c>
      <c r="G3800" s="10">
        <v>2.4761245267115102E-4</v>
      </c>
      <c r="H3800" s="10" t="s">
        <v>8369</v>
      </c>
      <c r="I3800" s="10" t="s">
        <v>8369</v>
      </c>
      <c r="J3800" s="12" t="s">
        <v>283</v>
      </c>
      <c r="K3800" s="12" t="s">
        <v>5035</v>
      </c>
      <c r="L3800" s="8">
        <v>3354732</v>
      </c>
      <c r="M3800" s="8">
        <v>3354822</v>
      </c>
      <c r="N3800" s="8" t="s">
        <v>5</v>
      </c>
      <c r="O3800" s="8">
        <v>1201195</v>
      </c>
      <c r="P3800" s="8">
        <v>1201233</v>
      </c>
      <c r="Q3800" s="8" t="s">
        <v>9</v>
      </c>
      <c r="R3800" s="8">
        <v>2168</v>
      </c>
      <c r="S3800" s="8">
        <v>3215</v>
      </c>
      <c r="T3800" s="8">
        <v>41127770</v>
      </c>
      <c r="U3800" s="8">
        <v>68</v>
      </c>
      <c r="V3800" s="8">
        <v>48</v>
      </c>
      <c r="W3800" s="8" t="s">
        <v>281</v>
      </c>
      <c r="X3800" s="11" t="s">
        <v>5033</v>
      </c>
    </row>
    <row r="3801" spans="1:24">
      <c r="A3801" s="7" t="s">
        <v>1591</v>
      </c>
      <c r="B3801" s="7" t="s">
        <v>5035</v>
      </c>
      <c r="C3801" s="8">
        <v>8</v>
      </c>
      <c r="D3801" s="8" t="s">
        <v>6</v>
      </c>
      <c r="E3801" s="9">
        <v>7.3757639009049498</v>
      </c>
      <c r="F3801" s="9">
        <v>39.160363885421802</v>
      </c>
      <c r="G3801" s="10">
        <v>1.08254151897461E-3</v>
      </c>
      <c r="H3801" s="10" t="s">
        <v>8369</v>
      </c>
      <c r="I3801" s="10" t="s">
        <v>8369</v>
      </c>
      <c r="J3801" s="12" t="s">
        <v>1592</v>
      </c>
      <c r="K3801" s="12" t="s">
        <v>5035</v>
      </c>
      <c r="L3801" s="8">
        <v>4401646</v>
      </c>
      <c r="M3801" s="8">
        <v>4401740</v>
      </c>
      <c r="N3801" s="8" t="s">
        <v>5</v>
      </c>
      <c r="O3801" s="8">
        <v>1201220</v>
      </c>
      <c r="P3801" s="8">
        <v>1201230</v>
      </c>
      <c r="Q3801" s="8" t="s">
        <v>9</v>
      </c>
      <c r="R3801" s="8">
        <v>8351</v>
      </c>
      <c r="S3801" s="8">
        <v>1006</v>
      </c>
      <c r="T3801" s="8">
        <v>41123796</v>
      </c>
      <c r="U3801" s="8">
        <v>342</v>
      </c>
      <c r="V3801" s="8">
        <v>33</v>
      </c>
      <c r="W3801" s="8" t="s">
        <v>1590</v>
      </c>
      <c r="X3801" s="11" t="s">
        <v>5033</v>
      </c>
    </row>
    <row r="3802" spans="1:24">
      <c r="A3802" s="7" t="s">
        <v>4001</v>
      </c>
      <c r="B3802" s="7" t="s">
        <v>5035</v>
      </c>
      <c r="C3802" s="8">
        <v>8</v>
      </c>
      <c r="D3802" s="8" t="s">
        <v>6</v>
      </c>
      <c r="E3802" s="9">
        <v>5.0515412011223004</v>
      </c>
      <c r="F3802" s="9">
        <v>34.376115067774698</v>
      </c>
      <c r="G3802" s="10">
        <v>2.9458907958473599E-3</v>
      </c>
      <c r="H3802" s="11" t="s">
        <v>8364</v>
      </c>
      <c r="I3802" s="10" t="s">
        <v>8369</v>
      </c>
      <c r="J3802" s="12" t="s">
        <v>3333</v>
      </c>
      <c r="K3802" s="12" t="s">
        <v>5035</v>
      </c>
      <c r="L3802" s="8">
        <v>3532795</v>
      </c>
      <c r="M3802" s="8">
        <v>3532797</v>
      </c>
      <c r="N3802" s="8" t="s">
        <v>5</v>
      </c>
      <c r="O3802" s="8">
        <v>1201195</v>
      </c>
      <c r="P3802" s="8">
        <v>1201220</v>
      </c>
      <c r="Q3802" s="8" t="s">
        <v>9</v>
      </c>
      <c r="R3802" s="8">
        <v>2977</v>
      </c>
      <c r="S3802" s="8">
        <v>3215</v>
      </c>
      <c r="T3802" s="8">
        <v>41126961</v>
      </c>
      <c r="U3802" s="8">
        <v>326</v>
      </c>
      <c r="V3802" s="8">
        <v>48</v>
      </c>
      <c r="W3802" s="8" t="s">
        <v>4000</v>
      </c>
      <c r="X3802" s="11" t="s">
        <v>5033</v>
      </c>
    </row>
    <row r="3803" spans="1:24">
      <c r="A3803" s="7" t="s">
        <v>6059</v>
      </c>
      <c r="B3803" s="7" t="s">
        <v>5035</v>
      </c>
      <c r="C3803" s="8">
        <v>8</v>
      </c>
      <c r="D3803" s="8">
        <v>1</v>
      </c>
      <c r="E3803" s="9">
        <v>22.992765340926098</v>
      </c>
      <c r="F3803" s="9">
        <v>1135.7372155953201</v>
      </c>
      <c r="G3803" s="10">
        <v>2.9081013642403098E-15</v>
      </c>
      <c r="H3803" s="10" t="s">
        <v>8369</v>
      </c>
      <c r="I3803" s="10" t="s">
        <v>8369</v>
      </c>
      <c r="J3803" s="12" t="s">
        <v>6060</v>
      </c>
      <c r="K3803" s="12" t="s">
        <v>5035</v>
      </c>
      <c r="L3803" s="8">
        <v>1020813</v>
      </c>
      <c r="M3803" s="8">
        <v>1020947</v>
      </c>
      <c r="N3803" s="8" t="s">
        <v>9</v>
      </c>
      <c r="O3803" s="8">
        <v>1201220</v>
      </c>
      <c r="P3803" s="8">
        <v>1201223</v>
      </c>
      <c r="Q3803" s="8" t="s">
        <v>9</v>
      </c>
      <c r="R3803" s="8">
        <v>288</v>
      </c>
      <c r="S3803" s="8">
        <v>1006</v>
      </c>
      <c r="T3803" s="8">
        <v>41131859</v>
      </c>
      <c r="U3803" s="8">
        <v>112</v>
      </c>
      <c r="V3803" s="8">
        <v>33</v>
      </c>
      <c r="W3803" s="8" t="s">
        <v>6058</v>
      </c>
      <c r="X3803" s="11" t="s">
        <v>5033</v>
      </c>
    </row>
    <row r="3804" spans="1:24">
      <c r="A3804" s="7" t="s">
        <v>53</v>
      </c>
      <c r="B3804" s="7" t="s">
        <v>2792</v>
      </c>
      <c r="C3804" s="8">
        <v>8</v>
      </c>
      <c r="D3804" s="8">
        <v>1</v>
      </c>
      <c r="E3804" s="9">
        <v>10.1314119254112</v>
      </c>
      <c r="F3804" s="9">
        <v>198.242572127811</v>
      </c>
      <c r="G3804" s="10">
        <v>3.0254146313583401E-9</v>
      </c>
      <c r="H3804" s="10" t="s">
        <v>8367</v>
      </c>
      <c r="I3804" s="10" t="s">
        <v>8369</v>
      </c>
      <c r="J3804" s="12" t="s">
        <v>54</v>
      </c>
      <c r="K3804" s="12" t="s">
        <v>2793</v>
      </c>
      <c r="L3804" s="8">
        <v>4158329</v>
      </c>
      <c r="M3804" s="8">
        <v>4158376</v>
      </c>
      <c r="N3804" s="8" t="s">
        <v>9</v>
      </c>
      <c r="O3804" s="8">
        <v>3431856</v>
      </c>
      <c r="P3804" s="8">
        <v>3431888</v>
      </c>
      <c r="Q3804" s="8" t="s">
        <v>9</v>
      </c>
      <c r="R3804" s="8">
        <v>3198</v>
      </c>
      <c r="S3804" s="8">
        <v>519</v>
      </c>
      <c r="T3804" s="8">
        <v>41129436</v>
      </c>
      <c r="U3804" s="8">
        <v>22</v>
      </c>
      <c r="V3804" s="8">
        <v>165</v>
      </c>
      <c r="W3804" s="8" t="s">
        <v>52</v>
      </c>
      <c r="X3804" s="11" t="s">
        <v>2791</v>
      </c>
    </row>
    <row r="3805" spans="1:24">
      <c r="A3805" s="7" t="s">
        <v>839</v>
      </c>
      <c r="B3805" s="7" t="s">
        <v>3</v>
      </c>
      <c r="C3805" s="8">
        <v>7</v>
      </c>
      <c r="D3805" s="8" t="s">
        <v>6</v>
      </c>
      <c r="E3805" s="9">
        <v>5.8335752026438596</v>
      </c>
      <c r="F3805" s="9">
        <v>83.626164998680693</v>
      </c>
      <c r="G3805" s="10">
        <v>2.4734833233582502E-3</v>
      </c>
      <c r="H3805" s="11" t="s">
        <v>8365</v>
      </c>
      <c r="I3805" s="10" t="s">
        <v>8367</v>
      </c>
      <c r="J3805" s="12" t="s">
        <v>839</v>
      </c>
      <c r="K3805" s="12" t="s">
        <v>4</v>
      </c>
      <c r="L3805" s="8">
        <v>816801</v>
      </c>
      <c r="M3805" s="8">
        <v>816818</v>
      </c>
      <c r="N3805" s="8" t="s">
        <v>9</v>
      </c>
      <c r="O3805" s="8">
        <v>3350680</v>
      </c>
      <c r="P3805" s="8">
        <v>3350696</v>
      </c>
      <c r="Q3805" s="8" t="s">
        <v>5</v>
      </c>
      <c r="R3805" s="8">
        <v>6</v>
      </c>
      <c r="S3805" s="8">
        <v>565952</v>
      </c>
      <c r="T3805" s="8">
        <v>40567196</v>
      </c>
      <c r="U3805" s="8">
        <v>2</v>
      </c>
      <c r="V3805" s="8">
        <v>1630</v>
      </c>
      <c r="W3805" s="8" t="s">
        <v>838</v>
      </c>
      <c r="X3805" s="11" t="s">
        <v>1</v>
      </c>
    </row>
    <row r="3806" spans="1:24">
      <c r="A3806" s="7" t="s">
        <v>1787</v>
      </c>
      <c r="B3806" s="7" t="s">
        <v>1131</v>
      </c>
      <c r="C3806" s="8">
        <v>7</v>
      </c>
      <c r="D3806" s="8" t="s">
        <v>6</v>
      </c>
      <c r="E3806" s="9">
        <v>5.9252335771825999</v>
      </c>
      <c r="F3806" s="9">
        <v>66.922516497218595</v>
      </c>
      <c r="G3806" s="10">
        <v>3.4943140722908099E-2</v>
      </c>
      <c r="H3806" s="10" t="s">
        <v>8369</v>
      </c>
      <c r="I3806" s="10" t="s">
        <v>8367</v>
      </c>
      <c r="J3806" s="12" t="s">
        <v>1788</v>
      </c>
      <c r="K3806" s="12" t="s">
        <v>1133</v>
      </c>
      <c r="L3806" s="8">
        <v>1536642</v>
      </c>
      <c r="M3806" s="8">
        <v>1536647</v>
      </c>
      <c r="N3806" s="8" t="s">
        <v>9</v>
      </c>
      <c r="O3806" s="8">
        <v>2167194</v>
      </c>
      <c r="P3806" s="8">
        <v>2167201</v>
      </c>
      <c r="Q3806" s="8" t="s">
        <v>5</v>
      </c>
      <c r="R3806" s="8">
        <v>4</v>
      </c>
      <c r="S3806" s="8">
        <v>1048207</v>
      </c>
      <c r="T3806" s="8">
        <v>40084943</v>
      </c>
      <c r="U3806" s="8">
        <v>1</v>
      </c>
      <c r="V3806" s="8">
        <v>2920</v>
      </c>
      <c r="W3806" s="8" t="s">
        <v>1786</v>
      </c>
      <c r="X3806" s="11" t="s">
        <v>1129</v>
      </c>
    </row>
    <row r="3807" spans="1:24">
      <c r="A3807" s="7" t="s">
        <v>3450</v>
      </c>
      <c r="B3807" s="7" t="s">
        <v>45</v>
      </c>
      <c r="C3807" s="8">
        <v>7</v>
      </c>
      <c r="D3807" s="8">
        <v>1</v>
      </c>
      <c r="E3807" s="9">
        <v>47.559955336846897</v>
      </c>
      <c r="F3807" s="9">
        <v>328.26789203937898</v>
      </c>
      <c r="G3807" s="10">
        <v>8.5332628430581904E-6</v>
      </c>
      <c r="H3807" s="10" t="s">
        <v>8363</v>
      </c>
      <c r="I3807" s="10" t="s">
        <v>8367</v>
      </c>
      <c r="J3807" s="12" t="s">
        <v>3451</v>
      </c>
      <c r="K3807" s="12" t="s">
        <v>47</v>
      </c>
      <c r="L3807" s="8">
        <v>2204652</v>
      </c>
      <c r="M3807" s="8">
        <v>2204666</v>
      </c>
      <c r="N3807" s="8" t="s">
        <v>9</v>
      </c>
      <c r="O3807" s="8">
        <v>1405658</v>
      </c>
      <c r="P3807" s="8">
        <v>1405681</v>
      </c>
      <c r="Q3807" s="8" t="s">
        <v>9</v>
      </c>
      <c r="R3807" s="8">
        <v>2</v>
      </c>
      <c r="S3807" s="8">
        <v>433936</v>
      </c>
      <c r="T3807" s="8">
        <v>40699216</v>
      </c>
      <c r="U3807" s="8">
        <v>0</v>
      </c>
      <c r="V3807" s="8">
        <v>2357</v>
      </c>
      <c r="W3807" s="8" t="s">
        <v>3449</v>
      </c>
      <c r="X3807" s="11" t="s">
        <v>43</v>
      </c>
    </row>
    <row r="3808" spans="1:24">
      <c r="A3808" s="7" t="s">
        <v>3822</v>
      </c>
      <c r="B3808" s="7" t="s">
        <v>24</v>
      </c>
      <c r="C3808" s="8">
        <v>7</v>
      </c>
      <c r="D3808" s="8" t="s">
        <v>6</v>
      </c>
      <c r="E3808" s="9">
        <v>17.393410690700598</v>
      </c>
      <c r="F3808" s="9">
        <v>51.451132026381501</v>
      </c>
      <c r="G3808" s="10">
        <v>1.31216531218063E-2</v>
      </c>
      <c r="H3808" s="10" t="s">
        <v>8363</v>
      </c>
      <c r="I3808" s="10" t="s">
        <v>8367</v>
      </c>
      <c r="J3808" s="12" t="s">
        <v>3823</v>
      </c>
      <c r="K3808" s="12" t="s">
        <v>25</v>
      </c>
      <c r="L3808" s="8">
        <v>1449302</v>
      </c>
      <c r="M3808" s="8">
        <v>1449563</v>
      </c>
      <c r="N3808" s="8" t="s">
        <v>5</v>
      </c>
      <c r="O3808" s="8">
        <v>1622818</v>
      </c>
      <c r="P3808" s="8">
        <v>1622833</v>
      </c>
      <c r="Q3808" s="8" t="s">
        <v>9</v>
      </c>
      <c r="R3808" s="8">
        <v>14</v>
      </c>
      <c r="S3808" s="8">
        <v>395883</v>
      </c>
      <c r="T3808" s="8">
        <v>40737257</v>
      </c>
      <c r="U3808" s="8">
        <v>0</v>
      </c>
      <c r="V3808" s="8">
        <v>3759</v>
      </c>
      <c r="W3808" s="8" t="s">
        <v>3821</v>
      </c>
      <c r="X3808" s="11" t="s">
        <v>22</v>
      </c>
    </row>
    <row r="3809" spans="1:24">
      <c r="A3809" s="7" t="s">
        <v>4041</v>
      </c>
      <c r="B3809" s="7" t="s">
        <v>40</v>
      </c>
      <c r="C3809" s="8">
        <v>7</v>
      </c>
      <c r="D3809" s="8">
        <v>1</v>
      </c>
      <c r="E3809" s="9">
        <v>7.75235643568596</v>
      </c>
      <c r="F3809" s="9">
        <v>50.692020844466903</v>
      </c>
      <c r="G3809" s="10">
        <v>6.2676750407141902E-3</v>
      </c>
      <c r="H3809" s="10" t="s">
        <v>8364</v>
      </c>
      <c r="I3809" s="10" t="s">
        <v>8367</v>
      </c>
      <c r="J3809" s="12" t="s">
        <v>996</v>
      </c>
      <c r="K3809" s="12" t="s">
        <v>41</v>
      </c>
      <c r="L3809" s="8">
        <v>4457927</v>
      </c>
      <c r="M3809" s="8">
        <v>4457964</v>
      </c>
      <c r="N3809" s="8" t="s">
        <v>9</v>
      </c>
      <c r="O3809" s="8">
        <v>2814869</v>
      </c>
      <c r="P3809" s="8">
        <v>2814878</v>
      </c>
      <c r="Q3809" s="8" t="s">
        <v>5</v>
      </c>
      <c r="R3809" s="8">
        <v>31</v>
      </c>
      <c r="S3809" s="8">
        <v>182414</v>
      </c>
      <c r="T3809" s="8">
        <v>40950709</v>
      </c>
      <c r="U3809" s="8">
        <v>3</v>
      </c>
      <c r="V3809" s="8">
        <v>1128</v>
      </c>
      <c r="W3809" s="8" t="s">
        <v>4040</v>
      </c>
      <c r="X3809" s="11" t="s">
        <v>38</v>
      </c>
    </row>
    <row r="3810" spans="1:24">
      <c r="A3810" s="7" t="s">
        <v>4060</v>
      </c>
      <c r="B3810" s="7" t="s">
        <v>4043</v>
      </c>
      <c r="C3810" s="8">
        <v>7</v>
      </c>
      <c r="D3810" s="8" t="s">
        <v>6</v>
      </c>
      <c r="E3810" s="9">
        <v>2.78495176487802</v>
      </c>
      <c r="F3810" s="9">
        <v>42.402063514894003</v>
      </c>
      <c r="G3810" s="10">
        <v>1.2554362992463E-2</v>
      </c>
      <c r="H3810" s="10" t="s">
        <v>8369</v>
      </c>
      <c r="I3810" s="10" t="s">
        <v>8367</v>
      </c>
      <c r="J3810" s="12" t="s">
        <v>4061</v>
      </c>
      <c r="K3810" s="12" t="s">
        <v>4044</v>
      </c>
      <c r="L3810" s="8">
        <v>4259199</v>
      </c>
      <c r="M3810" s="8">
        <v>4259285</v>
      </c>
      <c r="N3810" s="8" t="s">
        <v>5</v>
      </c>
      <c r="O3810" s="8">
        <v>2313134</v>
      </c>
      <c r="P3810" s="8">
        <v>2313177</v>
      </c>
      <c r="Q3810" s="8" t="s">
        <v>5</v>
      </c>
      <c r="R3810" s="8">
        <v>95</v>
      </c>
      <c r="S3810" s="8">
        <v>71355</v>
      </c>
      <c r="T3810" s="8">
        <v>41061704</v>
      </c>
      <c r="U3810" s="8">
        <v>24</v>
      </c>
      <c r="V3810" s="8">
        <v>193</v>
      </c>
      <c r="W3810" s="8" t="s">
        <v>4059</v>
      </c>
      <c r="X3810" s="11" t="s">
        <v>4042</v>
      </c>
    </row>
    <row r="3811" spans="1:24">
      <c r="A3811" s="7" t="s">
        <v>4190</v>
      </c>
      <c r="B3811" s="7" t="s">
        <v>4181</v>
      </c>
      <c r="C3811" s="8">
        <v>7</v>
      </c>
      <c r="D3811" s="8" t="s">
        <v>6</v>
      </c>
      <c r="E3811" s="9">
        <v>294.29950259438198</v>
      </c>
      <c r="F3811" s="9">
        <v>294.29950259438198</v>
      </c>
      <c r="G3811" s="10">
        <v>1.9440187467969601E-8</v>
      </c>
      <c r="H3811" s="10" t="s">
        <v>8369</v>
      </c>
      <c r="I3811" s="10" t="s">
        <v>8367</v>
      </c>
      <c r="J3811" s="12" t="s">
        <v>4190</v>
      </c>
      <c r="K3811" s="12" t="s">
        <v>4182</v>
      </c>
      <c r="L3811" s="8">
        <v>1407800</v>
      </c>
      <c r="M3811" s="8">
        <v>1407818</v>
      </c>
      <c r="N3811" s="8" t="s">
        <v>9</v>
      </c>
      <c r="O3811" s="8">
        <v>1770456</v>
      </c>
      <c r="P3811" s="8">
        <v>1770477</v>
      </c>
      <c r="Q3811" s="8" t="s">
        <v>5</v>
      </c>
      <c r="R3811" s="8">
        <v>81</v>
      </c>
      <c r="S3811" s="8">
        <v>12075</v>
      </c>
      <c r="T3811" s="8">
        <v>41120998</v>
      </c>
      <c r="U3811" s="8">
        <v>0</v>
      </c>
      <c r="V3811" s="8">
        <v>16</v>
      </c>
      <c r="W3811" s="8" t="s">
        <v>4189</v>
      </c>
      <c r="X3811" s="11" t="s">
        <v>4180</v>
      </c>
    </row>
    <row r="3812" spans="1:24">
      <c r="A3812" s="7" t="s">
        <v>4195</v>
      </c>
      <c r="B3812" s="7" t="s">
        <v>4181</v>
      </c>
      <c r="C3812" s="8">
        <v>7</v>
      </c>
      <c r="D3812" s="8" t="s">
        <v>6</v>
      </c>
      <c r="E3812" s="9">
        <v>3.20035127283961</v>
      </c>
      <c r="F3812" s="9">
        <v>59.446569084535</v>
      </c>
      <c r="G3812" s="10">
        <v>1.00020950175409E-3</v>
      </c>
      <c r="H3812" s="10" t="s">
        <v>8369</v>
      </c>
      <c r="I3812" s="10" t="s">
        <v>8367</v>
      </c>
      <c r="J3812" s="12" t="s">
        <v>4196</v>
      </c>
      <c r="K3812" s="12" t="s">
        <v>4182</v>
      </c>
      <c r="L3812" s="8">
        <v>2462023</v>
      </c>
      <c r="M3812" s="8">
        <v>2462220</v>
      </c>
      <c r="N3812" s="8" t="s">
        <v>5</v>
      </c>
      <c r="O3812" s="8">
        <v>1770457</v>
      </c>
      <c r="P3812" s="8">
        <v>1770477</v>
      </c>
      <c r="Q3812" s="8" t="s">
        <v>5</v>
      </c>
      <c r="R3812" s="8">
        <v>401</v>
      </c>
      <c r="S3812" s="8">
        <v>12075</v>
      </c>
      <c r="T3812" s="8">
        <v>41120678</v>
      </c>
      <c r="U3812" s="8">
        <v>121</v>
      </c>
      <c r="V3812" s="8">
        <v>16</v>
      </c>
      <c r="W3812" s="8" t="s">
        <v>4194</v>
      </c>
      <c r="X3812" s="11" t="s">
        <v>4180</v>
      </c>
    </row>
    <row r="3813" spans="1:24">
      <c r="A3813" s="7" t="s">
        <v>3401</v>
      </c>
      <c r="B3813" s="7" t="s">
        <v>4181</v>
      </c>
      <c r="C3813" s="8">
        <v>7</v>
      </c>
      <c r="D3813" s="8">
        <v>1</v>
      </c>
      <c r="E3813" s="9">
        <v>141.28006285121401</v>
      </c>
      <c r="F3813" s="9">
        <v>355.79504218040199</v>
      </c>
      <c r="G3813" s="10">
        <v>5.53060696707939E-9</v>
      </c>
      <c r="H3813" s="11" t="s">
        <v>8365</v>
      </c>
      <c r="I3813" s="10" t="s">
        <v>8367</v>
      </c>
      <c r="J3813" s="12" t="s">
        <v>3401</v>
      </c>
      <c r="K3813" s="12" t="s">
        <v>4182</v>
      </c>
      <c r="L3813" s="8">
        <v>1802776</v>
      </c>
      <c r="M3813" s="8">
        <v>1802799</v>
      </c>
      <c r="N3813" s="8" t="s">
        <v>5</v>
      </c>
      <c r="O3813" s="8">
        <v>1770456</v>
      </c>
      <c r="P3813" s="8">
        <v>1770475</v>
      </c>
      <c r="Q3813" s="8" t="s">
        <v>5</v>
      </c>
      <c r="R3813" s="8">
        <v>67</v>
      </c>
      <c r="S3813" s="8">
        <v>12075</v>
      </c>
      <c r="T3813" s="8">
        <v>41121012</v>
      </c>
      <c r="U3813" s="8">
        <v>2</v>
      </c>
      <c r="V3813" s="8">
        <v>16</v>
      </c>
      <c r="W3813" s="8" t="s">
        <v>3400</v>
      </c>
      <c r="X3813" s="11" t="s">
        <v>4180</v>
      </c>
    </row>
    <row r="3814" spans="1:24">
      <c r="A3814" s="7" t="s">
        <v>2650</v>
      </c>
      <c r="B3814" s="7" t="s">
        <v>5039</v>
      </c>
      <c r="C3814" s="8">
        <v>7</v>
      </c>
      <c r="D3814" s="8" t="s">
        <v>6</v>
      </c>
      <c r="E3814" s="9">
        <v>7.1659241629521997</v>
      </c>
      <c r="F3814" s="9">
        <v>41.050853296360003</v>
      </c>
      <c r="G3814" s="10">
        <v>1.28838600388421E-2</v>
      </c>
      <c r="H3814" s="11" t="s">
        <v>8364</v>
      </c>
      <c r="I3814" s="10" t="s">
        <v>8367</v>
      </c>
      <c r="J3814" s="12" t="s">
        <v>2651</v>
      </c>
      <c r="K3814" s="12" t="s">
        <v>5041</v>
      </c>
      <c r="L3814" s="8">
        <v>28350</v>
      </c>
      <c r="M3814" s="8">
        <v>28364</v>
      </c>
      <c r="N3814" s="8" t="s">
        <v>5</v>
      </c>
      <c r="O3814" s="8">
        <v>77546</v>
      </c>
      <c r="P3814" s="8">
        <v>77594</v>
      </c>
      <c r="Q3814" s="8" t="s">
        <v>5</v>
      </c>
      <c r="R3814" s="8">
        <v>340</v>
      </c>
      <c r="S3814" s="8">
        <v>20619</v>
      </c>
      <c r="T3814" s="8">
        <v>41112195</v>
      </c>
      <c r="U3814" s="8">
        <v>31</v>
      </c>
      <c r="V3814" s="8">
        <v>103</v>
      </c>
      <c r="W3814" s="8" t="s">
        <v>2649</v>
      </c>
      <c r="X3814" s="11" t="s">
        <v>5037</v>
      </c>
    </row>
    <row r="3815" spans="1:24">
      <c r="A3815" s="7" t="s">
        <v>3217</v>
      </c>
      <c r="B3815" s="7" t="s">
        <v>4321</v>
      </c>
      <c r="C3815" s="8">
        <v>7</v>
      </c>
      <c r="D3815" s="8" t="s">
        <v>6</v>
      </c>
      <c r="E3815" s="9">
        <v>1.02444627650919</v>
      </c>
      <c r="F3815" s="9">
        <v>49.014176842810201</v>
      </c>
      <c r="G3815" s="10">
        <v>6.65189302834768E-3</v>
      </c>
      <c r="H3815" s="10" t="s">
        <v>8369</v>
      </c>
      <c r="I3815" s="10" t="s">
        <v>8367</v>
      </c>
      <c r="J3815" s="12" t="s">
        <v>3218</v>
      </c>
      <c r="K3815" s="12" t="s">
        <v>4322</v>
      </c>
      <c r="L3815" s="8">
        <v>1336523</v>
      </c>
      <c r="M3815" s="8">
        <v>1336592</v>
      </c>
      <c r="N3815" s="8" t="s">
        <v>5</v>
      </c>
      <c r="O3815" s="8">
        <v>4049966</v>
      </c>
      <c r="P3815" s="8">
        <v>4050008</v>
      </c>
      <c r="Q3815" s="8" t="s">
        <v>5</v>
      </c>
      <c r="R3815" s="8">
        <v>40</v>
      </c>
      <c r="S3815" s="8">
        <v>146339</v>
      </c>
      <c r="T3815" s="8">
        <v>40986775</v>
      </c>
      <c r="U3815" s="8">
        <v>30</v>
      </c>
      <c r="V3815" s="8">
        <v>2750</v>
      </c>
      <c r="W3815" s="8" t="s">
        <v>3216</v>
      </c>
      <c r="X3815" s="11" t="s">
        <v>4320</v>
      </c>
    </row>
    <row r="3816" spans="1:24">
      <c r="A3816" s="7" t="s">
        <v>4324</v>
      </c>
      <c r="B3816" s="7" t="s">
        <v>4321</v>
      </c>
      <c r="C3816" s="8">
        <v>7</v>
      </c>
      <c r="D3816" s="8" t="s">
        <v>6</v>
      </c>
      <c r="E3816" s="9">
        <v>6.0480047589222696</v>
      </c>
      <c r="F3816" s="9">
        <v>81.206874775926806</v>
      </c>
      <c r="G3816" s="10">
        <v>1.44032484511432E-4</v>
      </c>
      <c r="H3816" s="11" t="s">
        <v>8364</v>
      </c>
      <c r="I3816" s="10" t="s">
        <v>8367</v>
      </c>
      <c r="J3816" s="12" t="s">
        <v>4325</v>
      </c>
      <c r="K3816" s="12" t="s">
        <v>4322</v>
      </c>
      <c r="L3816" s="8">
        <v>1986162</v>
      </c>
      <c r="M3816" s="8">
        <v>1986239</v>
      </c>
      <c r="N3816" s="8" t="s">
        <v>9</v>
      </c>
      <c r="O3816" s="8">
        <v>4049966</v>
      </c>
      <c r="P3816" s="8">
        <v>4049987</v>
      </c>
      <c r="Q3816" s="8" t="s">
        <v>5</v>
      </c>
      <c r="R3816" s="8">
        <v>93</v>
      </c>
      <c r="S3816" s="8">
        <v>38090</v>
      </c>
      <c r="T3816" s="8">
        <v>41094971</v>
      </c>
      <c r="U3816" s="8">
        <v>7</v>
      </c>
      <c r="V3816" s="8">
        <v>1656</v>
      </c>
      <c r="W3816" s="8" t="s">
        <v>4323</v>
      </c>
      <c r="X3816" s="11" t="s">
        <v>4320</v>
      </c>
    </row>
    <row r="3817" spans="1:24">
      <c r="A3817" s="7" t="s">
        <v>4723</v>
      </c>
      <c r="B3817" s="7" t="s">
        <v>58</v>
      </c>
      <c r="C3817" s="8">
        <v>7</v>
      </c>
      <c r="D3817" s="8">
        <v>1</v>
      </c>
      <c r="E3817" s="9">
        <v>15.8308440716911</v>
      </c>
      <c r="F3817" s="9">
        <v>37.823368243875102</v>
      </c>
      <c r="G3817" s="10">
        <v>2.9973358325840398E-2</v>
      </c>
      <c r="H3817" s="10" t="s">
        <v>8369</v>
      </c>
      <c r="I3817" s="10" t="s">
        <v>8367</v>
      </c>
      <c r="J3817" s="12" t="s">
        <v>4724</v>
      </c>
      <c r="K3817" s="12" t="s">
        <v>59</v>
      </c>
      <c r="L3817" s="8">
        <v>1023716</v>
      </c>
      <c r="M3817" s="8">
        <v>1023793</v>
      </c>
      <c r="N3817" s="8" t="s">
        <v>9</v>
      </c>
      <c r="O3817" s="8">
        <v>4106380</v>
      </c>
      <c r="P3817" s="8">
        <v>4106387</v>
      </c>
      <c r="Q3817" s="8" t="s">
        <v>5</v>
      </c>
      <c r="R3817" s="8">
        <v>71</v>
      </c>
      <c r="S3817" s="8">
        <v>106940</v>
      </c>
      <c r="T3817" s="8">
        <v>41026143</v>
      </c>
      <c r="U3817" s="8">
        <v>2</v>
      </c>
      <c r="V3817" s="8">
        <v>602</v>
      </c>
      <c r="W3817" s="8" t="s">
        <v>4722</v>
      </c>
      <c r="X3817" s="11" t="s">
        <v>56</v>
      </c>
    </row>
    <row r="3818" spans="1:24">
      <c r="A3818" s="7" t="s">
        <v>4742</v>
      </c>
      <c r="B3818" s="7" t="s">
        <v>58</v>
      </c>
      <c r="C3818" s="8">
        <v>7</v>
      </c>
      <c r="D3818" s="8" t="s">
        <v>6</v>
      </c>
      <c r="E3818" s="9">
        <v>12.652803951193</v>
      </c>
      <c r="F3818" s="9">
        <v>65.499051439831803</v>
      </c>
      <c r="G3818" s="10">
        <v>8.9429415188997901E-4</v>
      </c>
      <c r="H3818" s="11" t="s">
        <v>8365</v>
      </c>
      <c r="I3818" s="10" t="s">
        <v>8367</v>
      </c>
      <c r="J3818" s="12" t="s">
        <v>4742</v>
      </c>
      <c r="K3818" s="12" t="s">
        <v>59</v>
      </c>
      <c r="L3818" s="8">
        <v>2089888</v>
      </c>
      <c r="M3818" s="8">
        <v>2089961</v>
      </c>
      <c r="N3818" s="8" t="s">
        <v>9</v>
      </c>
      <c r="O3818" s="8">
        <v>4106379</v>
      </c>
      <c r="P3818" s="8">
        <v>4106386</v>
      </c>
      <c r="Q3818" s="8" t="s">
        <v>5</v>
      </c>
      <c r="R3818" s="8">
        <v>41</v>
      </c>
      <c r="S3818" s="8">
        <v>106940</v>
      </c>
      <c r="T3818" s="8">
        <v>41026173</v>
      </c>
      <c r="U3818" s="8">
        <v>3</v>
      </c>
      <c r="V3818" s="8">
        <v>602</v>
      </c>
      <c r="W3818" s="8" t="s">
        <v>4741</v>
      </c>
      <c r="X3818" s="11" t="s">
        <v>56</v>
      </c>
    </row>
    <row r="3819" spans="1:24">
      <c r="A3819" s="7" t="s">
        <v>487</v>
      </c>
      <c r="B3819" s="7" t="s">
        <v>3215</v>
      </c>
      <c r="C3819" s="8">
        <v>7</v>
      </c>
      <c r="D3819" s="8" t="s">
        <v>6</v>
      </c>
      <c r="E3819" s="9">
        <v>0.95375848295844001</v>
      </c>
      <c r="F3819" s="9">
        <v>90.661791213982099</v>
      </c>
      <c r="G3819" s="10">
        <v>5.2624235351275201E-5</v>
      </c>
      <c r="H3819" s="10" t="s">
        <v>8369</v>
      </c>
      <c r="I3819" s="10" t="s">
        <v>8367</v>
      </c>
      <c r="J3819" s="12" t="s">
        <v>488</v>
      </c>
      <c r="K3819" s="12" t="s">
        <v>3215</v>
      </c>
      <c r="L3819" s="8">
        <v>1279847</v>
      </c>
      <c r="M3819" s="8">
        <v>1279916</v>
      </c>
      <c r="N3819" s="8" t="s">
        <v>5</v>
      </c>
      <c r="O3819" s="8">
        <v>1670950</v>
      </c>
      <c r="P3819" s="8">
        <v>1670960</v>
      </c>
      <c r="Q3819" s="8" t="s">
        <v>9</v>
      </c>
      <c r="R3819" s="8">
        <v>4350</v>
      </c>
      <c r="S3819" s="8">
        <v>730</v>
      </c>
      <c r="T3819" s="8">
        <v>41128074</v>
      </c>
      <c r="U3819" s="8">
        <v>2396</v>
      </c>
      <c r="V3819" s="8">
        <v>32</v>
      </c>
      <c r="W3819" s="8" t="s">
        <v>486</v>
      </c>
      <c r="X3819" s="11" t="s">
        <v>3215</v>
      </c>
    </row>
    <row r="3820" spans="1:24">
      <c r="A3820" s="7" t="s">
        <v>5381</v>
      </c>
      <c r="B3820" s="7" t="s">
        <v>4296</v>
      </c>
      <c r="C3820" s="8">
        <v>7</v>
      </c>
      <c r="D3820" s="8">
        <v>1</v>
      </c>
      <c r="E3820" s="9">
        <v>5.7597071400983397</v>
      </c>
      <c r="F3820" s="9">
        <v>51.113055012884701</v>
      </c>
      <c r="G3820" s="10">
        <v>4.8495897581752802E-2</v>
      </c>
      <c r="H3820" s="10" t="s">
        <v>8369</v>
      </c>
      <c r="I3820" s="10" t="s">
        <v>8369</v>
      </c>
      <c r="J3820" s="12" t="s">
        <v>5381</v>
      </c>
      <c r="K3820" s="12" t="s">
        <v>4297</v>
      </c>
      <c r="L3820" s="8">
        <v>2169732</v>
      </c>
      <c r="M3820" s="8">
        <v>2169741</v>
      </c>
      <c r="N3820" s="8" t="s">
        <v>9</v>
      </c>
      <c r="O3820" s="8">
        <v>4218913</v>
      </c>
      <c r="P3820" s="8">
        <v>4218963</v>
      </c>
      <c r="Q3820" s="8" t="s">
        <v>5</v>
      </c>
      <c r="R3820" s="8">
        <v>7</v>
      </c>
      <c r="S3820" s="8">
        <v>789306</v>
      </c>
      <c r="T3820" s="8">
        <v>40343841</v>
      </c>
      <c r="U3820" s="8">
        <v>1</v>
      </c>
      <c r="V3820" s="8">
        <v>764</v>
      </c>
      <c r="W3820" s="8" t="s">
        <v>5380</v>
      </c>
      <c r="X3820" s="11" t="s">
        <v>4294</v>
      </c>
    </row>
    <row r="3821" spans="1:24">
      <c r="A3821" s="7" t="s">
        <v>258</v>
      </c>
      <c r="B3821" s="7" t="s">
        <v>5422</v>
      </c>
      <c r="C3821" s="8">
        <v>7</v>
      </c>
      <c r="D3821" s="8" t="s">
        <v>6</v>
      </c>
      <c r="E3821" s="9">
        <v>20.232352212206099</v>
      </c>
      <c r="F3821" s="9">
        <v>67.385955315623505</v>
      </c>
      <c r="G3821" s="10">
        <v>4.0635517937275998E-4</v>
      </c>
      <c r="H3821" s="10" t="s">
        <v>8369</v>
      </c>
      <c r="I3821" s="11" t="s">
        <v>8363</v>
      </c>
      <c r="J3821" s="12" t="s">
        <v>259</v>
      </c>
      <c r="K3821" s="12" t="s">
        <v>5422</v>
      </c>
      <c r="L3821" s="8">
        <v>3274900</v>
      </c>
      <c r="M3821" s="8">
        <v>3274911</v>
      </c>
      <c r="N3821" s="8" t="s">
        <v>9</v>
      </c>
      <c r="O3821" s="8">
        <v>1985112</v>
      </c>
      <c r="P3821" s="8">
        <v>1985131</v>
      </c>
      <c r="Q3821" s="8" t="s">
        <v>5</v>
      </c>
      <c r="R3821" s="8">
        <v>4409</v>
      </c>
      <c r="S3821" s="8">
        <v>969</v>
      </c>
      <c r="T3821" s="8">
        <v>41127776</v>
      </c>
      <c r="U3821" s="8">
        <v>119</v>
      </c>
      <c r="V3821" s="8">
        <v>30</v>
      </c>
      <c r="W3821" s="8" t="s">
        <v>257</v>
      </c>
      <c r="X3821" s="11" t="s">
        <v>5421</v>
      </c>
    </row>
    <row r="3822" spans="1:24">
      <c r="A3822" s="7" t="s">
        <v>607</v>
      </c>
      <c r="B3822" s="7" t="s">
        <v>5489</v>
      </c>
      <c r="C3822" s="8">
        <v>7</v>
      </c>
      <c r="D3822" s="8">
        <v>1</v>
      </c>
      <c r="E3822" s="9">
        <v>0.16750089331153301</v>
      </c>
      <c r="F3822" s="9">
        <v>54.276450823481099</v>
      </c>
      <c r="G3822" s="10">
        <v>1.9305933381126E-3</v>
      </c>
      <c r="H3822" s="10" t="s">
        <v>8369</v>
      </c>
      <c r="I3822" s="11" t="s">
        <v>8364</v>
      </c>
      <c r="J3822" s="12" t="s">
        <v>608</v>
      </c>
      <c r="K3822" s="12" t="s">
        <v>4800</v>
      </c>
      <c r="L3822" s="8">
        <v>3933611</v>
      </c>
      <c r="M3822" s="8">
        <v>3933657</v>
      </c>
      <c r="N3822" s="8" t="s">
        <v>5</v>
      </c>
      <c r="O3822" s="8">
        <v>657285</v>
      </c>
      <c r="P3822" s="8">
        <v>657297</v>
      </c>
      <c r="Q3822" s="8" t="s">
        <v>5</v>
      </c>
      <c r="R3822" s="8">
        <v>19494</v>
      </c>
      <c r="S3822" s="8">
        <v>272</v>
      </c>
      <c r="T3822" s="8">
        <v>41113388</v>
      </c>
      <c r="U3822" s="8">
        <v>417</v>
      </c>
      <c r="V3822" s="8">
        <v>1092</v>
      </c>
      <c r="W3822" s="8" t="s">
        <v>606</v>
      </c>
      <c r="X3822" s="11" t="s">
        <v>5488</v>
      </c>
    </row>
    <row r="3823" spans="1:24">
      <c r="A3823" s="7" t="s">
        <v>5515</v>
      </c>
      <c r="B3823" s="7" t="s">
        <v>4265</v>
      </c>
      <c r="C3823" s="8">
        <v>7</v>
      </c>
      <c r="D3823" s="8" t="s">
        <v>6</v>
      </c>
      <c r="E3823" s="9">
        <v>3.60796718031881</v>
      </c>
      <c r="F3823" s="9">
        <v>171.50401904260701</v>
      </c>
      <c r="G3823" s="10">
        <v>5.7156128474306304E-6</v>
      </c>
      <c r="H3823" s="10" t="s">
        <v>8369</v>
      </c>
      <c r="I3823" s="11" t="s">
        <v>8365</v>
      </c>
      <c r="J3823" s="12" t="s">
        <v>5516</v>
      </c>
      <c r="K3823" s="12" t="s">
        <v>4265</v>
      </c>
      <c r="L3823" s="8">
        <v>3330386</v>
      </c>
      <c r="M3823" s="8">
        <v>3330420</v>
      </c>
      <c r="N3823" s="8" t="s">
        <v>5</v>
      </c>
      <c r="O3823" s="8">
        <v>2001912</v>
      </c>
      <c r="P3823" s="8">
        <v>2001918</v>
      </c>
      <c r="Q3823" s="8" t="s">
        <v>9</v>
      </c>
      <c r="R3823" s="8">
        <v>10</v>
      </c>
      <c r="S3823" s="8">
        <v>167204</v>
      </c>
      <c r="T3823" s="8">
        <v>40965940</v>
      </c>
      <c r="U3823" s="8">
        <v>7</v>
      </c>
      <c r="V3823" s="8">
        <v>4376</v>
      </c>
      <c r="W3823" s="8" t="s">
        <v>5514</v>
      </c>
      <c r="X3823" s="11" t="s">
        <v>4264</v>
      </c>
    </row>
    <row r="3824" spans="1:24">
      <c r="A3824" s="7" t="s">
        <v>5606</v>
      </c>
      <c r="B3824" s="7" t="s">
        <v>4265</v>
      </c>
      <c r="C3824" s="8">
        <v>7</v>
      </c>
      <c r="D3824" s="8" t="s">
        <v>6</v>
      </c>
      <c r="E3824" s="9">
        <v>2.4846814003389501</v>
      </c>
      <c r="F3824" s="9">
        <v>41.830216892932299</v>
      </c>
      <c r="G3824" s="10">
        <v>1.9379135004175398E-2</v>
      </c>
      <c r="H3824" s="10" t="s">
        <v>8363</v>
      </c>
      <c r="I3824" s="11" t="s">
        <v>8365</v>
      </c>
      <c r="J3824" s="12" t="s">
        <v>5607</v>
      </c>
      <c r="K3824" s="12" t="s">
        <v>4265</v>
      </c>
      <c r="L3824" s="8">
        <v>3326764</v>
      </c>
      <c r="M3824" s="8">
        <v>3326769</v>
      </c>
      <c r="N3824" s="8" t="s">
        <v>5</v>
      </c>
      <c r="O3824" s="8">
        <v>2001912</v>
      </c>
      <c r="P3824" s="8">
        <v>2001919</v>
      </c>
      <c r="Q3824" s="8" t="s">
        <v>9</v>
      </c>
      <c r="R3824" s="8">
        <v>41</v>
      </c>
      <c r="S3824" s="8">
        <v>167204</v>
      </c>
      <c r="T3824" s="8">
        <v>40965909</v>
      </c>
      <c r="U3824" s="8">
        <v>7</v>
      </c>
      <c r="V3824" s="8">
        <v>4376</v>
      </c>
      <c r="W3824" s="8" t="s">
        <v>5605</v>
      </c>
      <c r="X3824" s="11" t="s">
        <v>4264</v>
      </c>
    </row>
    <row r="3825" spans="1:24">
      <c r="A3825" s="7" t="s">
        <v>5702</v>
      </c>
      <c r="B3825" s="7" t="s">
        <v>4265</v>
      </c>
      <c r="C3825" s="8">
        <v>7</v>
      </c>
      <c r="D3825" s="8">
        <v>1</v>
      </c>
      <c r="E3825" s="9">
        <v>6.9458190011161403</v>
      </c>
      <c r="F3825" s="9">
        <v>155.912740778276</v>
      </c>
      <c r="G3825" s="10">
        <v>9.3195734815763495E-6</v>
      </c>
      <c r="H3825" s="11" t="s">
        <v>8365</v>
      </c>
      <c r="I3825" s="11" t="s">
        <v>8365</v>
      </c>
      <c r="J3825" s="12" t="s">
        <v>5702</v>
      </c>
      <c r="K3825" s="12" t="s">
        <v>4265</v>
      </c>
      <c r="L3825" s="8">
        <v>2078420</v>
      </c>
      <c r="M3825" s="8">
        <v>2078429</v>
      </c>
      <c r="N3825" s="8" t="s">
        <v>5</v>
      </c>
      <c r="O3825" s="8">
        <v>2001912</v>
      </c>
      <c r="P3825" s="8">
        <v>2001919</v>
      </c>
      <c r="Q3825" s="8" t="s">
        <v>9</v>
      </c>
      <c r="R3825" s="8">
        <v>11</v>
      </c>
      <c r="S3825" s="8">
        <v>167204</v>
      </c>
      <c r="T3825" s="8">
        <v>40965939</v>
      </c>
      <c r="U3825" s="8">
        <v>3</v>
      </c>
      <c r="V3825" s="8">
        <v>4376</v>
      </c>
      <c r="W3825" s="8" t="s">
        <v>5701</v>
      </c>
      <c r="X3825" s="11" t="s">
        <v>4264</v>
      </c>
    </row>
    <row r="3826" spans="1:24">
      <c r="A3826" s="7" t="s">
        <v>4637</v>
      </c>
      <c r="B3826" s="7" t="s">
        <v>5732</v>
      </c>
      <c r="C3826" s="8">
        <v>7</v>
      </c>
      <c r="D3826" s="8">
        <v>1</v>
      </c>
      <c r="E3826" s="9">
        <v>0.29193036821761298</v>
      </c>
      <c r="F3826" s="9">
        <v>49.4567607793986</v>
      </c>
      <c r="G3826" s="10">
        <v>3.3993667405840598E-3</v>
      </c>
      <c r="H3826" s="11" t="s">
        <v>8364</v>
      </c>
      <c r="I3826" s="10" t="s">
        <v>8369</v>
      </c>
      <c r="J3826" s="12" t="s">
        <v>4165</v>
      </c>
      <c r="K3826" s="12" t="s">
        <v>4282</v>
      </c>
      <c r="L3826" s="8">
        <v>4287692</v>
      </c>
      <c r="M3826" s="8">
        <v>4287738</v>
      </c>
      <c r="N3826" s="8" t="s">
        <v>5</v>
      </c>
      <c r="O3826" s="8">
        <v>4382204</v>
      </c>
      <c r="P3826" s="8">
        <v>4382223</v>
      </c>
      <c r="Q3826" s="8" t="s">
        <v>9</v>
      </c>
      <c r="R3826" s="8">
        <v>4206</v>
      </c>
      <c r="S3826" s="8">
        <v>1384</v>
      </c>
      <c r="T3826" s="8">
        <v>41127564</v>
      </c>
      <c r="U3826" s="8">
        <v>401</v>
      </c>
      <c r="V3826" s="8">
        <v>639</v>
      </c>
      <c r="W3826" s="8" t="s">
        <v>4636</v>
      </c>
      <c r="X3826" s="11" t="s">
        <v>5731</v>
      </c>
    </row>
    <row r="3827" spans="1:24">
      <c r="A3827" s="7" t="s">
        <v>5751</v>
      </c>
      <c r="B3827" s="7" t="s">
        <v>3211</v>
      </c>
      <c r="C3827" s="8">
        <v>7</v>
      </c>
      <c r="D3827" s="8" t="s">
        <v>6</v>
      </c>
      <c r="E3827" s="9">
        <v>11.958354521584299</v>
      </c>
      <c r="F3827" s="9">
        <v>93.071645414926195</v>
      </c>
      <c r="G3827" s="10">
        <v>4.4955469561419301E-5</v>
      </c>
      <c r="H3827" s="10" t="s">
        <v>8369</v>
      </c>
      <c r="I3827" s="11" t="s">
        <v>8365</v>
      </c>
      <c r="J3827" s="12" t="s">
        <v>5752</v>
      </c>
      <c r="K3827" s="12" t="s">
        <v>3211</v>
      </c>
      <c r="L3827" s="8">
        <v>266181</v>
      </c>
      <c r="M3827" s="8">
        <v>266219</v>
      </c>
      <c r="N3827" s="8" t="s">
        <v>9</v>
      </c>
      <c r="O3827" s="8">
        <v>4027234</v>
      </c>
      <c r="P3827" s="8">
        <v>4027240</v>
      </c>
      <c r="Q3827" s="8" t="s">
        <v>9</v>
      </c>
      <c r="R3827" s="8">
        <v>424</v>
      </c>
      <c r="S3827" s="8">
        <v>7295</v>
      </c>
      <c r="T3827" s="8">
        <v>41125435</v>
      </c>
      <c r="U3827" s="8">
        <v>53</v>
      </c>
      <c r="V3827" s="8">
        <v>10</v>
      </c>
      <c r="W3827" s="8" t="s">
        <v>5750</v>
      </c>
      <c r="X3827" s="11" t="s">
        <v>3209</v>
      </c>
    </row>
    <row r="3828" spans="1:24">
      <c r="A3828" s="7" t="s">
        <v>2112</v>
      </c>
      <c r="B3828" s="7" t="s">
        <v>5754</v>
      </c>
      <c r="C3828" s="8">
        <v>7</v>
      </c>
      <c r="D3828" s="8" t="s">
        <v>6</v>
      </c>
      <c r="E3828" s="9">
        <v>5.87749826416416</v>
      </c>
      <c r="F3828" s="9">
        <v>397.03805319501203</v>
      </c>
      <c r="G3828" s="10">
        <v>3.3179335829392301E-9</v>
      </c>
      <c r="H3828" s="10" t="s">
        <v>8369</v>
      </c>
      <c r="I3828" s="11" t="s">
        <v>8362</v>
      </c>
      <c r="J3828" s="12" t="s">
        <v>2113</v>
      </c>
      <c r="K3828" s="12" t="s">
        <v>5754</v>
      </c>
      <c r="L3828" s="8">
        <v>3791275</v>
      </c>
      <c r="M3828" s="8">
        <v>3791331</v>
      </c>
      <c r="N3828" s="8" t="s">
        <v>9</v>
      </c>
      <c r="O3828" s="8">
        <v>378419</v>
      </c>
      <c r="P3828" s="8">
        <v>378436</v>
      </c>
      <c r="Q3828" s="8" t="s">
        <v>9</v>
      </c>
      <c r="R3828" s="8">
        <v>18122</v>
      </c>
      <c r="S3828" s="8">
        <v>40</v>
      </c>
      <c r="T3828" s="8">
        <v>41114992</v>
      </c>
      <c r="U3828" s="8">
        <v>677</v>
      </c>
      <c r="V3828" s="8">
        <v>21</v>
      </c>
      <c r="W3828" s="8" t="s">
        <v>2111</v>
      </c>
      <c r="X3828" s="11" t="s">
        <v>5753</v>
      </c>
    </row>
    <row r="3829" spans="1:24">
      <c r="A3829" s="7" t="s">
        <v>2293</v>
      </c>
      <c r="B3829" s="7" t="s">
        <v>5294</v>
      </c>
      <c r="C3829" s="8">
        <v>7</v>
      </c>
      <c r="D3829" s="8" t="s">
        <v>6</v>
      </c>
      <c r="E3829" s="9">
        <v>2.8130501082497998</v>
      </c>
      <c r="F3829" s="9">
        <v>522.87032739132997</v>
      </c>
      <c r="G3829" s="10">
        <v>2.7051286063604502E-10</v>
      </c>
      <c r="H3829" s="10" t="s">
        <v>8361</v>
      </c>
      <c r="I3829" s="11" t="s">
        <v>8364</v>
      </c>
      <c r="J3829" s="12" t="s">
        <v>2293</v>
      </c>
      <c r="K3829" s="12" t="s">
        <v>2613</v>
      </c>
      <c r="L3829" s="8">
        <v>1647101</v>
      </c>
      <c r="M3829" s="8">
        <v>1647119</v>
      </c>
      <c r="N3829" s="8" t="s">
        <v>9</v>
      </c>
      <c r="O3829" s="8">
        <v>1292903</v>
      </c>
      <c r="P3829" s="8">
        <v>1292935</v>
      </c>
      <c r="Q3829" s="8" t="s">
        <v>9</v>
      </c>
      <c r="R3829" s="8">
        <v>717</v>
      </c>
      <c r="S3829" s="8">
        <v>768</v>
      </c>
      <c r="T3829" s="8">
        <v>41131669</v>
      </c>
      <c r="U3829" s="8">
        <v>38</v>
      </c>
      <c r="V3829" s="8">
        <v>692</v>
      </c>
      <c r="W3829" s="8" t="s">
        <v>5292</v>
      </c>
      <c r="X3829" s="11" t="s">
        <v>5293</v>
      </c>
    </row>
    <row r="3830" spans="1:24">
      <c r="A3830" s="7" t="s">
        <v>5518</v>
      </c>
      <c r="B3830" s="7" t="s">
        <v>1622</v>
      </c>
      <c r="C3830" s="8">
        <v>7</v>
      </c>
      <c r="D3830" s="8">
        <v>1</v>
      </c>
      <c r="E3830" s="9">
        <v>6.0224694946510402</v>
      </c>
      <c r="F3830" s="9">
        <v>139.43560460764101</v>
      </c>
      <c r="G3830" s="10">
        <v>2.69940039523401E-6</v>
      </c>
      <c r="H3830" s="11" t="s">
        <v>8362</v>
      </c>
      <c r="I3830" s="10" t="s">
        <v>8363</v>
      </c>
      <c r="J3830" s="12" t="s">
        <v>5518</v>
      </c>
      <c r="K3830" s="12" t="s">
        <v>1622</v>
      </c>
      <c r="L3830" s="8">
        <v>2637476</v>
      </c>
      <c r="M3830" s="8">
        <v>2637488</v>
      </c>
      <c r="N3830" s="8" t="s">
        <v>9</v>
      </c>
      <c r="O3830" s="8">
        <v>16150</v>
      </c>
      <c r="P3830" s="8">
        <v>16154</v>
      </c>
      <c r="Q3830" s="8" t="s">
        <v>9</v>
      </c>
      <c r="R3830" s="8">
        <v>484</v>
      </c>
      <c r="S3830" s="8">
        <v>4266</v>
      </c>
      <c r="T3830" s="8">
        <v>41128404</v>
      </c>
      <c r="U3830" s="8">
        <v>182</v>
      </c>
      <c r="V3830" s="8">
        <v>8</v>
      </c>
      <c r="W3830" s="8" t="s">
        <v>5517</v>
      </c>
      <c r="X3830" s="11" t="s">
        <v>1621</v>
      </c>
    </row>
    <row r="3831" spans="1:24">
      <c r="A3831" s="7" t="s">
        <v>3640</v>
      </c>
      <c r="B3831" s="7" t="s">
        <v>1622</v>
      </c>
      <c r="C3831" s="8">
        <v>7</v>
      </c>
      <c r="D3831" s="8" t="s">
        <v>6</v>
      </c>
      <c r="E3831" s="9">
        <v>16.781717452134099</v>
      </c>
      <c r="F3831" s="9">
        <v>39.441741244088703</v>
      </c>
      <c r="G3831" s="10">
        <v>1.5992522912055902E-2</v>
      </c>
      <c r="H3831" s="11" t="s">
        <v>8365</v>
      </c>
      <c r="I3831" s="10" t="s">
        <v>8363</v>
      </c>
      <c r="J3831" s="12" t="s">
        <v>3640</v>
      </c>
      <c r="K3831" s="12" t="s">
        <v>1622</v>
      </c>
      <c r="L3831" s="8">
        <v>2101404</v>
      </c>
      <c r="M3831" s="8">
        <v>2101418</v>
      </c>
      <c r="N3831" s="8" t="s">
        <v>9</v>
      </c>
      <c r="O3831" s="8">
        <v>16150</v>
      </c>
      <c r="P3831" s="8">
        <v>16157</v>
      </c>
      <c r="Q3831" s="8" t="s">
        <v>9</v>
      </c>
      <c r="R3831" s="8">
        <v>1711</v>
      </c>
      <c r="S3831" s="8">
        <v>4266</v>
      </c>
      <c r="T3831" s="8">
        <v>41127177</v>
      </c>
      <c r="U3831" s="8">
        <v>64</v>
      </c>
      <c r="V3831" s="8">
        <v>8</v>
      </c>
      <c r="W3831" s="8" t="s">
        <v>3639</v>
      </c>
      <c r="X3831" s="11" t="s">
        <v>1621</v>
      </c>
    </row>
    <row r="3832" spans="1:24">
      <c r="A3832" s="7" t="s">
        <v>5815</v>
      </c>
      <c r="B3832" s="7" t="s">
        <v>1622</v>
      </c>
      <c r="C3832" s="8">
        <v>7</v>
      </c>
      <c r="D3832" s="8">
        <v>1</v>
      </c>
      <c r="E3832" s="9">
        <v>82.8238061451394</v>
      </c>
      <c r="F3832" s="9">
        <v>648.91784774063296</v>
      </c>
      <c r="G3832" s="10">
        <v>7.2572101347690202E-11</v>
      </c>
      <c r="H3832" s="10" t="s">
        <v>8369</v>
      </c>
      <c r="I3832" s="10" t="s">
        <v>8363</v>
      </c>
      <c r="J3832" s="12" t="s">
        <v>5813</v>
      </c>
      <c r="K3832" s="12" t="s">
        <v>1622</v>
      </c>
      <c r="L3832" s="8">
        <v>2668152</v>
      </c>
      <c r="M3832" s="8">
        <v>2668240</v>
      </c>
      <c r="N3832" s="8" t="s">
        <v>9</v>
      </c>
      <c r="O3832" s="8">
        <v>16149</v>
      </c>
      <c r="P3832" s="8">
        <v>16155</v>
      </c>
      <c r="Q3832" s="8" t="s">
        <v>9</v>
      </c>
      <c r="R3832" s="8">
        <v>104</v>
      </c>
      <c r="S3832" s="8">
        <v>4266</v>
      </c>
      <c r="T3832" s="8">
        <v>41128784</v>
      </c>
      <c r="U3832" s="8">
        <v>13</v>
      </c>
      <c r="V3832" s="8">
        <v>8</v>
      </c>
      <c r="W3832" s="8" t="s">
        <v>5814</v>
      </c>
      <c r="X3832" s="11" t="s">
        <v>1621</v>
      </c>
    </row>
    <row r="3833" spans="1:24">
      <c r="A3833" s="7" t="s">
        <v>5867</v>
      </c>
      <c r="B3833" s="7" t="s">
        <v>1649</v>
      </c>
      <c r="C3833" s="8">
        <v>7</v>
      </c>
      <c r="D3833" s="8">
        <v>1</v>
      </c>
      <c r="E3833" s="9">
        <v>0.43571186214646501</v>
      </c>
      <c r="F3833" s="9">
        <v>349.227883101158</v>
      </c>
      <c r="G3833" s="10">
        <v>6.29845170050948E-9</v>
      </c>
      <c r="H3833" s="11" t="s">
        <v>8365</v>
      </c>
      <c r="I3833" s="10" t="s">
        <v>8369</v>
      </c>
      <c r="J3833" s="12" t="s">
        <v>5867</v>
      </c>
      <c r="K3833" s="12" t="s">
        <v>1650</v>
      </c>
      <c r="L3833" s="8">
        <v>3836105</v>
      </c>
      <c r="M3833" s="8">
        <v>3836198</v>
      </c>
      <c r="N3833" s="8" t="s">
        <v>5</v>
      </c>
      <c r="O3833" s="8">
        <v>1757433</v>
      </c>
      <c r="P3833" s="8">
        <v>1757497</v>
      </c>
      <c r="Q3833" s="8" t="s">
        <v>5</v>
      </c>
      <c r="R3833" s="8">
        <v>67</v>
      </c>
      <c r="S3833" s="8">
        <v>12302</v>
      </c>
      <c r="T3833" s="8">
        <v>41120785</v>
      </c>
      <c r="U3833" s="8">
        <v>16</v>
      </c>
      <c r="V3833" s="8">
        <v>11128</v>
      </c>
      <c r="W3833" s="8" t="s">
        <v>5866</v>
      </c>
      <c r="X3833" s="11" t="s">
        <v>1648</v>
      </c>
    </row>
    <row r="3834" spans="1:24">
      <c r="A3834" s="7" t="s">
        <v>4419</v>
      </c>
      <c r="B3834" s="7" t="s">
        <v>4354</v>
      </c>
      <c r="C3834" s="8">
        <v>7</v>
      </c>
      <c r="D3834" s="8">
        <v>1</v>
      </c>
      <c r="E3834" s="9">
        <v>7.5388123098061799</v>
      </c>
      <c r="F3834" s="9">
        <v>46.574516223805098</v>
      </c>
      <c r="G3834" s="10">
        <v>5.1541159668494598E-3</v>
      </c>
      <c r="H3834" s="10" t="s">
        <v>8364</v>
      </c>
      <c r="I3834" s="10" t="s">
        <v>8364</v>
      </c>
      <c r="J3834" s="12" t="s">
        <v>4421</v>
      </c>
      <c r="K3834" s="12" t="s">
        <v>409</v>
      </c>
      <c r="L3834" s="8">
        <v>4326777</v>
      </c>
      <c r="M3834" s="8">
        <v>4326796</v>
      </c>
      <c r="N3834" s="8" t="s">
        <v>9</v>
      </c>
      <c r="O3834" s="8">
        <v>2578404</v>
      </c>
      <c r="P3834" s="8">
        <v>2578410</v>
      </c>
      <c r="Q3834" s="8" t="s">
        <v>9</v>
      </c>
      <c r="R3834" s="8">
        <v>5676</v>
      </c>
      <c r="S3834" s="8">
        <v>1089</v>
      </c>
      <c r="T3834" s="8">
        <v>41126389</v>
      </c>
      <c r="U3834" s="8">
        <v>72</v>
      </c>
      <c r="V3834" s="8">
        <v>108</v>
      </c>
      <c r="W3834" s="8" t="s">
        <v>5872</v>
      </c>
      <c r="X3834" s="11" t="s">
        <v>5873</v>
      </c>
    </row>
    <row r="3835" spans="1:24">
      <c r="A3835" s="7" t="s">
        <v>4940</v>
      </c>
      <c r="B3835" s="7" t="s">
        <v>5443</v>
      </c>
      <c r="C3835" s="8">
        <v>7</v>
      </c>
      <c r="D3835" s="8" t="s">
        <v>6</v>
      </c>
      <c r="E3835" s="9">
        <v>0.99097275605037005</v>
      </c>
      <c r="F3835" s="9">
        <v>67.737402336075405</v>
      </c>
      <c r="G3835" s="10">
        <v>3.9500841312201199E-4</v>
      </c>
      <c r="H3835" s="11" t="s">
        <v>8364</v>
      </c>
      <c r="I3835" s="10" t="s">
        <v>8369</v>
      </c>
      <c r="J3835" s="12" t="s">
        <v>103</v>
      </c>
      <c r="K3835" s="12" t="s">
        <v>5444</v>
      </c>
      <c r="L3835" s="8">
        <v>4368431</v>
      </c>
      <c r="M3835" s="8">
        <v>4368431</v>
      </c>
      <c r="N3835" s="8" t="s">
        <v>9</v>
      </c>
      <c r="O3835" s="8">
        <v>4165718</v>
      </c>
      <c r="P3835" s="8">
        <v>4165735</v>
      </c>
      <c r="Q3835" s="8" t="s">
        <v>5</v>
      </c>
      <c r="R3835" s="8">
        <v>5814</v>
      </c>
      <c r="S3835" s="8">
        <v>731</v>
      </c>
      <c r="T3835" s="8">
        <v>41126609</v>
      </c>
      <c r="U3835" s="8">
        <v>1855</v>
      </c>
      <c r="V3835" s="8">
        <v>40</v>
      </c>
      <c r="W3835" s="8" t="s">
        <v>4939</v>
      </c>
      <c r="X3835" s="11" t="s">
        <v>5442</v>
      </c>
    </row>
    <row r="3836" spans="1:24">
      <c r="A3836" s="7" t="s">
        <v>5012</v>
      </c>
      <c r="B3836" s="7" t="s">
        <v>4267</v>
      </c>
      <c r="C3836" s="8">
        <v>7</v>
      </c>
      <c r="D3836" s="8">
        <v>1</v>
      </c>
      <c r="E3836" s="9">
        <v>18.833232477851801</v>
      </c>
      <c r="F3836" s="9">
        <v>402.58088638321198</v>
      </c>
      <c r="G3836" s="10">
        <v>1.70251410053374E-9</v>
      </c>
      <c r="H3836" s="10" t="s">
        <v>8361</v>
      </c>
      <c r="I3836" s="11" t="s">
        <v>8365</v>
      </c>
      <c r="J3836" s="12" t="s">
        <v>5013</v>
      </c>
      <c r="K3836" s="12" t="s">
        <v>4267</v>
      </c>
      <c r="L3836" s="8">
        <v>2946020</v>
      </c>
      <c r="M3836" s="8">
        <v>2946063</v>
      </c>
      <c r="N3836" s="8" t="s">
        <v>9</v>
      </c>
      <c r="O3836" s="8">
        <v>2291338</v>
      </c>
      <c r="P3836" s="8">
        <v>2291359</v>
      </c>
      <c r="Q3836" s="8" t="s">
        <v>5</v>
      </c>
      <c r="R3836" s="8">
        <v>378</v>
      </c>
      <c r="S3836" s="8">
        <v>1892</v>
      </c>
      <c r="T3836" s="8">
        <v>41130884</v>
      </c>
      <c r="U3836" s="8">
        <v>53</v>
      </c>
      <c r="V3836" s="8">
        <v>74</v>
      </c>
      <c r="W3836" s="8" t="s">
        <v>5014</v>
      </c>
      <c r="X3836" s="11" t="s">
        <v>4266</v>
      </c>
    </row>
    <row r="3837" spans="1:24">
      <c r="A3837" s="7" t="s">
        <v>5946</v>
      </c>
      <c r="B3837" s="7" t="s">
        <v>2565</v>
      </c>
      <c r="C3837" s="8">
        <v>7</v>
      </c>
      <c r="D3837" s="8" t="s">
        <v>6</v>
      </c>
      <c r="E3837" s="9">
        <v>7.6254925942519396</v>
      </c>
      <c r="F3837" s="9">
        <v>66.803919751581105</v>
      </c>
      <c r="G3837" s="10">
        <v>5.4291010642827501E-4</v>
      </c>
      <c r="H3837" s="10" t="s">
        <v>8367</v>
      </c>
      <c r="I3837" s="11" t="s">
        <v>8364</v>
      </c>
      <c r="J3837" s="12" t="s">
        <v>5947</v>
      </c>
      <c r="K3837" s="12" t="s">
        <v>514</v>
      </c>
      <c r="L3837" s="8">
        <v>2033680</v>
      </c>
      <c r="M3837" s="8">
        <v>2033683</v>
      </c>
      <c r="N3837" s="8" t="s">
        <v>5</v>
      </c>
      <c r="O3837" s="8">
        <v>1020054</v>
      </c>
      <c r="P3837" s="8">
        <v>1020101</v>
      </c>
      <c r="Q3837" s="8" t="s">
        <v>9</v>
      </c>
      <c r="R3837" s="8">
        <v>101</v>
      </c>
      <c r="S3837" s="8">
        <v>42630</v>
      </c>
      <c r="T3837" s="8">
        <v>41090423</v>
      </c>
      <c r="U3837" s="8">
        <v>0</v>
      </c>
      <c r="V3837" s="8">
        <v>6012</v>
      </c>
      <c r="W3837" s="8" t="s">
        <v>5945</v>
      </c>
      <c r="X3837" s="11" t="s">
        <v>2564</v>
      </c>
    </row>
    <row r="3838" spans="1:24">
      <c r="A3838" s="7" t="s">
        <v>5958</v>
      </c>
      <c r="B3838" s="7" t="s">
        <v>519</v>
      </c>
      <c r="C3838" s="8">
        <v>7</v>
      </c>
      <c r="D3838" s="8">
        <v>1</v>
      </c>
      <c r="E3838" s="9">
        <v>0.43669006494352097</v>
      </c>
      <c r="F3838" s="9">
        <v>75.185796081850796</v>
      </c>
      <c r="G3838" s="10">
        <v>2.43228824560907E-4</v>
      </c>
      <c r="H3838" s="10" t="s">
        <v>8369</v>
      </c>
      <c r="I3838" s="10" t="s">
        <v>8369</v>
      </c>
      <c r="J3838" s="12" t="s">
        <v>5959</v>
      </c>
      <c r="K3838" s="12" t="s">
        <v>520</v>
      </c>
      <c r="L3838" s="8">
        <v>641441</v>
      </c>
      <c r="M3838" s="8">
        <v>641499</v>
      </c>
      <c r="N3838" s="8" t="s">
        <v>9</v>
      </c>
      <c r="O3838" s="8">
        <v>986853</v>
      </c>
      <c r="P3838" s="8">
        <v>986940</v>
      </c>
      <c r="Q3838" s="8" t="s">
        <v>9</v>
      </c>
      <c r="R3838" s="8">
        <v>96</v>
      </c>
      <c r="S3838" s="8">
        <v>39853</v>
      </c>
      <c r="T3838" s="8">
        <v>41093205</v>
      </c>
      <c r="U3838" s="8">
        <v>42</v>
      </c>
      <c r="V3838" s="8">
        <v>4259</v>
      </c>
      <c r="W3838" s="8" t="s">
        <v>5957</v>
      </c>
      <c r="X3838" s="11" t="s">
        <v>518</v>
      </c>
    </row>
    <row r="3839" spans="1:24">
      <c r="A3839" s="7" t="s">
        <v>5027</v>
      </c>
      <c r="B3839" s="7" t="s">
        <v>5021</v>
      </c>
      <c r="C3839" s="8">
        <v>7</v>
      </c>
      <c r="D3839" s="8" t="s">
        <v>6</v>
      </c>
      <c r="E3839" s="9">
        <v>0.15572445978090599</v>
      </c>
      <c r="F3839" s="9">
        <v>34.089602095412602</v>
      </c>
      <c r="G3839" s="10">
        <v>4.3179480130745997E-2</v>
      </c>
      <c r="H3839" s="10" t="s">
        <v>8369</v>
      </c>
      <c r="I3839" s="10" t="s">
        <v>8361</v>
      </c>
      <c r="J3839" s="12" t="s">
        <v>4792</v>
      </c>
      <c r="K3839" s="12" t="s">
        <v>5023</v>
      </c>
      <c r="L3839" s="8">
        <v>3720046</v>
      </c>
      <c r="M3839" s="8">
        <v>3720054</v>
      </c>
      <c r="N3839" s="8" t="s">
        <v>5</v>
      </c>
      <c r="O3839" s="8">
        <v>1107697</v>
      </c>
      <c r="P3839" s="8">
        <v>1107734</v>
      </c>
      <c r="Q3839" s="8" t="s">
        <v>9</v>
      </c>
      <c r="R3839" s="8">
        <v>3535</v>
      </c>
      <c r="S3839" s="8">
        <v>2389</v>
      </c>
      <c r="T3839" s="8">
        <v>41127230</v>
      </c>
      <c r="U3839" s="8">
        <v>12481</v>
      </c>
      <c r="V3839" s="8">
        <v>8</v>
      </c>
      <c r="W3839" s="8" t="s">
        <v>5026</v>
      </c>
      <c r="X3839" s="11" t="s">
        <v>5019</v>
      </c>
    </row>
    <row r="3840" spans="1:24">
      <c r="A3840" s="7" t="s">
        <v>40</v>
      </c>
      <c r="B3840" s="7" t="s">
        <v>4018</v>
      </c>
      <c r="C3840" s="8">
        <v>7</v>
      </c>
      <c r="D3840" s="8" t="s">
        <v>6</v>
      </c>
      <c r="E3840" s="9">
        <v>2.9758475200436298</v>
      </c>
      <c r="F3840" s="9">
        <v>37.656424193708098</v>
      </c>
      <c r="G3840" s="10">
        <v>3.6832309757554797E-2</v>
      </c>
      <c r="H3840" s="10" t="s">
        <v>8367</v>
      </c>
      <c r="I3840" s="10" t="s">
        <v>8363</v>
      </c>
      <c r="J3840" s="12" t="s">
        <v>41</v>
      </c>
      <c r="K3840" s="12" t="s">
        <v>4019</v>
      </c>
      <c r="L3840" s="8">
        <v>2814802</v>
      </c>
      <c r="M3840" s="8">
        <v>2814817</v>
      </c>
      <c r="N3840" s="8" t="s">
        <v>5</v>
      </c>
      <c r="O3840" s="8">
        <v>2940467</v>
      </c>
      <c r="P3840" s="8">
        <v>2940477</v>
      </c>
      <c r="Q3840" s="8" t="s">
        <v>5</v>
      </c>
      <c r="R3840" s="8">
        <v>162046</v>
      </c>
      <c r="S3840" s="8">
        <v>47</v>
      </c>
      <c r="T3840" s="8">
        <v>40971061</v>
      </c>
      <c r="U3840" s="8">
        <v>1128</v>
      </c>
      <c r="V3840" s="8">
        <v>10</v>
      </c>
      <c r="W3840" s="8" t="s">
        <v>38</v>
      </c>
      <c r="X3840" s="11" t="s">
        <v>4017</v>
      </c>
    </row>
    <row r="3841" spans="1:24">
      <c r="A3841" s="7" t="s">
        <v>4389</v>
      </c>
      <c r="B3841" s="7" t="s">
        <v>3067</v>
      </c>
      <c r="C3841" s="8">
        <v>7</v>
      </c>
      <c r="D3841" s="8" t="s">
        <v>6</v>
      </c>
      <c r="E3841" s="9">
        <v>5.8526429751468099</v>
      </c>
      <c r="F3841" s="9">
        <v>166.977161664492</v>
      </c>
      <c r="G3841" s="10">
        <v>7.5947244130444701E-7</v>
      </c>
      <c r="H3841" s="10" t="s">
        <v>8369</v>
      </c>
      <c r="I3841" s="10" t="s">
        <v>8369</v>
      </c>
      <c r="J3841" s="12" t="s">
        <v>936</v>
      </c>
      <c r="K3841" s="12" t="s">
        <v>3068</v>
      </c>
      <c r="L3841" s="8">
        <v>1168123</v>
      </c>
      <c r="M3841" s="8">
        <v>1168140</v>
      </c>
      <c r="N3841" s="8" t="s">
        <v>5</v>
      </c>
      <c r="O3841" s="8">
        <v>2282554</v>
      </c>
      <c r="P3841" s="8">
        <v>2282600</v>
      </c>
      <c r="Q3841" s="8" t="s">
        <v>5</v>
      </c>
      <c r="R3841" s="8">
        <v>726</v>
      </c>
      <c r="S3841" s="8">
        <v>2375</v>
      </c>
      <c r="T3841" s="8">
        <v>41130053</v>
      </c>
      <c r="U3841" s="8">
        <v>4</v>
      </c>
      <c r="V3841" s="8">
        <v>1093</v>
      </c>
      <c r="W3841" s="8" t="s">
        <v>4388</v>
      </c>
      <c r="X3841" s="11" t="s">
        <v>3066</v>
      </c>
    </row>
    <row r="3842" spans="1:24">
      <c r="A3842" s="7" t="s">
        <v>6053</v>
      </c>
      <c r="B3842" s="7" t="s">
        <v>6054</v>
      </c>
      <c r="C3842" s="8">
        <v>7</v>
      </c>
      <c r="D3842" s="8" t="s">
        <v>6</v>
      </c>
      <c r="E3842" s="9">
        <v>665.60930787195196</v>
      </c>
      <c r="F3842" s="9">
        <v>97537.698848238506</v>
      </c>
      <c r="G3842" s="10">
        <v>8.9644392093333898E-26</v>
      </c>
      <c r="H3842" s="10" t="s">
        <v>8369</v>
      </c>
      <c r="I3842" s="11" t="s">
        <v>8365</v>
      </c>
      <c r="J3842" s="12" t="s">
        <v>6055</v>
      </c>
      <c r="K3842" s="12" t="s">
        <v>6054</v>
      </c>
      <c r="L3842" s="8">
        <v>1722147</v>
      </c>
      <c r="M3842" s="8">
        <v>1722207</v>
      </c>
      <c r="N3842" s="8" t="s">
        <v>5</v>
      </c>
      <c r="O3842" s="8">
        <v>1720941</v>
      </c>
      <c r="P3842" s="8">
        <v>1720961</v>
      </c>
      <c r="Q3842" s="8" t="s">
        <v>5</v>
      </c>
      <c r="R3842" s="8">
        <v>41</v>
      </c>
      <c r="S3842" s="8">
        <v>72</v>
      </c>
      <c r="T3842" s="8">
        <v>41133041</v>
      </c>
      <c r="U3842" s="8">
        <v>11</v>
      </c>
      <c r="V3842" s="8">
        <v>11</v>
      </c>
      <c r="W3842" s="8" t="s">
        <v>6051</v>
      </c>
      <c r="X3842" s="11" t="s">
        <v>6052</v>
      </c>
    </row>
    <row r="3843" spans="1:24">
      <c r="A3843" s="7" t="s">
        <v>4816</v>
      </c>
      <c r="B3843" s="7" t="s">
        <v>3815</v>
      </c>
      <c r="C3843" s="8">
        <v>7</v>
      </c>
      <c r="D3843" s="8" t="s">
        <v>6</v>
      </c>
      <c r="E3843" s="9">
        <v>7.1354627294875406E-2</v>
      </c>
      <c r="F3843" s="9">
        <v>174.09536084656099</v>
      </c>
      <c r="G3843" s="10">
        <v>5.6931208136410705E-7</v>
      </c>
      <c r="H3843" s="10" t="s">
        <v>8369</v>
      </c>
      <c r="I3843" s="11" t="s">
        <v>8364</v>
      </c>
      <c r="J3843" s="12" t="s">
        <v>4817</v>
      </c>
      <c r="K3843" s="12" t="s">
        <v>744</v>
      </c>
      <c r="L3843" s="8">
        <v>1027016</v>
      </c>
      <c r="M3843" s="8">
        <v>1027039</v>
      </c>
      <c r="N3843" s="8" t="s">
        <v>9</v>
      </c>
      <c r="O3843" s="8">
        <v>3888438</v>
      </c>
      <c r="P3843" s="8">
        <v>3888485</v>
      </c>
      <c r="Q3843" s="8" t="s">
        <v>5</v>
      </c>
      <c r="R3843" s="8">
        <v>675</v>
      </c>
      <c r="S3843" s="8">
        <v>2450</v>
      </c>
      <c r="T3843" s="8">
        <v>41130029</v>
      </c>
      <c r="U3843" s="8">
        <v>238</v>
      </c>
      <c r="V3843" s="8">
        <v>4432</v>
      </c>
      <c r="W3843" s="8" t="s">
        <v>4814</v>
      </c>
      <c r="X3843" s="11" t="s">
        <v>3814</v>
      </c>
    </row>
    <row r="3844" spans="1:24">
      <c r="A3844" s="7" t="s">
        <v>2025</v>
      </c>
      <c r="B3844" s="7" t="s">
        <v>2142</v>
      </c>
      <c r="C3844" s="8">
        <v>7</v>
      </c>
      <c r="D3844" s="8" t="s">
        <v>6</v>
      </c>
      <c r="E3844" s="9">
        <v>1.8991938334527101</v>
      </c>
      <c r="F3844" s="9">
        <v>59.388985252275901</v>
      </c>
      <c r="G3844" s="10">
        <v>9.7777591647819104E-4</v>
      </c>
      <c r="H3844" s="10" t="s">
        <v>8369</v>
      </c>
      <c r="I3844" s="10" t="s">
        <v>8369</v>
      </c>
      <c r="J3844" s="12" t="s">
        <v>2026</v>
      </c>
      <c r="K3844" s="12" t="s">
        <v>2143</v>
      </c>
      <c r="L3844" s="8">
        <v>90326</v>
      </c>
      <c r="M3844" s="8">
        <v>90387</v>
      </c>
      <c r="N3844" s="8" t="s">
        <v>5</v>
      </c>
      <c r="O3844" s="8">
        <v>4465675</v>
      </c>
      <c r="P3844" s="8">
        <v>4465679</v>
      </c>
      <c r="Q3844" s="8" t="s">
        <v>9</v>
      </c>
      <c r="R3844" s="8">
        <v>752</v>
      </c>
      <c r="S3844" s="8">
        <v>6446</v>
      </c>
      <c r="T3844" s="8">
        <v>41125956</v>
      </c>
      <c r="U3844" s="8">
        <v>44</v>
      </c>
      <c r="V3844" s="8">
        <v>881</v>
      </c>
      <c r="W3844" s="8" t="s">
        <v>2024</v>
      </c>
      <c r="X3844" s="11" t="s">
        <v>2141</v>
      </c>
    </row>
    <row r="3845" spans="1:24">
      <c r="A3845" s="7" t="s">
        <v>4249</v>
      </c>
      <c r="B3845" s="7" t="s">
        <v>2151</v>
      </c>
      <c r="C3845" s="8">
        <v>7</v>
      </c>
      <c r="D3845" s="8" t="s">
        <v>6</v>
      </c>
      <c r="E3845" s="9">
        <v>25714.6294796406</v>
      </c>
      <c r="F3845" s="9">
        <v>198299.63980716301</v>
      </c>
      <c r="G3845" s="10">
        <v>2.2805737183210501E-27</v>
      </c>
      <c r="H3845" s="11" t="s">
        <v>8365</v>
      </c>
      <c r="I3845" s="11" t="s">
        <v>8365</v>
      </c>
      <c r="J3845" s="12" t="s">
        <v>4249</v>
      </c>
      <c r="K3845" s="12" t="s">
        <v>2151</v>
      </c>
      <c r="L3845" s="8">
        <v>1434897</v>
      </c>
      <c r="M3845" s="8">
        <v>1434929</v>
      </c>
      <c r="N3845" s="8" t="s">
        <v>5</v>
      </c>
      <c r="O3845" s="8">
        <v>1411949</v>
      </c>
      <c r="P3845" s="8">
        <v>1411997</v>
      </c>
      <c r="Q3845" s="8" t="s">
        <v>5</v>
      </c>
      <c r="R3845" s="8">
        <v>132</v>
      </c>
      <c r="S3845" s="8">
        <v>11</v>
      </c>
      <c r="T3845" s="8">
        <v>41133011</v>
      </c>
      <c r="U3845" s="8">
        <v>4</v>
      </c>
      <c r="V3845" s="8">
        <v>0</v>
      </c>
      <c r="W3845" s="8" t="s">
        <v>4248</v>
      </c>
      <c r="X3845" s="11" t="s">
        <v>2150</v>
      </c>
    </row>
    <row r="3846" spans="1:24">
      <c r="A3846" s="7" t="s">
        <v>5211</v>
      </c>
      <c r="B3846" s="7" t="s">
        <v>4448</v>
      </c>
      <c r="C3846" s="8">
        <v>7</v>
      </c>
      <c r="D3846" s="8" t="s">
        <v>6</v>
      </c>
      <c r="E3846" s="9">
        <v>12.526089312134101</v>
      </c>
      <c r="F3846" s="9">
        <v>55.087939086294398</v>
      </c>
      <c r="G3846" s="10">
        <v>2.0255969153821999E-3</v>
      </c>
      <c r="H3846" s="10" t="s">
        <v>8369</v>
      </c>
      <c r="I3846" s="10" t="s">
        <v>8361</v>
      </c>
      <c r="J3846" s="12" t="s">
        <v>5212</v>
      </c>
      <c r="K3846" s="12" t="s">
        <v>4449</v>
      </c>
      <c r="L3846" s="8">
        <v>77290</v>
      </c>
      <c r="M3846" s="8">
        <v>77334</v>
      </c>
      <c r="N3846" s="8" t="s">
        <v>9</v>
      </c>
      <c r="O3846" s="8">
        <v>3845732</v>
      </c>
      <c r="P3846" s="8">
        <v>3845739</v>
      </c>
      <c r="Q3846" s="8" t="s">
        <v>9</v>
      </c>
      <c r="R3846" s="8">
        <v>106</v>
      </c>
      <c r="S3846" s="8">
        <v>49250</v>
      </c>
      <c r="T3846" s="8">
        <v>41083798</v>
      </c>
      <c r="U3846" s="8">
        <v>7</v>
      </c>
      <c r="V3846" s="8">
        <v>269</v>
      </c>
      <c r="W3846" s="8" t="s">
        <v>5210</v>
      </c>
      <c r="X3846" s="11" t="s">
        <v>5145</v>
      </c>
    </row>
    <row r="3847" spans="1:24">
      <c r="A3847" s="7" t="s">
        <v>5130</v>
      </c>
      <c r="B3847" s="7" t="s">
        <v>4448</v>
      </c>
      <c r="C3847" s="8">
        <v>7</v>
      </c>
      <c r="D3847" s="8">
        <v>1</v>
      </c>
      <c r="E3847" s="9">
        <v>5.0463759256307998</v>
      </c>
      <c r="F3847" s="9">
        <v>61.466559016831397</v>
      </c>
      <c r="G3847" s="10">
        <v>9.7978730806135201E-4</v>
      </c>
      <c r="H3847" s="11" t="s">
        <v>8365</v>
      </c>
      <c r="I3847" s="10" t="s">
        <v>8361</v>
      </c>
      <c r="J3847" s="12" t="s">
        <v>5130</v>
      </c>
      <c r="K3847" s="12" t="s">
        <v>4449</v>
      </c>
      <c r="L3847" s="8">
        <v>4572160</v>
      </c>
      <c r="M3847" s="8">
        <v>4572161</v>
      </c>
      <c r="N3847" s="8" t="s">
        <v>5</v>
      </c>
      <c r="O3847" s="8">
        <v>3845732</v>
      </c>
      <c r="P3847" s="8">
        <v>3845738</v>
      </c>
      <c r="Q3847" s="8" t="s">
        <v>9</v>
      </c>
      <c r="R3847" s="8">
        <v>95</v>
      </c>
      <c r="S3847" s="8">
        <v>49250</v>
      </c>
      <c r="T3847" s="8">
        <v>41083809</v>
      </c>
      <c r="U3847" s="8">
        <v>19</v>
      </c>
      <c r="V3847" s="8">
        <v>269</v>
      </c>
      <c r="W3847" s="8" t="s">
        <v>5129</v>
      </c>
      <c r="X3847" s="11" t="s">
        <v>5145</v>
      </c>
    </row>
    <row r="3848" spans="1:24">
      <c r="A3848" s="7" t="s">
        <v>4413</v>
      </c>
      <c r="B3848" s="7" t="s">
        <v>5759</v>
      </c>
      <c r="C3848" s="8">
        <v>7</v>
      </c>
      <c r="D3848" s="8" t="s">
        <v>6</v>
      </c>
      <c r="E3848" s="9">
        <v>48.582951544994799</v>
      </c>
      <c r="F3848" s="9">
        <v>799.62585011334795</v>
      </c>
      <c r="G3848" s="10">
        <v>3.71931627978916E-11</v>
      </c>
      <c r="H3848" s="11" t="s">
        <v>8362</v>
      </c>
      <c r="I3848" s="10" t="s">
        <v>8369</v>
      </c>
      <c r="J3848" s="12" t="s">
        <v>4413</v>
      </c>
      <c r="K3848" s="12" t="s">
        <v>5760</v>
      </c>
      <c r="L3848" s="8">
        <v>105244</v>
      </c>
      <c r="M3848" s="8">
        <v>105479</v>
      </c>
      <c r="N3848" s="8" t="s">
        <v>5</v>
      </c>
      <c r="O3848" s="8">
        <v>3830226</v>
      </c>
      <c r="P3848" s="8">
        <v>3830232</v>
      </c>
      <c r="Q3848" s="8" t="s">
        <v>5</v>
      </c>
      <c r="R3848" s="8">
        <v>14998</v>
      </c>
      <c r="S3848" s="8">
        <v>24</v>
      </c>
      <c r="T3848" s="8">
        <v>41118132</v>
      </c>
      <c r="U3848" s="8">
        <v>495</v>
      </c>
      <c r="V3848" s="8">
        <v>3</v>
      </c>
      <c r="W3848" s="8" t="s">
        <v>4412</v>
      </c>
      <c r="X3848" s="11" t="s">
        <v>5758</v>
      </c>
    </row>
    <row r="3849" spans="1:24">
      <c r="A3849" s="7" t="s">
        <v>445</v>
      </c>
      <c r="B3849" s="7" t="s">
        <v>5279</v>
      </c>
      <c r="C3849" s="8">
        <v>7</v>
      </c>
      <c r="D3849" s="8">
        <v>1</v>
      </c>
      <c r="E3849" s="9">
        <v>118.76793365407001</v>
      </c>
      <c r="F3849" s="9">
        <v>314.09874761359299</v>
      </c>
      <c r="G3849" s="10">
        <v>9.3503819105718797E-9</v>
      </c>
      <c r="H3849" s="10" t="s">
        <v>8369</v>
      </c>
      <c r="I3849" s="10" t="s">
        <v>8361</v>
      </c>
      <c r="J3849" s="12" t="s">
        <v>446</v>
      </c>
      <c r="K3849" s="12" t="s">
        <v>5280</v>
      </c>
      <c r="L3849" s="8">
        <v>3339335</v>
      </c>
      <c r="M3849" s="8">
        <v>3339340</v>
      </c>
      <c r="N3849" s="8" t="s">
        <v>9</v>
      </c>
      <c r="O3849" s="8">
        <v>4240734</v>
      </c>
      <c r="P3849" s="8">
        <v>4240739</v>
      </c>
      <c r="Q3849" s="8" t="s">
        <v>9</v>
      </c>
      <c r="R3849" s="8">
        <v>1050</v>
      </c>
      <c r="S3849" s="8">
        <v>873</v>
      </c>
      <c r="T3849" s="8">
        <v>41131231</v>
      </c>
      <c r="U3849" s="8">
        <v>44</v>
      </c>
      <c r="V3849" s="8">
        <v>4</v>
      </c>
      <c r="W3849" s="8" t="s">
        <v>444</v>
      </c>
      <c r="X3849" s="11" t="s">
        <v>5281</v>
      </c>
    </row>
    <row r="3850" spans="1:24">
      <c r="A3850" s="7" t="s">
        <v>4091</v>
      </c>
      <c r="B3850" s="7" t="s">
        <v>3121</v>
      </c>
      <c r="C3850" s="8">
        <v>7</v>
      </c>
      <c r="D3850" s="8" t="s">
        <v>6</v>
      </c>
      <c r="E3850" s="9">
        <v>19.727609421884299</v>
      </c>
      <c r="F3850" s="9">
        <v>35.013529720410801</v>
      </c>
      <c r="G3850" s="10">
        <v>3.85118833800061E-2</v>
      </c>
      <c r="H3850" s="11" t="s">
        <v>8364</v>
      </c>
      <c r="I3850" s="10" t="s">
        <v>8369</v>
      </c>
      <c r="J3850" s="12" t="s">
        <v>4092</v>
      </c>
      <c r="K3850" s="12" t="s">
        <v>3122</v>
      </c>
      <c r="L3850" s="8">
        <v>578916</v>
      </c>
      <c r="M3850" s="8">
        <v>578918</v>
      </c>
      <c r="N3850" s="8" t="s">
        <v>9</v>
      </c>
      <c r="O3850" s="8">
        <v>303410</v>
      </c>
      <c r="P3850" s="8">
        <v>303416</v>
      </c>
      <c r="Q3850" s="8" t="s">
        <v>5</v>
      </c>
      <c r="R3850" s="8">
        <v>26682</v>
      </c>
      <c r="S3850" s="8">
        <v>308</v>
      </c>
      <c r="T3850" s="8">
        <v>41106164</v>
      </c>
      <c r="U3850" s="8">
        <v>215</v>
      </c>
      <c r="V3850" s="8">
        <v>8</v>
      </c>
      <c r="W3850" s="8" t="s">
        <v>4090</v>
      </c>
      <c r="X3850" s="11" t="s">
        <v>3120</v>
      </c>
    </row>
    <row r="3851" spans="1:24">
      <c r="A3851" s="7" t="s">
        <v>4415</v>
      </c>
      <c r="B3851" s="7" t="s">
        <v>5762</v>
      </c>
      <c r="C3851" s="8">
        <v>7</v>
      </c>
      <c r="D3851" s="8" t="s">
        <v>6</v>
      </c>
      <c r="E3851" s="9">
        <v>5.4991363746954001</v>
      </c>
      <c r="F3851" s="9">
        <v>83.562185088094097</v>
      </c>
      <c r="G3851" s="10">
        <v>9.1310517685567094E-5</v>
      </c>
      <c r="H3851" s="10" t="s">
        <v>8369</v>
      </c>
      <c r="I3851" s="10" t="s">
        <v>8369</v>
      </c>
      <c r="J3851" s="12" t="s">
        <v>4416</v>
      </c>
      <c r="K3851" s="12" t="s">
        <v>5284</v>
      </c>
      <c r="L3851" s="8">
        <v>91029</v>
      </c>
      <c r="M3851" s="8">
        <v>91077</v>
      </c>
      <c r="N3851" s="8" t="s">
        <v>5</v>
      </c>
      <c r="O3851" s="8">
        <v>345511</v>
      </c>
      <c r="P3851" s="8">
        <v>345850</v>
      </c>
      <c r="Q3851" s="8" t="s">
        <v>9</v>
      </c>
      <c r="R3851" s="8">
        <v>1607</v>
      </c>
      <c r="S3851" s="8">
        <v>2144</v>
      </c>
      <c r="T3851" s="8">
        <v>41129403</v>
      </c>
      <c r="U3851" s="8">
        <v>278</v>
      </c>
      <c r="V3851" s="8">
        <v>48</v>
      </c>
      <c r="W3851" s="8" t="s">
        <v>4414</v>
      </c>
      <c r="X3851" s="11" t="s">
        <v>5761</v>
      </c>
    </row>
    <row r="3852" spans="1:24">
      <c r="A3852" s="7" t="s">
        <v>5972</v>
      </c>
      <c r="B3852" s="7" t="s">
        <v>5973</v>
      </c>
      <c r="C3852" s="8">
        <v>7</v>
      </c>
      <c r="D3852" s="8" t="s">
        <v>6</v>
      </c>
      <c r="E3852" s="9" t="s">
        <v>1115</v>
      </c>
      <c r="F3852" s="9" t="s">
        <v>1115</v>
      </c>
      <c r="G3852" s="10">
        <v>3.3603128836947301E-42</v>
      </c>
      <c r="H3852" s="11" t="s">
        <v>8364</v>
      </c>
      <c r="I3852" s="10" t="s">
        <v>8363</v>
      </c>
      <c r="J3852" s="12" t="s">
        <v>5974</v>
      </c>
      <c r="K3852" s="12" t="s">
        <v>4139</v>
      </c>
      <c r="L3852" s="8">
        <v>348455</v>
      </c>
      <c r="M3852" s="8">
        <v>348461</v>
      </c>
      <c r="N3852" s="8" t="s">
        <v>9</v>
      </c>
      <c r="O3852" s="8">
        <v>346718</v>
      </c>
      <c r="P3852" s="8">
        <v>346719</v>
      </c>
      <c r="Q3852" s="8" t="s">
        <v>9</v>
      </c>
      <c r="R3852" s="8">
        <v>1</v>
      </c>
      <c r="S3852" s="8">
        <v>0</v>
      </c>
      <c r="T3852" s="8">
        <v>41133153</v>
      </c>
      <c r="U3852" s="8">
        <v>0</v>
      </c>
      <c r="V3852" s="8">
        <v>0</v>
      </c>
      <c r="W3852" s="8" t="s">
        <v>5970</v>
      </c>
      <c r="X3852" s="11" t="s">
        <v>5971</v>
      </c>
    </row>
    <row r="3853" spans="1:24">
      <c r="A3853" s="7" t="s">
        <v>6085</v>
      </c>
      <c r="B3853" s="7" t="s">
        <v>6086</v>
      </c>
      <c r="C3853" s="8">
        <v>7</v>
      </c>
      <c r="D3853" s="8" t="s">
        <v>6</v>
      </c>
      <c r="E3853" s="9">
        <v>106.662985954348</v>
      </c>
      <c r="F3853" s="9">
        <v>437.03277372152002</v>
      </c>
      <c r="G3853" s="10">
        <v>9.8609635497271496E-10</v>
      </c>
      <c r="H3853" s="11" t="s">
        <v>8362</v>
      </c>
      <c r="I3853" s="10" t="s">
        <v>8369</v>
      </c>
      <c r="J3853" s="12" t="s">
        <v>6085</v>
      </c>
      <c r="K3853" s="12" t="s">
        <v>6087</v>
      </c>
      <c r="L3853" s="8">
        <v>407311</v>
      </c>
      <c r="M3853" s="8">
        <v>407429</v>
      </c>
      <c r="N3853" s="8" t="s">
        <v>5</v>
      </c>
      <c r="O3853" s="8">
        <v>408459</v>
      </c>
      <c r="P3853" s="8">
        <v>408498</v>
      </c>
      <c r="Q3853" s="8" t="s">
        <v>5</v>
      </c>
      <c r="R3853" s="8">
        <v>265</v>
      </c>
      <c r="S3853" s="8">
        <v>2486</v>
      </c>
      <c r="T3853" s="8">
        <v>41130403</v>
      </c>
      <c r="U3853" s="8">
        <v>14</v>
      </c>
      <c r="V3853" s="8">
        <v>47</v>
      </c>
      <c r="W3853" s="8" t="s">
        <v>6083</v>
      </c>
      <c r="X3853" s="11" t="s">
        <v>6084</v>
      </c>
    </row>
    <row r="3854" spans="1:24">
      <c r="A3854" s="7" t="s">
        <v>2570</v>
      </c>
      <c r="B3854" s="7" t="s">
        <v>4389</v>
      </c>
      <c r="C3854" s="8">
        <v>7</v>
      </c>
      <c r="D3854" s="8" t="s">
        <v>6</v>
      </c>
      <c r="E3854" s="9">
        <v>10.3138381994666</v>
      </c>
      <c r="F3854" s="9">
        <v>221.997988320074</v>
      </c>
      <c r="G3854" s="10">
        <v>1.04645309256509E-7</v>
      </c>
      <c r="H3854" s="10" t="s">
        <v>8369</v>
      </c>
      <c r="I3854" s="10" t="s">
        <v>8369</v>
      </c>
      <c r="J3854" s="12" t="s">
        <v>2570</v>
      </c>
      <c r="K3854" s="12" t="s">
        <v>936</v>
      </c>
      <c r="L3854" s="8">
        <v>3347782</v>
      </c>
      <c r="M3854" s="8">
        <v>3347926</v>
      </c>
      <c r="N3854" s="8" t="s">
        <v>5</v>
      </c>
      <c r="O3854" s="8">
        <v>1168148</v>
      </c>
      <c r="P3854" s="8">
        <v>1168194</v>
      </c>
      <c r="Q3854" s="8" t="s">
        <v>5</v>
      </c>
      <c r="R3854" s="8">
        <v>778</v>
      </c>
      <c r="S3854" s="8">
        <v>1667</v>
      </c>
      <c r="T3854" s="8">
        <v>41130709</v>
      </c>
      <c r="U3854" s="8">
        <v>271</v>
      </c>
      <c r="V3854" s="8">
        <v>4</v>
      </c>
      <c r="W3854" s="8" t="s">
        <v>2569</v>
      </c>
      <c r="X3854" s="11" t="s">
        <v>4388</v>
      </c>
    </row>
    <row r="3855" spans="1:24">
      <c r="A3855" s="7" t="s">
        <v>5333</v>
      </c>
      <c r="B3855" s="7" t="s">
        <v>4821</v>
      </c>
      <c r="C3855" s="8">
        <v>7</v>
      </c>
      <c r="D3855" s="8" t="s">
        <v>6</v>
      </c>
      <c r="E3855" s="9">
        <v>170.06236771668301</v>
      </c>
      <c r="F3855" s="9">
        <v>660.264148604252</v>
      </c>
      <c r="G3855" s="10">
        <v>5.8781384925698103E-10</v>
      </c>
      <c r="H3855" s="11" t="s">
        <v>8365</v>
      </c>
      <c r="I3855" s="10" t="s">
        <v>8361</v>
      </c>
      <c r="J3855" s="12" t="s">
        <v>5333</v>
      </c>
      <c r="K3855" s="12" t="s">
        <v>2316</v>
      </c>
      <c r="L3855" s="8">
        <v>192751</v>
      </c>
      <c r="M3855" s="8">
        <v>192756</v>
      </c>
      <c r="N3855" s="8" t="s">
        <v>9</v>
      </c>
      <c r="O3855" s="8">
        <v>324603</v>
      </c>
      <c r="P3855" s="8">
        <v>324604</v>
      </c>
      <c r="Q3855" s="8" t="s">
        <v>9</v>
      </c>
      <c r="R3855" s="8">
        <v>9</v>
      </c>
      <c r="S3855" s="8">
        <v>48397</v>
      </c>
      <c r="T3855" s="8">
        <v>41084748</v>
      </c>
      <c r="U3855" s="8">
        <v>0</v>
      </c>
      <c r="V3855" s="8">
        <v>88</v>
      </c>
      <c r="W3855" s="8" t="s">
        <v>5332</v>
      </c>
      <c r="X3855" s="11" t="s">
        <v>5317</v>
      </c>
    </row>
    <row r="3856" spans="1:24">
      <c r="A3856" s="7" t="s">
        <v>5341</v>
      </c>
      <c r="B3856" s="7" t="s">
        <v>4821</v>
      </c>
      <c r="C3856" s="8">
        <v>7</v>
      </c>
      <c r="D3856" s="8">
        <v>1</v>
      </c>
      <c r="E3856" s="9">
        <v>1.91770909709022</v>
      </c>
      <c r="F3856" s="9">
        <v>53.056807498398697</v>
      </c>
      <c r="G3856" s="10">
        <v>2.5888454620371501E-3</v>
      </c>
      <c r="H3856" s="10" t="s">
        <v>8369</v>
      </c>
      <c r="I3856" s="10" t="s">
        <v>8361</v>
      </c>
      <c r="J3856" s="12" t="s">
        <v>5342</v>
      </c>
      <c r="K3856" s="12" t="s">
        <v>2316</v>
      </c>
      <c r="L3856" s="8">
        <v>430939</v>
      </c>
      <c r="M3856" s="8">
        <v>430982</v>
      </c>
      <c r="N3856" s="8" t="s">
        <v>5</v>
      </c>
      <c r="O3856" s="8">
        <v>324603</v>
      </c>
      <c r="P3856" s="8">
        <v>324605</v>
      </c>
      <c r="Q3856" s="8" t="s">
        <v>9</v>
      </c>
      <c r="R3856" s="8">
        <v>112</v>
      </c>
      <c r="S3856" s="8">
        <v>48397</v>
      </c>
      <c r="T3856" s="8">
        <v>41084645</v>
      </c>
      <c r="U3856" s="8">
        <v>52</v>
      </c>
      <c r="V3856" s="8">
        <v>88</v>
      </c>
      <c r="W3856" s="8" t="s">
        <v>5340</v>
      </c>
      <c r="X3856" s="11" t="s">
        <v>5317</v>
      </c>
    </row>
    <row r="3857" spans="1:24">
      <c r="A3857" s="7" t="s">
        <v>6096</v>
      </c>
      <c r="B3857" s="7" t="s">
        <v>5559</v>
      </c>
      <c r="C3857" s="8">
        <v>7</v>
      </c>
      <c r="D3857" s="8" t="s">
        <v>6</v>
      </c>
      <c r="E3857" s="9">
        <v>4.61148116434281</v>
      </c>
      <c r="F3857" s="9">
        <v>928.70018966762996</v>
      </c>
      <c r="G3857" s="10">
        <v>5.83270946043895E-12</v>
      </c>
      <c r="H3857" s="10" t="s">
        <v>8369</v>
      </c>
      <c r="I3857" s="10" t="s">
        <v>8369</v>
      </c>
      <c r="J3857" s="12" t="s">
        <v>6097</v>
      </c>
      <c r="K3857" s="12" t="s">
        <v>5560</v>
      </c>
      <c r="L3857" s="8">
        <v>3481264</v>
      </c>
      <c r="M3857" s="8">
        <v>3481277</v>
      </c>
      <c r="N3857" s="8" t="s">
        <v>5</v>
      </c>
      <c r="O3857" s="8">
        <v>1907438</v>
      </c>
      <c r="P3857" s="8">
        <v>1907441</v>
      </c>
      <c r="Q3857" s="8" t="s">
        <v>9</v>
      </c>
      <c r="R3857" s="8">
        <v>112</v>
      </c>
      <c r="S3857" s="8">
        <v>2768</v>
      </c>
      <c r="T3857" s="8">
        <v>41130274</v>
      </c>
      <c r="U3857" s="8">
        <v>13</v>
      </c>
      <c r="V3857" s="8">
        <v>1230</v>
      </c>
      <c r="W3857" s="8" t="s">
        <v>6095</v>
      </c>
      <c r="X3857" s="11" t="s">
        <v>5558</v>
      </c>
    </row>
    <row r="3858" spans="1:24">
      <c r="A3858" s="7" t="s">
        <v>698</v>
      </c>
      <c r="B3858" s="7" t="s">
        <v>4995</v>
      </c>
      <c r="C3858" s="8">
        <v>7</v>
      </c>
      <c r="D3858" s="8" t="s">
        <v>6</v>
      </c>
      <c r="E3858" s="9">
        <v>14.296757839709599</v>
      </c>
      <c r="F3858" s="9">
        <v>34.080992518508999</v>
      </c>
      <c r="G3858" s="10">
        <v>4.3876389609391497E-2</v>
      </c>
      <c r="H3858" s="10" t="s">
        <v>8364</v>
      </c>
      <c r="I3858" s="11" t="s">
        <v>8365</v>
      </c>
      <c r="J3858" s="12" t="s">
        <v>696</v>
      </c>
      <c r="K3858" s="12" t="s">
        <v>4995</v>
      </c>
      <c r="L3858" s="8">
        <v>2928154</v>
      </c>
      <c r="M3858" s="8">
        <v>2928182</v>
      </c>
      <c r="N3858" s="8" t="s">
        <v>5</v>
      </c>
      <c r="O3858" s="8">
        <v>2043146</v>
      </c>
      <c r="P3858" s="8">
        <v>2043180</v>
      </c>
      <c r="Q3858" s="8" t="s">
        <v>5</v>
      </c>
      <c r="R3858" s="8">
        <v>879</v>
      </c>
      <c r="S3858" s="8">
        <v>9609</v>
      </c>
      <c r="T3858" s="8">
        <v>41122666</v>
      </c>
      <c r="U3858" s="8">
        <v>33</v>
      </c>
      <c r="V3858" s="8">
        <v>35</v>
      </c>
      <c r="W3858" s="8" t="s">
        <v>5557</v>
      </c>
      <c r="X3858" s="11" t="s">
        <v>4994</v>
      </c>
    </row>
    <row r="3859" spans="1:24">
      <c r="A3859" s="7" t="s">
        <v>3444</v>
      </c>
      <c r="B3859" s="7" t="s">
        <v>45</v>
      </c>
      <c r="C3859" s="8">
        <v>6</v>
      </c>
      <c r="D3859" s="8">
        <v>1</v>
      </c>
      <c r="E3859" s="9">
        <v>36.236072941551598</v>
      </c>
      <c r="F3859" s="9">
        <v>281.37183047308702</v>
      </c>
      <c r="G3859" s="10">
        <v>6.2936304581181503E-4</v>
      </c>
      <c r="H3859" s="10" t="s">
        <v>8363</v>
      </c>
      <c r="I3859" s="10" t="s">
        <v>8367</v>
      </c>
      <c r="J3859" s="12" t="s">
        <v>3445</v>
      </c>
      <c r="K3859" s="12" t="s">
        <v>47</v>
      </c>
      <c r="L3859" s="8">
        <v>1889961</v>
      </c>
      <c r="M3859" s="8">
        <v>1889968</v>
      </c>
      <c r="N3859" s="8" t="s">
        <v>5</v>
      </c>
      <c r="O3859" s="8">
        <v>1405658</v>
      </c>
      <c r="P3859" s="8">
        <v>1405681</v>
      </c>
      <c r="Q3859" s="8" t="s">
        <v>9</v>
      </c>
      <c r="R3859" s="8">
        <v>2</v>
      </c>
      <c r="S3859" s="8">
        <v>433937</v>
      </c>
      <c r="T3859" s="8">
        <v>40699216</v>
      </c>
      <c r="U3859" s="8">
        <v>0</v>
      </c>
      <c r="V3859" s="8">
        <v>2357</v>
      </c>
      <c r="W3859" s="8" t="s">
        <v>3443</v>
      </c>
      <c r="X3859" s="11" t="s">
        <v>43</v>
      </c>
    </row>
    <row r="3860" spans="1:24">
      <c r="A3860" s="7" t="s">
        <v>3507</v>
      </c>
      <c r="B3860" s="7" t="s">
        <v>24</v>
      </c>
      <c r="C3860" s="8">
        <v>6</v>
      </c>
      <c r="D3860" s="8" t="s">
        <v>6</v>
      </c>
      <c r="E3860" s="9">
        <v>8.6966846584319395</v>
      </c>
      <c r="F3860" s="9">
        <v>77.1765144587809</v>
      </c>
      <c r="G3860" s="10">
        <v>3.7091482835969997E-2</v>
      </c>
      <c r="H3860" s="11" t="s">
        <v>8365</v>
      </c>
      <c r="I3860" s="10" t="s">
        <v>8367</v>
      </c>
      <c r="J3860" s="12" t="s">
        <v>3507</v>
      </c>
      <c r="K3860" s="12" t="s">
        <v>25</v>
      </c>
      <c r="L3860" s="8">
        <v>3219218</v>
      </c>
      <c r="M3860" s="8">
        <v>3219342</v>
      </c>
      <c r="N3860" s="8" t="s">
        <v>9</v>
      </c>
      <c r="O3860" s="8">
        <v>1622824</v>
      </c>
      <c r="P3860" s="8">
        <v>1622859</v>
      </c>
      <c r="Q3860" s="8" t="s">
        <v>9</v>
      </c>
      <c r="R3860" s="8">
        <v>8</v>
      </c>
      <c r="S3860" s="8">
        <v>395884</v>
      </c>
      <c r="T3860" s="8">
        <v>40737263</v>
      </c>
      <c r="U3860" s="8">
        <v>1</v>
      </c>
      <c r="V3860" s="8">
        <v>3759</v>
      </c>
      <c r="W3860" s="8" t="s">
        <v>3506</v>
      </c>
      <c r="X3860" s="11" t="s">
        <v>22</v>
      </c>
    </row>
    <row r="3861" spans="1:24">
      <c r="A3861" s="7" t="s">
        <v>1480</v>
      </c>
      <c r="B3861" s="7" t="s">
        <v>4089</v>
      </c>
      <c r="C3861" s="8">
        <v>6</v>
      </c>
      <c r="D3861" s="8">
        <v>1</v>
      </c>
      <c r="E3861" s="9">
        <v>9.8112555440493008</v>
      </c>
      <c r="F3861" s="9">
        <v>152.36810766559699</v>
      </c>
      <c r="G3861" s="10">
        <v>1.74055161270269E-4</v>
      </c>
      <c r="H3861" s="10" t="s">
        <v>8369</v>
      </c>
      <c r="I3861" s="10" t="s">
        <v>8367</v>
      </c>
      <c r="J3861" s="12" t="s">
        <v>1481</v>
      </c>
      <c r="K3861" s="12" t="s">
        <v>4067</v>
      </c>
      <c r="L3861" s="8">
        <v>504621</v>
      </c>
      <c r="M3861" s="8">
        <v>504633</v>
      </c>
      <c r="N3861" s="8" t="s">
        <v>9</v>
      </c>
      <c r="O3861" s="8">
        <v>2976304</v>
      </c>
      <c r="P3861" s="8">
        <v>2976306</v>
      </c>
      <c r="Q3861" s="8" t="s">
        <v>9</v>
      </c>
      <c r="R3861" s="8">
        <v>26</v>
      </c>
      <c r="S3861" s="8">
        <v>62204</v>
      </c>
      <c r="T3861" s="8">
        <v>41070925</v>
      </c>
      <c r="U3861" s="8">
        <v>7</v>
      </c>
      <c r="V3861" s="8">
        <v>584</v>
      </c>
      <c r="W3861" s="8" t="s">
        <v>1479</v>
      </c>
      <c r="X3861" s="11" t="s">
        <v>4088</v>
      </c>
    </row>
    <row r="3862" spans="1:24">
      <c r="A3862" s="7" t="s">
        <v>4138</v>
      </c>
      <c r="B3862" s="7" t="s">
        <v>4089</v>
      </c>
      <c r="C3862" s="8">
        <v>6</v>
      </c>
      <c r="D3862" s="8" t="s">
        <v>6</v>
      </c>
      <c r="E3862" s="9">
        <v>12.015227387759101</v>
      </c>
      <c r="F3862" s="9">
        <v>86.121062394980896</v>
      </c>
      <c r="G3862" s="10">
        <v>3.8102863516847199E-3</v>
      </c>
      <c r="H3862" s="11" t="s">
        <v>8364</v>
      </c>
      <c r="I3862" s="10" t="s">
        <v>8367</v>
      </c>
      <c r="J3862" s="12" t="s">
        <v>4139</v>
      </c>
      <c r="K3862" s="12" t="s">
        <v>4067</v>
      </c>
      <c r="L3862" s="8">
        <v>346438</v>
      </c>
      <c r="M3862" s="8">
        <v>346439</v>
      </c>
      <c r="N3862" s="8" t="s">
        <v>5</v>
      </c>
      <c r="O3862" s="8">
        <v>2976304</v>
      </c>
      <c r="P3862" s="8">
        <v>2976321</v>
      </c>
      <c r="Q3862" s="8" t="s">
        <v>9</v>
      </c>
      <c r="R3862" s="8">
        <v>46</v>
      </c>
      <c r="S3862" s="8">
        <v>62204</v>
      </c>
      <c r="T3862" s="8">
        <v>41070905</v>
      </c>
      <c r="U3862" s="8">
        <v>5</v>
      </c>
      <c r="V3862" s="8">
        <v>584</v>
      </c>
      <c r="W3862" s="8" t="s">
        <v>4137</v>
      </c>
      <c r="X3862" s="11" t="s">
        <v>4088</v>
      </c>
    </row>
    <row r="3863" spans="1:24">
      <c r="A3863" s="7" t="s">
        <v>4146</v>
      </c>
      <c r="B3863" s="7" t="s">
        <v>4089</v>
      </c>
      <c r="C3863" s="8">
        <v>6</v>
      </c>
      <c r="D3863" s="8">
        <v>1</v>
      </c>
      <c r="E3863" s="9">
        <v>42.515461394305298</v>
      </c>
      <c r="F3863" s="9">
        <v>660.26212140698397</v>
      </c>
      <c r="G3863" s="10">
        <v>1.8213778812157301E-7</v>
      </c>
      <c r="H3863" s="10" t="s">
        <v>8363</v>
      </c>
      <c r="I3863" s="10" t="s">
        <v>8367</v>
      </c>
      <c r="J3863" s="12" t="s">
        <v>4146</v>
      </c>
      <c r="K3863" s="12" t="s">
        <v>4067</v>
      </c>
      <c r="L3863" s="8">
        <v>2070467</v>
      </c>
      <c r="M3863" s="8">
        <v>2070491</v>
      </c>
      <c r="N3863" s="8" t="s">
        <v>9</v>
      </c>
      <c r="O3863" s="8">
        <v>2976304</v>
      </c>
      <c r="P3863" s="8">
        <v>2976307</v>
      </c>
      <c r="Q3863" s="8" t="s">
        <v>9</v>
      </c>
      <c r="R3863" s="8">
        <v>6</v>
      </c>
      <c r="S3863" s="8">
        <v>62204</v>
      </c>
      <c r="T3863" s="8">
        <v>41070945</v>
      </c>
      <c r="U3863" s="8">
        <v>2</v>
      </c>
      <c r="V3863" s="8">
        <v>584</v>
      </c>
      <c r="W3863" s="8" t="s">
        <v>4145</v>
      </c>
      <c r="X3863" s="11" t="s">
        <v>4088</v>
      </c>
    </row>
    <row r="3864" spans="1:24">
      <c r="A3864" s="7" t="s">
        <v>3215</v>
      </c>
      <c r="B3864" s="7" t="s">
        <v>53</v>
      </c>
      <c r="C3864" s="8">
        <v>6</v>
      </c>
      <c r="D3864" s="8">
        <v>1</v>
      </c>
      <c r="E3864" s="9">
        <v>21.677022060235899</v>
      </c>
      <c r="F3864" s="9">
        <v>57.0896250619437</v>
      </c>
      <c r="G3864" s="10">
        <v>2.9089800799161201E-2</v>
      </c>
      <c r="H3864" s="10" t="s">
        <v>8367</v>
      </c>
      <c r="I3864" s="10" t="s">
        <v>8367</v>
      </c>
      <c r="J3864" s="12" t="s">
        <v>3215</v>
      </c>
      <c r="K3864" s="12" t="s">
        <v>54</v>
      </c>
      <c r="L3864" s="8">
        <v>1671027</v>
      </c>
      <c r="M3864" s="8">
        <v>1671065</v>
      </c>
      <c r="N3864" s="8" t="s">
        <v>9</v>
      </c>
      <c r="O3864" s="8">
        <v>4158278</v>
      </c>
      <c r="P3864" s="8">
        <v>4158297</v>
      </c>
      <c r="Q3864" s="8" t="s">
        <v>9</v>
      </c>
      <c r="R3864" s="8">
        <v>1079</v>
      </c>
      <c r="S3864" s="8">
        <v>4006</v>
      </c>
      <c r="T3864" s="8">
        <v>41128070</v>
      </c>
      <c r="U3864" s="8">
        <v>45</v>
      </c>
      <c r="V3864" s="8">
        <v>14</v>
      </c>
      <c r="W3864" s="8" t="s">
        <v>3215</v>
      </c>
      <c r="X3864" s="11" t="s">
        <v>52</v>
      </c>
    </row>
    <row r="3865" spans="1:24">
      <c r="A3865" s="7" t="s">
        <v>4167</v>
      </c>
      <c r="B3865" s="7" t="s">
        <v>53</v>
      </c>
      <c r="C3865" s="8">
        <v>6</v>
      </c>
      <c r="D3865" s="8" t="s">
        <v>6</v>
      </c>
      <c r="E3865" s="9">
        <v>9.2348682156603292</v>
      </c>
      <c r="F3865" s="9">
        <v>250.41037833493701</v>
      </c>
      <c r="G3865" s="10">
        <v>4.6741767020084403E-6</v>
      </c>
      <c r="H3865" s="10" t="s">
        <v>8369</v>
      </c>
      <c r="I3865" s="10" t="s">
        <v>8367</v>
      </c>
      <c r="J3865" s="12" t="s">
        <v>4168</v>
      </c>
      <c r="K3865" s="12" t="s">
        <v>54</v>
      </c>
      <c r="L3865" s="8">
        <v>204501</v>
      </c>
      <c r="M3865" s="8">
        <v>204546</v>
      </c>
      <c r="N3865" s="8" t="s">
        <v>5</v>
      </c>
      <c r="O3865" s="8">
        <v>4158278</v>
      </c>
      <c r="P3865" s="8">
        <v>4158293</v>
      </c>
      <c r="Q3865" s="8" t="s">
        <v>9</v>
      </c>
      <c r="R3865" s="8">
        <v>246</v>
      </c>
      <c r="S3865" s="8">
        <v>4006</v>
      </c>
      <c r="T3865" s="8">
        <v>41128903</v>
      </c>
      <c r="U3865" s="8">
        <v>109</v>
      </c>
      <c r="V3865" s="8">
        <v>14</v>
      </c>
      <c r="W3865" s="8" t="s">
        <v>4166</v>
      </c>
      <c r="X3865" s="11" t="s">
        <v>52</v>
      </c>
    </row>
    <row r="3866" spans="1:24">
      <c r="A3866" s="7" t="s">
        <v>4234</v>
      </c>
      <c r="B3866" s="7" t="s">
        <v>4181</v>
      </c>
      <c r="C3866" s="8">
        <v>6</v>
      </c>
      <c r="D3866" s="8" t="s">
        <v>6</v>
      </c>
      <c r="E3866" s="9">
        <v>21.303630018457699</v>
      </c>
      <c r="F3866" s="9">
        <v>123.82460778704601</v>
      </c>
      <c r="G3866" s="10">
        <v>3.2467677969721102E-4</v>
      </c>
      <c r="H3866" s="10" t="s">
        <v>8369</v>
      </c>
      <c r="I3866" s="10" t="s">
        <v>8367</v>
      </c>
      <c r="J3866" s="12" t="s">
        <v>4019</v>
      </c>
      <c r="K3866" s="12" t="s">
        <v>4182</v>
      </c>
      <c r="L3866" s="8">
        <v>2940768</v>
      </c>
      <c r="M3866" s="8">
        <v>2940871</v>
      </c>
      <c r="N3866" s="8" t="s">
        <v>9</v>
      </c>
      <c r="O3866" s="8">
        <v>1770457</v>
      </c>
      <c r="P3866" s="8">
        <v>1770477</v>
      </c>
      <c r="Q3866" s="8" t="s">
        <v>5</v>
      </c>
      <c r="R3866" s="8">
        <v>165</v>
      </c>
      <c r="S3866" s="8">
        <v>12076</v>
      </c>
      <c r="T3866" s="8">
        <v>41120914</v>
      </c>
      <c r="U3866" s="8">
        <v>15</v>
      </c>
      <c r="V3866" s="8">
        <v>16</v>
      </c>
      <c r="W3866" s="8" t="s">
        <v>4233</v>
      </c>
      <c r="X3866" s="11" t="s">
        <v>4180</v>
      </c>
    </row>
    <row r="3867" spans="1:24">
      <c r="A3867" s="7" t="s">
        <v>4238</v>
      </c>
      <c r="B3867" s="7" t="s">
        <v>4181</v>
      </c>
      <c r="C3867" s="8">
        <v>6</v>
      </c>
      <c r="D3867" s="8">
        <v>1</v>
      </c>
      <c r="E3867" s="9">
        <v>2.1738307579588301</v>
      </c>
      <c r="F3867" s="9">
        <v>60.806474175460203</v>
      </c>
      <c r="G3867" s="10">
        <v>2.0812554140168499E-2</v>
      </c>
      <c r="H3867" s="10" t="s">
        <v>8369</v>
      </c>
      <c r="I3867" s="10" t="s">
        <v>8367</v>
      </c>
      <c r="J3867" s="12" t="s">
        <v>749</v>
      </c>
      <c r="K3867" s="12" t="s">
        <v>4182</v>
      </c>
      <c r="L3867" s="8">
        <v>3178529</v>
      </c>
      <c r="M3867" s="8">
        <v>3178547</v>
      </c>
      <c r="N3867" s="8" t="s">
        <v>5</v>
      </c>
      <c r="O3867" s="8">
        <v>1770469</v>
      </c>
      <c r="P3867" s="8">
        <v>1770477</v>
      </c>
      <c r="Q3867" s="8" t="s">
        <v>5</v>
      </c>
      <c r="R3867" s="8">
        <v>336</v>
      </c>
      <c r="S3867" s="8">
        <v>12076</v>
      </c>
      <c r="T3867" s="8">
        <v>41120743</v>
      </c>
      <c r="U3867" s="8">
        <v>153</v>
      </c>
      <c r="V3867" s="8">
        <v>16</v>
      </c>
      <c r="W3867" s="8" t="s">
        <v>4237</v>
      </c>
      <c r="X3867" s="11" t="s">
        <v>4180</v>
      </c>
    </row>
    <row r="3868" spans="1:24">
      <c r="A3868" s="7" t="s">
        <v>4305</v>
      </c>
      <c r="B3868" s="7" t="s">
        <v>4299</v>
      </c>
      <c r="C3868" s="8">
        <v>6</v>
      </c>
      <c r="D3868" s="8" t="s">
        <v>6</v>
      </c>
      <c r="E3868" s="9">
        <v>7.00235508056186</v>
      </c>
      <c r="F3868" s="9">
        <v>59.524170804541903</v>
      </c>
      <c r="G3868" s="10">
        <v>2.3468079441332002E-2</v>
      </c>
      <c r="H3868" s="11" t="s">
        <v>8364</v>
      </c>
      <c r="I3868" s="10" t="s">
        <v>8367</v>
      </c>
      <c r="J3868" s="12" t="s">
        <v>2073</v>
      </c>
      <c r="K3868" s="12" t="s">
        <v>18</v>
      </c>
      <c r="L3868" s="8">
        <v>4630710</v>
      </c>
      <c r="M3868" s="8">
        <v>4630971</v>
      </c>
      <c r="N3868" s="8" t="s">
        <v>5</v>
      </c>
      <c r="O3868" s="8">
        <v>1923104</v>
      </c>
      <c r="P3868" s="8">
        <v>1923104</v>
      </c>
      <c r="Q3868" s="8" t="s">
        <v>9</v>
      </c>
      <c r="R3868" s="8">
        <v>374</v>
      </c>
      <c r="S3868" s="8">
        <v>11083</v>
      </c>
      <c r="T3868" s="8">
        <v>41121698</v>
      </c>
      <c r="U3868" s="8">
        <v>51</v>
      </c>
      <c r="V3868" s="8">
        <v>19</v>
      </c>
      <c r="W3868" s="8" t="s">
        <v>4304</v>
      </c>
      <c r="X3868" s="11" t="s">
        <v>4298</v>
      </c>
    </row>
    <row r="3869" spans="1:24">
      <c r="A3869" s="7" t="s">
        <v>4500</v>
      </c>
      <c r="B3869" s="7" t="s">
        <v>58</v>
      </c>
      <c r="C3869" s="8">
        <v>6</v>
      </c>
      <c r="D3869" s="8">
        <v>1</v>
      </c>
      <c r="E3869" s="9">
        <v>3.9148274745824101</v>
      </c>
      <c r="F3869" s="9">
        <v>62.210878592565699</v>
      </c>
      <c r="G3869" s="10">
        <v>2.8791247465008302E-2</v>
      </c>
      <c r="H3869" s="10" t="s">
        <v>8369</v>
      </c>
      <c r="I3869" s="10" t="s">
        <v>8367</v>
      </c>
      <c r="J3869" s="12" t="s">
        <v>4501</v>
      </c>
      <c r="K3869" s="12" t="s">
        <v>59</v>
      </c>
      <c r="L3869" s="8">
        <v>1813464</v>
      </c>
      <c r="M3869" s="8">
        <v>1813491</v>
      </c>
      <c r="N3869" s="8" t="s">
        <v>9</v>
      </c>
      <c r="O3869" s="8">
        <v>4106380</v>
      </c>
      <c r="P3869" s="8">
        <v>4106387</v>
      </c>
      <c r="Q3869" s="8" t="s">
        <v>5</v>
      </c>
      <c r="R3869" s="8">
        <v>37</v>
      </c>
      <c r="S3869" s="8">
        <v>106941</v>
      </c>
      <c r="T3869" s="8">
        <v>41026177</v>
      </c>
      <c r="U3869" s="8">
        <v>10</v>
      </c>
      <c r="V3869" s="8">
        <v>602</v>
      </c>
      <c r="W3869" s="8" t="s">
        <v>4499</v>
      </c>
      <c r="X3869" s="11" t="s">
        <v>56</v>
      </c>
    </row>
    <row r="3870" spans="1:24">
      <c r="A3870" s="7" t="s">
        <v>4575</v>
      </c>
      <c r="B3870" s="7" t="s">
        <v>58</v>
      </c>
      <c r="C3870" s="8">
        <v>6</v>
      </c>
      <c r="D3870" s="8" t="s">
        <v>6</v>
      </c>
      <c r="E3870" s="9">
        <v>21.4524873641348</v>
      </c>
      <c r="F3870" s="9">
        <v>60.573748732084901</v>
      </c>
      <c r="G3870" s="10">
        <v>3.32630755915828E-2</v>
      </c>
      <c r="H3870" s="10" t="s">
        <v>8369</v>
      </c>
      <c r="I3870" s="10" t="s">
        <v>8367</v>
      </c>
      <c r="J3870" s="12" t="s">
        <v>4576</v>
      </c>
      <c r="K3870" s="12" t="s">
        <v>59</v>
      </c>
      <c r="L3870" s="8">
        <v>4494584</v>
      </c>
      <c r="M3870" s="8">
        <v>4494648</v>
      </c>
      <c r="N3870" s="8" t="s">
        <v>5</v>
      </c>
      <c r="O3870" s="8">
        <v>4106383</v>
      </c>
      <c r="P3870" s="8">
        <v>4106387</v>
      </c>
      <c r="Q3870" s="8" t="s">
        <v>5</v>
      </c>
      <c r="R3870" s="8">
        <v>38</v>
      </c>
      <c r="S3870" s="8">
        <v>106941</v>
      </c>
      <c r="T3870" s="8">
        <v>41026176</v>
      </c>
      <c r="U3870" s="8">
        <v>1</v>
      </c>
      <c r="V3870" s="8">
        <v>602</v>
      </c>
      <c r="W3870" s="8" t="s">
        <v>4574</v>
      </c>
      <c r="X3870" s="11" t="s">
        <v>56</v>
      </c>
    </row>
    <row r="3871" spans="1:24">
      <c r="A3871" s="7" t="s">
        <v>5125</v>
      </c>
      <c r="B3871" s="7" t="s">
        <v>4423</v>
      </c>
      <c r="C3871" s="8">
        <v>6</v>
      </c>
      <c r="D3871" s="8" t="s">
        <v>6</v>
      </c>
      <c r="E3871" s="9">
        <v>11.1794343824655</v>
      </c>
      <c r="F3871" s="9">
        <v>99.209044957472699</v>
      </c>
      <c r="G3871" s="10">
        <v>8.4492268212035693E-3</v>
      </c>
      <c r="H3871" s="10" t="s">
        <v>8369</v>
      </c>
      <c r="I3871" s="10" t="s">
        <v>8367</v>
      </c>
      <c r="J3871" s="12" t="s">
        <v>5126</v>
      </c>
      <c r="K3871" s="12" t="s">
        <v>712</v>
      </c>
      <c r="L3871" s="8">
        <v>4066430</v>
      </c>
      <c r="M3871" s="8">
        <v>4066580</v>
      </c>
      <c r="N3871" s="8" t="s">
        <v>9</v>
      </c>
      <c r="O3871" s="8">
        <v>765130</v>
      </c>
      <c r="P3871" s="8">
        <v>765148</v>
      </c>
      <c r="Q3871" s="8" t="s">
        <v>5</v>
      </c>
      <c r="R3871" s="8">
        <v>8</v>
      </c>
      <c r="S3871" s="8">
        <v>308625</v>
      </c>
      <c r="T3871" s="8">
        <v>40824522</v>
      </c>
      <c r="U3871" s="8">
        <v>1</v>
      </c>
      <c r="V3871" s="8">
        <v>1875</v>
      </c>
      <c r="W3871" s="8" t="s">
        <v>5124</v>
      </c>
      <c r="X3871" s="11" t="s">
        <v>5063</v>
      </c>
    </row>
    <row r="3872" spans="1:24">
      <c r="A3872" s="7" t="s">
        <v>2586</v>
      </c>
      <c r="B3872" s="7" t="s">
        <v>5496</v>
      </c>
      <c r="C3872" s="8">
        <v>6</v>
      </c>
      <c r="D3872" s="8" t="s">
        <v>6</v>
      </c>
      <c r="E3872" s="9">
        <v>10.1845732386496</v>
      </c>
      <c r="F3872" s="9">
        <v>79.08285258638</v>
      </c>
      <c r="G3872" s="10">
        <v>1.1453777397756101E-2</v>
      </c>
      <c r="H3872" s="11" t="s">
        <v>8364</v>
      </c>
      <c r="I3872" s="10" t="s">
        <v>8363</v>
      </c>
      <c r="J3872" s="12" t="s">
        <v>2587</v>
      </c>
      <c r="K3872" s="12" t="s">
        <v>5497</v>
      </c>
      <c r="L3872" s="8">
        <v>4425024</v>
      </c>
      <c r="M3872" s="8">
        <v>4425094</v>
      </c>
      <c r="N3872" s="8" t="s">
        <v>5</v>
      </c>
      <c r="O3872" s="8">
        <v>1519696</v>
      </c>
      <c r="P3872" s="8">
        <v>1519699</v>
      </c>
      <c r="Q3872" s="8" t="s">
        <v>9</v>
      </c>
      <c r="R3872" s="8">
        <v>172648</v>
      </c>
      <c r="S3872" s="8">
        <v>18</v>
      </c>
      <c r="T3872" s="8">
        <v>40960489</v>
      </c>
      <c r="U3872" s="8">
        <v>2447</v>
      </c>
      <c r="V3872" s="8">
        <v>2</v>
      </c>
      <c r="W3872" s="8" t="s">
        <v>2585</v>
      </c>
      <c r="X3872" s="11" t="s">
        <v>5495</v>
      </c>
    </row>
    <row r="3873" spans="1:24">
      <c r="A3873" s="7" t="s">
        <v>3495</v>
      </c>
      <c r="B3873" s="7" t="s">
        <v>5540</v>
      </c>
      <c r="C3873" s="8">
        <v>6</v>
      </c>
      <c r="D3873" s="8" t="s">
        <v>6</v>
      </c>
      <c r="E3873" s="9">
        <v>221.90930440897699</v>
      </c>
      <c r="F3873" s="9">
        <v>2555.3220335473202</v>
      </c>
      <c r="G3873" s="10">
        <v>4.7627061198876399E-12</v>
      </c>
      <c r="H3873" s="11" t="s">
        <v>8365</v>
      </c>
      <c r="I3873" s="11" t="s">
        <v>8365</v>
      </c>
      <c r="J3873" s="12" t="s">
        <v>3495</v>
      </c>
      <c r="K3873" s="12" t="s">
        <v>5540</v>
      </c>
      <c r="L3873" s="8">
        <v>1936413</v>
      </c>
      <c r="M3873" s="8">
        <v>1936468</v>
      </c>
      <c r="N3873" s="8" t="s">
        <v>9</v>
      </c>
      <c r="O3873" s="8">
        <v>1934728</v>
      </c>
      <c r="P3873" s="8">
        <v>1934770</v>
      </c>
      <c r="Q3873" s="8" t="s">
        <v>9</v>
      </c>
      <c r="R3873" s="8">
        <v>110</v>
      </c>
      <c r="S3873" s="8">
        <v>878</v>
      </c>
      <c r="T3873" s="8">
        <v>41132167</v>
      </c>
      <c r="U3873" s="8">
        <v>8</v>
      </c>
      <c r="V3873" s="8">
        <v>33</v>
      </c>
      <c r="W3873" s="8" t="s">
        <v>3494</v>
      </c>
      <c r="X3873" s="11" t="s">
        <v>5539</v>
      </c>
    </row>
    <row r="3874" spans="1:24">
      <c r="A3874" s="7" t="s">
        <v>3231</v>
      </c>
      <c r="B3874" s="7" t="s">
        <v>3211</v>
      </c>
      <c r="C3874" s="8">
        <v>6</v>
      </c>
      <c r="D3874" s="8">
        <v>1</v>
      </c>
      <c r="E3874" s="9">
        <v>26.497545975123501</v>
      </c>
      <c r="F3874" s="9">
        <v>124.33964722813499</v>
      </c>
      <c r="G3874" s="10">
        <v>3.0213673283667301E-4</v>
      </c>
      <c r="H3874" s="10" t="s">
        <v>8369</v>
      </c>
      <c r="I3874" s="11" t="s">
        <v>8365</v>
      </c>
      <c r="J3874" s="12" t="s">
        <v>3232</v>
      </c>
      <c r="K3874" s="12" t="s">
        <v>3211</v>
      </c>
      <c r="L3874" s="8">
        <v>959026</v>
      </c>
      <c r="M3874" s="8">
        <v>959081</v>
      </c>
      <c r="N3874" s="8" t="s">
        <v>5</v>
      </c>
      <c r="O3874" s="8">
        <v>4027235</v>
      </c>
      <c r="P3874" s="8">
        <v>4027241</v>
      </c>
      <c r="Q3874" s="8" t="s">
        <v>9</v>
      </c>
      <c r="R3874" s="8">
        <v>272</v>
      </c>
      <c r="S3874" s="8">
        <v>7296</v>
      </c>
      <c r="T3874" s="8">
        <v>41125587</v>
      </c>
      <c r="U3874" s="8">
        <v>20</v>
      </c>
      <c r="V3874" s="8">
        <v>10</v>
      </c>
      <c r="W3874" s="8" t="s">
        <v>3230</v>
      </c>
      <c r="X3874" s="11" t="s">
        <v>3209</v>
      </c>
    </row>
    <row r="3875" spans="1:24">
      <c r="A3875" s="7" t="s">
        <v>4411</v>
      </c>
      <c r="B3875" s="7" t="s">
        <v>4413</v>
      </c>
      <c r="C3875" s="8">
        <v>6</v>
      </c>
      <c r="D3875" s="8" t="s">
        <v>6</v>
      </c>
      <c r="E3875" s="9">
        <v>3.2387126543856</v>
      </c>
      <c r="F3875" s="9">
        <v>67.686349760139507</v>
      </c>
      <c r="G3875" s="10">
        <v>1.05988222653207E-2</v>
      </c>
      <c r="H3875" s="10" t="s">
        <v>8367</v>
      </c>
      <c r="I3875" s="11" t="s">
        <v>8362</v>
      </c>
      <c r="J3875" s="12" t="s">
        <v>4411</v>
      </c>
      <c r="K3875" s="12" t="s">
        <v>4413</v>
      </c>
      <c r="L3875" s="8">
        <v>1888059</v>
      </c>
      <c r="M3875" s="8">
        <v>1888064</v>
      </c>
      <c r="N3875" s="8" t="s">
        <v>9</v>
      </c>
      <c r="O3875" s="8">
        <v>105215</v>
      </c>
      <c r="P3875" s="8">
        <v>105290</v>
      </c>
      <c r="Q3875" s="8" t="s">
        <v>5</v>
      </c>
      <c r="R3875" s="8">
        <v>2293</v>
      </c>
      <c r="S3875" s="8">
        <v>1590</v>
      </c>
      <c r="T3875" s="8">
        <v>41129272</v>
      </c>
      <c r="U3875" s="8">
        <v>91</v>
      </c>
      <c r="V3875" s="8">
        <v>215</v>
      </c>
      <c r="W3875" s="8" t="s">
        <v>4409</v>
      </c>
      <c r="X3875" s="11" t="s">
        <v>4412</v>
      </c>
    </row>
    <row r="3876" spans="1:24">
      <c r="A3876" s="7" t="s">
        <v>5383</v>
      </c>
      <c r="B3876" s="7" t="s">
        <v>4257</v>
      </c>
      <c r="C3876" s="8">
        <v>6</v>
      </c>
      <c r="D3876" s="8" t="s">
        <v>6</v>
      </c>
      <c r="E3876" s="9">
        <v>2.0037515594164899E-3</v>
      </c>
      <c r="F3876" s="9">
        <v>196.195507586731</v>
      </c>
      <c r="G3876" s="10">
        <v>1.9078872090407101E-5</v>
      </c>
      <c r="H3876" s="10" t="s">
        <v>8368</v>
      </c>
      <c r="I3876" s="10" t="s">
        <v>8369</v>
      </c>
      <c r="J3876" s="12" t="s">
        <v>5384</v>
      </c>
      <c r="K3876" s="12" t="s">
        <v>4258</v>
      </c>
      <c r="L3876" s="8">
        <v>2999025</v>
      </c>
      <c r="M3876" s="8">
        <v>2999025</v>
      </c>
      <c r="N3876" s="8" t="s">
        <v>9</v>
      </c>
      <c r="O3876" s="8">
        <v>92539</v>
      </c>
      <c r="P3876" s="8">
        <v>92546</v>
      </c>
      <c r="Q3876" s="8" t="s">
        <v>5</v>
      </c>
      <c r="R3876" s="8">
        <v>958</v>
      </c>
      <c r="S3876" s="8">
        <v>1313</v>
      </c>
      <c r="T3876" s="8">
        <v>41130884</v>
      </c>
      <c r="U3876" s="8">
        <v>39201</v>
      </c>
      <c r="V3876" s="8">
        <v>822</v>
      </c>
      <c r="W3876" s="8" t="s">
        <v>5382</v>
      </c>
      <c r="X3876" s="11" t="s">
        <v>4256</v>
      </c>
    </row>
    <row r="3877" spans="1:24">
      <c r="A3877" s="7" t="s">
        <v>5796</v>
      </c>
      <c r="B3877" s="7" t="s">
        <v>279</v>
      </c>
      <c r="C3877" s="8">
        <v>6</v>
      </c>
      <c r="D3877" s="8" t="s">
        <v>6</v>
      </c>
      <c r="E3877" s="9">
        <v>2.4902046467929702</v>
      </c>
      <c r="F3877" s="9">
        <v>178.85584783805501</v>
      </c>
      <c r="G3877" s="10">
        <v>5.2982894328154503E-5</v>
      </c>
      <c r="H3877" s="10" t="s">
        <v>8363</v>
      </c>
      <c r="I3877" s="10" t="s">
        <v>8369</v>
      </c>
      <c r="J3877" s="12" t="s">
        <v>5797</v>
      </c>
      <c r="K3877" s="12" t="s">
        <v>280</v>
      </c>
      <c r="L3877" s="8">
        <v>3191637</v>
      </c>
      <c r="M3877" s="8">
        <v>3191674</v>
      </c>
      <c r="N3877" s="8" t="s">
        <v>9</v>
      </c>
      <c r="O3877" s="8">
        <v>2352290</v>
      </c>
      <c r="P3877" s="8">
        <v>2352366</v>
      </c>
      <c r="Q3877" s="8" t="s">
        <v>9</v>
      </c>
      <c r="R3877" s="8">
        <v>39</v>
      </c>
      <c r="S3877" s="8">
        <v>35351</v>
      </c>
      <c r="T3877" s="8">
        <v>41097765</v>
      </c>
      <c r="U3877" s="8">
        <v>12</v>
      </c>
      <c r="V3877" s="8">
        <v>2277</v>
      </c>
      <c r="W3877" s="8" t="s">
        <v>5795</v>
      </c>
      <c r="X3877" s="11" t="s">
        <v>278</v>
      </c>
    </row>
    <row r="3878" spans="1:24">
      <c r="A3878" s="7" t="s">
        <v>4567</v>
      </c>
      <c r="B3878" s="7" t="s">
        <v>2704</v>
      </c>
      <c r="C3878" s="8">
        <v>6</v>
      </c>
      <c r="D3878" s="8" t="s">
        <v>6</v>
      </c>
      <c r="E3878" s="9">
        <v>0.50683657613024402</v>
      </c>
      <c r="F3878" s="9">
        <v>131.65624774925499</v>
      </c>
      <c r="G3878" s="10">
        <v>2.0810568922724601E-4</v>
      </c>
      <c r="H3878" s="10" t="s">
        <v>8369</v>
      </c>
      <c r="I3878" s="11" t="s">
        <v>8364</v>
      </c>
      <c r="J3878" s="12" t="s">
        <v>4568</v>
      </c>
      <c r="K3878" s="12" t="s">
        <v>2705</v>
      </c>
      <c r="L3878" s="8">
        <v>4200514</v>
      </c>
      <c r="M3878" s="8">
        <v>4200598</v>
      </c>
      <c r="N3878" s="8" t="s">
        <v>5</v>
      </c>
      <c r="O3878" s="8">
        <v>461308</v>
      </c>
      <c r="P3878" s="8">
        <v>461383</v>
      </c>
      <c r="Q3878" s="8" t="s">
        <v>5</v>
      </c>
      <c r="R3878" s="8">
        <v>507</v>
      </c>
      <c r="S3878" s="8">
        <v>3697</v>
      </c>
      <c r="T3878" s="8">
        <v>41128951</v>
      </c>
      <c r="U3878" s="8">
        <v>464</v>
      </c>
      <c r="V3878" s="8">
        <v>274</v>
      </c>
      <c r="W3878" s="8" t="s">
        <v>4566</v>
      </c>
      <c r="X3878" s="11" t="s">
        <v>2703</v>
      </c>
    </row>
    <row r="3879" spans="1:24">
      <c r="A3879" s="7" t="s">
        <v>4922</v>
      </c>
      <c r="B3879" s="7" t="s">
        <v>4923</v>
      </c>
      <c r="C3879" s="8">
        <v>6</v>
      </c>
      <c r="D3879" s="8">
        <v>1</v>
      </c>
      <c r="E3879" s="9">
        <v>2.1590510228599902</v>
      </c>
      <c r="F3879" s="9">
        <v>146.42144291288099</v>
      </c>
      <c r="G3879" s="10">
        <v>1.09086503554998E-4</v>
      </c>
      <c r="H3879" s="11" t="s">
        <v>8362</v>
      </c>
      <c r="I3879" s="10" t="s">
        <v>8361</v>
      </c>
      <c r="J3879" s="12" t="s">
        <v>4922</v>
      </c>
      <c r="K3879" s="12" t="s">
        <v>355</v>
      </c>
      <c r="L3879" s="8">
        <v>3811711</v>
      </c>
      <c r="M3879" s="8">
        <v>3811763</v>
      </c>
      <c r="N3879" s="8" t="s">
        <v>9</v>
      </c>
      <c r="O3879" s="8">
        <v>3866426</v>
      </c>
      <c r="P3879" s="8">
        <v>3866433</v>
      </c>
      <c r="Q3879" s="8" t="s">
        <v>9</v>
      </c>
      <c r="R3879" s="8">
        <v>888</v>
      </c>
      <c r="S3879" s="8">
        <v>1898</v>
      </c>
      <c r="T3879" s="8">
        <v>41130369</v>
      </c>
      <c r="U3879" s="8">
        <v>975</v>
      </c>
      <c r="V3879" s="8">
        <v>2</v>
      </c>
      <c r="W3879" s="8" t="s">
        <v>4920</v>
      </c>
      <c r="X3879" s="11" t="s">
        <v>4921</v>
      </c>
    </row>
    <row r="3880" spans="1:24">
      <c r="A3880" s="7" t="s">
        <v>4990</v>
      </c>
      <c r="B3880" s="7" t="s">
        <v>4935</v>
      </c>
      <c r="C3880" s="8">
        <v>6</v>
      </c>
      <c r="D3880" s="8" t="s">
        <v>6</v>
      </c>
      <c r="E3880" s="9">
        <v>6.0504615941685103</v>
      </c>
      <c r="F3880" s="9">
        <v>120.41891267819599</v>
      </c>
      <c r="G3880" s="10">
        <v>4.1701637276321302E-4</v>
      </c>
      <c r="H3880" s="10" t="s">
        <v>8369</v>
      </c>
      <c r="I3880" s="11" t="s">
        <v>8361</v>
      </c>
      <c r="J3880" s="12" t="s">
        <v>4991</v>
      </c>
      <c r="K3880" s="12" t="s">
        <v>412</v>
      </c>
      <c r="L3880" s="8">
        <v>1196862</v>
      </c>
      <c r="M3880" s="8">
        <v>1196931</v>
      </c>
      <c r="N3880" s="8" t="s">
        <v>9</v>
      </c>
      <c r="O3880" s="8">
        <v>4242532</v>
      </c>
      <c r="P3880" s="8">
        <v>4242556</v>
      </c>
      <c r="Q3880" s="8" t="s">
        <v>9</v>
      </c>
      <c r="R3880" s="8">
        <v>97</v>
      </c>
      <c r="S3880" s="8">
        <v>21118</v>
      </c>
      <c r="T3880" s="8">
        <v>41111940</v>
      </c>
      <c r="U3880" s="8">
        <v>32</v>
      </c>
      <c r="V3880" s="8">
        <v>151</v>
      </c>
      <c r="W3880" s="8" t="s">
        <v>4989</v>
      </c>
      <c r="X3880" s="11" t="s">
        <v>4934</v>
      </c>
    </row>
    <row r="3881" spans="1:24">
      <c r="A3881" s="7" t="s">
        <v>4811</v>
      </c>
      <c r="B3881" s="7" t="s">
        <v>5885</v>
      </c>
      <c r="C3881" s="8">
        <v>6</v>
      </c>
      <c r="D3881" s="8" t="s">
        <v>6</v>
      </c>
      <c r="E3881" s="9">
        <v>17.235177495663901</v>
      </c>
      <c r="F3881" s="9">
        <v>74.537890385839304</v>
      </c>
      <c r="G3881" s="10">
        <v>6.7914552894520596E-3</v>
      </c>
      <c r="H3881" s="10" t="s">
        <v>8369</v>
      </c>
      <c r="I3881" s="10" t="s">
        <v>8369</v>
      </c>
      <c r="J3881" s="12" t="s">
        <v>4449</v>
      </c>
      <c r="K3881" s="12" t="s">
        <v>1147</v>
      </c>
      <c r="L3881" s="8">
        <v>3845774</v>
      </c>
      <c r="M3881" s="8">
        <v>3845965</v>
      </c>
      <c r="N3881" s="8" t="s">
        <v>9</v>
      </c>
      <c r="O3881" s="8">
        <v>4568505</v>
      </c>
      <c r="P3881" s="8">
        <v>4568580</v>
      </c>
      <c r="Q3881" s="8" t="s">
        <v>9</v>
      </c>
      <c r="R3881" s="8">
        <v>24154</v>
      </c>
      <c r="S3881" s="8">
        <v>137</v>
      </c>
      <c r="T3881" s="8">
        <v>41108864</v>
      </c>
      <c r="U3881" s="8">
        <v>483</v>
      </c>
      <c r="V3881" s="8">
        <v>7</v>
      </c>
      <c r="W3881" s="8" t="s">
        <v>4809</v>
      </c>
      <c r="X3881" s="11" t="s">
        <v>5884</v>
      </c>
    </row>
    <row r="3882" spans="1:24">
      <c r="A3882" s="7" t="s">
        <v>746</v>
      </c>
      <c r="B3882" s="7" t="s">
        <v>1880</v>
      </c>
      <c r="C3882" s="8">
        <v>6</v>
      </c>
      <c r="D3882" s="8">
        <v>1</v>
      </c>
      <c r="E3882" s="9">
        <v>2.2372133419912399</v>
      </c>
      <c r="F3882" s="9">
        <v>61.894610165151697</v>
      </c>
      <c r="G3882" s="10">
        <v>2.14363228915967E-2</v>
      </c>
      <c r="H3882" s="11" t="s">
        <v>8362</v>
      </c>
      <c r="I3882" s="10" t="s">
        <v>8369</v>
      </c>
      <c r="J3882" s="12" t="s">
        <v>746</v>
      </c>
      <c r="K3882" s="12" t="s">
        <v>1881</v>
      </c>
      <c r="L3882" s="8">
        <v>3888509</v>
      </c>
      <c r="M3882" s="8">
        <v>3888516</v>
      </c>
      <c r="N3882" s="8" t="s">
        <v>5</v>
      </c>
      <c r="O3882" s="8">
        <v>2086608</v>
      </c>
      <c r="P3882" s="8">
        <v>2086643</v>
      </c>
      <c r="Q3882" s="8" t="s">
        <v>9</v>
      </c>
      <c r="R3882" s="8">
        <v>39055</v>
      </c>
      <c r="S3882" s="8">
        <v>102</v>
      </c>
      <c r="T3882" s="8">
        <v>41093998</v>
      </c>
      <c r="U3882" s="8">
        <v>6048</v>
      </c>
      <c r="V3882" s="8">
        <v>4</v>
      </c>
      <c r="W3882" s="8" t="s">
        <v>745</v>
      </c>
      <c r="X3882" s="11" t="s">
        <v>1879</v>
      </c>
    </row>
    <row r="3883" spans="1:24">
      <c r="A3883" s="7" t="s">
        <v>3447</v>
      </c>
      <c r="B3883" s="7" t="s">
        <v>5986</v>
      </c>
      <c r="C3883" s="8">
        <v>6</v>
      </c>
      <c r="D3883" s="8" t="s">
        <v>6</v>
      </c>
      <c r="E3883" s="9">
        <v>12.224088937990601</v>
      </c>
      <c r="F3883" s="9">
        <v>80.4697802045511</v>
      </c>
      <c r="G3883" s="10">
        <v>3.8057725650877902E-3</v>
      </c>
      <c r="H3883" s="10" t="s">
        <v>8369</v>
      </c>
      <c r="I3883" s="11" t="s">
        <v>8362</v>
      </c>
      <c r="J3883" s="12" t="s">
        <v>3448</v>
      </c>
      <c r="K3883" s="12" t="s">
        <v>5986</v>
      </c>
      <c r="L3883" s="8">
        <v>1988462</v>
      </c>
      <c r="M3883" s="8">
        <v>1988485</v>
      </c>
      <c r="N3883" s="8" t="s">
        <v>5</v>
      </c>
      <c r="O3883" s="8">
        <v>3815801</v>
      </c>
      <c r="P3883" s="8">
        <v>3815828</v>
      </c>
      <c r="Q3883" s="8" t="s">
        <v>9</v>
      </c>
      <c r="R3883" s="8">
        <v>1853</v>
      </c>
      <c r="S3883" s="8">
        <v>1655</v>
      </c>
      <c r="T3883" s="8">
        <v>41129647</v>
      </c>
      <c r="U3883" s="8">
        <v>196</v>
      </c>
      <c r="V3883" s="8">
        <v>10</v>
      </c>
      <c r="W3883" s="8" t="s">
        <v>3446</v>
      </c>
      <c r="X3883" s="11" t="s">
        <v>5985</v>
      </c>
    </row>
    <row r="3884" spans="1:24">
      <c r="A3884" s="7" t="s">
        <v>2274</v>
      </c>
      <c r="B3884" s="7" t="s">
        <v>5996</v>
      </c>
      <c r="C3884" s="8">
        <v>6</v>
      </c>
      <c r="D3884" s="8" t="s">
        <v>6</v>
      </c>
      <c r="E3884" s="9">
        <v>4.7313375388135901</v>
      </c>
      <c r="F3884" s="9">
        <v>1112.9355173315801</v>
      </c>
      <c r="G3884" s="10">
        <v>8.0309584679903899E-10</v>
      </c>
      <c r="H3884" s="11" t="s">
        <v>8364</v>
      </c>
      <c r="I3884" s="11" t="s">
        <v>8365</v>
      </c>
      <c r="J3884" s="12" t="s">
        <v>2275</v>
      </c>
      <c r="K3884" s="12" t="s">
        <v>5996</v>
      </c>
      <c r="L3884" s="8">
        <v>1258737</v>
      </c>
      <c r="M3884" s="8">
        <v>1258738</v>
      </c>
      <c r="N3884" s="8" t="s">
        <v>5</v>
      </c>
      <c r="O3884" s="8">
        <v>1269427</v>
      </c>
      <c r="P3884" s="8">
        <v>1269431</v>
      </c>
      <c r="Q3884" s="8" t="s">
        <v>5</v>
      </c>
      <c r="R3884" s="8">
        <v>3823</v>
      </c>
      <c r="S3884" s="8">
        <v>58</v>
      </c>
      <c r="T3884" s="8">
        <v>41129274</v>
      </c>
      <c r="U3884" s="8">
        <v>1357</v>
      </c>
      <c r="V3884" s="8">
        <v>10</v>
      </c>
      <c r="W3884" s="8" t="s">
        <v>2273</v>
      </c>
      <c r="X3884" s="11" t="s">
        <v>5995</v>
      </c>
    </row>
    <row r="3885" spans="1:24">
      <c r="A3885" s="7" t="s">
        <v>6011</v>
      </c>
      <c r="B3885" s="7" t="s">
        <v>1094</v>
      </c>
      <c r="C3885" s="8">
        <v>6</v>
      </c>
      <c r="D3885" s="8" t="s">
        <v>6</v>
      </c>
      <c r="E3885" s="9">
        <v>46.1033093710613</v>
      </c>
      <c r="F3885" s="9">
        <v>192.81749774302099</v>
      </c>
      <c r="G3885" s="10">
        <v>2.7574439026996802E-5</v>
      </c>
      <c r="H3885" s="10" t="s">
        <v>8363</v>
      </c>
      <c r="I3885" s="11" t="s">
        <v>8364</v>
      </c>
      <c r="J3885" s="12" t="s">
        <v>6012</v>
      </c>
      <c r="K3885" s="12" t="s">
        <v>1095</v>
      </c>
      <c r="L3885" s="8">
        <v>225822</v>
      </c>
      <c r="M3885" s="8">
        <v>225833</v>
      </c>
      <c r="N3885" s="8" t="s">
        <v>9</v>
      </c>
      <c r="O3885" s="8">
        <v>4178422</v>
      </c>
      <c r="P3885" s="8">
        <v>4178445</v>
      </c>
      <c r="Q3885" s="8" t="s">
        <v>5</v>
      </c>
      <c r="R3885" s="8">
        <v>67</v>
      </c>
      <c r="S3885" s="8">
        <v>19095</v>
      </c>
      <c r="T3885" s="8">
        <v>41113993</v>
      </c>
      <c r="U3885" s="8">
        <v>0</v>
      </c>
      <c r="V3885" s="8">
        <v>1285</v>
      </c>
      <c r="W3885" s="8" t="s">
        <v>6010</v>
      </c>
      <c r="X3885" s="11" t="s">
        <v>1093</v>
      </c>
    </row>
    <row r="3886" spans="1:24">
      <c r="A3886" s="7" t="s">
        <v>2742</v>
      </c>
      <c r="B3886" s="7" t="s">
        <v>6017</v>
      </c>
      <c r="C3886" s="8">
        <v>6</v>
      </c>
      <c r="D3886" s="8">
        <v>1</v>
      </c>
      <c r="E3886" s="9">
        <v>1.6740786888194801</v>
      </c>
      <c r="F3886" s="9">
        <v>107.814999737077</v>
      </c>
      <c r="G3886" s="10">
        <v>1.8272159617965199E-3</v>
      </c>
      <c r="H3886" s="11" t="s">
        <v>8364</v>
      </c>
      <c r="I3886" s="11" t="s">
        <v>8365</v>
      </c>
      <c r="J3886" s="12" t="s">
        <v>2743</v>
      </c>
      <c r="K3886" s="12" t="s">
        <v>6017</v>
      </c>
      <c r="L3886" s="8">
        <v>3453241</v>
      </c>
      <c r="M3886" s="8">
        <v>3453304</v>
      </c>
      <c r="N3886" s="8" t="s">
        <v>9</v>
      </c>
      <c r="O3886" s="8">
        <v>2282833</v>
      </c>
      <c r="P3886" s="8">
        <v>2282850</v>
      </c>
      <c r="Q3886" s="8" t="s">
        <v>9</v>
      </c>
      <c r="R3886" s="8">
        <v>126780</v>
      </c>
      <c r="S3886" s="8">
        <v>18</v>
      </c>
      <c r="T3886" s="8">
        <v>41006357</v>
      </c>
      <c r="U3886" s="8">
        <v>6347</v>
      </c>
      <c r="V3886" s="8">
        <v>7</v>
      </c>
      <c r="W3886" s="8" t="s">
        <v>2741</v>
      </c>
      <c r="X3886" s="11" t="s">
        <v>6016</v>
      </c>
    </row>
    <row r="3887" spans="1:24">
      <c r="A3887" s="7" t="s">
        <v>5049</v>
      </c>
      <c r="B3887" s="7" t="s">
        <v>5050</v>
      </c>
      <c r="C3887" s="8">
        <v>6</v>
      </c>
      <c r="D3887" s="8" t="s">
        <v>6</v>
      </c>
      <c r="E3887" s="9">
        <v>1.9904056368024401</v>
      </c>
      <c r="F3887" s="9">
        <v>227.990625692956</v>
      </c>
      <c r="G3887" s="10">
        <v>8.5054101883731096E-6</v>
      </c>
      <c r="H3887" s="11" t="s">
        <v>8364</v>
      </c>
      <c r="I3887" s="10" t="s">
        <v>8361</v>
      </c>
      <c r="J3887" s="12" t="s">
        <v>5051</v>
      </c>
      <c r="K3887" s="12" t="s">
        <v>5052</v>
      </c>
      <c r="L3887" s="8">
        <v>3401121</v>
      </c>
      <c r="M3887" s="8">
        <v>3401149</v>
      </c>
      <c r="N3887" s="8" t="s">
        <v>9</v>
      </c>
      <c r="O3887" s="8">
        <v>3442555</v>
      </c>
      <c r="P3887" s="8">
        <v>3442557</v>
      </c>
      <c r="Q3887" s="8" t="s">
        <v>9</v>
      </c>
      <c r="R3887" s="8">
        <v>166</v>
      </c>
      <c r="S3887" s="8">
        <v>6520</v>
      </c>
      <c r="T3887" s="8">
        <v>41126469</v>
      </c>
      <c r="U3887" s="8">
        <v>12</v>
      </c>
      <c r="V3887" s="8">
        <v>2562</v>
      </c>
      <c r="W3887" s="8" t="s">
        <v>5047</v>
      </c>
      <c r="X3887" s="11" t="s">
        <v>5048</v>
      </c>
    </row>
    <row r="3888" spans="1:24">
      <c r="A3888" s="7" t="s">
        <v>3812</v>
      </c>
      <c r="B3888" s="7" t="s">
        <v>4130</v>
      </c>
      <c r="C3888" s="8">
        <v>6</v>
      </c>
      <c r="D3888" s="8">
        <v>1</v>
      </c>
      <c r="E3888" s="9">
        <v>2.2545635065090401</v>
      </c>
      <c r="F3888" s="9">
        <v>62.3146738963</v>
      </c>
      <c r="G3888" s="10">
        <v>1.7405958518572701E-2</v>
      </c>
      <c r="H3888" s="10" t="s">
        <v>8369</v>
      </c>
      <c r="I3888" s="10" t="s">
        <v>8369</v>
      </c>
      <c r="J3888" s="12" t="s">
        <v>3813</v>
      </c>
      <c r="K3888" s="12" t="s">
        <v>4131</v>
      </c>
      <c r="L3888" s="8">
        <v>3891130</v>
      </c>
      <c r="M3888" s="8">
        <v>3891178</v>
      </c>
      <c r="N3888" s="8" t="s">
        <v>5</v>
      </c>
      <c r="O3888" s="8">
        <v>3432332</v>
      </c>
      <c r="P3888" s="8">
        <v>3432358</v>
      </c>
      <c r="Q3888" s="8" t="s">
        <v>9</v>
      </c>
      <c r="R3888" s="8">
        <v>4637</v>
      </c>
      <c r="S3888" s="8">
        <v>854</v>
      </c>
      <c r="T3888" s="8">
        <v>41127664</v>
      </c>
      <c r="U3888" s="8">
        <v>103</v>
      </c>
      <c r="V3888" s="8">
        <v>274</v>
      </c>
      <c r="W3888" s="8" t="s">
        <v>3811</v>
      </c>
      <c r="X3888" s="11" t="s">
        <v>4129</v>
      </c>
    </row>
    <row r="3889" spans="1:24">
      <c r="A3889" s="7" t="s">
        <v>5998</v>
      </c>
      <c r="B3889" s="7" t="s">
        <v>766</v>
      </c>
      <c r="C3889" s="8">
        <v>6</v>
      </c>
      <c r="D3889" s="8">
        <v>1</v>
      </c>
      <c r="E3889" s="9">
        <v>0.42294759683928201</v>
      </c>
      <c r="F3889" s="9">
        <v>4500.5197505197502</v>
      </c>
      <c r="G3889" s="10">
        <v>3.5294680997997402E-13</v>
      </c>
      <c r="H3889" s="11" t="s">
        <v>8365</v>
      </c>
      <c r="I3889" s="11" t="s">
        <v>8364</v>
      </c>
      <c r="J3889" s="12" t="s">
        <v>5998</v>
      </c>
      <c r="K3889" s="12" t="s">
        <v>767</v>
      </c>
      <c r="L3889" s="8">
        <v>1417423</v>
      </c>
      <c r="M3889" s="8">
        <v>1417438</v>
      </c>
      <c r="N3889" s="8" t="s">
        <v>5</v>
      </c>
      <c r="O3889" s="8">
        <v>3965681</v>
      </c>
      <c r="P3889" s="8">
        <v>3965697</v>
      </c>
      <c r="Q3889" s="8" t="s">
        <v>5</v>
      </c>
      <c r="R3889" s="8">
        <v>2886</v>
      </c>
      <c r="S3889" s="8">
        <v>19</v>
      </c>
      <c r="T3889" s="8">
        <v>41130250</v>
      </c>
      <c r="U3889" s="8">
        <v>1277</v>
      </c>
      <c r="V3889" s="8">
        <v>155</v>
      </c>
      <c r="W3889" s="8" t="s">
        <v>5997</v>
      </c>
      <c r="X3889" s="11" t="s">
        <v>765</v>
      </c>
    </row>
    <row r="3890" spans="1:24">
      <c r="A3890" s="7" t="s">
        <v>5998</v>
      </c>
      <c r="B3890" s="7" t="s">
        <v>6002</v>
      </c>
      <c r="C3890" s="8">
        <v>6</v>
      </c>
      <c r="D3890" s="8" t="s">
        <v>6</v>
      </c>
      <c r="E3890" s="9">
        <v>0.73180862147940995</v>
      </c>
      <c r="F3890" s="9">
        <v>307.58754244006002</v>
      </c>
      <c r="G3890" s="10">
        <v>1.3558670420644801E-6</v>
      </c>
      <c r="H3890" s="11" t="s">
        <v>8365</v>
      </c>
      <c r="I3890" s="11" t="s">
        <v>8362</v>
      </c>
      <c r="J3890" s="12" t="s">
        <v>5998</v>
      </c>
      <c r="K3890" s="12" t="s">
        <v>6002</v>
      </c>
      <c r="L3890" s="8">
        <v>1417422</v>
      </c>
      <c r="M3890" s="8">
        <v>1417423</v>
      </c>
      <c r="N3890" s="8" t="s">
        <v>5</v>
      </c>
      <c r="O3890" s="8">
        <v>1717240</v>
      </c>
      <c r="P3890" s="8">
        <v>1717248</v>
      </c>
      <c r="Q3890" s="8" t="s">
        <v>9</v>
      </c>
      <c r="R3890" s="8">
        <v>2886</v>
      </c>
      <c r="S3890" s="8">
        <v>278</v>
      </c>
      <c r="T3890" s="8">
        <v>41129991</v>
      </c>
      <c r="U3890" s="8">
        <v>1277</v>
      </c>
      <c r="V3890" s="8">
        <v>69</v>
      </c>
      <c r="W3890" s="8" t="s">
        <v>5997</v>
      </c>
      <c r="X3890" s="11" t="s">
        <v>6001</v>
      </c>
    </row>
    <row r="3891" spans="1:24">
      <c r="A3891" s="7" t="s">
        <v>5572</v>
      </c>
      <c r="B3891" s="7" t="s">
        <v>4811</v>
      </c>
      <c r="C3891" s="8">
        <v>6</v>
      </c>
      <c r="D3891" s="8" t="s">
        <v>6</v>
      </c>
      <c r="E3891" s="9">
        <v>19.135583127299999</v>
      </c>
      <c r="F3891" s="9">
        <v>156.40750441615401</v>
      </c>
      <c r="G3891" s="10">
        <v>1.30760717537185E-4</v>
      </c>
      <c r="H3891" s="10" t="s">
        <v>8363</v>
      </c>
      <c r="I3891" s="10" t="s">
        <v>8369</v>
      </c>
      <c r="J3891" s="12" t="s">
        <v>5573</v>
      </c>
      <c r="K3891" s="12" t="s">
        <v>4449</v>
      </c>
      <c r="L3891" s="8">
        <v>1160320</v>
      </c>
      <c r="M3891" s="8">
        <v>1160415</v>
      </c>
      <c r="N3891" s="8" t="s">
        <v>5</v>
      </c>
      <c r="O3891" s="8">
        <v>3845734</v>
      </c>
      <c r="P3891" s="8">
        <v>3845763</v>
      </c>
      <c r="Q3891" s="8" t="s">
        <v>9</v>
      </c>
      <c r="R3891" s="8">
        <v>32</v>
      </c>
      <c r="S3891" s="8">
        <v>49251</v>
      </c>
      <c r="T3891" s="8">
        <v>41083872</v>
      </c>
      <c r="U3891" s="8">
        <v>4</v>
      </c>
      <c r="V3891" s="8">
        <v>269</v>
      </c>
      <c r="W3891" s="8" t="s">
        <v>5571</v>
      </c>
      <c r="X3891" s="11" t="s">
        <v>4809</v>
      </c>
    </row>
    <row r="3892" spans="1:24">
      <c r="A3892" s="7" t="s">
        <v>5228</v>
      </c>
      <c r="B3892" s="7" t="s">
        <v>4448</v>
      </c>
      <c r="C3892" s="8">
        <v>6</v>
      </c>
      <c r="D3892" s="8">
        <v>1</v>
      </c>
      <c r="E3892" s="9">
        <v>19.626248181442001</v>
      </c>
      <c r="F3892" s="9">
        <v>385.003265845442</v>
      </c>
      <c r="G3892" s="10">
        <v>1.3104241134923799E-6</v>
      </c>
      <c r="H3892" s="10" t="s">
        <v>8369</v>
      </c>
      <c r="I3892" s="10" t="s">
        <v>8361</v>
      </c>
      <c r="J3892" s="12" t="s">
        <v>5229</v>
      </c>
      <c r="K3892" s="12" t="s">
        <v>4449</v>
      </c>
      <c r="L3892" s="8">
        <v>2523701</v>
      </c>
      <c r="M3892" s="8">
        <v>2523796</v>
      </c>
      <c r="N3892" s="8" t="s">
        <v>9</v>
      </c>
      <c r="O3892" s="8">
        <v>3845732</v>
      </c>
      <c r="P3892" s="8">
        <v>3845749</v>
      </c>
      <c r="Q3892" s="8" t="s">
        <v>9</v>
      </c>
      <c r="R3892" s="8">
        <v>13</v>
      </c>
      <c r="S3892" s="8">
        <v>49251</v>
      </c>
      <c r="T3892" s="8">
        <v>41083891</v>
      </c>
      <c r="U3892" s="8">
        <v>5</v>
      </c>
      <c r="V3892" s="8">
        <v>269</v>
      </c>
      <c r="W3892" s="8" t="s">
        <v>5227</v>
      </c>
      <c r="X3892" s="11" t="s">
        <v>5145</v>
      </c>
    </row>
    <row r="3893" spans="1:24">
      <c r="A3893" s="7" t="s">
        <v>5247</v>
      </c>
      <c r="B3893" s="7" t="s">
        <v>4448</v>
      </c>
      <c r="C3893" s="8">
        <v>6</v>
      </c>
      <c r="D3893" s="8">
        <v>1</v>
      </c>
      <c r="E3893" s="9">
        <v>6.7787944108756699</v>
      </c>
      <c r="F3893" s="9">
        <v>78.203691295608195</v>
      </c>
      <c r="G3893" s="10">
        <v>6.00981316336384E-3</v>
      </c>
      <c r="H3893" s="10" t="s">
        <v>8369</v>
      </c>
      <c r="I3893" s="10" t="s">
        <v>8361</v>
      </c>
      <c r="J3893" s="12" t="s">
        <v>5248</v>
      </c>
      <c r="K3893" s="12" t="s">
        <v>4449</v>
      </c>
      <c r="L3893" s="8">
        <v>2277424</v>
      </c>
      <c r="M3893" s="8">
        <v>2277453</v>
      </c>
      <c r="N3893" s="8" t="s">
        <v>5</v>
      </c>
      <c r="O3893" s="8">
        <v>3845731</v>
      </c>
      <c r="P3893" s="8">
        <v>3845733</v>
      </c>
      <c r="Q3893" s="8" t="s">
        <v>9</v>
      </c>
      <c r="R3893" s="8">
        <v>64</v>
      </c>
      <c r="S3893" s="8">
        <v>49251</v>
      </c>
      <c r="T3893" s="8">
        <v>41083840</v>
      </c>
      <c r="U3893" s="8">
        <v>12</v>
      </c>
      <c r="V3893" s="8">
        <v>269</v>
      </c>
      <c r="W3893" s="8" t="s">
        <v>5246</v>
      </c>
      <c r="X3893" s="11" t="s">
        <v>5142</v>
      </c>
    </row>
    <row r="3894" spans="1:24">
      <c r="A3894" s="7" t="s">
        <v>5375</v>
      </c>
      <c r="B3894" s="7" t="s">
        <v>809</v>
      </c>
      <c r="C3894" s="8">
        <v>6</v>
      </c>
      <c r="D3894" s="8">
        <v>1</v>
      </c>
      <c r="E3894" s="9">
        <v>23.386568428783701</v>
      </c>
      <c r="F3894" s="9">
        <v>458.68515606704398</v>
      </c>
      <c r="G3894" s="10">
        <v>1.20991820931905E-7</v>
      </c>
      <c r="H3894" s="10" t="s">
        <v>8369</v>
      </c>
      <c r="I3894" s="10" t="s">
        <v>8369</v>
      </c>
      <c r="J3894" s="12" t="s">
        <v>5376</v>
      </c>
      <c r="K3894" s="12" t="s">
        <v>810</v>
      </c>
      <c r="L3894" s="8">
        <v>4215612</v>
      </c>
      <c r="M3894" s="8">
        <v>4215612</v>
      </c>
      <c r="N3894" s="8" t="s">
        <v>5</v>
      </c>
      <c r="O3894" s="8">
        <v>3804763</v>
      </c>
      <c r="P3894" s="8">
        <v>3804763</v>
      </c>
      <c r="Q3894" s="8" t="s">
        <v>9</v>
      </c>
      <c r="R3894" s="8">
        <v>842</v>
      </c>
      <c r="S3894" s="8">
        <v>639</v>
      </c>
      <c r="T3894" s="8">
        <v>41131674</v>
      </c>
      <c r="U3894" s="8">
        <v>138</v>
      </c>
      <c r="V3894" s="8">
        <v>19</v>
      </c>
      <c r="W3894" s="8" t="s">
        <v>5374</v>
      </c>
      <c r="X3894" s="11" t="s">
        <v>808</v>
      </c>
    </row>
    <row r="3895" spans="1:24">
      <c r="A3895" s="7" t="s">
        <v>5785</v>
      </c>
      <c r="B3895" s="7" t="s">
        <v>4389</v>
      </c>
      <c r="C3895" s="8">
        <v>6</v>
      </c>
      <c r="D3895" s="8" t="s">
        <v>6</v>
      </c>
      <c r="E3895" s="9">
        <v>4.0384988655185996</v>
      </c>
      <c r="F3895" s="9">
        <v>53.236773229850797</v>
      </c>
      <c r="G3895" s="10">
        <v>2.62547668307395E-2</v>
      </c>
      <c r="H3895" s="11" t="s">
        <v>8362</v>
      </c>
      <c r="I3895" s="10" t="s">
        <v>8369</v>
      </c>
      <c r="J3895" s="12" t="s">
        <v>5785</v>
      </c>
      <c r="K3895" s="12" t="s">
        <v>936</v>
      </c>
      <c r="L3895" s="8">
        <v>3049152</v>
      </c>
      <c r="M3895" s="8">
        <v>3049172</v>
      </c>
      <c r="N3895" s="8" t="s">
        <v>9</v>
      </c>
      <c r="O3895" s="8">
        <v>1168148</v>
      </c>
      <c r="P3895" s="8">
        <v>1168194</v>
      </c>
      <c r="Q3895" s="8" t="s">
        <v>5</v>
      </c>
      <c r="R3895" s="8">
        <v>2779</v>
      </c>
      <c r="S3895" s="8">
        <v>1668</v>
      </c>
      <c r="T3895" s="8">
        <v>41128708</v>
      </c>
      <c r="U3895" s="8">
        <v>590</v>
      </c>
      <c r="V3895" s="8">
        <v>4</v>
      </c>
      <c r="W3895" s="8" t="s">
        <v>5784</v>
      </c>
      <c r="X3895" s="11" t="s">
        <v>4388</v>
      </c>
    </row>
    <row r="3896" spans="1:24">
      <c r="A3896" s="7" t="s">
        <v>4843</v>
      </c>
      <c r="B3896" s="7" t="s">
        <v>5591</v>
      </c>
      <c r="C3896" s="8">
        <v>6</v>
      </c>
      <c r="D3896" s="8">
        <v>1</v>
      </c>
      <c r="E3896" s="9">
        <v>30.114453276708399</v>
      </c>
      <c r="F3896" s="9">
        <v>104.730384717243</v>
      </c>
      <c r="G3896" s="10">
        <v>8.1175144875550703E-4</v>
      </c>
      <c r="H3896" s="11" t="s">
        <v>8364</v>
      </c>
      <c r="I3896" s="11" t="s">
        <v>8365</v>
      </c>
      <c r="J3896" s="12" t="s">
        <v>1916</v>
      </c>
      <c r="K3896" s="12" t="s">
        <v>5591</v>
      </c>
      <c r="L3896" s="8">
        <v>1157766</v>
      </c>
      <c r="M3896" s="8">
        <v>1157796</v>
      </c>
      <c r="N3896" s="8" t="s">
        <v>5</v>
      </c>
      <c r="O3896" s="8">
        <v>2057923</v>
      </c>
      <c r="P3896" s="8">
        <v>2057951</v>
      </c>
      <c r="Q3896" s="8" t="s">
        <v>9</v>
      </c>
      <c r="R3896" s="8">
        <v>4602</v>
      </c>
      <c r="S3896" s="8">
        <v>512</v>
      </c>
      <c r="T3896" s="8">
        <v>41128041</v>
      </c>
      <c r="U3896" s="8">
        <v>58</v>
      </c>
      <c r="V3896" s="8">
        <v>28</v>
      </c>
      <c r="W3896" s="8" t="s">
        <v>4842</v>
      </c>
      <c r="X3896" s="11" t="s">
        <v>5589</v>
      </c>
    </row>
    <row r="3897" spans="1:24">
      <c r="A3897" s="7" t="s">
        <v>2884</v>
      </c>
      <c r="B3897" s="7" t="s">
        <v>5535</v>
      </c>
      <c r="C3897" s="8">
        <v>6</v>
      </c>
      <c r="D3897" s="8" t="s">
        <v>6</v>
      </c>
      <c r="E3897" s="9">
        <v>55.134702278486998</v>
      </c>
      <c r="F3897" s="9">
        <v>180.260640770398</v>
      </c>
      <c r="G3897" s="10">
        <v>4.5113312956382997E-5</v>
      </c>
      <c r="H3897" s="11" t="s">
        <v>8364</v>
      </c>
      <c r="I3897" s="10" t="s">
        <v>8363</v>
      </c>
      <c r="J3897" s="12" t="s">
        <v>2885</v>
      </c>
      <c r="K3897" s="12" t="s">
        <v>5536</v>
      </c>
      <c r="L3897" s="8">
        <v>3707738</v>
      </c>
      <c r="M3897" s="8">
        <v>3707756</v>
      </c>
      <c r="N3897" s="8" t="s">
        <v>9</v>
      </c>
      <c r="O3897" s="8">
        <v>3712395</v>
      </c>
      <c r="P3897" s="8">
        <v>3712490</v>
      </c>
      <c r="Q3897" s="8" t="s">
        <v>5</v>
      </c>
      <c r="R3897" s="8">
        <v>26828</v>
      </c>
      <c r="S3897" s="8">
        <v>51</v>
      </c>
      <c r="T3897" s="8">
        <v>41106276</v>
      </c>
      <c r="U3897" s="8">
        <v>389</v>
      </c>
      <c r="V3897" s="8">
        <v>2</v>
      </c>
      <c r="W3897" s="8" t="s">
        <v>2883</v>
      </c>
      <c r="X3897" s="11" t="s">
        <v>5534</v>
      </c>
    </row>
    <row r="3898" spans="1:24">
      <c r="A3898" s="7" t="s">
        <v>4316</v>
      </c>
      <c r="B3898" s="7" t="s">
        <v>4317</v>
      </c>
      <c r="C3898" s="8">
        <v>6</v>
      </c>
      <c r="D3898" s="8" t="s">
        <v>6</v>
      </c>
      <c r="E3898" s="9">
        <v>455.11382437857901</v>
      </c>
      <c r="F3898" s="9">
        <v>9983.6810679611608</v>
      </c>
      <c r="G3898" s="10">
        <v>1.5001333925809499E-15</v>
      </c>
      <c r="H3898" s="10" t="s">
        <v>8367</v>
      </c>
      <c r="I3898" s="10" t="s">
        <v>8364</v>
      </c>
      <c r="J3898" s="12" t="s">
        <v>4318</v>
      </c>
      <c r="K3898" s="12" t="s">
        <v>4319</v>
      </c>
      <c r="L3898" s="8">
        <v>2887353</v>
      </c>
      <c r="M3898" s="8">
        <v>2887353</v>
      </c>
      <c r="N3898" s="8" t="s">
        <v>5</v>
      </c>
      <c r="O3898" s="8">
        <v>4148379</v>
      </c>
      <c r="P3898" s="8">
        <v>4148384</v>
      </c>
      <c r="Q3898" s="8" t="s">
        <v>9</v>
      </c>
      <c r="R3898" s="8">
        <v>80</v>
      </c>
      <c r="S3898" s="8">
        <v>309</v>
      </c>
      <c r="T3898" s="8">
        <v>41132766</v>
      </c>
      <c r="U3898" s="8">
        <v>13</v>
      </c>
      <c r="V3898" s="8">
        <v>10</v>
      </c>
      <c r="W3898" s="8" t="s">
        <v>4314</v>
      </c>
      <c r="X3898" s="11" t="s">
        <v>4315</v>
      </c>
    </row>
    <row r="3899" spans="1:24">
      <c r="A3899" s="7" t="s">
        <v>5351</v>
      </c>
      <c r="B3899" s="7" t="s">
        <v>4821</v>
      </c>
      <c r="C3899" s="8">
        <v>6</v>
      </c>
      <c r="D3899" s="8" t="s">
        <v>6</v>
      </c>
      <c r="E3899" s="9">
        <v>39.044119865072801</v>
      </c>
      <c r="F3899" s="9">
        <v>363.81145915120499</v>
      </c>
      <c r="G3899" s="10">
        <v>1.6844329468213799E-6</v>
      </c>
      <c r="H3899" s="10" t="s">
        <v>8363</v>
      </c>
      <c r="I3899" s="10" t="s">
        <v>8361</v>
      </c>
      <c r="J3899" s="12" t="s">
        <v>5352</v>
      </c>
      <c r="K3899" s="12" t="s">
        <v>2316</v>
      </c>
      <c r="L3899" s="8">
        <v>3364269</v>
      </c>
      <c r="M3899" s="8">
        <v>3364320</v>
      </c>
      <c r="N3899" s="8" t="s">
        <v>9</v>
      </c>
      <c r="O3899" s="8">
        <v>324603</v>
      </c>
      <c r="P3899" s="8">
        <v>324621</v>
      </c>
      <c r="Q3899" s="8" t="s">
        <v>9</v>
      </c>
      <c r="R3899" s="8">
        <v>14</v>
      </c>
      <c r="S3899" s="8">
        <v>48398</v>
      </c>
      <c r="T3899" s="8">
        <v>41084743</v>
      </c>
      <c r="U3899" s="8">
        <v>2</v>
      </c>
      <c r="V3899" s="8">
        <v>88</v>
      </c>
      <c r="W3899" s="8" t="s">
        <v>5350</v>
      </c>
      <c r="X3899" s="11" t="s">
        <v>5324</v>
      </c>
    </row>
    <row r="3900" spans="1:24">
      <c r="A3900" s="7" t="s">
        <v>5354</v>
      </c>
      <c r="B3900" s="7" t="s">
        <v>4821</v>
      </c>
      <c r="C3900" s="8">
        <v>6</v>
      </c>
      <c r="D3900" s="8" t="s">
        <v>6</v>
      </c>
      <c r="E3900" s="9">
        <v>4.3924627364347399</v>
      </c>
      <c r="F3900" s="9">
        <v>242.54093144344799</v>
      </c>
      <c r="G3900" s="10">
        <v>1.27735003276158E-5</v>
      </c>
      <c r="H3900" s="10" t="s">
        <v>8369</v>
      </c>
      <c r="I3900" s="10" t="s">
        <v>8361</v>
      </c>
      <c r="J3900" s="12" t="s">
        <v>936</v>
      </c>
      <c r="K3900" s="12" t="s">
        <v>2316</v>
      </c>
      <c r="L3900" s="8">
        <v>313101</v>
      </c>
      <c r="M3900" s="8">
        <v>313157</v>
      </c>
      <c r="N3900" s="8" t="s">
        <v>9</v>
      </c>
      <c r="O3900" s="8">
        <v>324602</v>
      </c>
      <c r="P3900" s="8">
        <v>324603</v>
      </c>
      <c r="Q3900" s="8" t="s">
        <v>9</v>
      </c>
      <c r="R3900" s="8">
        <v>21</v>
      </c>
      <c r="S3900" s="8">
        <v>48398</v>
      </c>
      <c r="T3900" s="8">
        <v>41084736</v>
      </c>
      <c r="U3900" s="8">
        <v>23</v>
      </c>
      <c r="V3900" s="8">
        <v>88</v>
      </c>
      <c r="W3900" s="8" t="s">
        <v>5353</v>
      </c>
      <c r="X3900" s="11" t="s">
        <v>5317</v>
      </c>
    </row>
    <row r="3901" spans="1:24">
      <c r="A3901" s="7" t="s">
        <v>5060</v>
      </c>
      <c r="B3901" s="7" t="s">
        <v>3961</v>
      </c>
      <c r="C3901" s="8">
        <v>6</v>
      </c>
      <c r="D3901" s="8">
        <v>1</v>
      </c>
      <c r="E3901" s="9">
        <v>1.84642467812111</v>
      </c>
      <c r="F3901" s="9">
        <v>56.1015677345207</v>
      </c>
      <c r="G3901" s="10">
        <v>3.2538713655619701E-2</v>
      </c>
      <c r="H3901" s="10" t="s">
        <v>8369</v>
      </c>
      <c r="I3901" s="11" t="s">
        <v>8365</v>
      </c>
      <c r="J3901" s="12" t="s">
        <v>5061</v>
      </c>
      <c r="K3901" s="12" t="s">
        <v>3961</v>
      </c>
      <c r="L3901" s="8">
        <v>2413540</v>
      </c>
      <c r="M3901" s="8">
        <v>2413576</v>
      </c>
      <c r="N3901" s="8" t="s">
        <v>5</v>
      </c>
      <c r="O3901" s="8">
        <v>4439444</v>
      </c>
      <c r="P3901" s="8">
        <v>4439499</v>
      </c>
      <c r="Q3901" s="8" t="s">
        <v>5</v>
      </c>
      <c r="R3901" s="8">
        <v>6421</v>
      </c>
      <c r="S3901" s="8">
        <v>685</v>
      </c>
      <c r="T3901" s="8">
        <v>41126049</v>
      </c>
      <c r="U3901" s="8">
        <v>371</v>
      </c>
      <c r="V3901" s="8">
        <v>93</v>
      </c>
      <c r="W3901" s="8" t="s">
        <v>5058</v>
      </c>
      <c r="X3901" s="11" t="s">
        <v>3960</v>
      </c>
    </row>
    <row r="3902" spans="1:24">
      <c r="A3902" s="7" t="s">
        <v>4811</v>
      </c>
      <c r="B3902" s="7" t="s">
        <v>6079</v>
      </c>
      <c r="C3902" s="8">
        <v>6</v>
      </c>
      <c r="D3902" s="8" t="s">
        <v>6</v>
      </c>
      <c r="E3902" s="9">
        <v>3.9492745420373798</v>
      </c>
      <c r="F3902" s="9">
        <v>54.694646450046498</v>
      </c>
      <c r="G3902" s="10">
        <v>3.87863594918645E-2</v>
      </c>
      <c r="H3902" s="10" t="s">
        <v>8369</v>
      </c>
      <c r="I3902" s="10" t="s">
        <v>8369</v>
      </c>
      <c r="J3902" s="12" t="s">
        <v>4449</v>
      </c>
      <c r="K3902" s="12" t="s">
        <v>2527</v>
      </c>
      <c r="L3902" s="8">
        <v>3845774</v>
      </c>
      <c r="M3902" s="8">
        <v>3845799</v>
      </c>
      <c r="N3902" s="8" t="s">
        <v>9</v>
      </c>
      <c r="O3902" s="8">
        <v>111869</v>
      </c>
      <c r="P3902" s="8">
        <v>111907</v>
      </c>
      <c r="Q3902" s="8" t="s">
        <v>9</v>
      </c>
      <c r="R3902" s="8">
        <v>12671</v>
      </c>
      <c r="S3902" s="8">
        <v>356</v>
      </c>
      <c r="T3902" s="8">
        <v>41120128</v>
      </c>
      <c r="U3902" s="8">
        <v>269</v>
      </c>
      <c r="V3902" s="8">
        <v>60</v>
      </c>
      <c r="W3902" s="8" t="s">
        <v>4809</v>
      </c>
      <c r="X3902" s="11" t="s">
        <v>6078</v>
      </c>
    </row>
    <row r="3903" spans="1:24">
      <c r="A3903" s="7" t="s">
        <v>3616</v>
      </c>
      <c r="B3903" s="7" t="s">
        <v>24</v>
      </c>
      <c r="C3903" s="8">
        <v>5</v>
      </c>
      <c r="D3903" s="8" t="s">
        <v>6</v>
      </c>
      <c r="E3903" s="9">
        <v>28.988879905393699</v>
      </c>
      <c r="F3903" s="9">
        <v>257.25443626305599</v>
      </c>
      <c r="G3903" s="10">
        <v>2.8335477042996299E-2</v>
      </c>
      <c r="H3903" s="10" t="s">
        <v>8363</v>
      </c>
      <c r="I3903" s="10" t="s">
        <v>8367</v>
      </c>
      <c r="J3903" s="12" t="s">
        <v>3617</v>
      </c>
      <c r="K3903" s="12" t="s">
        <v>25</v>
      </c>
      <c r="L3903" s="8">
        <v>2241318</v>
      </c>
      <c r="M3903" s="8">
        <v>2241337</v>
      </c>
      <c r="N3903" s="8" t="s">
        <v>5</v>
      </c>
      <c r="O3903" s="8">
        <v>1622824</v>
      </c>
      <c r="P3903" s="8">
        <v>1622838</v>
      </c>
      <c r="Q3903" s="8" t="s">
        <v>9</v>
      </c>
      <c r="R3903" s="8">
        <v>2</v>
      </c>
      <c r="S3903" s="8">
        <v>395885</v>
      </c>
      <c r="T3903" s="8">
        <v>40737269</v>
      </c>
      <c r="U3903" s="8">
        <v>0</v>
      </c>
      <c r="V3903" s="8">
        <v>3759</v>
      </c>
      <c r="W3903" s="8" t="s">
        <v>3615</v>
      </c>
      <c r="X3903" s="11" t="s">
        <v>22</v>
      </c>
    </row>
    <row r="3904" spans="1:24">
      <c r="A3904" s="7" t="s">
        <v>3796</v>
      </c>
      <c r="B3904" s="7" t="s">
        <v>24</v>
      </c>
      <c r="C3904" s="8">
        <v>5</v>
      </c>
      <c r="D3904" s="8">
        <v>1</v>
      </c>
      <c r="E3904" s="9" t="s">
        <v>1115</v>
      </c>
      <c r="F3904" s="9" t="s">
        <v>1115</v>
      </c>
      <c r="G3904" s="10">
        <v>1.3712131502782801E-3</v>
      </c>
      <c r="H3904" s="10" t="s">
        <v>8363</v>
      </c>
      <c r="I3904" s="10" t="s">
        <v>8367</v>
      </c>
      <c r="J3904" s="12" t="s">
        <v>1028</v>
      </c>
      <c r="K3904" s="12" t="s">
        <v>25</v>
      </c>
      <c r="L3904" s="8">
        <v>1653146</v>
      </c>
      <c r="M3904" s="8">
        <v>1653149</v>
      </c>
      <c r="N3904" s="8" t="s">
        <v>5</v>
      </c>
      <c r="O3904" s="8">
        <v>1622818</v>
      </c>
      <c r="P3904" s="8">
        <v>1622824</v>
      </c>
      <c r="Q3904" s="8" t="s">
        <v>9</v>
      </c>
      <c r="R3904" s="8">
        <v>0</v>
      </c>
      <c r="S3904" s="8">
        <v>395885</v>
      </c>
      <c r="T3904" s="8">
        <v>40737271</v>
      </c>
      <c r="U3904" s="8">
        <v>1</v>
      </c>
      <c r="V3904" s="8">
        <v>3759</v>
      </c>
      <c r="W3904" s="8" t="s">
        <v>3795</v>
      </c>
      <c r="X3904" s="11" t="s">
        <v>22</v>
      </c>
    </row>
    <row r="3905" spans="1:24">
      <c r="A3905" s="7" t="s">
        <v>3906</v>
      </c>
      <c r="B3905" s="7" t="s">
        <v>24</v>
      </c>
      <c r="C3905" s="8">
        <v>5</v>
      </c>
      <c r="D3905" s="8" t="s">
        <v>6</v>
      </c>
      <c r="E3905" s="9">
        <v>14.494439952696901</v>
      </c>
      <c r="F3905" s="9">
        <v>257.25443626305599</v>
      </c>
      <c r="G3905" s="10">
        <v>2.8335477042996299E-2</v>
      </c>
      <c r="H3905" s="10" t="s">
        <v>8369</v>
      </c>
      <c r="I3905" s="10" t="s">
        <v>8367</v>
      </c>
      <c r="J3905" s="12" t="s">
        <v>3907</v>
      </c>
      <c r="K3905" s="12" t="s">
        <v>25</v>
      </c>
      <c r="L3905" s="8">
        <v>3612182</v>
      </c>
      <c r="M3905" s="8">
        <v>3612196</v>
      </c>
      <c r="N3905" s="8" t="s">
        <v>5</v>
      </c>
      <c r="O3905" s="8">
        <v>1622818</v>
      </c>
      <c r="P3905" s="8">
        <v>1622835</v>
      </c>
      <c r="Q3905" s="8" t="s">
        <v>9</v>
      </c>
      <c r="R3905" s="8">
        <v>2</v>
      </c>
      <c r="S3905" s="8">
        <v>395885</v>
      </c>
      <c r="T3905" s="8">
        <v>40737269</v>
      </c>
      <c r="U3905" s="8">
        <v>1</v>
      </c>
      <c r="V3905" s="8">
        <v>3759</v>
      </c>
      <c r="W3905" s="8" t="s">
        <v>3905</v>
      </c>
      <c r="X3905" s="11" t="s">
        <v>22</v>
      </c>
    </row>
    <row r="3906" spans="1:24">
      <c r="A3906" s="7" t="s">
        <v>4176</v>
      </c>
      <c r="B3906" s="7" t="s">
        <v>53</v>
      </c>
      <c r="C3906" s="8">
        <v>5</v>
      </c>
      <c r="D3906" s="8">
        <v>1</v>
      </c>
      <c r="E3906" s="9">
        <v>46.8426271232793</v>
      </c>
      <c r="F3906" s="9">
        <v>211.19884851715301</v>
      </c>
      <c r="G3906" s="10">
        <v>1.0761139769966299E-3</v>
      </c>
      <c r="H3906" s="10" t="s">
        <v>8369</v>
      </c>
      <c r="I3906" s="10" t="s">
        <v>8367</v>
      </c>
      <c r="J3906" s="12" t="s">
        <v>4177</v>
      </c>
      <c r="K3906" s="12" t="s">
        <v>54</v>
      </c>
      <c r="L3906" s="8">
        <v>1123255</v>
      </c>
      <c r="M3906" s="8">
        <v>1123263</v>
      </c>
      <c r="N3906" s="8" t="s">
        <v>9</v>
      </c>
      <c r="O3906" s="8">
        <v>4158279</v>
      </c>
      <c r="P3906" s="8">
        <v>4158296</v>
      </c>
      <c r="Q3906" s="8" t="s">
        <v>9</v>
      </c>
      <c r="R3906" s="8">
        <v>243</v>
      </c>
      <c r="S3906" s="8">
        <v>4007</v>
      </c>
      <c r="T3906" s="8">
        <v>41128906</v>
      </c>
      <c r="U3906" s="8">
        <v>17</v>
      </c>
      <c r="V3906" s="8">
        <v>14</v>
      </c>
      <c r="W3906" s="8" t="s">
        <v>4175</v>
      </c>
      <c r="X3906" s="11" t="s">
        <v>52</v>
      </c>
    </row>
    <row r="3907" spans="1:24">
      <c r="A3907" s="7" t="s">
        <v>4200</v>
      </c>
      <c r="B3907" s="7" t="s">
        <v>4181</v>
      </c>
      <c r="C3907" s="8">
        <v>5</v>
      </c>
      <c r="D3907" s="8" t="s">
        <v>6</v>
      </c>
      <c r="E3907" s="9">
        <v>32.454436777660099</v>
      </c>
      <c r="F3907" s="9">
        <v>224.00671894815301</v>
      </c>
      <c r="G3907" s="10">
        <v>9.1224077369813803E-4</v>
      </c>
      <c r="H3907" s="10" t="s">
        <v>8369</v>
      </c>
      <c r="I3907" s="10" t="s">
        <v>8367</v>
      </c>
      <c r="J3907" s="12" t="s">
        <v>4201</v>
      </c>
      <c r="K3907" s="12" t="s">
        <v>4182</v>
      </c>
      <c r="L3907" s="8">
        <v>4518239</v>
      </c>
      <c r="M3907" s="8">
        <v>4518252</v>
      </c>
      <c r="N3907" s="8" t="s">
        <v>9</v>
      </c>
      <c r="O3907" s="8">
        <v>1770469</v>
      </c>
      <c r="P3907" s="8">
        <v>1770477</v>
      </c>
      <c r="Q3907" s="8" t="s">
        <v>5</v>
      </c>
      <c r="R3907" s="8">
        <v>76</v>
      </c>
      <c r="S3907" s="8">
        <v>12077</v>
      </c>
      <c r="T3907" s="8">
        <v>41121003</v>
      </c>
      <c r="U3907" s="8">
        <v>8</v>
      </c>
      <c r="V3907" s="8">
        <v>16</v>
      </c>
      <c r="W3907" s="8" t="s">
        <v>4199</v>
      </c>
      <c r="X3907" s="11" t="s">
        <v>4180</v>
      </c>
    </row>
    <row r="3908" spans="1:24">
      <c r="A3908" s="7" t="s">
        <v>4310</v>
      </c>
      <c r="B3908" s="7" t="s">
        <v>4299</v>
      </c>
      <c r="C3908" s="8">
        <v>5</v>
      </c>
      <c r="D3908" s="8" t="s">
        <v>6</v>
      </c>
      <c r="E3908" s="9">
        <v>80.226157811791893</v>
      </c>
      <c r="F3908" s="9">
        <v>276.86812913060101</v>
      </c>
      <c r="G3908" s="10">
        <v>3.2557102055564202E-4</v>
      </c>
      <c r="H3908" s="10" t="s">
        <v>8369</v>
      </c>
      <c r="I3908" s="10" t="s">
        <v>8367</v>
      </c>
      <c r="J3908" s="12" t="s">
        <v>976</v>
      </c>
      <c r="K3908" s="12" t="s">
        <v>18</v>
      </c>
      <c r="L3908" s="8">
        <v>947382</v>
      </c>
      <c r="M3908" s="8">
        <v>947385</v>
      </c>
      <c r="N3908" s="8" t="s">
        <v>5</v>
      </c>
      <c r="O3908" s="8">
        <v>1923104</v>
      </c>
      <c r="P3908" s="8">
        <v>1923104</v>
      </c>
      <c r="Q3908" s="8" t="s">
        <v>9</v>
      </c>
      <c r="R3908" s="8">
        <v>67</v>
      </c>
      <c r="S3908" s="8">
        <v>11084</v>
      </c>
      <c r="T3908" s="8">
        <v>41122005</v>
      </c>
      <c r="U3908" s="8">
        <v>3</v>
      </c>
      <c r="V3908" s="8">
        <v>19</v>
      </c>
      <c r="W3908" s="8" t="s">
        <v>4309</v>
      </c>
      <c r="X3908" s="11" t="s">
        <v>4298</v>
      </c>
    </row>
    <row r="3909" spans="1:24">
      <c r="A3909" s="7" t="s">
        <v>57</v>
      </c>
      <c r="B3909" s="7" t="s">
        <v>58</v>
      </c>
      <c r="C3909" s="8">
        <v>5</v>
      </c>
      <c r="D3909" s="8">
        <v>1</v>
      </c>
      <c r="E3909" s="9">
        <v>21.8721370464119</v>
      </c>
      <c r="F3909" s="9">
        <v>159.845999077382</v>
      </c>
      <c r="G3909" s="10">
        <v>1.18931354372349E-2</v>
      </c>
      <c r="H3909" s="10" t="s">
        <v>8367</v>
      </c>
      <c r="I3909" s="10" t="s">
        <v>8367</v>
      </c>
      <c r="J3909" s="12" t="s">
        <v>57</v>
      </c>
      <c r="K3909" s="12" t="s">
        <v>59</v>
      </c>
      <c r="L3909" s="8">
        <v>238406</v>
      </c>
      <c r="M3909" s="8">
        <v>238455</v>
      </c>
      <c r="N3909" s="8" t="s">
        <v>5</v>
      </c>
      <c r="O3909" s="8">
        <v>4106369</v>
      </c>
      <c r="P3909" s="8">
        <v>4106387</v>
      </c>
      <c r="Q3909" s="8" t="s">
        <v>5</v>
      </c>
      <c r="R3909" s="8">
        <v>12</v>
      </c>
      <c r="S3909" s="8">
        <v>106942</v>
      </c>
      <c r="T3909" s="8">
        <v>41026202</v>
      </c>
      <c r="U3909" s="8">
        <v>1</v>
      </c>
      <c r="V3909" s="8">
        <v>602</v>
      </c>
      <c r="W3909" s="8" t="s">
        <v>55</v>
      </c>
      <c r="X3909" s="11" t="s">
        <v>56</v>
      </c>
    </row>
    <row r="3910" spans="1:24">
      <c r="A3910" s="7" t="s">
        <v>4471</v>
      </c>
      <c r="B3910" s="7" t="s">
        <v>58</v>
      </c>
      <c r="C3910" s="8">
        <v>5</v>
      </c>
      <c r="D3910" s="8" t="s">
        <v>6</v>
      </c>
      <c r="E3910" s="9">
        <v>48.032931928009603</v>
      </c>
      <c r="F3910" s="9">
        <v>213.12801435461401</v>
      </c>
      <c r="G3910" s="10">
        <v>3.8728820588337098E-3</v>
      </c>
      <c r="H3910" s="10" t="s">
        <v>8369</v>
      </c>
      <c r="I3910" s="10" t="s">
        <v>8367</v>
      </c>
      <c r="J3910" s="12" t="s">
        <v>4472</v>
      </c>
      <c r="K3910" s="12" t="s">
        <v>59</v>
      </c>
      <c r="L3910" s="8">
        <v>2370208</v>
      </c>
      <c r="M3910" s="8">
        <v>2370208</v>
      </c>
      <c r="N3910" s="8" t="s">
        <v>5</v>
      </c>
      <c r="O3910" s="8">
        <v>4106353</v>
      </c>
      <c r="P3910" s="8">
        <v>4106387</v>
      </c>
      <c r="Q3910" s="8" t="s">
        <v>5</v>
      </c>
      <c r="R3910" s="8">
        <v>9</v>
      </c>
      <c r="S3910" s="8">
        <v>106942</v>
      </c>
      <c r="T3910" s="8">
        <v>41026205</v>
      </c>
      <c r="U3910" s="8">
        <v>0</v>
      </c>
      <c r="V3910" s="8">
        <v>602</v>
      </c>
      <c r="W3910" s="8" t="s">
        <v>4470</v>
      </c>
      <c r="X3910" s="11" t="s">
        <v>56</v>
      </c>
    </row>
    <row r="3911" spans="1:24">
      <c r="A3911" s="7" t="s">
        <v>4539</v>
      </c>
      <c r="B3911" s="7" t="s">
        <v>58</v>
      </c>
      <c r="C3911" s="8">
        <v>5</v>
      </c>
      <c r="D3911" s="8" t="s">
        <v>6</v>
      </c>
      <c r="E3911" s="9">
        <v>56.610245340435398</v>
      </c>
      <c r="F3911" s="9">
        <v>319.69204490907799</v>
      </c>
      <c r="G3911" s="10">
        <v>8.9957378163626502E-4</v>
      </c>
      <c r="H3911" s="11" t="s">
        <v>8365</v>
      </c>
      <c r="I3911" s="10" t="s">
        <v>8367</v>
      </c>
      <c r="J3911" s="12" t="s">
        <v>4539</v>
      </c>
      <c r="K3911" s="12" t="s">
        <v>59</v>
      </c>
      <c r="L3911" s="8">
        <v>4630613</v>
      </c>
      <c r="M3911" s="8">
        <v>4630671</v>
      </c>
      <c r="N3911" s="8" t="s">
        <v>9</v>
      </c>
      <c r="O3911" s="8">
        <v>4106343</v>
      </c>
      <c r="P3911" s="8">
        <v>4106385</v>
      </c>
      <c r="Q3911" s="8" t="s">
        <v>5</v>
      </c>
      <c r="R3911" s="8">
        <v>6</v>
      </c>
      <c r="S3911" s="8">
        <v>106942</v>
      </c>
      <c r="T3911" s="8">
        <v>41026208</v>
      </c>
      <c r="U3911" s="8">
        <v>0</v>
      </c>
      <c r="V3911" s="8">
        <v>602</v>
      </c>
      <c r="W3911" s="8" t="s">
        <v>4538</v>
      </c>
      <c r="X3911" s="11" t="s">
        <v>56</v>
      </c>
    </row>
    <row r="3912" spans="1:24">
      <c r="A3912" s="7" t="s">
        <v>4747</v>
      </c>
      <c r="B3912" s="7" t="s">
        <v>58</v>
      </c>
      <c r="C3912" s="8">
        <v>5</v>
      </c>
      <c r="D3912" s="8" t="s">
        <v>6</v>
      </c>
      <c r="E3912" s="9">
        <v>10.6886458978954</v>
      </c>
      <c r="F3912" s="9">
        <v>147.55014939802001</v>
      </c>
      <c r="G3912" s="10">
        <v>1.6431767168612301E-2</v>
      </c>
      <c r="H3912" s="10" t="s">
        <v>8364</v>
      </c>
      <c r="I3912" s="10" t="s">
        <v>8367</v>
      </c>
      <c r="J3912" s="12" t="s">
        <v>881</v>
      </c>
      <c r="K3912" s="12" t="s">
        <v>59</v>
      </c>
      <c r="L3912" s="8">
        <v>3067203</v>
      </c>
      <c r="M3912" s="8">
        <v>3067209</v>
      </c>
      <c r="N3912" s="8" t="s">
        <v>9</v>
      </c>
      <c r="O3912" s="8">
        <v>4106381</v>
      </c>
      <c r="P3912" s="8">
        <v>4106387</v>
      </c>
      <c r="Q3912" s="8" t="s">
        <v>5</v>
      </c>
      <c r="R3912" s="8">
        <v>13</v>
      </c>
      <c r="S3912" s="8">
        <v>106942</v>
      </c>
      <c r="T3912" s="8">
        <v>41026201</v>
      </c>
      <c r="U3912" s="8">
        <v>3</v>
      </c>
      <c r="V3912" s="8">
        <v>602</v>
      </c>
      <c r="W3912" s="8" t="s">
        <v>4746</v>
      </c>
      <c r="X3912" s="11" t="s">
        <v>56</v>
      </c>
    </row>
    <row r="3913" spans="1:24">
      <c r="A3913" s="7" t="s">
        <v>3678</v>
      </c>
      <c r="B3913" s="7" t="s">
        <v>4522</v>
      </c>
      <c r="C3913" s="8">
        <v>5</v>
      </c>
      <c r="D3913" s="8">
        <v>1</v>
      </c>
      <c r="E3913" s="9">
        <v>1.8419608711704401</v>
      </c>
      <c r="F3913" s="9">
        <v>180.20579214861601</v>
      </c>
      <c r="G3913" s="10">
        <v>2.3110946764501499E-3</v>
      </c>
      <c r="H3913" s="10" t="s">
        <v>8369</v>
      </c>
      <c r="I3913" s="10" t="s">
        <v>8369</v>
      </c>
      <c r="J3913" s="12" t="s">
        <v>3679</v>
      </c>
      <c r="K3913" s="12" t="s">
        <v>2651</v>
      </c>
      <c r="L3913" s="8">
        <v>128996</v>
      </c>
      <c r="M3913" s="8">
        <v>128996</v>
      </c>
      <c r="N3913" s="8" t="s">
        <v>5</v>
      </c>
      <c r="O3913" s="8">
        <v>29136</v>
      </c>
      <c r="P3913" s="8">
        <v>29136</v>
      </c>
      <c r="Q3913" s="8" t="s">
        <v>5</v>
      </c>
      <c r="R3913" s="8">
        <v>2536</v>
      </c>
      <c r="S3913" s="8">
        <v>450</v>
      </c>
      <c r="T3913" s="8">
        <v>41130170</v>
      </c>
      <c r="U3913" s="8">
        <v>915</v>
      </c>
      <c r="V3913" s="8">
        <v>31</v>
      </c>
      <c r="W3913" s="8" t="s">
        <v>3677</v>
      </c>
      <c r="X3913" s="11" t="s">
        <v>4521</v>
      </c>
    </row>
    <row r="3914" spans="1:24">
      <c r="A3914" s="7" t="s">
        <v>3731</v>
      </c>
      <c r="B3914" s="7" t="s">
        <v>4192</v>
      </c>
      <c r="C3914" s="8">
        <v>5</v>
      </c>
      <c r="D3914" s="8">
        <v>1</v>
      </c>
      <c r="E3914" s="9">
        <v>7744.6969804586297</v>
      </c>
      <c r="F3914" s="9">
        <v>342775.01666666701</v>
      </c>
      <c r="G3914" s="10">
        <v>1.4892682964707699E-18</v>
      </c>
      <c r="H3914" s="11" t="s">
        <v>8364</v>
      </c>
      <c r="I3914" s="10" t="s">
        <v>8369</v>
      </c>
      <c r="J3914" s="12" t="s">
        <v>3731</v>
      </c>
      <c r="K3914" s="12" t="s">
        <v>4193</v>
      </c>
      <c r="L3914" s="8">
        <v>331880</v>
      </c>
      <c r="M3914" s="8">
        <v>331880</v>
      </c>
      <c r="N3914" s="8" t="s">
        <v>5</v>
      </c>
      <c r="O3914" s="8">
        <v>1664748</v>
      </c>
      <c r="P3914" s="8">
        <v>1664748</v>
      </c>
      <c r="Q3914" s="8" t="s">
        <v>5</v>
      </c>
      <c r="R3914" s="8">
        <v>4</v>
      </c>
      <c r="S3914" s="8">
        <v>150</v>
      </c>
      <c r="T3914" s="8">
        <v>41133002</v>
      </c>
      <c r="U3914" s="8">
        <v>1</v>
      </c>
      <c r="V3914" s="8">
        <v>7</v>
      </c>
      <c r="W3914" s="8" t="s">
        <v>3730</v>
      </c>
      <c r="X3914" s="11" t="s">
        <v>4191</v>
      </c>
    </row>
    <row r="3915" spans="1:24">
      <c r="A3915" s="7" t="s">
        <v>5740</v>
      </c>
      <c r="B3915" s="7" t="s">
        <v>3211</v>
      </c>
      <c r="C3915" s="8">
        <v>5</v>
      </c>
      <c r="D3915" s="8" t="s">
        <v>6</v>
      </c>
      <c r="E3915" s="9">
        <v>12.5764693384489</v>
      </c>
      <c r="F3915" s="9">
        <v>145.256930188794</v>
      </c>
      <c r="G3915" s="10">
        <v>7.0226376479820803E-3</v>
      </c>
      <c r="H3915" s="10" t="s">
        <v>8369</v>
      </c>
      <c r="I3915" s="11" t="s">
        <v>8365</v>
      </c>
      <c r="J3915" s="12" t="s">
        <v>475</v>
      </c>
      <c r="K3915" s="12" t="s">
        <v>3211</v>
      </c>
      <c r="L3915" s="8">
        <v>2859607</v>
      </c>
      <c r="M3915" s="8">
        <v>2859677</v>
      </c>
      <c r="N3915" s="8" t="s">
        <v>5</v>
      </c>
      <c r="O3915" s="8">
        <v>4027235</v>
      </c>
      <c r="P3915" s="8">
        <v>4027252</v>
      </c>
      <c r="Q3915" s="8" t="s">
        <v>9</v>
      </c>
      <c r="R3915" s="8">
        <v>194</v>
      </c>
      <c r="S3915" s="8">
        <v>7297</v>
      </c>
      <c r="T3915" s="8">
        <v>41125665</v>
      </c>
      <c r="U3915" s="8">
        <v>36</v>
      </c>
      <c r="V3915" s="8">
        <v>10</v>
      </c>
      <c r="W3915" s="8" t="s">
        <v>5739</v>
      </c>
      <c r="X3915" s="11" t="s">
        <v>3209</v>
      </c>
    </row>
    <row r="3916" spans="1:24">
      <c r="A3916" s="7" t="s">
        <v>2704</v>
      </c>
      <c r="B3916" s="7" t="s">
        <v>5767</v>
      </c>
      <c r="C3916" s="8">
        <v>5</v>
      </c>
      <c r="D3916" s="8" t="s">
        <v>6</v>
      </c>
      <c r="E3916" s="9">
        <v>26.463228580222399</v>
      </c>
      <c r="F3916" s="9">
        <v>113.932852819899</v>
      </c>
      <c r="G3916" s="10">
        <v>2.52757756287093E-2</v>
      </c>
      <c r="H3916" s="11" t="s">
        <v>8364</v>
      </c>
      <c r="I3916" s="10" t="s">
        <v>8369</v>
      </c>
      <c r="J3916" s="12" t="s">
        <v>2705</v>
      </c>
      <c r="K3916" s="12" t="s">
        <v>5768</v>
      </c>
      <c r="L3916" s="8">
        <v>461363</v>
      </c>
      <c r="M3916" s="8">
        <v>461382</v>
      </c>
      <c r="N3916" s="8" t="s">
        <v>5</v>
      </c>
      <c r="O3916" s="8">
        <v>2942432</v>
      </c>
      <c r="P3916" s="8">
        <v>2942476</v>
      </c>
      <c r="Q3916" s="8" t="s">
        <v>9</v>
      </c>
      <c r="R3916" s="8">
        <v>18795</v>
      </c>
      <c r="S3916" s="8">
        <v>96</v>
      </c>
      <c r="T3916" s="8">
        <v>41114265</v>
      </c>
      <c r="U3916" s="8">
        <v>274</v>
      </c>
      <c r="V3916" s="8">
        <v>6</v>
      </c>
      <c r="W3916" s="8" t="s">
        <v>2703</v>
      </c>
      <c r="X3916" s="11" t="s">
        <v>5766</v>
      </c>
    </row>
    <row r="3917" spans="1:24">
      <c r="A3917" s="7" t="s">
        <v>5391</v>
      </c>
      <c r="B3917" s="7" t="s">
        <v>5801</v>
      </c>
      <c r="C3917" s="8">
        <v>5</v>
      </c>
      <c r="D3917" s="8" t="s">
        <v>6</v>
      </c>
      <c r="E3917" s="9">
        <v>3.3068647927840499E-2</v>
      </c>
      <c r="F3917" s="9">
        <v>490.99070342641102</v>
      </c>
      <c r="G3917" s="10">
        <v>1.5842439739759398E-5</v>
      </c>
      <c r="H3917" s="11" t="s">
        <v>8365</v>
      </c>
      <c r="I3917" s="11" t="s">
        <v>8362</v>
      </c>
      <c r="J3917" s="12" t="s">
        <v>5391</v>
      </c>
      <c r="K3917" s="12" t="s">
        <v>5801</v>
      </c>
      <c r="L3917" s="8">
        <v>2731479</v>
      </c>
      <c r="M3917" s="8">
        <v>2731483</v>
      </c>
      <c r="N3917" s="8" t="s">
        <v>9</v>
      </c>
      <c r="O3917" s="8">
        <v>2729501</v>
      </c>
      <c r="P3917" s="8">
        <v>2729526</v>
      </c>
      <c r="Q3917" s="8" t="s">
        <v>9</v>
      </c>
      <c r="R3917" s="8">
        <v>1114</v>
      </c>
      <c r="S3917" s="8">
        <v>376</v>
      </c>
      <c r="T3917" s="8">
        <v>41131666</v>
      </c>
      <c r="U3917" s="8">
        <v>1097</v>
      </c>
      <c r="V3917" s="8">
        <v>1493</v>
      </c>
      <c r="W3917" s="8" t="s">
        <v>5390</v>
      </c>
      <c r="X3917" s="11" t="s">
        <v>5800</v>
      </c>
    </row>
    <row r="3918" spans="1:24">
      <c r="A3918" s="7" t="s">
        <v>5857</v>
      </c>
      <c r="B3918" s="7" t="s">
        <v>5858</v>
      </c>
      <c r="C3918" s="8">
        <v>5</v>
      </c>
      <c r="D3918" s="8" t="s">
        <v>6</v>
      </c>
      <c r="E3918" s="9">
        <v>1.38205811294304</v>
      </c>
      <c r="F3918" s="9">
        <v>342.76088246372501</v>
      </c>
      <c r="G3918" s="10">
        <v>9.4208178111619898E-5</v>
      </c>
      <c r="H3918" s="10" t="s">
        <v>8367</v>
      </c>
      <c r="I3918" s="10" t="s">
        <v>8369</v>
      </c>
      <c r="J3918" s="12" t="s">
        <v>5859</v>
      </c>
      <c r="K3918" s="12" t="s">
        <v>5860</v>
      </c>
      <c r="L3918" s="8">
        <v>1492119</v>
      </c>
      <c r="M3918" s="8">
        <v>1492119</v>
      </c>
      <c r="N3918" s="8" t="s">
        <v>5</v>
      </c>
      <c r="O3918" s="8">
        <v>1178577</v>
      </c>
      <c r="P3918" s="8">
        <v>1178593</v>
      </c>
      <c r="Q3918" s="8" t="s">
        <v>5</v>
      </c>
      <c r="R3918" s="8">
        <v>491</v>
      </c>
      <c r="S3918" s="8">
        <v>1222</v>
      </c>
      <c r="T3918" s="8">
        <v>41131443</v>
      </c>
      <c r="U3918" s="8">
        <v>953</v>
      </c>
      <c r="V3918" s="8">
        <v>40</v>
      </c>
      <c r="W3918" s="8" t="s">
        <v>5855</v>
      </c>
      <c r="X3918" s="11" t="s">
        <v>5856</v>
      </c>
    </row>
    <row r="3919" spans="1:24">
      <c r="A3919" s="7" t="s">
        <v>4951</v>
      </c>
      <c r="B3919" s="7" t="s">
        <v>4935</v>
      </c>
      <c r="C3919" s="8">
        <v>5</v>
      </c>
      <c r="D3919" s="8" t="s">
        <v>6</v>
      </c>
      <c r="E3919" s="9">
        <v>8.3007246841298006</v>
      </c>
      <c r="F3919" s="9">
        <v>115.873860482211</v>
      </c>
      <c r="G3919" s="10">
        <v>2.3737910579084798E-2</v>
      </c>
      <c r="H3919" s="10" t="s">
        <v>8369</v>
      </c>
      <c r="I3919" s="11" t="s">
        <v>8361</v>
      </c>
      <c r="J3919" s="12" t="s">
        <v>4952</v>
      </c>
      <c r="K3919" s="12" t="s">
        <v>412</v>
      </c>
      <c r="L3919" s="8">
        <v>4086506</v>
      </c>
      <c r="M3919" s="8">
        <v>4086578</v>
      </c>
      <c r="N3919" s="8" t="s">
        <v>5</v>
      </c>
      <c r="O3919" s="8">
        <v>4242530</v>
      </c>
      <c r="P3919" s="8">
        <v>4242531</v>
      </c>
      <c r="Q3919" s="8" t="s">
        <v>9</v>
      </c>
      <c r="R3919" s="8">
        <v>84</v>
      </c>
      <c r="S3919" s="8">
        <v>21119</v>
      </c>
      <c r="T3919" s="8">
        <v>41111953</v>
      </c>
      <c r="U3919" s="8">
        <v>19</v>
      </c>
      <c r="V3919" s="8">
        <v>151</v>
      </c>
      <c r="W3919" s="8" t="s">
        <v>4950</v>
      </c>
      <c r="X3919" s="11" t="s">
        <v>4934</v>
      </c>
    </row>
    <row r="3920" spans="1:24">
      <c r="A3920" s="7" t="s">
        <v>4803</v>
      </c>
      <c r="B3920" s="7" t="s">
        <v>5016</v>
      </c>
      <c r="C3920" s="8">
        <v>5</v>
      </c>
      <c r="D3920" s="8" t="s">
        <v>6</v>
      </c>
      <c r="E3920" s="9">
        <v>4.3406693281952897</v>
      </c>
      <c r="F3920" s="9">
        <v>893.61295536707496</v>
      </c>
      <c r="G3920" s="10">
        <v>8.17429514116684E-7</v>
      </c>
      <c r="H3920" s="10" t="s">
        <v>8369</v>
      </c>
      <c r="I3920" s="10" t="s">
        <v>8361</v>
      </c>
      <c r="J3920" s="12" t="s">
        <v>4805</v>
      </c>
      <c r="K3920" s="12" t="s">
        <v>5017</v>
      </c>
      <c r="L3920" s="8">
        <v>127547</v>
      </c>
      <c r="M3920" s="8">
        <v>127552</v>
      </c>
      <c r="N3920" s="8" t="s">
        <v>5</v>
      </c>
      <c r="O3920" s="8">
        <v>216074</v>
      </c>
      <c r="P3920" s="8">
        <v>216075</v>
      </c>
      <c r="Q3920" s="8" t="s">
        <v>5</v>
      </c>
      <c r="R3920" s="8">
        <v>992</v>
      </c>
      <c r="S3920" s="8">
        <v>232</v>
      </c>
      <c r="T3920" s="8">
        <v>41131932</v>
      </c>
      <c r="U3920" s="8">
        <v>381</v>
      </c>
      <c r="V3920" s="8">
        <v>32</v>
      </c>
      <c r="W3920" s="8" t="s">
        <v>4801</v>
      </c>
      <c r="X3920" s="11" t="s">
        <v>5015</v>
      </c>
    </row>
    <row r="3921" spans="1:24">
      <c r="A3921" s="7" t="s">
        <v>2142</v>
      </c>
      <c r="B3921" s="7" t="s">
        <v>5941</v>
      </c>
      <c r="C3921" s="8">
        <v>5</v>
      </c>
      <c r="D3921" s="8" t="s">
        <v>6</v>
      </c>
      <c r="E3921" s="9">
        <v>0.80662001948159101</v>
      </c>
      <c r="F3921" s="9">
        <v>200.70054693020299</v>
      </c>
      <c r="G3921" s="10">
        <v>1.3871882355148599E-3</v>
      </c>
      <c r="H3921" s="10" t="s">
        <v>8369</v>
      </c>
      <c r="I3921" s="10" t="s">
        <v>8369</v>
      </c>
      <c r="J3921" s="12" t="s">
        <v>2143</v>
      </c>
      <c r="K3921" s="12" t="s">
        <v>2730</v>
      </c>
      <c r="L3921" s="8">
        <v>4465553</v>
      </c>
      <c r="M3921" s="8">
        <v>4465595</v>
      </c>
      <c r="N3921" s="8" t="s">
        <v>9</v>
      </c>
      <c r="O3921" s="8">
        <v>4461408</v>
      </c>
      <c r="P3921" s="8">
        <v>4461445</v>
      </c>
      <c r="Q3921" s="8" t="s">
        <v>9</v>
      </c>
      <c r="R3921" s="8">
        <v>4234</v>
      </c>
      <c r="S3921" s="8">
        <v>242</v>
      </c>
      <c r="T3921" s="8">
        <v>41128680</v>
      </c>
      <c r="U3921" s="8">
        <v>695</v>
      </c>
      <c r="V3921" s="8">
        <v>96</v>
      </c>
      <c r="W3921" s="8" t="s">
        <v>2141</v>
      </c>
      <c r="X3921" s="11" t="s">
        <v>5940</v>
      </c>
    </row>
    <row r="3922" spans="1:24">
      <c r="A3922" s="7" t="s">
        <v>5020</v>
      </c>
      <c r="B3922" s="7" t="s">
        <v>5021</v>
      </c>
      <c r="C3922" s="8">
        <v>5</v>
      </c>
      <c r="D3922" s="8" t="s">
        <v>6</v>
      </c>
      <c r="E3922" s="9">
        <v>16.161671468557699</v>
      </c>
      <c r="F3922" s="9">
        <v>234.40440259601101</v>
      </c>
      <c r="G3922" s="10">
        <v>6.2514322004198603E-4</v>
      </c>
      <c r="H3922" s="11" t="s">
        <v>8364</v>
      </c>
      <c r="I3922" s="10" t="s">
        <v>8361</v>
      </c>
      <c r="J3922" s="12" t="s">
        <v>5022</v>
      </c>
      <c r="K3922" s="12" t="s">
        <v>5023</v>
      </c>
      <c r="L3922" s="8">
        <v>2434014</v>
      </c>
      <c r="M3922" s="8">
        <v>2434014</v>
      </c>
      <c r="N3922" s="8" t="s">
        <v>9</v>
      </c>
      <c r="O3922" s="8">
        <v>1107696</v>
      </c>
      <c r="P3922" s="8">
        <v>1107698</v>
      </c>
      <c r="Q3922" s="8" t="s">
        <v>9</v>
      </c>
      <c r="R3922" s="8">
        <v>449</v>
      </c>
      <c r="S3922" s="8">
        <v>1954</v>
      </c>
      <c r="T3922" s="8">
        <v>41130753</v>
      </c>
      <c r="U3922" s="8">
        <v>105</v>
      </c>
      <c r="V3922" s="8">
        <v>1</v>
      </c>
      <c r="W3922" s="8" t="s">
        <v>5018</v>
      </c>
      <c r="X3922" s="11" t="s">
        <v>5019</v>
      </c>
    </row>
    <row r="3923" spans="1:24">
      <c r="A3923" s="7" t="s">
        <v>86</v>
      </c>
      <c r="B3923" s="7" t="s">
        <v>5426</v>
      </c>
      <c r="C3923" s="8">
        <v>5</v>
      </c>
      <c r="D3923" s="8">
        <v>1</v>
      </c>
      <c r="E3923" s="9">
        <v>68.215260855761201</v>
      </c>
      <c r="F3923" s="9">
        <v>150.61284647969001</v>
      </c>
      <c r="G3923" s="10">
        <v>5.5672555404188799E-3</v>
      </c>
      <c r="H3923" s="10" t="s">
        <v>8369</v>
      </c>
      <c r="I3923" s="11" t="s">
        <v>8364</v>
      </c>
      <c r="J3923" s="12" t="s">
        <v>87</v>
      </c>
      <c r="K3923" s="12" t="s">
        <v>5427</v>
      </c>
      <c r="L3923" s="8">
        <v>3350810</v>
      </c>
      <c r="M3923" s="8">
        <v>3350843</v>
      </c>
      <c r="N3923" s="8" t="s">
        <v>9</v>
      </c>
      <c r="O3923" s="8">
        <v>1946018</v>
      </c>
      <c r="P3923" s="8">
        <v>1946021</v>
      </c>
      <c r="Q3923" s="8" t="s">
        <v>9</v>
      </c>
      <c r="R3923" s="8">
        <v>1036</v>
      </c>
      <c r="S3923" s="8">
        <v>1318</v>
      </c>
      <c r="T3923" s="8">
        <v>41130802</v>
      </c>
      <c r="U3923" s="8">
        <v>36</v>
      </c>
      <c r="V3923" s="8">
        <v>12</v>
      </c>
      <c r="W3923" s="8" t="s">
        <v>85</v>
      </c>
      <c r="X3923" s="11" t="s">
        <v>5425</v>
      </c>
    </row>
    <row r="3924" spans="1:24">
      <c r="A3924" s="7" t="s">
        <v>1452</v>
      </c>
      <c r="B3924" s="7" t="s">
        <v>4694</v>
      </c>
      <c r="C3924" s="8">
        <v>5</v>
      </c>
      <c r="D3924" s="8">
        <v>1</v>
      </c>
      <c r="E3924" s="9">
        <v>141.70690051703801</v>
      </c>
      <c r="F3924" s="9">
        <v>1110.6327292168401</v>
      </c>
      <c r="G3924" s="10">
        <v>2.7833626929705902E-7</v>
      </c>
      <c r="H3924" s="10" t="s">
        <v>8369</v>
      </c>
      <c r="I3924" s="10" t="s">
        <v>8369</v>
      </c>
      <c r="J3924" s="12" t="s">
        <v>1453</v>
      </c>
      <c r="K3924" s="12" t="s">
        <v>4695</v>
      </c>
      <c r="L3924" s="8">
        <v>2023221</v>
      </c>
      <c r="M3924" s="8">
        <v>2023221</v>
      </c>
      <c r="N3924" s="8" t="s">
        <v>5</v>
      </c>
      <c r="O3924" s="8">
        <v>4444561</v>
      </c>
      <c r="P3924" s="8">
        <v>4444561</v>
      </c>
      <c r="Q3924" s="8" t="s">
        <v>5</v>
      </c>
      <c r="R3924" s="8">
        <v>209</v>
      </c>
      <c r="S3924" s="8">
        <v>886</v>
      </c>
      <c r="T3924" s="8">
        <v>41132061</v>
      </c>
      <c r="U3924" s="8">
        <v>26</v>
      </c>
      <c r="V3924" s="8">
        <v>13</v>
      </c>
      <c r="W3924" s="8" t="s">
        <v>1451</v>
      </c>
      <c r="X3924" s="11" t="s">
        <v>4693</v>
      </c>
    </row>
    <row r="3925" spans="1:24">
      <c r="A3925" s="7" t="s">
        <v>1546</v>
      </c>
      <c r="B3925" s="7" t="s">
        <v>723</v>
      </c>
      <c r="C3925" s="8">
        <v>5</v>
      </c>
      <c r="D3925" s="8">
        <v>1</v>
      </c>
      <c r="E3925" s="9">
        <v>2.06598335629424</v>
      </c>
      <c r="F3925" s="9">
        <v>516.16351917110899</v>
      </c>
      <c r="G3925" s="10">
        <v>1.3571709423602001E-5</v>
      </c>
      <c r="H3925" s="10" t="s">
        <v>8369</v>
      </c>
      <c r="I3925" s="10" t="s">
        <v>8369</v>
      </c>
      <c r="J3925" s="12" t="s">
        <v>1547</v>
      </c>
      <c r="K3925" s="12" t="s">
        <v>724</v>
      </c>
      <c r="L3925" s="8">
        <v>3563106</v>
      </c>
      <c r="M3925" s="8">
        <v>3563106</v>
      </c>
      <c r="N3925" s="8" t="s">
        <v>5</v>
      </c>
      <c r="O3925" s="8">
        <v>3261004</v>
      </c>
      <c r="P3925" s="8">
        <v>3261004</v>
      </c>
      <c r="Q3925" s="8" t="s">
        <v>9</v>
      </c>
      <c r="R3925" s="8">
        <v>3906</v>
      </c>
      <c r="S3925" s="8">
        <v>102</v>
      </c>
      <c r="T3925" s="8">
        <v>41129148</v>
      </c>
      <c r="U3925" s="8">
        <v>1425</v>
      </c>
      <c r="V3925" s="8">
        <v>18</v>
      </c>
      <c r="W3925" s="8" t="s">
        <v>1545</v>
      </c>
      <c r="X3925" s="11" t="s">
        <v>722</v>
      </c>
    </row>
    <row r="3926" spans="1:24">
      <c r="A3926" s="7" t="s">
        <v>5143</v>
      </c>
      <c r="B3926" s="7" t="s">
        <v>4448</v>
      </c>
      <c r="C3926" s="8">
        <v>5</v>
      </c>
      <c r="D3926" s="8" t="s">
        <v>6</v>
      </c>
      <c r="E3926" s="9">
        <v>7.9130511702975204</v>
      </c>
      <c r="F3926" s="9">
        <v>148.95651808193401</v>
      </c>
      <c r="G3926" s="10">
        <v>9.4345988657478508E-3</v>
      </c>
      <c r="H3926" s="10" t="s">
        <v>8369</v>
      </c>
      <c r="I3926" s="10" t="s">
        <v>8361</v>
      </c>
      <c r="J3926" s="12" t="s">
        <v>5144</v>
      </c>
      <c r="K3926" s="12" t="s">
        <v>4449</v>
      </c>
      <c r="L3926" s="8">
        <v>4337414</v>
      </c>
      <c r="M3926" s="8">
        <v>4337434</v>
      </c>
      <c r="N3926" s="8" t="s">
        <v>9</v>
      </c>
      <c r="O3926" s="8">
        <v>3845732</v>
      </c>
      <c r="P3926" s="8">
        <v>3845733</v>
      </c>
      <c r="Q3926" s="8" t="s">
        <v>9</v>
      </c>
      <c r="R3926" s="8">
        <v>28</v>
      </c>
      <c r="S3926" s="8">
        <v>49252</v>
      </c>
      <c r="T3926" s="8">
        <v>41083876</v>
      </c>
      <c r="U3926" s="8">
        <v>9</v>
      </c>
      <c r="V3926" s="8">
        <v>269</v>
      </c>
      <c r="W3926" s="8" t="s">
        <v>5141</v>
      </c>
      <c r="X3926" s="11" t="s">
        <v>5142</v>
      </c>
    </row>
    <row r="3927" spans="1:24">
      <c r="A3927" s="7" t="s">
        <v>5181</v>
      </c>
      <c r="B3927" s="7" t="s">
        <v>4448</v>
      </c>
      <c r="C3927" s="8">
        <v>5</v>
      </c>
      <c r="D3927" s="8" t="s">
        <v>6</v>
      </c>
      <c r="E3927" s="9">
        <v>95.116510706015404</v>
      </c>
      <c r="F3927" s="9">
        <v>347.56534421613998</v>
      </c>
      <c r="G3927" s="10">
        <v>2.4994424693235601E-4</v>
      </c>
      <c r="H3927" s="10" t="s">
        <v>8369</v>
      </c>
      <c r="I3927" s="10" t="s">
        <v>8361</v>
      </c>
      <c r="J3927" s="12" t="s">
        <v>5182</v>
      </c>
      <c r="K3927" s="12" t="s">
        <v>4449</v>
      </c>
      <c r="L3927" s="8">
        <v>2838072</v>
      </c>
      <c r="M3927" s="8">
        <v>2838075</v>
      </c>
      <c r="N3927" s="8" t="s">
        <v>9</v>
      </c>
      <c r="O3927" s="8">
        <v>3845732</v>
      </c>
      <c r="P3927" s="8">
        <v>3845739</v>
      </c>
      <c r="Q3927" s="8" t="s">
        <v>9</v>
      </c>
      <c r="R3927" s="8">
        <v>12</v>
      </c>
      <c r="S3927" s="8">
        <v>49252</v>
      </c>
      <c r="T3927" s="8">
        <v>41083892</v>
      </c>
      <c r="U3927" s="8">
        <v>0</v>
      </c>
      <c r="V3927" s="8">
        <v>269</v>
      </c>
      <c r="W3927" s="8" t="s">
        <v>5180</v>
      </c>
      <c r="X3927" s="11" t="s">
        <v>5145</v>
      </c>
    </row>
    <row r="3928" spans="1:24">
      <c r="A3928" s="7" t="s">
        <v>5201</v>
      </c>
      <c r="B3928" s="7" t="s">
        <v>4448</v>
      </c>
      <c r="C3928" s="8">
        <v>5</v>
      </c>
      <c r="D3928" s="8">
        <v>1</v>
      </c>
      <c r="E3928" s="9">
        <v>117.496894765508</v>
      </c>
      <c r="F3928" s="9">
        <v>2085.3925728904401</v>
      </c>
      <c r="G3928" s="10">
        <v>8.5673600917985396E-7</v>
      </c>
      <c r="H3928" s="10" t="s">
        <v>8363</v>
      </c>
      <c r="I3928" s="10" t="s">
        <v>8361</v>
      </c>
      <c r="J3928" s="12" t="s">
        <v>5201</v>
      </c>
      <c r="K3928" s="12" t="s">
        <v>4449</v>
      </c>
      <c r="L3928" s="8">
        <v>3937231</v>
      </c>
      <c r="M3928" s="8">
        <v>3937235</v>
      </c>
      <c r="N3928" s="8" t="s">
        <v>9</v>
      </c>
      <c r="O3928" s="8">
        <v>3845732</v>
      </c>
      <c r="P3928" s="8">
        <v>3845739</v>
      </c>
      <c r="Q3928" s="8" t="s">
        <v>9</v>
      </c>
      <c r="R3928" s="8">
        <v>2</v>
      </c>
      <c r="S3928" s="8">
        <v>49252</v>
      </c>
      <c r="T3928" s="8">
        <v>41083902</v>
      </c>
      <c r="U3928" s="8">
        <v>1</v>
      </c>
      <c r="V3928" s="8">
        <v>269</v>
      </c>
      <c r="W3928" s="8" t="s">
        <v>5200</v>
      </c>
      <c r="X3928" s="11" t="s">
        <v>5145</v>
      </c>
    </row>
    <row r="3929" spans="1:24">
      <c r="A3929" s="7" t="s">
        <v>5499</v>
      </c>
      <c r="B3929" s="7" t="s">
        <v>4713</v>
      </c>
      <c r="C3929" s="8">
        <v>5</v>
      </c>
      <c r="D3929" s="8" t="s">
        <v>6</v>
      </c>
      <c r="E3929" s="9">
        <v>13.075492567745799</v>
      </c>
      <c r="F3929" s="9">
        <v>222.96946688224301</v>
      </c>
      <c r="G3929" s="10">
        <v>8.96674654392729E-4</v>
      </c>
      <c r="H3929" s="10" t="s">
        <v>8363</v>
      </c>
      <c r="I3929" s="10" t="s">
        <v>8369</v>
      </c>
      <c r="J3929" s="12" t="s">
        <v>5499</v>
      </c>
      <c r="K3929" s="12" t="s">
        <v>4714</v>
      </c>
      <c r="L3929" s="8">
        <v>597024</v>
      </c>
      <c r="M3929" s="8">
        <v>597047</v>
      </c>
      <c r="N3929" s="8" t="s">
        <v>9</v>
      </c>
      <c r="O3929" s="8">
        <v>774592</v>
      </c>
      <c r="P3929" s="8">
        <v>774592</v>
      </c>
      <c r="Q3929" s="8" t="s">
        <v>5</v>
      </c>
      <c r="R3929" s="8">
        <v>97</v>
      </c>
      <c r="S3929" s="8">
        <v>9507</v>
      </c>
      <c r="T3929" s="8">
        <v>41123552</v>
      </c>
      <c r="U3929" s="8">
        <v>27</v>
      </c>
      <c r="V3929" s="8">
        <v>134</v>
      </c>
      <c r="W3929" s="8" t="s">
        <v>5498</v>
      </c>
      <c r="X3929" s="11" t="s">
        <v>4712</v>
      </c>
    </row>
    <row r="3930" spans="1:24">
      <c r="A3930" s="7" t="s">
        <v>1195</v>
      </c>
      <c r="B3930" s="7" t="s">
        <v>5299</v>
      </c>
      <c r="C3930" s="8">
        <v>5</v>
      </c>
      <c r="D3930" s="8" t="s">
        <v>6</v>
      </c>
      <c r="E3930" s="9">
        <v>10.574159167468199</v>
      </c>
      <c r="F3930" s="9">
        <v>122.673222470634</v>
      </c>
      <c r="G3930" s="10">
        <v>1.53920784524894E-2</v>
      </c>
      <c r="H3930" s="11" t="s">
        <v>8364</v>
      </c>
      <c r="I3930" s="10" t="s">
        <v>8361</v>
      </c>
      <c r="J3930" s="12" t="s">
        <v>1196</v>
      </c>
      <c r="K3930" s="12" t="s">
        <v>5300</v>
      </c>
      <c r="L3930" s="8">
        <v>4640320</v>
      </c>
      <c r="M3930" s="8">
        <v>4640346</v>
      </c>
      <c r="N3930" s="8" t="s">
        <v>9</v>
      </c>
      <c r="O3930" s="8">
        <v>2187297</v>
      </c>
      <c r="P3930" s="8">
        <v>2187299</v>
      </c>
      <c r="Q3930" s="8" t="s">
        <v>9</v>
      </c>
      <c r="R3930" s="8">
        <v>1339</v>
      </c>
      <c r="S3930" s="8">
        <v>1252</v>
      </c>
      <c r="T3930" s="8">
        <v>41130565</v>
      </c>
      <c r="U3930" s="8">
        <v>250</v>
      </c>
      <c r="V3930" s="8">
        <v>0</v>
      </c>
      <c r="W3930" s="8" t="s">
        <v>1194</v>
      </c>
      <c r="X3930" s="11" t="s">
        <v>5298</v>
      </c>
    </row>
    <row r="3931" spans="1:24">
      <c r="A3931" s="7" t="s">
        <v>6108</v>
      </c>
      <c r="B3931" s="7" t="s">
        <v>6109</v>
      </c>
      <c r="C3931" s="8">
        <v>5</v>
      </c>
      <c r="D3931" s="8" t="s">
        <v>6</v>
      </c>
      <c r="E3931" s="9">
        <v>419714.120715153</v>
      </c>
      <c r="F3931" s="9">
        <v>25708218.75</v>
      </c>
      <c r="G3931" s="10">
        <v>4.4772800903223403E-26</v>
      </c>
      <c r="H3931" s="11" t="s">
        <v>8365</v>
      </c>
      <c r="I3931" s="10" t="s">
        <v>8363</v>
      </c>
      <c r="J3931" s="12" t="s">
        <v>6108</v>
      </c>
      <c r="K3931" s="12" t="s">
        <v>6063</v>
      </c>
      <c r="L3931" s="8">
        <v>49</v>
      </c>
      <c r="M3931" s="8">
        <v>83</v>
      </c>
      <c r="N3931" s="8" t="s">
        <v>9</v>
      </c>
      <c r="O3931" s="8">
        <v>4641501</v>
      </c>
      <c r="P3931" s="8">
        <v>4641584</v>
      </c>
      <c r="Q3931" s="8" t="s">
        <v>9</v>
      </c>
      <c r="R3931" s="8">
        <v>2</v>
      </c>
      <c r="S3931" s="8">
        <v>4</v>
      </c>
      <c r="T3931" s="8">
        <v>41133150</v>
      </c>
      <c r="U3931" s="8">
        <v>0</v>
      </c>
      <c r="V3931" s="8">
        <v>0</v>
      </c>
      <c r="W3931" s="8" t="s">
        <v>6106</v>
      </c>
      <c r="X3931" s="11" t="s">
        <v>6107</v>
      </c>
    </row>
    <row r="3932" spans="1:24">
      <c r="A3932" s="7" t="s">
        <v>1228</v>
      </c>
      <c r="B3932" s="7" t="s">
        <v>4821</v>
      </c>
      <c r="C3932" s="8">
        <v>5</v>
      </c>
      <c r="D3932" s="8" t="s">
        <v>6</v>
      </c>
      <c r="E3932" s="9">
        <v>21.351808761633102</v>
      </c>
      <c r="F3932" s="9">
        <v>212.218935308581</v>
      </c>
      <c r="G3932" s="10">
        <v>1.9515558044881701E-3</v>
      </c>
      <c r="H3932" s="10" t="s">
        <v>8363</v>
      </c>
      <c r="I3932" s="10" t="s">
        <v>8361</v>
      </c>
      <c r="J3932" s="12" t="s">
        <v>1228</v>
      </c>
      <c r="K3932" s="12" t="s">
        <v>2316</v>
      </c>
      <c r="L3932" s="8">
        <v>2617550</v>
      </c>
      <c r="M3932" s="8">
        <v>2617587</v>
      </c>
      <c r="N3932" s="8" t="s">
        <v>9</v>
      </c>
      <c r="O3932" s="8">
        <v>324603</v>
      </c>
      <c r="P3932" s="8">
        <v>324604</v>
      </c>
      <c r="Q3932" s="8" t="s">
        <v>9</v>
      </c>
      <c r="R3932" s="8">
        <v>20</v>
      </c>
      <c r="S3932" s="8">
        <v>48399</v>
      </c>
      <c r="T3932" s="8">
        <v>41084737</v>
      </c>
      <c r="U3932" s="8">
        <v>3</v>
      </c>
      <c r="V3932" s="8">
        <v>88</v>
      </c>
      <c r="W3932" s="8" t="s">
        <v>1227</v>
      </c>
      <c r="X3932" s="11" t="s">
        <v>5317</v>
      </c>
    </row>
    <row r="3933" spans="1:24">
      <c r="A3933" s="7" t="s">
        <v>5327</v>
      </c>
      <c r="B3933" s="7" t="s">
        <v>4821</v>
      </c>
      <c r="C3933" s="8">
        <v>5</v>
      </c>
      <c r="D3933" s="8">
        <v>1</v>
      </c>
      <c r="E3933" s="9" t="s">
        <v>1115</v>
      </c>
      <c r="F3933" s="9" t="s">
        <v>1115</v>
      </c>
      <c r="G3933" s="10">
        <v>3.7459314456247103E-8</v>
      </c>
      <c r="H3933" s="11" t="s">
        <v>8365</v>
      </c>
      <c r="I3933" s="10" t="s">
        <v>8361</v>
      </c>
      <c r="J3933" s="12" t="s">
        <v>5327</v>
      </c>
      <c r="K3933" s="12" t="s">
        <v>2316</v>
      </c>
      <c r="L3933" s="8">
        <v>1875583</v>
      </c>
      <c r="M3933" s="8">
        <v>1875596</v>
      </c>
      <c r="N3933" s="8" t="s">
        <v>5</v>
      </c>
      <c r="O3933" s="8">
        <v>324603</v>
      </c>
      <c r="P3933" s="8">
        <v>324607</v>
      </c>
      <c r="Q3933" s="8" t="s">
        <v>9</v>
      </c>
      <c r="R3933" s="8">
        <v>0</v>
      </c>
      <c r="S3933" s="8">
        <v>48399</v>
      </c>
      <c r="T3933" s="8">
        <v>41084757</v>
      </c>
      <c r="U3933" s="8">
        <v>1</v>
      </c>
      <c r="V3933" s="8">
        <v>88</v>
      </c>
      <c r="W3933" s="8" t="s">
        <v>5326</v>
      </c>
      <c r="X3933" s="11" t="s">
        <v>5317</v>
      </c>
    </row>
    <row r="3934" spans="1:24">
      <c r="A3934" s="7" t="s">
        <v>4811</v>
      </c>
      <c r="B3934" s="7" t="s">
        <v>6077</v>
      </c>
      <c r="C3934" s="8">
        <v>5</v>
      </c>
      <c r="D3934" s="8">
        <v>1</v>
      </c>
      <c r="E3934" s="9">
        <v>115.72506832205799</v>
      </c>
      <c r="F3934" s="9">
        <v>559.48024153169604</v>
      </c>
      <c r="G3934" s="10">
        <v>1.2740725765112699E-5</v>
      </c>
      <c r="H3934" s="10" t="s">
        <v>8369</v>
      </c>
      <c r="I3934" s="11" t="s">
        <v>8365</v>
      </c>
      <c r="J3934" s="12" t="s">
        <v>4449</v>
      </c>
      <c r="K3934" s="12" t="s">
        <v>6077</v>
      </c>
      <c r="L3934" s="8">
        <v>3845779</v>
      </c>
      <c r="M3934" s="8">
        <v>3845791</v>
      </c>
      <c r="N3934" s="8" t="s">
        <v>9</v>
      </c>
      <c r="O3934" s="8">
        <v>408938</v>
      </c>
      <c r="P3934" s="8">
        <v>408947</v>
      </c>
      <c r="Q3934" s="8" t="s">
        <v>9</v>
      </c>
      <c r="R3934" s="8">
        <v>12672</v>
      </c>
      <c r="S3934" s="8">
        <v>29</v>
      </c>
      <c r="T3934" s="8">
        <v>41120455</v>
      </c>
      <c r="U3934" s="8">
        <v>269</v>
      </c>
      <c r="V3934" s="8">
        <v>1</v>
      </c>
      <c r="W3934" s="8" t="s">
        <v>4809</v>
      </c>
      <c r="X3934" s="11" t="s">
        <v>6076</v>
      </c>
    </row>
    <row r="3935" spans="1:24">
      <c r="A3935" s="7" t="s">
        <v>5625</v>
      </c>
      <c r="B3935" s="7" t="s">
        <v>5035</v>
      </c>
      <c r="C3935" s="8">
        <v>5</v>
      </c>
      <c r="D3935" s="8">
        <v>1</v>
      </c>
      <c r="E3935" s="9">
        <v>33.145775005627002</v>
      </c>
      <c r="F3935" s="9">
        <v>281.05129228347101</v>
      </c>
      <c r="G3935" s="10">
        <v>2.5576490529362599E-4</v>
      </c>
      <c r="H3935" s="10" t="s">
        <v>8369</v>
      </c>
      <c r="I3935" s="10" t="s">
        <v>8369</v>
      </c>
      <c r="J3935" s="12" t="s">
        <v>5626</v>
      </c>
      <c r="K3935" s="12" t="s">
        <v>5035</v>
      </c>
      <c r="L3935" s="8">
        <v>2376912</v>
      </c>
      <c r="M3935" s="8">
        <v>2376983</v>
      </c>
      <c r="N3935" s="8" t="s">
        <v>9</v>
      </c>
      <c r="O3935" s="8">
        <v>1201195</v>
      </c>
      <c r="P3935" s="8">
        <v>1201195</v>
      </c>
      <c r="Q3935" s="8" t="s">
        <v>9</v>
      </c>
      <c r="R3935" s="8">
        <v>332</v>
      </c>
      <c r="S3935" s="8">
        <v>2204</v>
      </c>
      <c r="T3935" s="8">
        <v>41130620</v>
      </c>
      <c r="U3935" s="8">
        <v>45</v>
      </c>
      <c r="V3935" s="8">
        <v>15</v>
      </c>
      <c r="W3935" s="8" t="s">
        <v>5624</v>
      </c>
      <c r="X3935" s="11" t="s">
        <v>5033</v>
      </c>
    </row>
    <row r="3936" spans="1:24">
      <c r="A3936" s="7" t="s">
        <v>6104</v>
      </c>
      <c r="B3936" s="7" t="s">
        <v>5035</v>
      </c>
      <c r="C3936" s="8">
        <v>5</v>
      </c>
      <c r="D3936" s="8">
        <v>1</v>
      </c>
      <c r="E3936" s="9">
        <v>33.117817022502301</v>
      </c>
      <c r="F3936" s="9">
        <v>265.08233996040298</v>
      </c>
      <c r="G3936" s="10">
        <v>3.4148612817220798E-4</v>
      </c>
      <c r="H3936" s="11" t="s">
        <v>8364</v>
      </c>
      <c r="I3936" s="10" t="s">
        <v>8369</v>
      </c>
      <c r="J3936" s="12" t="s">
        <v>6105</v>
      </c>
      <c r="K3936" s="12" t="s">
        <v>5035</v>
      </c>
      <c r="L3936" s="8">
        <v>3719069</v>
      </c>
      <c r="M3936" s="8">
        <v>3719099</v>
      </c>
      <c r="N3936" s="8" t="s">
        <v>9</v>
      </c>
      <c r="O3936" s="8">
        <v>1201195</v>
      </c>
      <c r="P3936" s="8">
        <v>1201195</v>
      </c>
      <c r="Q3936" s="8" t="s">
        <v>9</v>
      </c>
      <c r="R3936" s="8">
        <v>352</v>
      </c>
      <c r="S3936" s="8">
        <v>2204</v>
      </c>
      <c r="T3936" s="8">
        <v>41130600</v>
      </c>
      <c r="U3936" s="8">
        <v>45</v>
      </c>
      <c r="V3936" s="8">
        <v>15</v>
      </c>
      <c r="W3936" s="8" t="s">
        <v>6103</v>
      </c>
      <c r="X3936" s="11" t="s">
        <v>5033</v>
      </c>
    </row>
    <row r="3937" spans="1:24">
      <c r="A3937" s="7" t="s">
        <v>4249</v>
      </c>
      <c r="B3937" s="7" t="s">
        <v>5035</v>
      </c>
      <c r="C3937" s="8">
        <v>5</v>
      </c>
      <c r="D3937" s="8" t="s">
        <v>6</v>
      </c>
      <c r="E3937" s="9">
        <v>26.970834208847101</v>
      </c>
      <c r="F3937" s="9">
        <v>414.27613873512399</v>
      </c>
      <c r="G3937" s="10">
        <v>3.6695455592195297E-5</v>
      </c>
      <c r="H3937" s="11" t="s">
        <v>8365</v>
      </c>
      <c r="I3937" s="10" t="s">
        <v>8369</v>
      </c>
      <c r="J3937" s="12" t="s">
        <v>4249</v>
      </c>
      <c r="K3937" s="12" t="s">
        <v>5035</v>
      </c>
      <c r="L3937" s="8">
        <v>1434420</v>
      </c>
      <c r="M3937" s="8">
        <v>1434421</v>
      </c>
      <c r="N3937" s="8" t="s">
        <v>9</v>
      </c>
      <c r="O3937" s="8">
        <v>1201220</v>
      </c>
      <c r="P3937" s="8">
        <v>1201225</v>
      </c>
      <c r="Q3937" s="8" t="s">
        <v>9</v>
      </c>
      <c r="R3937" s="8">
        <v>492</v>
      </c>
      <c r="S3937" s="8">
        <v>1009</v>
      </c>
      <c r="T3937" s="8">
        <v>41131655</v>
      </c>
      <c r="U3937" s="8">
        <v>58</v>
      </c>
      <c r="V3937" s="8">
        <v>33</v>
      </c>
      <c r="W3937" s="8" t="s">
        <v>4248</v>
      </c>
      <c r="X3937" s="11" t="s">
        <v>5033</v>
      </c>
    </row>
  </sheetData>
  <sortState xmlns:xlrd2="http://schemas.microsoft.com/office/spreadsheetml/2017/richdata2" ref="A2:X3937">
    <sortCondition descending="1" ref="C2:C3937"/>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3553"/>
  <sheetViews>
    <sheetView zoomScaleNormal="100" workbookViewId="0">
      <pane ySplit="1" topLeftCell="A3550"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3.42578125" style="5"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7.7109375" style="1" bestFit="1" customWidth="1"/>
    <col min="24" max="24" width="27.28515625" style="5" bestFit="1" customWidth="1"/>
    <col min="25" max="16384" width="9.140625" style="1"/>
  </cols>
  <sheetData>
    <row r="1" spans="1:24" ht="45.75" thickBot="1">
      <c r="A1" s="21" t="s">
        <v>8352</v>
      </c>
      <c r="B1" s="22" t="s">
        <v>8353</v>
      </c>
      <c r="C1" s="22" t="s">
        <v>8354</v>
      </c>
      <c r="D1" s="22" t="s">
        <v>8355</v>
      </c>
      <c r="E1" s="22" t="s">
        <v>8356</v>
      </c>
      <c r="F1" s="22" t="s">
        <v>8357</v>
      </c>
      <c r="G1" s="22" t="s">
        <v>8358</v>
      </c>
      <c r="H1" s="22" t="s">
        <v>8370</v>
      </c>
      <c r="I1" s="22" t="s">
        <v>8366</v>
      </c>
      <c r="J1" s="22" t="s">
        <v>8359</v>
      </c>
      <c r="K1" s="22" t="s">
        <v>8360</v>
      </c>
      <c r="L1" s="23" t="s">
        <v>8374</v>
      </c>
      <c r="M1" s="23" t="s">
        <v>8375</v>
      </c>
      <c r="N1" s="23" t="s">
        <v>8376</v>
      </c>
      <c r="O1" s="23" t="s">
        <v>8377</v>
      </c>
      <c r="P1" s="23" t="s">
        <v>8378</v>
      </c>
      <c r="Q1" s="23" t="s">
        <v>8379</v>
      </c>
      <c r="R1" s="23" t="s">
        <v>8380</v>
      </c>
      <c r="S1" s="23" t="s">
        <v>8381</v>
      </c>
      <c r="T1" s="23" t="s">
        <v>8382</v>
      </c>
      <c r="U1" s="24" t="s">
        <v>8383</v>
      </c>
      <c r="V1" s="24" t="s">
        <v>8384</v>
      </c>
      <c r="W1" s="23" t="s">
        <v>8372</v>
      </c>
      <c r="X1" s="25" t="s">
        <v>8373</v>
      </c>
    </row>
    <row r="2" spans="1:24">
      <c r="A2" s="1" t="s">
        <v>6113</v>
      </c>
      <c r="B2" s="1" t="s">
        <v>1054</v>
      </c>
      <c r="C2" s="2">
        <v>38673</v>
      </c>
      <c r="D2" s="2">
        <v>2</v>
      </c>
      <c r="E2" s="3">
        <v>0.55793550137484105</v>
      </c>
      <c r="F2" s="3">
        <v>1.4500648928414901</v>
      </c>
      <c r="G2" s="4">
        <v>0</v>
      </c>
      <c r="H2" s="5" t="s">
        <v>8362</v>
      </c>
      <c r="I2" s="4" t="s">
        <v>8367</v>
      </c>
      <c r="J2" s="6" t="s">
        <v>6113</v>
      </c>
      <c r="K2" s="6" t="s">
        <v>1055</v>
      </c>
      <c r="L2" s="2">
        <v>2089967</v>
      </c>
      <c r="M2" s="2">
        <v>2090200</v>
      </c>
      <c r="N2" s="2" t="s">
        <v>5</v>
      </c>
      <c r="O2" s="2">
        <v>507147</v>
      </c>
      <c r="P2" s="2">
        <v>507290</v>
      </c>
      <c r="Q2" s="2" t="s">
        <v>5</v>
      </c>
      <c r="R2" s="2">
        <v>47834</v>
      </c>
      <c r="S2" s="2">
        <v>10182069</v>
      </c>
      <c r="T2" s="2">
        <v>18262167</v>
      </c>
      <c r="U2" s="2">
        <v>4624</v>
      </c>
      <c r="V2" s="2">
        <v>7631</v>
      </c>
      <c r="W2" s="2" t="s">
        <v>6112</v>
      </c>
      <c r="X2" s="5" t="s">
        <v>1052</v>
      </c>
    </row>
    <row r="3" spans="1:24">
      <c r="A3" s="1" t="s">
        <v>4347</v>
      </c>
      <c r="B3" s="1" t="s">
        <v>4321</v>
      </c>
      <c r="C3" s="2">
        <v>24266</v>
      </c>
      <c r="D3" s="2">
        <v>2</v>
      </c>
      <c r="E3" s="3">
        <v>0.32262329233354498</v>
      </c>
      <c r="F3" s="3">
        <v>2.1221196275451701</v>
      </c>
      <c r="G3" s="4">
        <v>0</v>
      </c>
      <c r="H3" s="13" t="s">
        <v>8369</v>
      </c>
      <c r="I3" s="4" t="s">
        <v>8367</v>
      </c>
      <c r="J3" s="6" t="s">
        <v>308</v>
      </c>
      <c r="K3" s="6" t="s">
        <v>4322</v>
      </c>
      <c r="L3" s="2">
        <v>2716101</v>
      </c>
      <c r="M3" s="2">
        <v>2716523</v>
      </c>
      <c r="N3" s="2" t="s">
        <v>9</v>
      </c>
      <c r="O3" s="2">
        <v>4049606</v>
      </c>
      <c r="P3" s="2">
        <v>4050010</v>
      </c>
      <c r="Q3" s="2" t="s">
        <v>5</v>
      </c>
      <c r="R3" s="2">
        <v>152401</v>
      </c>
      <c r="S3" s="2">
        <v>1978951</v>
      </c>
      <c r="T3" s="2">
        <v>26375125</v>
      </c>
      <c r="U3" s="2">
        <v>22205</v>
      </c>
      <c r="V3" s="2">
        <v>44360</v>
      </c>
      <c r="W3" s="2" t="s">
        <v>4346</v>
      </c>
      <c r="X3" s="5" t="s">
        <v>4320</v>
      </c>
    </row>
    <row r="4" spans="1:24">
      <c r="A4" s="1" t="s">
        <v>495</v>
      </c>
      <c r="B4" s="1" t="s">
        <v>2604</v>
      </c>
      <c r="C4" s="2">
        <v>16871</v>
      </c>
      <c r="D4" s="2">
        <v>2</v>
      </c>
      <c r="E4" s="3">
        <v>196.47422210703601</v>
      </c>
      <c r="F4" s="3">
        <v>196.47422210703601</v>
      </c>
      <c r="G4" s="4">
        <v>0</v>
      </c>
      <c r="H4" s="13" t="s">
        <v>8369</v>
      </c>
      <c r="I4" s="4" t="s">
        <v>8367</v>
      </c>
      <c r="J4" s="6" t="s">
        <v>496</v>
      </c>
      <c r="K4" s="6" t="s">
        <v>2605</v>
      </c>
      <c r="L4" s="2">
        <v>2867403</v>
      </c>
      <c r="M4" s="2">
        <v>2867899</v>
      </c>
      <c r="N4" s="2" t="s">
        <v>9</v>
      </c>
      <c r="O4" s="2">
        <v>2025220</v>
      </c>
      <c r="P4" s="2">
        <v>2025289</v>
      </c>
      <c r="Q4" s="2" t="s">
        <v>9</v>
      </c>
      <c r="R4" s="2">
        <v>96684</v>
      </c>
      <c r="S4" s="2">
        <v>25216</v>
      </c>
      <c r="T4" s="2">
        <v>28391972</v>
      </c>
      <c r="U4" s="2">
        <v>1846</v>
      </c>
      <c r="V4" s="2">
        <v>222</v>
      </c>
      <c r="W4" s="2" t="s">
        <v>494</v>
      </c>
      <c r="X4" s="5" t="s">
        <v>2603</v>
      </c>
    </row>
    <row r="5" spans="1:24">
      <c r="A5" s="1" t="s">
        <v>2315</v>
      </c>
      <c r="B5" s="1" t="s">
        <v>1131</v>
      </c>
      <c r="C5" s="2">
        <v>15909</v>
      </c>
      <c r="D5" s="2">
        <v>2</v>
      </c>
      <c r="E5" s="3">
        <v>148.69550027927701</v>
      </c>
      <c r="F5" s="3">
        <v>291.35298327270698</v>
      </c>
      <c r="G5" s="4">
        <v>0</v>
      </c>
      <c r="H5" s="13" t="s">
        <v>8369</v>
      </c>
      <c r="I5" s="4" t="s">
        <v>8367</v>
      </c>
      <c r="J5" s="6" t="s">
        <v>2316</v>
      </c>
      <c r="K5" s="6" t="s">
        <v>1133</v>
      </c>
      <c r="L5" s="2">
        <v>1908228</v>
      </c>
      <c r="M5" s="2">
        <v>1908699</v>
      </c>
      <c r="N5" s="2" t="s">
        <v>9</v>
      </c>
      <c r="O5" s="2">
        <v>2167141</v>
      </c>
      <c r="P5" s="2">
        <v>2167202</v>
      </c>
      <c r="Q5" s="2" t="s">
        <v>5</v>
      </c>
      <c r="R5" s="2">
        <v>12771</v>
      </c>
      <c r="S5" s="2">
        <v>121345</v>
      </c>
      <c r="T5" s="2">
        <v>28380718</v>
      </c>
      <c r="U5" s="2">
        <v>1155</v>
      </c>
      <c r="V5" s="2">
        <v>379</v>
      </c>
      <c r="W5" s="2" t="s">
        <v>2314</v>
      </c>
      <c r="X5" s="5" t="s">
        <v>1129</v>
      </c>
    </row>
    <row r="6" spans="1:24">
      <c r="A6" s="1" t="s">
        <v>2565</v>
      </c>
      <c r="B6" s="1" t="s">
        <v>40</v>
      </c>
      <c r="C6" s="2">
        <v>13070</v>
      </c>
      <c r="D6" s="2">
        <v>2</v>
      </c>
      <c r="E6" s="3">
        <v>5.9321028198482804</v>
      </c>
      <c r="F6" s="3">
        <v>48.388030728357599</v>
      </c>
      <c r="G6" s="4">
        <v>0</v>
      </c>
      <c r="H6" s="5" t="s">
        <v>8364</v>
      </c>
      <c r="I6" s="4" t="s">
        <v>8367</v>
      </c>
      <c r="J6" s="6" t="s">
        <v>514</v>
      </c>
      <c r="K6" s="6" t="s">
        <v>41</v>
      </c>
      <c r="L6" s="2">
        <v>1019708</v>
      </c>
      <c r="M6" s="2">
        <v>1020199</v>
      </c>
      <c r="N6" s="2" t="s">
        <v>9</v>
      </c>
      <c r="O6" s="2">
        <v>2814803</v>
      </c>
      <c r="P6" s="2">
        <v>2814898</v>
      </c>
      <c r="Q6" s="2" t="s">
        <v>5</v>
      </c>
      <c r="R6" s="2">
        <v>79166</v>
      </c>
      <c r="S6" s="2">
        <v>96700</v>
      </c>
      <c r="T6" s="2">
        <v>28341807</v>
      </c>
      <c r="U6" s="2">
        <v>15476</v>
      </c>
      <c r="V6" s="2">
        <v>997</v>
      </c>
      <c r="W6" s="2" t="s">
        <v>2564</v>
      </c>
      <c r="X6" s="5" t="s">
        <v>38</v>
      </c>
    </row>
    <row r="7" spans="1:24">
      <c r="A7" s="1" t="s">
        <v>3595</v>
      </c>
      <c r="B7" s="1" t="s">
        <v>24</v>
      </c>
      <c r="C7" s="2">
        <v>12675</v>
      </c>
      <c r="D7" s="2">
        <v>2</v>
      </c>
      <c r="E7" s="3">
        <v>166.59865759842</v>
      </c>
      <c r="F7" s="3">
        <v>205.76594441838299</v>
      </c>
      <c r="G7" s="4">
        <v>0</v>
      </c>
      <c r="H7" s="5" t="s">
        <v>8364</v>
      </c>
      <c r="I7" s="4" t="s">
        <v>8367</v>
      </c>
      <c r="J7" s="6" t="s">
        <v>3593</v>
      </c>
      <c r="K7" s="6" t="s">
        <v>25</v>
      </c>
      <c r="L7" s="2">
        <v>3710131</v>
      </c>
      <c r="M7" s="2">
        <v>3710582</v>
      </c>
      <c r="N7" s="2" t="s">
        <v>9</v>
      </c>
      <c r="O7" s="2">
        <v>1622817</v>
      </c>
      <c r="P7" s="2">
        <v>1622894</v>
      </c>
      <c r="Q7" s="2" t="s">
        <v>9</v>
      </c>
      <c r="R7" s="2">
        <v>13083</v>
      </c>
      <c r="S7" s="2">
        <v>133582</v>
      </c>
      <c r="T7" s="2">
        <v>28371403</v>
      </c>
      <c r="U7" s="2">
        <v>51</v>
      </c>
      <c r="V7" s="2">
        <v>3715</v>
      </c>
      <c r="W7" s="2" t="s">
        <v>3594</v>
      </c>
      <c r="X7" s="5" t="s">
        <v>22</v>
      </c>
    </row>
    <row r="8" spans="1:24">
      <c r="A8" s="1" t="s">
        <v>261</v>
      </c>
      <c r="B8" s="1" t="s">
        <v>1054</v>
      </c>
      <c r="C8" s="2">
        <v>11916</v>
      </c>
      <c r="D8" s="2">
        <v>2</v>
      </c>
      <c r="E8" s="3">
        <v>0.44993715966282899</v>
      </c>
      <c r="F8" s="3">
        <v>1.64018267243653</v>
      </c>
      <c r="G8" s="4">
        <v>0</v>
      </c>
      <c r="H8" s="13" t="s">
        <v>8369</v>
      </c>
      <c r="I8" s="4" t="s">
        <v>8367</v>
      </c>
      <c r="J8" s="6" t="s">
        <v>262</v>
      </c>
      <c r="K8" s="6" t="s">
        <v>1055</v>
      </c>
      <c r="L8" s="2">
        <v>2175001</v>
      </c>
      <c r="M8" s="2">
        <v>2175200</v>
      </c>
      <c r="N8" s="2" t="s">
        <v>9</v>
      </c>
      <c r="O8" s="2">
        <v>507226</v>
      </c>
      <c r="P8" s="2">
        <v>507289</v>
      </c>
      <c r="Q8" s="2" t="s">
        <v>5</v>
      </c>
      <c r="R8" s="2">
        <v>13021</v>
      </c>
      <c r="S8" s="2">
        <v>10208789</v>
      </c>
      <c r="T8" s="2">
        <v>18297017</v>
      </c>
      <c r="U8" s="2">
        <v>1869</v>
      </c>
      <c r="V8" s="2">
        <v>7627</v>
      </c>
      <c r="W8" s="2" t="s">
        <v>260</v>
      </c>
      <c r="X8" s="5" t="s">
        <v>1052</v>
      </c>
    </row>
    <row r="9" spans="1:24">
      <c r="A9" s="1" t="s">
        <v>607</v>
      </c>
      <c r="B9" s="1" t="s">
        <v>3</v>
      </c>
      <c r="C9" s="2">
        <v>10400</v>
      </c>
      <c r="D9" s="2">
        <v>2</v>
      </c>
      <c r="E9" s="3">
        <v>28.057094714980401</v>
      </c>
      <c r="F9" s="3">
        <v>79.888221222450198</v>
      </c>
      <c r="G9" s="4">
        <v>0</v>
      </c>
      <c r="H9" s="13" t="s">
        <v>8369</v>
      </c>
      <c r="I9" s="4" t="s">
        <v>8367</v>
      </c>
      <c r="J9" s="6" t="s">
        <v>608</v>
      </c>
      <c r="K9" s="6" t="s">
        <v>4</v>
      </c>
      <c r="L9" s="2">
        <v>3933308</v>
      </c>
      <c r="M9" s="2">
        <v>3933764</v>
      </c>
      <c r="N9" s="2" t="s">
        <v>5</v>
      </c>
      <c r="O9" s="2">
        <v>3350615</v>
      </c>
      <c r="P9" s="2">
        <v>3350700</v>
      </c>
      <c r="Q9" s="2" t="s">
        <v>5</v>
      </c>
      <c r="R9" s="2">
        <v>8380</v>
      </c>
      <c r="S9" s="2">
        <v>436153</v>
      </c>
      <c r="T9" s="2">
        <v>28075810</v>
      </c>
      <c r="U9" s="2">
        <v>1099</v>
      </c>
      <c r="V9" s="2">
        <v>1957</v>
      </c>
      <c r="W9" s="2" t="s">
        <v>606</v>
      </c>
      <c r="X9" s="5" t="s">
        <v>1</v>
      </c>
    </row>
    <row r="10" spans="1:24">
      <c r="A10" s="1" t="s">
        <v>1915</v>
      </c>
      <c r="B10" s="1" t="s">
        <v>1131</v>
      </c>
      <c r="C10" s="2">
        <v>7897</v>
      </c>
      <c r="D10" s="2">
        <v>2</v>
      </c>
      <c r="E10" s="3">
        <v>8.2842129682737404</v>
      </c>
      <c r="F10" s="3">
        <v>28.805338110184501</v>
      </c>
      <c r="G10" s="4">
        <v>0</v>
      </c>
      <c r="H10" s="13" t="s">
        <v>8369</v>
      </c>
      <c r="I10" s="4" t="s">
        <v>8367</v>
      </c>
      <c r="J10" s="6" t="s">
        <v>1916</v>
      </c>
      <c r="K10" s="6" t="s">
        <v>1133</v>
      </c>
      <c r="L10" s="2">
        <v>1158821</v>
      </c>
      <c r="M10" s="2">
        <v>1159286</v>
      </c>
      <c r="N10" s="2" t="s">
        <v>5</v>
      </c>
      <c r="O10" s="2">
        <v>2167135</v>
      </c>
      <c r="P10" s="2">
        <v>2167201</v>
      </c>
      <c r="Q10" s="2" t="s">
        <v>5</v>
      </c>
      <c r="R10" s="2">
        <v>60048</v>
      </c>
      <c r="S10" s="2">
        <v>129357</v>
      </c>
      <c r="T10" s="2">
        <v>28333441</v>
      </c>
      <c r="U10" s="2">
        <v>4859</v>
      </c>
      <c r="V10" s="2">
        <v>379</v>
      </c>
      <c r="W10" s="2" t="s">
        <v>1914</v>
      </c>
      <c r="X10" s="5" t="s">
        <v>1129</v>
      </c>
    </row>
    <row r="11" spans="1:24">
      <c r="A11" s="1" t="s">
        <v>3197</v>
      </c>
      <c r="B11" s="1" t="s">
        <v>3194</v>
      </c>
      <c r="C11" s="2">
        <v>7518</v>
      </c>
      <c r="D11" s="2">
        <v>2</v>
      </c>
      <c r="E11" s="3">
        <v>367.590279472617</v>
      </c>
      <c r="F11" s="3">
        <v>663.05781003789502</v>
      </c>
      <c r="G11" s="4">
        <v>0</v>
      </c>
      <c r="H11" s="5" t="s">
        <v>8362</v>
      </c>
      <c r="I11" s="5" t="s">
        <v>8365</v>
      </c>
      <c r="J11" s="6" t="s">
        <v>3197</v>
      </c>
      <c r="K11" s="6" t="s">
        <v>3194</v>
      </c>
      <c r="L11" s="2">
        <v>3913607</v>
      </c>
      <c r="M11" s="2">
        <v>3914090</v>
      </c>
      <c r="N11" s="2" t="s">
        <v>9</v>
      </c>
      <c r="O11" s="2">
        <v>3986464</v>
      </c>
      <c r="P11" s="2">
        <v>3986640</v>
      </c>
      <c r="Q11" s="2" t="s">
        <v>5</v>
      </c>
      <c r="R11" s="2">
        <v>11439</v>
      </c>
      <c r="S11" s="2">
        <v>28233</v>
      </c>
      <c r="T11" s="2">
        <v>28483553</v>
      </c>
      <c r="U11" s="2">
        <v>478</v>
      </c>
      <c r="V11" s="2">
        <v>1079</v>
      </c>
      <c r="W11" s="2" t="s">
        <v>3196</v>
      </c>
      <c r="X11" s="5" t="s">
        <v>3192</v>
      </c>
    </row>
    <row r="12" spans="1:24">
      <c r="A12" s="1" t="s">
        <v>1024</v>
      </c>
      <c r="B12" s="1" t="s">
        <v>3</v>
      </c>
      <c r="C12" s="2">
        <v>6880</v>
      </c>
      <c r="D12" s="2">
        <v>2</v>
      </c>
      <c r="E12" s="3">
        <v>25.056763408628299</v>
      </c>
      <c r="F12" s="3">
        <v>39.543376838408697</v>
      </c>
      <c r="G12" s="4">
        <v>0</v>
      </c>
      <c r="H12" s="13" t="s">
        <v>8369</v>
      </c>
      <c r="I12" s="4" t="s">
        <v>8367</v>
      </c>
      <c r="J12" s="6" t="s">
        <v>1025</v>
      </c>
      <c r="K12" s="6" t="s">
        <v>4</v>
      </c>
      <c r="L12" s="2">
        <v>2590756</v>
      </c>
      <c r="M12" s="2">
        <v>2590972</v>
      </c>
      <c r="N12" s="2" t="s">
        <v>9</v>
      </c>
      <c r="O12" s="2">
        <v>3350608</v>
      </c>
      <c r="P12" s="2">
        <v>3350698</v>
      </c>
      <c r="Q12" s="2" t="s">
        <v>5</v>
      </c>
      <c r="R12" s="2">
        <v>11109</v>
      </c>
      <c r="S12" s="2">
        <v>439673</v>
      </c>
      <c r="T12" s="2">
        <v>28073081</v>
      </c>
      <c r="U12" s="2">
        <v>583</v>
      </c>
      <c r="V12" s="2">
        <v>1957</v>
      </c>
      <c r="W12" s="2" t="s">
        <v>1023</v>
      </c>
      <c r="X12" s="5" t="s">
        <v>1</v>
      </c>
    </row>
    <row r="13" spans="1:24">
      <c r="A13" s="1" t="s">
        <v>2659</v>
      </c>
      <c r="B13" s="1" t="s">
        <v>4276</v>
      </c>
      <c r="C13" s="2">
        <v>6316</v>
      </c>
      <c r="D13" s="2">
        <v>2</v>
      </c>
      <c r="E13" s="3">
        <v>399.82514554721001</v>
      </c>
      <c r="F13" s="3">
        <v>399.82514554721001</v>
      </c>
      <c r="G13" s="4">
        <v>0</v>
      </c>
      <c r="H13" s="5" t="s">
        <v>8364</v>
      </c>
      <c r="I13" s="4" t="s">
        <v>8367</v>
      </c>
      <c r="J13" s="6" t="s">
        <v>1363</v>
      </c>
      <c r="K13" s="6" t="s">
        <v>4277</v>
      </c>
      <c r="L13" s="2">
        <v>940814</v>
      </c>
      <c r="M13" s="2">
        <v>941173</v>
      </c>
      <c r="N13" s="2" t="s">
        <v>5</v>
      </c>
      <c r="O13" s="2">
        <v>3580921</v>
      </c>
      <c r="P13" s="2">
        <v>3580994</v>
      </c>
      <c r="Q13" s="2" t="s">
        <v>9</v>
      </c>
      <c r="R13" s="2">
        <v>19910</v>
      </c>
      <c r="S13" s="2">
        <v>22598</v>
      </c>
      <c r="T13" s="2">
        <v>28481919</v>
      </c>
      <c r="U13" s="2">
        <v>139</v>
      </c>
      <c r="V13" s="2">
        <v>198</v>
      </c>
      <c r="W13" s="2" t="s">
        <v>2658</v>
      </c>
      <c r="X13" s="5" t="s">
        <v>4275</v>
      </c>
    </row>
    <row r="14" spans="1:24">
      <c r="A14" s="1" t="s">
        <v>3085</v>
      </c>
      <c r="B14" s="1" t="s">
        <v>29</v>
      </c>
      <c r="C14" s="2">
        <v>5963</v>
      </c>
      <c r="D14" s="2">
        <v>2</v>
      </c>
      <c r="E14" s="3">
        <v>85.970759251539207</v>
      </c>
      <c r="F14" s="3">
        <v>128.80941338642501</v>
      </c>
      <c r="G14" s="4">
        <v>0</v>
      </c>
      <c r="H14" s="5" t="s">
        <v>8364</v>
      </c>
      <c r="I14" s="4" t="s">
        <v>8367</v>
      </c>
      <c r="J14" s="6" t="s">
        <v>3086</v>
      </c>
      <c r="K14" s="6" t="s">
        <v>31</v>
      </c>
      <c r="L14" s="2">
        <v>3239861</v>
      </c>
      <c r="M14" s="2">
        <v>3240296</v>
      </c>
      <c r="N14" s="2" t="s">
        <v>5</v>
      </c>
      <c r="O14" s="2">
        <v>2942653</v>
      </c>
      <c r="P14" s="2">
        <v>2942902</v>
      </c>
      <c r="Q14" s="2" t="s">
        <v>5</v>
      </c>
      <c r="R14" s="2">
        <v>35826</v>
      </c>
      <c r="S14" s="2">
        <v>36765</v>
      </c>
      <c r="T14" s="2">
        <v>28452189</v>
      </c>
      <c r="U14" s="2">
        <v>1287</v>
      </c>
      <c r="V14" s="2">
        <v>230</v>
      </c>
      <c r="W14" s="2" t="s">
        <v>3084</v>
      </c>
      <c r="X14" s="5" t="s">
        <v>27</v>
      </c>
    </row>
    <row r="15" spans="1:24">
      <c r="A15" s="1" t="s">
        <v>522</v>
      </c>
      <c r="B15" s="1" t="s">
        <v>3</v>
      </c>
      <c r="C15" s="2">
        <v>5608</v>
      </c>
      <c r="D15" s="2">
        <v>2</v>
      </c>
      <c r="E15" s="3">
        <v>1.52219186186815</v>
      </c>
      <c r="F15" s="3">
        <v>13.217100542462701</v>
      </c>
      <c r="G15" s="4">
        <v>0</v>
      </c>
      <c r="H15" s="13" t="s">
        <v>8369</v>
      </c>
      <c r="I15" s="4" t="s">
        <v>8367</v>
      </c>
      <c r="J15" s="6" t="s">
        <v>523</v>
      </c>
      <c r="K15" s="6" t="s">
        <v>4</v>
      </c>
      <c r="L15" s="2">
        <v>584662</v>
      </c>
      <c r="M15" s="2">
        <v>585100</v>
      </c>
      <c r="N15" s="2" t="s">
        <v>9</v>
      </c>
      <c r="O15" s="2">
        <v>3350659</v>
      </c>
      <c r="P15" s="2">
        <v>3350699</v>
      </c>
      <c r="Q15" s="2" t="s">
        <v>5</v>
      </c>
      <c r="R15" s="2">
        <v>26998</v>
      </c>
      <c r="S15" s="2">
        <v>440945</v>
      </c>
      <c r="T15" s="2">
        <v>28057192</v>
      </c>
      <c r="U15" s="2">
        <v>5823</v>
      </c>
      <c r="V15" s="2">
        <v>1957</v>
      </c>
      <c r="W15" s="2" t="s">
        <v>521</v>
      </c>
      <c r="X15" s="5" t="s">
        <v>1</v>
      </c>
    </row>
    <row r="16" spans="1:24">
      <c r="A16" s="1" t="s">
        <v>1446</v>
      </c>
      <c r="B16" s="1" t="s">
        <v>24</v>
      </c>
      <c r="C16" s="2">
        <v>5422</v>
      </c>
      <c r="D16" s="2">
        <v>2</v>
      </c>
      <c r="E16" s="3">
        <v>0.72463484888124297</v>
      </c>
      <c r="F16" s="3">
        <v>6.3845900794969603</v>
      </c>
      <c r="G16" s="4">
        <v>0</v>
      </c>
      <c r="H16" s="13" t="s">
        <v>8369</v>
      </c>
      <c r="I16" s="4" t="s">
        <v>8367</v>
      </c>
      <c r="J16" s="6" t="s">
        <v>1447</v>
      </c>
      <c r="K16" s="6" t="s">
        <v>25</v>
      </c>
      <c r="L16" s="2">
        <v>2003201</v>
      </c>
      <c r="M16" s="2">
        <v>2003688</v>
      </c>
      <c r="N16" s="2" t="s">
        <v>9</v>
      </c>
      <c r="O16" s="2">
        <v>1622817</v>
      </c>
      <c r="P16" s="2">
        <v>1622891</v>
      </c>
      <c r="Q16" s="2" t="s">
        <v>9</v>
      </c>
      <c r="R16" s="2">
        <v>170132</v>
      </c>
      <c r="S16" s="2">
        <v>140835</v>
      </c>
      <c r="T16" s="2">
        <v>28214354</v>
      </c>
      <c r="U16" s="2">
        <v>25761</v>
      </c>
      <c r="V16" s="2">
        <v>3715</v>
      </c>
      <c r="W16" s="2" t="s">
        <v>1445</v>
      </c>
      <c r="X16" s="5" t="s">
        <v>22</v>
      </c>
    </row>
    <row r="17" spans="1:24">
      <c r="A17" s="1" t="s">
        <v>1563</v>
      </c>
      <c r="B17" s="1" t="s">
        <v>1131</v>
      </c>
      <c r="C17" s="2">
        <v>4791</v>
      </c>
      <c r="D17" s="2">
        <v>2</v>
      </c>
      <c r="E17" s="3">
        <v>241.31576461237901</v>
      </c>
      <c r="F17" s="3">
        <v>241.31576461237901</v>
      </c>
      <c r="G17" s="4">
        <v>0</v>
      </c>
      <c r="H17" s="13" t="s">
        <v>8369</v>
      </c>
      <c r="I17" s="4" t="s">
        <v>8367</v>
      </c>
      <c r="J17" s="6" t="s">
        <v>1564</v>
      </c>
      <c r="K17" s="6" t="s">
        <v>1133</v>
      </c>
      <c r="L17" s="2">
        <v>3576624</v>
      </c>
      <c r="M17" s="2">
        <v>3577097</v>
      </c>
      <c r="N17" s="2" t="s">
        <v>9</v>
      </c>
      <c r="O17" s="2">
        <v>2167139</v>
      </c>
      <c r="P17" s="2">
        <v>2167201</v>
      </c>
      <c r="Q17" s="2" t="s">
        <v>5</v>
      </c>
      <c r="R17" s="2">
        <v>4255</v>
      </c>
      <c r="S17" s="2">
        <v>132463</v>
      </c>
      <c r="T17" s="2">
        <v>28389234</v>
      </c>
      <c r="U17" s="2">
        <v>72</v>
      </c>
      <c r="V17" s="2">
        <v>379</v>
      </c>
      <c r="W17" s="2" t="s">
        <v>1562</v>
      </c>
      <c r="X17" s="5" t="s">
        <v>1129</v>
      </c>
    </row>
    <row r="18" spans="1:24">
      <c r="A18" s="1" t="s">
        <v>495</v>
      </c>
      <c r="B18" s="1" t="s">
        <v>24</v>
      </c>
      <c r="C18" s="2">
        <v>4612</v>
      </c>
      <c r="D18" s="2">
        <v>2</v>
      </c>
      <c r="E18" s="3">
        <v>7.3118520890894798</v>
      </c>
      <c r="F18" s="3">
        <v>9.0308659880420095</v>
      </c>
      <c r="G18" s="4">
        <v>0</v>
      </c>
      <c r="H18" s="13" t="s">
        <v>8369</v>
      </c>
      <c r="I18" s="4" t="s">
        <v>8367</v>
      </c>
      <c r="J18" s="6" t="s">
        <v>496</v>
      </c>
      <c r="K18" s="6" t="s">
        <v>25</v>
      </c>
      <c r="L18" s="2">
        <v>2867601</v>
      </c>
      <c r="M18" s="2">
        <v>2868099</v>
      </c>
      <c r="N18" s="2" t="s">
        <v>9</v>
      </c>
      <c r="O18" s="2">
        <v>1622817</v>
      </c>
      <c r="P18" s="2">
        <v>1622887</v>
      </c>
      <c r="Q18" s="2" t="s">
        <v>9</v>
      </c>
      <c r="R18" s="2">
        <v>101971</v>
      </c>
      <c r="S18" s="2">
        <v>141645</v>
      </c>
      <c r="T18" s="2">
        <v>28282515</v>
      </c>
      <c r="U18" s="2">
        <v>1543</v>
      </c>
      <c r="V18" s="2">
        <v>3715</v>
      </c>
      <c r="W18" s="2" t="s">
        <v>494</v>
      </c>
      <c r="X18" s="5" t="s">
        <v>22</v>
      </c>
    </row>
    <row r="19" spans="1:24">
      <c r="A19" s="1" t="s">
        <v>3</v>
      </c>
      <c r="B19" s="1" t="s">
        <v>1024</v>
      </c>
      <c r="C19" s="2">
        <v>4515</v>
      </c>
      <c r="D19" s="2">
        <v>2</v>
      </c>
      <c r="E19" s="3">
        <v>21.704562358622201</v>
      </c>
      <c r="F19" s="3">
        <v>45.394056248432598</v>
      </c>
      <c r="G19" s="4">
        <v>0</v>
      </c>
      <c r="H19" s="4" t="s">
        <v>8367</v>
      </c>
      <c r="I19" s="4" t="s">
        <v>8369</v>
      </c>
      <c r="J19" s="6" t="s">
        <v>4</v>
      </c>
      <c r="K19" s="6" t="s">
        <v>1025</v>
      </c>
      <c r="L19" s="2">
        <v>3350623</v>
      </c>
      <c r="M19" s="2">
        <v>3350662</v>
      </c>
      <c r="N19" s="2" t="s">
        <v>5</v>
      </c>
      <c r="O19" s="2">
        <v>2590714</v>
      </c>
      <c r="P19" s="2">
        <v>2590940</v>
      </c>
      <c r="Q19" s="2" t="s">
        <v>9</v>
      </c>
      <c r="R19" s="2">
        <v>309701</v>
      </c>
      <c r="S19" s="2">
        <v>9059</v>
      </c>
      <c r="T19" s="2">
        <v>28207468</v>
      </c>
      <c r="U19" s="2">
        <v>1957</v>
      </c>
      <c r="V19" s="2">
        <v>583</v>
      </c>
      <c r="W19" s="2" t="s">
        <v>1</v>
      </c>
      <c r="X19" s="5" t="s">
        <v>1023</v>
      </c>
    </row>
    <row r="20" spans="1:24">
      <c r="A20" s="1" t="s">
        <v>1715</v>
      </c>
      <c r="B20" s="1" t="s">
        <v>1131</v>
      </c>
      <c r="C20" s="2">
        <v>4189</v>
      </c>
      <c r="D20" s="2">
        <v>2</v>
      </c>
      <c r="E20" s="3">
        <v>16.3250430144872</v>
      </c>
      <c r="F20" s="3">
        <v>16.3250430144872</v>
      </c>
      <c r="G20" s="4">
        <v>0</v>
      </c>
      <c r="H20" s="5" t="s">
        <v>8362</v>
      </c>
      <c r="I20" s="4" t="s">
        <v>8367</v>
      </c>
      <c r="J20" s="6" t="s">
        <v>1715</v>
      </c>
      <c r="K20" s="6" t="s">
        <v>1133</v>
      </c>
      <c r="L20" s="2">
        <v>4399903</v>
      </c>
      <c r="M20" s="2">
        <v>4400396</v>
      </c>
      <c r="N20" s="2" t="s">
        <v>5</v>
      </c>
      <c r="O20" s="2">
        <v>2167136</v>
      </c>
      <c r="P20" s="2">
        <v>2167201</v>
      </c>
      <c r="Q20" s="2" t="s">
        <v>5</v>
      </c>
      <c r="R20" s="2">
        <v>54648</v>
      </c>
      <c r="S20" s="2">
        <v>133065</v>
      </c>
      <c r="T20" s="2">
        <v>28338841</v>
      </c>
      <c r="U20" s="2">
        <v>1187</v>
      </c>
      <c r="V20" s="2">
        <v>379</v>
      </c>
      <c r="W20" s="2" t="s">
        <v>1714</v>
      </c>
      <c r="X20" s="5" t="s">
        <v>1129</v>
      </c>
    </row>
    <row r="21" spans="1:24">
      <c r="A21" s="1" t="s">
        <v>6115</v>
      </c>
      <c r="B21" s="1" t="s">
        <v>2625</v>
      </c>
      <c r="C21" s="2">
        <v>4040</v>
      </c>
      <c r="D21" s="2">
        <v>2</v>
      </c>
      <c r="E21" s="3">
        <v>0.65167816816086599</v>
      </c>
      <c r="F21" s="3">
        <v>2.2564299202336802</v>
      </c>
      <c r="G21" s="4">
        <v>0</v>
      </c>
      <c r="H21" s="13" t="s">
        <v>8369</v>
      </c>
      <c r="I21" s="4" t="s">
        <v>8367</v>
      </c>
      <c r="J21" s="6" t="s">
        <v>6116</v>
      </c>
      <c r="K21" s="6" t="s">
        <v>2627</v>
      </c>
      <c r="L21" s="2">
        <v>2090201</v>
      </c>
      <c r="M21" s="2">
        <v>2090300</v>
      </c>
      <c r="N21" s="2" t="s">
        <v>5</v>
      </c>
      <c r="O21" s="2">
        <v>1409156</v>
      </c>
      <c r="P21" s="2">
        <v>1409251</v>
      </c>
      <c r="Q21" s="2" t="s">
        <v>5</v>
      </c>
      <c r="R21" s="2">
        <v>43358</v>
      </c>
      <c r="S21" s="2">
        <v>1129556</v>
      </c>
      <c r="T21" s="2">
        <v>27353789</v>
      </c>
      <c r="U21" s="2">
        <v>2310</v>
      </c>
      <c r="V21" s="2">
        <v>34065</v>
      </c>
      <c r="W21" s="2" t="s">
        <v>6114</v>
      </c>
      <c r="X21" s="5" t="s">
        <v>2623</v>
      </c>
    </row>
    <row r="22" spans="1:24">
      <c r="A22" s="1" t="s">
        <v>1094</v>
      </c>
      <c r="B22" s="1" t="s">
        <v>1054</v>
      </c>
      <c r="C22" s="2">
        <v>3729</v>
      </c>
      <c r="D22" s="2">
        <v>2</v>
      </c>
      <c r="E22" s="3">
        <v>0.67120607282955302</v>
      </c>
      <c r="F22" s="3">
        <v>1.6645109994126901</v>
      </c>
      <c r="G22" s="4">
        <v>1.8569450507753299E-102</v>
      </c>
      <c r="H22" s="5" t="s">
        <v>8364</v>
      </c>
      <c r="I22" s="4" t="s">
        <v>8367</v>
      </c>
      <c r="J22" s="6" t="s">
        <v>1095</v>
      </c>
      <c r="K22" s="6" t="s">
        <v>1055</v>
      </c>
      <c r="L22" s="2">
        <v>4178301</v>
      </c>
      <c r="M22" s="2">
        <v>4178500</v>
      </c>
      <c r="N22" s="2" t="s">
        <v>5</v>
      </c>
      <c r="O22" s="2">
        <v>507226</v>
      </c>
      <c r="P22" s="2">
        <v>507288</v>
      </c>
      <c r="Q22" s="2" t="s">
        <v>5</v>
      </c>
      <c r="R22" s="2">
        <v>4014</v>
      </c>
      <c r="S22" s="2">
        <v>10216976</v>
      </c>
      <c r="T22" s="2">
        <v>18306024</v>
      </c>
      <c r="U22" s="2">
        <v>394</v>
      </c>
      <c r="V22" s="2">
        <v>7627</v>
      </c>
      <c r="W22" s="2" t="s">
        <v>1093</v>
      </c>
      <c r="X22" s="5" t="s">
        <v>1052</v>
      </c>
    </row>
    <row r="23" spans="1:24">
      <c r="A23" s="1" t="s">
        <v>1832</v>
      </c>
      <c r="B23" s="1" t="s">
        <v>1131</v>
      </c>
      <c r="C23" s="2">
        <v>3693</v>
      </c>
      <c r="D23" s="2">
        <v>2</v>
      </c>
      <c r="E23" s="3">
        <v>4.7174169241744899</v>
      </c>
      <c r="F23" s="3">
        <v>45.180694962574002</v>
      </c>
      <c r="G23" s="4">
        <v>0</v>
      </c>
      <c r="H23" s="13" t="s">
        <v>8369</v>
      </c>
      <c r="I23" s="4" t="s">
        <v>8367</v>
      </c>
      <c r="J23" s="6" t="s">
        <v>1833</v>
      </c>
      <c r="K23" s="6" t="s">
        <v>1133</v>
      </c>
      <c r="L23" s="2">
        <v>850402</v>
      </c>
      <c r="M23" s="2">
        <v>850900</v>
      </c>
      <c r="N23" s="2" t="s">
        <v>5</v>
      </c>
      <c r="O23" s="2">
        <v>2167140</v>
      </c>
      <c r="P23" s="2">
        <v>2167201</v>
      </c>
      <c r="Q23" s="2" t="s">
        <v>5</v>
      </c>
      <c r="R23" s="2">
        <v>17366</v>
      </c>
      <c r="S23" s="2">
        <v>133561</v>
      </c>
      <c r="T23" s="2">
        <v>28376123</v>
      </c>
      <c r="U23" s="2">
        <v>4148</v>
      </c>
      <c r="V23" s="2">
        <v>379</v>
      </c>
      <c r="W23" s="2" t="s">
        <v>1831</v>
      </c>
      <c r="X23" s="5" t="s">
        <v>1129</v>
      </c>
    </row>
    <row r="24" spans="1:24">
      <c r="A24" s="1" t="s">
        <v>405</v>
      </c>
      <c r="B24" s="1" t="s">
        <v>1054</v>
      </c>
      <c r="C24" s="2">
        <v>3427</v>
      </c>
      <c r="D24" s="2">
        <v>2</v>
      </c>
      <c r="E24" s="3">
        <v>3.24930617951929E-3</v>
      </c>
      <c r="F24" s="3">
        <v>1.2540376841005401</v>
      </c>
      <c r="G24" s="4">
        <v>3.9861530651694601E-17</v>
      </c>
      <c r="H24" s="13" t="s">
        <v>8368</v>
      </c>
      <c r="I24" s="4" t="s">
        <v>8367</v>
      </c>
      <c r="J24" s="6" t="s">
        <v>406</v>
      </c>
      <c r="K24" s="6" t="s">
        <v>1055</v>
      </c>
      <c r="L24" s="2">
        <v>780601</v>
      </c>
      <c r="M24" s="2">
        <v>780678</v>
      </c>
      <c r="N24" s="2" t="s">
        <v>5</v>
      </c>
      <c r="O24" s="2">
        <v>507228</v>
      </c>
      <c r="P24" s="2">
        <v>507288</v>
      </c>
      <c r="Q24" s="2" t="s">
        <v>5</v>
      </c>
      <c r="R24" s="2">
        <v>4896</v>
      </c>
      <c r="S24" s="2">
        <v>10217278</v>
      </c>
      <c r="T24" s="2">
        <v>18305142</v>
      </c>
      <c r="U24" s="2">
        <v>66077</v>
      </c>
      <c r="V24" s="2">
        <v>7627</v>
      </c>
      <c r="W24" s="2" t="s">
        <v>404</v>
      </c>
      <c r="X24" s="5" t="s">
        <v>1052</v>
      </c>
    </row>
    <row r="25" spans="1:24">
      <c r="A25" s="1" t="s">
        <v>519</v>
      </c>
      <c r="B25" s="1" t="s">
        <v>3</v>
      </c>
      <c r="C25" s="2">
        <v>3384</v>
      </c>
      <c r="D25" s="2">
        <v>2</v>
      </c>
      <c r="E25" s="3">
        <v>0.37203040178674102</v>
      </c>
      <c r="F25" s="3">
        <v>2.7527090012969002</v>
      </c>
      <c r="G25" s="4">
        <v>0</v>
      </c>
      <c r="H25" s="13" t="s">
        <v>8369</v>
      </c>
      <c r="I25" s="4" t="s">
        <v>8367</v>
      </c>
      <c r="J25" s="6" t="s">
        <v>520</v>
      </c>
      <c r="K25" s="6" t="s">
        <v>4</v>
      </c>
      <c r="L25" s="2">
        <v>986601</v>
      </c>
      <c r="M25" s="2">
        <v>987093</v>
      </c>
      <c r="N25" s="2" t="s">
        <v>9</v>
      </c>
      <c r="O25" s="2">
        <v>3350608</v>
      </c>
      <c r="P25" s="2">
        <v>3350699</v>
      </c>
      <c r="Q25" s="2" t="s">
        <v>5</v>
      </c>
      <c r="R25" s="2">
        <v>77689</v>
      </c>
      <c r="S25" s="2">
        <v>443169</v>
      </c>
      <c r="T25" s="2">
        <v>28006501</v>
      </c>
      <c r="U25" s="2">
        <v>12339</v>
      </c>
      <c r="V25" s="2">
        <v>1957</v>
      </c>
      <c r="W25" s="2" t="s">
        <v>518</v>
      </c>
      <c r="X25" s="5" t="s">
        <v>1</v>
      </c>
    </row>
    <row r="26" spans="1:24">
      <c r="A26" s="1" t="s">
        <v>282</v>
      </c>
      <c r="B26" s="1" t="s">
        <v>2625</v>
      </c>
      <c r="C26" s="2">
        <v>3122</v>
      </c>
      <c r="D26" s="2">
        <v>2</v>
      </c>
      <c r="E26" s="3">
        <v>0.84578789088078998</v>
      </c>
      <c r="F26" s="3">
        <v>2.28593346880933</v>
      </c>
      <c r="G26" s="4">
        <v>0</v>
      </c>
      <c r="H26" s="13" t="s">
        <v>8369</v>
      </c>
      <c r="I26" s="4" t="s">
        <v>8367</v>
      </c>
      <c r="J26" s="6" t="s">
        <v>283</v>
      </c>
      <c r="K26" s="6" t="s">
        <v>2627</v>
      </c>
      <c r="L26" s="2">
        <v>3354500</v>
      </c>
      <c r="M26" s="2">
        <v>3354796</v>
      </c>
      <c r="N26" s="2" t="s">
        <v>5</v>
      </c>
      <c r="O26" s="2">
        <v>1409151</v>
      </c>
      <c r="P26" s="2">
        <v>1409250</v>
      </c>
      <c r="Q26" s="2" t="s">
        <v>5</v>
      </c>
      <c r="R26" s="2">
        <v>33059</v>
      </c>
      <c r="S26" s="2">
        <v>1130474</v>
      </c>
      <c r="T26" s="2">
        <v>27364088</v>
      </c>
      <c r="U26" s="2">
        <v>1376</v>
      </c>
      <c r="V26" s="2">
        <v>34065</v>
      </c>
      <c r="W26" s="2" t="s">
        <v>281</v>
      </c>
      <c r="X26" s="5" t="s">
        <v>2623</v>
      </c>
    </row>
    <row r="27" spans="1:24">
      <c r="A27" s="1" t="s">
        <v>1088</v>
      </c>
      <c r="B27" s="1" t="s">
        <v>1054</v>
      </c>
      <c r="C27" s="2">
        <v>3015</v>
      </c>
      <c r="D27" s="2">
        <v>2</v>
      </c>
      <c r="E27" s="3">
        <v>1.8386639308791599</v>
      </c>
      <c r="F27" s="3">
        <v>1.8386639308791599</v>
      </c>
      <c r="G27" s="4">
        <v>1.19720580415895E-113</v>
      </c>
      <c r="H27" s="13" t="s">
        <v>8369</v>
      </c>
      <c r="I27" s="4" t="s">
        <v>8367</v>
      </c>
      <c r="J27" s="6" t="s">
        <v>1089</v>
      </c>
      <c r="K27" s="6" t="s">
        <v>1055</v>
      </c>
      <c r="L27" s="2">
        <v>1915502</v>
      </c>
      <c r="M27" s="2">
        <v>1915598</v>
      </c>
      <c r="N27" s="2" t="s">
        <v>9</v>
      </c>
      <c r="O27" s="2">
        <v>507227</v>
      </c>
      <c r="P27" s="2">
        <v>507289</v>
      </c>
      <c r="Q27" s="2" t="s">
        <v>5</v>
      </c>
      <c r="R27" s="2">
        <v>2938</v>
      </c>
      <c r="S27" s="2">
        <v>10217690</v>
      </c>
      <c r="T27" s="2">
        <v>18307100</v>
      </c>
      <c r="U27" s="2">
        <v>100</v>
      </c>
      <c r="V27" s="2">
        <v>7627</v>
      </c>
      <c r="W27" s="2" t="s">
        <v>1087</v>
      </c>
      <c r="X27" s="5" t="s">
        <v>1052</v>
      </c>
    </row>
    <row r="28" spans="1:24">
      <c r="A28" s="1" t="s">
        <v>3234</v>
      </c>
      <c r="B28" s="1" t="s">
        <v>45</v>
      </c>
      <c r="C28" s="2">
        <v>3009</v>
      </c>
      <c r="D28" s="2">
        <v>2</v>
      </c>
      <c r="E28" s="3">
        <v>6.31092562299329</v>
      </c>
      <c r="F28" s="3">
        <v>43.508185612458398</v>
      </c>
      <c r="G28" s="4">
        <v>0</v>
      </c>
      <c r="H28" s="13" t="s">
        <v>8369</v>
      </c>
      <c r="I28" s="4" t="s">
        <v>8367</v>
      </c>
      <c r="J28" s="6" t="s">
        <v>3235</v>
      </c>
      <c r="K28" s="6" t="s">
        <v>47</v>
      </c>
      <c r="L28" s="2">
        <v>3574532</v>
      </c>
      <c r="M28" s="2">
        <v>3574939</v>
      </c>
      <c r="N28" s="2" t="s">
        <v>9</v>
      </c>
      <c r="O28" s="2">
        <v>1405656</v>
      </c>
      <c r="P28" s="2">
        <v>1405735</v>
      </c>
      <c r="Q28" s="2" t="s">
        <v>9</v>
      </c>
      <c r="R28" s="2">
        <v>15296</v>
      </c>
      <c r="S28" s="2">
        <v>128336</v>
      </c>
      <c r="T28" s="2">
        <v>28384102</v>
      </c>
      <c r="U28" s="2">
        <v>2595</v>
      </c>
      <c r="V28" s="2">
        <v>1955</v>
      </c>
      <c r="W28" s="2" t="s">
        <v>3233</v>
      </c>
      <c r="X28" s="5" t="s">
        <v>43</v>
      </c>
    </row>
    <row r="29" spans="1:24">
      <c r="A29" s="1" t="s">
        <v>2711</v>
      </c>
      <c r="B29" s="1" t="s">
        <v>2625</v>
      </c>
      <c r="C29" s="2">
        <v>2940</v>
      </c>
      <c r="D29" s="2">
        <v>2</v>
      </c>
      <c r="E29" s="3">
        <v>2.1074521928781702</v>
      </c>
      <c r="F29" s="3">
        <v>4.4931536121473101</v>
      </c>
      <c r="G29" s="4">
        <v>0</v>
      </c>
      <c r="H29" s="13" t="s">
        <v>8369</v>
      </c>
      <c r="I29" s="4" t="s">
        <v>8367</v>
      </c>
      <c r="J29" s="6" t="s">
        <v>2712</v>
      </c>
      <c r="K29" s="6" t="s">
        <v>2627</v>
      </c>
      <c r="L29" s="2">
        <v>1555407</v>
      </c>
      <c r="M29" s="2">
        <v>1555862</v>
      </c>
      <c r="N29" s="2" t="s">
        <v>9</v>
      </c>
      <c r="O29" s="2">
        <v>1409153</v>
      </c>
      <c r="P29" s="2">
        <v>1409251</v>
      </c>
      <c r="Q29" s="2" t="s">
        <v>5</v>
      </c>
      <c r="R29" s="2">
        <v>15846</v>
      </c>
      <c r="S29" s="2">
        <v>1130656</v>
      </c>
      <c r="T29" s="2">
        <v>27381301</v>
      </c>
      <c r="U29" s="2">
        <v>563</v>
      </c>
      <c r="V29" s="2">
        <v>34065</v>
      </c>
      <c r="W29" s="2" t="s">
        <v>2710</v>
      </c>
      <c r="X29" s="5" t="s">
        <v>2623</v>
      </c>
    </row>
    <row r="30" spans="1:24">
      <c r="A30" s="1" t="s">
        <v>307</v>
      </c>
      <c r="B30" s="1" t="s">
        <v>3</v>
      </c>
      <c r="C30" s="2">
        <v>2786</v>
      </c>
      <c r="D30" s="2">
        <v>2</v>
      </c>
      <c r="E30" s="3">
        <v>0.79950427253034595</v>
      </c>
      <c r="F30" s="3">
        <v>2.4295432776357</v>
      </c>
      <c r="G30" s="4">
        <v>0</v>
      </c>
      <c r="H30" s="5" t="s">
        <v>8364</v>
      </c>
      <c r="I30" s="4" t="s">
        <v>8367</v>
      </c>
      <c r="J30" s="6" t="s">
        <v>308</v>
      </c>
      <c r="K30" s="6" t="s">
        <v>4</v>
      </c>
      <c r="L30" s="2">
        <v>2716401</v>
      </c>
      <c r="M30" s="2">
        <v>2716522</v>
      </c>
      <c r="N30" s="2" t="s">
        <v>9</v>
      </c>
      <c r="O30" s="2">
        <v>3350608</v>
      </c>
      <c r="P30" s="2">
        <v>3350699</v>
      </c>
      <c r="Q30" s="2" t="s">
        <v>5</v>
      </c>
      <c r="R30" s="2">
        <v>72384</v>
      </c>
      <c r="S30" s="2">
        <v>443767</v>
      </c>
      <c r="T30" s="2">
        <v>28011806</v>
      </c>
      <c r="U30" s="2">
        <v>4698</v>
      </c>
      <c r="V30" s="2">
        <v>1957</v>
      </c>
      <c r="W30" s="2" t="s">
        <v>306</v>
      </c>
      <c r="X30" s="5" t="s">
        <v>1</v>
      </c>
    </row>
    <row r="31" spans="1:24">
      <c r="A31" s="1" t="s">
        <v>351</v>
      </c>
      <c r="B31" s="1" t="s">
        <v>3</v>
      </c>
      <c r="C31" s="2">
        <v>2666</v>
      </c>
      <c r="D31" s="2">
        <v>2</v>
      </c>
      <c r="E31" s="3">
        <v>11.039599211891501</v>
      </c>
      <c r="F31" s="3">
        <v>20.4890819133714</v>
      </c>
      <c r="G31" s="4">
        <v>0</v>
      </c>
      <c r="H31" s="13" t="s">
        <v>8369</v>
      </c>
      <c r="I31" s="4" t="s">
        <v>8367</v>
      </c>
      <c r="J31" s="6" t="s">
        <v>352</v>
      </c>
      <c r="K31" s="6" t="s">
        <v>4</v>
      </c>
      <c r="L31" s="2">
        <v>2853948</v>
      </c>
      <c r="M31" s="2">
        <v>2854377</v>
      </c>
      <c r="N31" s="2" t="s">
        <v>5</v>
      </c>
      <c r="O31" s="2">
        <v>3350662</v>
      </c>
      <c r="P31" s="2">
        <v>3350698</v>
      </c>
      <c r="Q31" s="2" t="s">
        <v>5</v>
      </c>
      <c r="R31" s="2">
        <v>8230</v>
      </c>
      <c r="S31" s="2">
        <v>443887</v>
      </c>
      <c r="T31" s="2">
        <v>28075960</v>
      </c>
      <c r="U31" s="2">
        <v>415</v>
      </c>
      <c r="V31" s="2">
        <v>1957</v>
      </c>
      <c r="W31" s="2" t="s">
        <v>350</v>
      </c>
      <c r="X31" s="5" t="s">
        <v>1</v>
      </c>
    </row>
    <row r="32" spans="1:24">
      <c r="A32" s="1" t="s">
        <v>2704</v>
      </c>
      <c r="B32" s="1" t="s">
        <v>2625</v>
      </c>
      <c r="C32" s="2">
        <v>2521</v>
      </c>
      <c r="D32" s="2">
        <v>2</v>
      </c>
      <c r="E32" s="3">
        <v>1.2635564610293599</v>
      </c>
      <c r="F32" s="3">
        <v>1.5079219699122399</v>
      </c>
      <c r="G32" s="4">
        <v>4.9065614698262901E-73</v>
      </c>
      <c r="H32" s="5" t="s">
        <v>8364</v>
      </c>
      <c r="I32" s="4" t="s">
        <v>8367</v>
      </c>
      <c r="J32" s="6" t="s">
        <v>2705</v>
      </c>
      <c r="K32" s="6" t="s">
        <v>2627</v>
      </c>
      <c r="L32" s="2">
        <v>461302</v>
      </c>
      <c r="M32" s="2">
        <v>461497</v>
      </c>
      <c r="N32" s="2" t="s">
        <v>5</v>
      </c>
      <c r="O32" s="2">
        <v>1409201</v>
      </c>
      <c r="P32" s="2">
        <v>1409393</v>
      </c>
      <c r="Q32" s="2" t="s">
        <v>5</v>
      </c>
      <c r="R32" s="2">
        <v>50189</v>
      </c>
      <c r="S32" s="2">
        <v>918046</v>
      </c>
      <c r="T32" s="2">
        <v>27559987</v>
      </c>
      <c r="U32" s="2">
        <v>1293</v>
      </c>
      <c r="V32" s="2">
        <v>13848</v>
      </c>
      <c r="W32" s="2" t="s">
        <v>2703</v>
      </c>
      <c r="X32" s="5" t="s">
        <v>2623</v>
      </c>
    </row>
    <row r="33" spans="1:24">
      <c r="A33" s="1" t="s">
        <v>792</v>
      </c>
      <c r="B33" s="1" t="s">
        <v>3</v>
      </c>
      <c r="C33" s="2">
        <v>2503</v>
      </c>
      <c r="D33" s="2">
        <v>2</v>
      </c>
      <c r="E33" s="3">
        <v>1.2020868812864201</v>
      </c>
      <c r="F33" s="3">
        <v>6.7990241614751197</v>
      </c>
      <c r="G33" s="4">
        <v>0</v>
      </c>
      <c r="H33" s="5" t="s">
        <v>8364</v>
      </c>
      <c r="I33" s="4" t="s">
        <v>8367</v>
      </c>
      <c r="J33" s="6" t="s">
        <v>790</v>
      </c>
      <c r="K33" s="6" t="s">
        <v>4</v>
      </c>
      <c r="L33" s="2">
        <v>3639951</v>
      </c>
      <c r="M33" s="2">
        <v>3640394</v>
      </c>
      <c r="N33" s="2" t="s">
        <v>5</v>
      </c>
      <c r="O33" s="2">
        <v>3350662</v>
      </c>
      <c r="P33" s="2">
        <v>3350700</v>
      </c>
      <c r="Q33" s="2" t="s">
        <v>5</v>
      </c>
      <c r="R33" s="2">
        <v>23264</v>
      </c>
      <c r="S33" s="2">
        <v>444050</v>
      </c>
      <c r="T33" s="2">
        <v>28060926</v>
      </c>
      <c r="U33" s="2">
        <v>2997</v>
      </c>
      <c r="V33" s="2">
        <v>1957</v>
      </c>
      <c r="W33" s="2" t="s">
        <v>791</v>
      </c>
      <c r="X33" s="5" t="s">
        <v>1</v>
      </c>
    </row>
    <row r="34" spans="1:24">
      <c r="A34" s="1" t="s">
        <v>7056</v>
      </c>
      <c r="B34" s="1" t="s">
        <v>3</v>
      </c>
      <c r="C34" s="2">
        <v>2347</v>
      </c>
      <c r="D34" s="2">
        <v>1</v>
      </c>
      <c r="E34" s="3">
        <v>225.504131308392</v>
      </c>
      <c r="F34" s="3">
        <v>225.504131308392</v>
      </c>
      <c r="G34" s="4">
        <v>0</v>
      </c>
      <c r="H34" s="5" t="s">
        <v>8365</v>
      </c>
      <c r="I34" s="4" t="s">
        <v>8367</v>
      </c>
      <c r="J34" s="6" t="s">
        <v>7056</v>
      </c>
      <c r="K34" s="6" t="s">
        <v>4</v>
      </c>
      <c r="L34" s="2">
        <v>1408948</v>
      </c>
      <c r="M34" s="2">
        <v>1409039</v>
      </c>
      <c r="N34" s="2" t="s">
        <v>9</v>
      </c>
      <c r="O34" s="2">
        <v>3350665</v>
      </c>
      <c r="P34" s="2">
        <v>3350699</v>
      </c>
      <c r="Q34" s="2" t="s">
        <v>5</v>
      </c>
      <c r="R34" s="2">
        <v>658</v>
      </c>
      <c r="S34" s="2">
        <v>444206</v>
      </c>
      <c r="T34" s="2">
        <v>28083532</v>
      </c>
      <c r="U34" s="2">
        <v>5</v>
      </c>
      <c r="V34" s="2">
        <v>1957</v>
      </c>
      <c r="W34" s="2" t="s">
        <v>7055</v>
      </c>
      <c r="X34" s="5" t="s">
        <v>1</v>
      </c>
    </row>
    <row r="35" spans="1:24">
      <c r="A35" s="1" t="s">
        <v>1778</v>
      </c>
      <c r="B35" s="1" t="s">
        <v>1054</v>
      </c>
      <c r="C35" s="2">
        <v>2228</v>
      </c>
      <c r="D35" s="2">
        <v>2</v>
      </c>
      <c r="E35" s="3">
        <v>4.9963462683121396</v>
      </c>
      <c r="F35" s="3">
        <v>4.9963462683121396</v>
      </c>
      <c r="G35" s="4">
        <v>0</v>
      </c>
      <c r="H35" s="5" t="s">
        <v>8364</v>
      </c>
      <c r="I35" s="4" t="s">
        <v>8367</v>
      </c>
      <c r="J35" s="6" t="s">
        <v>1779</v>
      </c>
      <c r="K35" s="6" t="s">
        <v>1055</v>
      </c>
      <c r="L35" s="2">
        <v>1822375</v>
      </c>
      <c r="M35" s="2">
        <v>1822494</v>
      </c>
      <c r="N35" s="2" t="s">
        <v>5</v>
      </c>
      <c r="O35" s="2">
        <v>507235</v>
      </c>
      <c r="P35" s="2">
        <v>507290</v>
      </c>
      <c r="Q35" s="2" t="s">
        <v>5</v>
      </c>
      <c r="R35" s="2">
        <v>799</v>
      </c>
      <c r="S35" s="2">
        <v>10218477</v>
      </c>
      <c r="T35" s="2">
        <v>18309239</v>
      </c>
      <c r="U35" s="2">
        <v>36</v>
      </c>
      <c r="V35" s="2">
        <v>7627</v>
      </c>
      <c r="W35" s="2" t="s">
        <v>1777</v>
      </c>
      <c r="X35" s="5" t="s">
        <v>1052</v>
      </c>
    </row>
    <row r="36" spans="1:24">
      <c r="A36" s="1" t="s">
        <v>6122</v>
      </c>
      <c r="B36" s="1" t="s">
        <v>4321</v>
      </c>
      <c r="C36" s="2">
        <v>2223</v>
      </c>
      <c r="D36" s="2">
        <v>2</v>
      </c>
      <c r="E36" s="3">
        <v>0.21128001254206</v>
      </c>
      <c r="F36" s="3">
        <v>2.9625326192131101</v>
      </c>
      <c r="G36" s="4">
        <v>0</v>
      </c>
      <c r="H36" s="13" t="s">
        <v>8369</v>
      </c>
      <c r="I36" s="4" t="s">
        <v>8367</v>
      </c>
      <c r="J36" s="6" t="s">
        <v>6123</v>
      </c>
      <c r="K36" s="6" t="s">
        <v>4322</v>
      </c>
      <c r="L36" s="2">
        <v>2261702</v>
      </c>
      <c r="M36" s="2">
        <v>2262200</v>
      </c>
      <c r="N36" s="2" t="s">
        <v>9</v>
      </c>
      <c r="O36" s="2">
        <v>4049923</v>
      </c>
      <c r="P36" s="2">
        <v>4050008</v>
      </c>
      <c r="Q36" s="2" t="s">
        <v>5</v>
      </c>
      <c r="R36" s="2">
        <v>9952</v>
      </c>
      <c r="S36" s="2">
        <v>1999512</v>
      </c>
      <c r="T36" s="2">
        <v>26519056</v>
      </c>
      <c r="U36" s="2">
        <v>3265</v>
      </c>
      <c r="V36" s="2">
        <v>44276</v>
      </c>
      <c r="W36" s="2" t="s">
        <v>6121</v>
      </c>
      <c r="X36" s="5" t="s">
        <v>4320</v>
      </c>
    </row>
    <row r="37" spans="1:24">
      <c r="A37" s="1" t="s">
        <v>2799</v>
      </c>
      <c r="B37" s="1" t="s">
        <v>2625</v>
      </c>
      <c r="C37" s="2">
        <v>2194</v>
      </c>
      <c r="D37" s="2">
        <v>2</v>
      </c>
      <c r="E37" s="3">
        <v>7.2577512159248103</v>
      </c>
      <c r="F37" s="3">
        <v>10.602489971630099</v>
      </c>
      <c r="G37" s="4">
        <v>0</v>
      </c>
      <c r="H37" s="13" t="s">
        <v>8369</v>
      </c>
      <c r="I37" s="4" t="s">
        <v>8367</v>
      </c>
      <c r="J37" s="6" t="s">
        <v>2800</v>
      </c>
      <c r="K37" s="6" t="s">
        <v>2627</v>
      </c>
      <c r="L37" s="2">
        <v>4439441</v>
      </c>
      <c r="M37" s="2">
        <v>4439897</v>
      </c>
      <c r="N37" s="2" t="s">
        <v>5</v>
      </c>
      <c r="O37" s="2">
        <v>1409170</v>
      </c>
      <c r="P37" s="2">
        <v>1409251</v>
      </c>
      <c r="Q37" s="2" t="s">
        <v>5</v>
      </c>
      <c r="R37" s="2">
        <v>5010</v>
      </c>
      <c r="S37" s="2">
        <v>1131402</v>
      </c>
      <c r="T37" s="2">
        <v>27392137</v>
      </c>
      <c r="U37" s="2">
        <v>108</v>
      </c>
      <c r="V37" s="2">
        <v>34065</v>
      </c>
      <c r="W37" s="2" t="s">
        <v>2798</v>
      </c>
      <c r="X37" s="5" t="s">
        <v>2623</v>
      </c>
    </row>
    <row r="38" spans="1:24">
      <c r="A38" s="1" t="s">
        <v>2625</v>
      </c>
      <c r="B38" s="1" t="s">
        <v>2759</v>
      </c>
      <c r="C38" s="2">
        <v>2144</v>
      </c>
      <c r="D38" s="2">
        <v>2</v>
      </c>
      <c r="E38" s="3">
        <v>2.5443686055060302</v>
      </c>
      <c r="F38" s="3">
        <v>2.8245420448785099</v>
      </c>
      <c r="G38" s="4">
        <v>0</v>
      </c>
      <c r="H38" s="4" t="s">
        <v>8367</v>
      </c>
      <c r="I38" s="4" t="s">
        <v>8369</v>
      </c>
      <c r="J38" s="6" t="s">
        <v>2627</v>
      </c>
      <c r="K38" s="6" t="s">
        <v>2760</v>
      </c>
      <c r="L38" s="2">
        <v>1409126</v>
      </c>
      <c r="M38" s="2">
        <v>1409200</v>
      </c>
      <c r="N38" s="2" t="s">
        <v>5</v>
      </c>
      <c r="O38" s="2">
        <v>3431001</v>
      </c>
      <c r="P38" s="2">
        <v>3431499</v>
      </c>
      <c r="Q38" s="2" t="s">
        <v>9</v>
      </c>
      <c r="R38" s="2">
        <v>883246</v>
      </c>
      <c r="S38" s="2">
        <v>23738</v>
      </c>
      <c r="T38" s="2">
        <v>27621615</v>
      </c>
      <c r="U38" s="2">
        <v>20218</v>
      </c>
      <c r="V38" s="2">
        <v>357</v>
      </c>
      <c r="W38" s="2" t="s">
        <v>2623</v>
      </c>
      <c r="X38" s="5" t="s">
        <v>2758</v>
      </c>
    </row>
    <row r="39" spans="1:24">
      <c r="A39" s="1" t="s">
        <v>484</v>
      </c>
      <c r="B39" s="1" t="s">
        <v>3</v>
      </c>
      <c r="C39" s="2">
        <v>2106</v>
      </c>
      <c r="D39" s="2">
        <v>2</v>
      </c>
      <c r="E39" s="3">
        <v>12.9833709481937</v>
      </c>
      <c r="F39" s="3">
        <v>12.9833709481937</v>
      </c>
      <c r="G39" s="4">
        <v>0</v>
      </c>
      <c r="H39" s="13" t="s">
        <v>8369</v>
      </c>
      <c r="I39" s="4" t="s">
        <v>8367</v>
      </c>
      <c r="J39" s="6" t="s">
        <v>485</v>
      </c>
      <c r="K39" s="6" t="s">
        <v>4</v>
      </c>
      <c r="L39" s="2">
        <v>2303154</v>
      </c>
      <c r="M39" s="2">
        <v>2303559</v>
      </c>
      <c r="N39" s="2" t="s">
        <v>9</v>
      </c>
      <c r="O39" s="2">
        <v>3350616</v>
      </c>
      <c r="P39" s="2">
        <v>3350698</v>
      </c>
      <c r="Q39" s="2" t="s">
        <v>5</v>
      </c>
      <c r="R39" s="2">
        <v>10246</v>
      </c>
      <c r="S39" s="2">
        <v>444447</v>
      </c>
      <c r="T39" s="2">
        <v>28073944</v>
      </c>
      <c r="U39" s="2">
        <v>101</v>
      </c>
      <c r="V39" s="2">
        <v>1957</v>
      </c>
      <c r="W39" s="2" t="s">
        <v>483</v>
      </c>
      <c r="X39" s="5" t="s">
        <v>1</v>
      </c>
    </row>
    <row r="40" spans="1:24">
      <c r="A40" s="1" t="s">
        <v>1618</v>
      </c>
      <c r="B40" s="1" t="s">
        <v>1131</v>
      </c>
      <c r="C40" s="2">
        <v>2098</v>
      </c>
      <c r="D40" s="2">
        <v>2</v>
      </c>
      <c r="E40" s="3">
        <v>46.398392967190702</v>
      </c>
      <c r="F40" s="3">
        <v>46.398392967190702</v>
      </c>
      <c r="G40" s="4">
        <v>0</v>
      </c>
      <c r="H40" s="13" t="s">
        <v>8369</v>
      </c>
      <c r="I40" s="4" t="s">
        <v>8367</v>
      </c>
      <c r="J40" s="6" t="s">
        <v>1618</v>
      </c>
      <c r="K40" s="6" t="s">
        <v>1133</v>
      </c>
      <c r="L40" s="2">
        <v>20112</v>
      </c>
      <c r="M40" s="2">
        <v>20540</v>
      </c>
      <c r="N40" s="2" t="s">
        <v>9</v>
      </c>
      <c r="O40" s="2">
        <v>2167137</v>
      </c>
      <c r="P40" s="2">
        <v>2167202</v>
      </c>
      <c r="Q40" s="2" t="s">
        <v>5</v>
      </c>
      <c r="R40" s="2">
        <v>9496</v>
      </c>
      <c r="S40" s="2">
        <v>135156</v>
      </c>
      <c r="T40" s="2">
        <v>28383993</v>
      </c>
      <c r="U40" s="2">
        <v>69</v>
      </c>
      <c r="V40" s="2">
        <v>379</v>
      </c>
      <c r="W40" s="2" t="s">
        <v>1617</v>
      </c>
      <c r="X40" s="5" t="s">
        <v>1129</v>
      </c>
    </row>
    <row r="41" spans="1:24">
      <c r="A41" s="1" t="s">
        <v>3883</v>
      </c>
      <c r="B41" s="1" t="s">
        <v>4423</v>
      </c>
      <c r="C41" s="2">
        <v>2091</v>
      </c>
      <c r="D41" s="2">
        <v>2</v>
      </c>
      <c r="E41" s="3">
        <v>3.64257459434622</v>
      </c>
      <c r="F41" s="3">
        <v>20.842418989338402</v>
      </c>
      <c r="G41" s="4">
        <v>0</v>
      </c>
      <c r="H41" s="5" t="s">
        <v>8365</v>
      </c>
      <c r="I41" s="5" t="s">
        <v>8367</v>
      </c>
      <c r="J41" s="6" t="s">
        <v>3883</v>
      </c>
      <c r="K41" s="6" t="s">
        <v>712</v>
      </c>
      <c r="L41" s="2">
        <v>2413321</v>
      </c>
      <c r="M41" s="2">
        <v>2413799</v>
      </c>
      <c r="N41" s="2" t="s">
        <v>5</v>
      </c>
      <c r="O41" s="2">
        <v>764726</v>
      </c>
      <c r="P41" s="2">
        <v>765150</v>
      </c>
      <c r="Q41" s="2" t="s">
        <v>5</v>
      </c>
      <c r="R41" s="2">
        <v>22071</v>
      </c>
      <c r="S41" s="2">
        <v>128991</v>
      </c>
      <c r="T41" s="2">
        <v>28377590</v>
      </c>
      <c r="U41" s="2">
        <v>2843</v>
      </c>
      <c r="V41" s="2">
        <v>2603</v>
      </c>
      <c r="W41" s="2" t="s">
        <v>3882</v>
      </c>
      <c r="X41" s="5" t="s">
        <v>5073</v>
      </c>
    </row>
    <row r="42" spans="1:24">
      <c r="A42" s="1" t="s">
        <v>102</v>
      </c>
      <c r="B42" s="1" t="s">
        <v>4276</v>
      </c>
      <c r="C42" s="2">
        <v>2085</v>
      </c>
      <c r="D42" s="2">
        <v>2</v>
      </c>
      <c r="E42" s="3">
        <v>37.1316151937841</v>
      </c>
      <c r="F42" s="3">
        <v>149.35242284843599</v>
      </c>
      <c r="G42" s="4">
        <v>0</v>
      </c>
      <c r="H42" s="13" t="s">
        <v>8369</v>
      </c>
      <c r="I42" s="4" t="s">
        <v>8367</v>
      </c>
      <c r="J42" s="6" t="s">
        <v>103</v>
      </c>
      <c r="K42" s="6" t="s">
        <v>4277</v>
      </c>
      <c r="L42" s="2">
        <v>4366702</v>
      </c>
      <c r="M42" s="2">
        <v>4367138</v>
      </c>
      <c r="N42" s="2" t="s">
        <v>9</v>
      </c>
      <c r="O42" s="2">
        <v>3580922</v>
      </c>
      <c r="P42" s="2">
        <v>3580993</v>
      </c>
      <c r="Q42" s="2" t="s">
        <v>9</v>
      </c>
      <c r="R42" s="2">
        <v>14823</v>
      </c>
      <c r="S42" s="2">
        <v>26829</v>
      </c>
      <c r="T42" s="2">
        <v>28487006</v>
      </c>
      <c r="U42" s="2">
        <v>1398</v>
      </c>
      <c r="V42" s="2">
        <v>198</v>
      </c>
      <c r="W42" s="2" t="s">
        <v>101</v>
      </c>
      <c r="X42" s="5" t="s">
        <v>4275</v>
      </c>
    </row>
    <row r="43" spans="1:24">
      <c r="A43" s="1" t="s">
        <v>1666</v>
      </c>
      <c r="B43" s="1" t="s">
        <v>1131</v>
      </c>
      <c r="C43" s="2">
        <v>2073</v>
      </c>
      <c r="D43" s="2">
        <v>2</v>
      </c>
      <c r="E43" s="3">
        <v>23.3143850867867</v>
      </c>
      <c r="F43" s="3">
        <v>121.846971312915</v>
      </c>
      <c r="G43" s="4">
        <v>0</v>
      </c>
      <c r="H43" s="13" t="s">
        <v>8369</v>
      </c>
      <c r="I43" s="4" t="s">
        <v>8367</v>
      </c>
      <c r="J43" s="6" t="s">
        <v>1667</v>
      </c>
      <c r="K43" s="6" t="s">
        <v>1133</v>
      </c>
      <c r="L43" s="2">
        <v>4231932</v>
      </c>
      <c r="M43" s="2">
        <v>4232234</v>
      </c>
      <c r="N43" s="2" t="s">
        <v>9</v>
      </c>
      <c r="O43" s="2">
        <v>2167135</v>
      </c>
      <c r="P43" s="2">
        <v>2167201</v>
      </c>
      <c r="Q43" s="2" t="s">
        <v>5</v>
      </c>
      <c r="R43" s="2">
        <v>3573</v>
      </c>
      <c r="S43" s="2">
        <v>135181</v>
      </c>
      <c r="T43" s="2">
        <v>28389916</v>
      </c>
      <c r="U43" s="2">
        <v>606</v>
      </c>
      <c r="V43" s="2">
        <v>379</v>
      </c>
      <c r="W43" s="2" t="s">
        <v>1665</v>
      </c>
      <c r="X43" s="5" t="s">
        <v>1129</v>
      </c>
    </row>
    <row r="44" spans="1:24">
      <c r="A44" s="1" t="s">
        <v>1874</v>
      </c>
      <c r="B44" s="1" t="s">
        <v>24</v>
      </c>
      <c r="C44" s="2">
        <v>1995</v>
      </c>
      <c r="D44" s="2">
        <v>2</v>
      </c>
      <c r="E44" s="3">
        <v>55.946392116776302</v>
      </c>
      <c r="F44" s="3">
        <v>69.313125196615104</v>
      </c>
      <c r="G44" s="4">
        <v>0</v>
      </c>
      <c r="H44" s="13" t="s">
        <v>8369</v>
      </c>
      <c r="I44" s="4" t="s">
        <v>8367</v>
      </c>
      <c r="J44" s="6" t="s">
        <v>1875</v>
      </c>
      <c r="K44" s="6" t="s">
        <v>25</v>
      </c>
      <c r="L44" s="2">
        <v>3637602</v>
      </c>
      <c r="M44" s="2">
        <v>3638100</v>
      </c>
      <c r="N44" s="2" t="s">
        <v>5</v>
      </c>
      <c r="O44" s="2">
        <v>1622817</v>
      </c>
      <c r="P44" s="2">
        <v>1622887</v>
      </c>
      <c r="Q44" s="2" t="s">
        <v>9</v>
      </c>
      <c r="R44" s="2">
        <v>5662</v>
      </c>
      <c r="S44" s="2">
        <v>144262</v>
      </c>
      <c r="T44" s="2">
        <v>28378824</v>
      </c>
      <c r="U44" s="2">
        <v>157</v>
      </c>
      <c r="V44" s="2">
        <v>3715</v>
      </c>
      <c r="W44" s="2" t="s">
        <v>1873</v>
      </c>
      <c r="X44" s="5" t="s">
        <v>22</v>
      </c>
    </row>
    <row r="45" spans="1:24">
      <c r="A45" s="1" t="s">
        <v>1446</v>
      </c>
      <c r="B45" s="1" t="s">
        <v>4265</v>
      </c>
      <c r="C45" s="2">
        <v>1879</v>
      </c>
      <c r="D45" s="2">
        <v>2</v>
      </c>
      <c r="E45" s="3">
        <v>0.18271011508262999</v>
      </c>
      <c r="F45" s="3">
        <v>3.3052887666514699</v>
      </c>
      <c r="G45" s="4">
        <v>0</v>
      </c>
      <c r="H45" s="13" t="s">
        <v>8369</v>
      </c>
      <c r="I45" s="5" t="s">
        <v>8365</v>
      </c>
      <c r="J45" s="6" t="s">
        <v>1447</v>
      </c>
      <c r="K45" s="6" t="s">
        <v>4265</v>
      </c>
      <c r="L45" s="2">
        <v>2003201</v>
      </c>
      <c r="M45" s="2">
        <v>2003677</v>
      </c>
      <c r="N45" s="2" t="s">
        <v>9</v>
      </c>
      <c r="O45" s="2">
        <v>2001538</v>
      </c>
      <c r="P45" s="2">
        <v>2002000</v>
      </c>
      <c r="Q45" s="2" t="s">
        <v>9</v>
      </c>
      <c r="R45" s="2">
        <v>173675</v>
      </c>
      <c r="S45" s="2">
        <v>92511</v>
      </c>
      <c r="T45" s="2">
        <v>28262678</v>
      </c>
      <c r="U45" s="2">
        <v>25761</v>
      </c>
      <c r="V45" s="2">
        <v>4923</v>
      </c>
      <c r="W45" s="2" t="s">
        <v>1445</v>
      </c>
      <c r="X45" s="5" t="s">
        <v>4264</v>
      </c>
    </row>
    <row r="46" spans="1:24">
      <c r="A46" s="1" t="s">
        <v>3798</v>
      </c>
      <c r="B46" s="1" t="s">
        <v>4321</v>
      </c>
      <c r="C46" s="2">
        <v>1878</v>
      </c>
      <c r="D46" s="2">
        <v>2</v>
      </c>
      <c r="E46" s="3">
        <v>0.53653167293243997</v>
      </c>
      <c r="F46" s="3">
        <v>6.1200731582037804</v>
      </c>
      <c r="G46" s="4">
        <v>0</v>
      </c>
      <c r="H46" s="5" t="s">
        <v>8364</v>
      </c>
      <c r="I46" s="4" t="s">
        <v>8367</v>
      </c>
      <c r="J46" s="6" t="s">
        <v>2076</v>
      </c>
      <c r="K46" s="6" t="s">
        <v>4322</v>
      </c>
      <c r="L46" s="2">
        <v>1719749</v>
      </c>
      <c r="M46" s="2">
        <v>1720157</v>
      </c>
      <c r="N46" s="2" t="s">
        <v>5</v>
      </c>
      <c r="O46" s="2">
        <v>4049928</v>
      </c>
      <c r="P46" s="2">
        <v>4050009</v>
      </c>
      <c r="Q46" s="2" t="s">
        <v>5</v>
      </c>
      <c r="R46" s="2">
        <v>4070</v>
      </c>
      <c r="S46" s="2">
        <v>1999857</v>
      </c>
      <c r="T46" s="2">
        <v>26524938</v>
      </c>
      <c r="U46" s="2">
        <v>1297</v>
      </c>
      <c r="V46" s="2">
        <v>44276</v>
      </c>
      <c r="W46" s="2" t="s">
        <v>3797</v>
      </c>
      <c r="X46" s="5" t="s">
        <v>4320</v>
      </c>
    </row>
    <row r="47" spans="1:24">
      <c r="A47" s="1" t="s">
        <v>2670</v>
      </c>
      <c r="B47" s="1" t="s">
        <v>4321</v>
      </c>
      <c r="C47" s="2">
        <v>1875</v>
      </c>
      <c r="D47" s="2">
        <v>2</v>
      </c>
      <c r="E47" s="3">
        <v>0.95010627654637203</v>
      </c>
      <c r="F47" s="3">
        <v>3.1073711182027202</v>
      </c>
      <c r="G47" s="4">
        <v>0</v>
      </c>
      <c r="H47" s="13" t="s">
        <v>8369</v>
      </c>
      <c r="I47" s="4" t="s">
        <v>8367</v>
      </c>
      <c r="J47" s="6" t="s">
        <v>2671</v>
      </c>
      <c r="K47" s="6" t="s">
        <v>4322</v>
      </c>
      <c r="L47" s="2">
        <v>4161407</v>
      </c>
      <c r="M47" s="2">
        <v>4161900</v>
      </c>
      <c r="N47" s="2" t="s">
        <v>5</v>
      </c>
      <c r="O47" s="2">
        <v>4049920</v>
      </c>
      <c r="P47" s="2">
        <v>4050009</v>
      </c>
      <c r="Q47" s="2" t="s">
        <v>5</v>
      </c>
      <c r="R47" s="2">
        <v>8002</v>
      </c>
      <c r="S47" s="2">
        <v>1999860</v>
      </c>
      <c r="T47" s="2">
        <v>26521006</v>
      </c>
      <c r="U47" s="2">
        <v>617</v>
      </c>
      <c r="V47" s="2">
        <v>44276</v>
      </c>
      <c r="W47" s="2" t="s">
        <v>2669</v>
      </c>
      <c r="X47" s="5" t="s">
        <v>4320</v>
      </c>
    </row>
    <row r="48" spans="1:24">
      <c r="A48" s="1" t="s">
        <v>2400</v>
      </c>
      <c r="B48" s="1" t="s">
        <v>24</v>
      </c>
      <c r="C48" s="2">
        <v>1832</v>
      </c>
      <c r="D48" s="2">
        <v>2</v>
      </c>
      <c r="E48" s="3">
        <v>54.285840642724999</v>
      </c>
      <c r="F48" s="3">
        <v>67.048423015037102</v>
      </c>
      <c r="G48" s="4">
        <v>0</v>
      </c>
      <c r="H48" s="13" t="s">
        <v>8369</v>
      </c>
      <c r="I48" s="4" t="s">
        <v>8367</v>
      </c>
      <c r="J48" s="6" t="s">
        <v>2401</v>
      </c>
      <c r="K48" s="6" t="s">
        <v>25</v>
      </c>
      <c r="L48" s="2">
        <v>2970202</v>
      </c>
      <c r="M48" s="2">
        <v>2970690</v>
      </c>
      <c r="N48" s="2" t="s">
        <v>5</v>
      </c>
      <c r="O48" s="2">
        <v>1622817</v>
      </c>
      <c r="P48" s="2">
        <v>1622883</v>
      </c>
      <c r="Q48" s="2" t="s">
        <v>9</v>
      </c>
      <c r="R48" s="2">
        <v>5369</v>
      </c>
      <c r="S48" s="2">
        <v>144425</v>
      </c>
      <c r="T48" s="2">
        <v>28379117</v>
      </c>
      <c r="U48" s="2">
        <v>47</v>
      </c>
      <c r="V48" s="2">
        <v>3715</v>
      </c>
      <c r="W48" s="2" t="s">
        <v>2399</v>
      </c>
      <c r="X48" s="5" t="s">
        <v>22</v>
      </c>
    </row>
    <row r="49" spans="1:24">
      <c r="A49" s="1" t="s">
        <v>2916</v>
      </c>
      <c r="B49" s="1" t="s">
        <v>4321</v>
      </c>
      <c r="C49" s="2">
        <v>1821</v>
      </c>
      <c r="D49" s="2">
        <v>2</v>
      </c>
      <c r="E49" s="3">
        <v>0.41944804079229597</v>
      </c>
      <c r="F49" s="3">
        <v>3.9551491528089202</v>
      </c>
      <c r="G49" s="4">
        <v>0</v>
      </c>
      <c r="H49" s="13" t="s">
        <v>8369</v>
      </c>
      <c r="I49" s="4" t="s">
        <v>8367</v>
      </c>
      <c r="J49" s="6" t="s">
        <v>2917</v>
      </c>
      <c r="K49" s="6" t="s">
        <v>4322</v>
      </c>
      <c r="L49" s="2">
        <v>2356409</v>
      </c>
      <c r="M49" s="2">
        <v>2356859</v>
      </c>
      <c r="N49" s="2" t="s">
        <v>5</v>
      </c>
      <c r="O49" s="2">
        <v>4049922</v>
      </c>
      <c r="P49" s="2">
        <v>4050009</v>
      </c>
      <c r="Q49" s="2" t="s">
        <v>5</v>
      </c>
      <c r="R49" s="2">
        <v>6106</v>
      </c>
      <c r="S49" s="2">
        <v>1999914</v>
      </c>
      <c r="T49" s="2">
        <v>26522902</v>
      </c>
      <c r="U49" s="2">
        <v>1429</v>
      </c>
      <c r="V49" s="2">
        <v>44276</v>
      </c>
      <c r="W49" s="2" t="s">
        <v>2915</v>
      </c>
      <c r="X49" s="5" t="s">
        <v>4320</v>
      </c>
    </row>
    <row r="50" spans="1:24">
      <c r="A50" s="1" t="s">
        <v>5071</v>
      </c>
      <c r="B50" s="1" t="s">
        <v>4423</v>
      </c>
      <c r="C50" s="2">
        <v>1716</v>
      </c>
      <c r="D50" s="2">
        <v>2</v>
      </c>
      <c r="E50" s="3">
        <v>19.118832230618501</v>
      </c>
      <c r="F50" s="3">
        <v>90.303859302868801</v>
      </c>
      <c r="G50" s="4">
        <v>0</v>
      </c>
      <c r="H50" s="13" t="s">
        <v>8369</v>
      </c>
      <c r="I50" s="5" t="s">
        <v>8367</v>
      </c>
      <c r="J50" s="6" t="s">
        <v>5072</v>
      </c>
      <c r="K50" s="6" t="s">
        <v>712</v>
      </c>
      <c r="L50" s="2">
        <v>4085504</v>
      </c>
      <c r="M50" s="2">
        <v>4085965</v>
      </c>
      <c r="N50" s="2" t="s">
        <v>9</v>
      </c>
      <c r="O50" s="2">
        <v>764793</v>
      </c>
      <c r="P50" s="2">
        <v>765149</v>
      </c>
      <c r="Q50" s="2" t="s">
        <v>5</v>
      </c>
      <c r="R50" s="2">
        <v>4171</v>
      </c>
      <c r="S50" s="2">
        <v>129366</v>
      </c>
      <c r="T50" s="2">
        <v>28395490</v>
      </c>
      <c r="U50" s="2">
        <v>571</v>
      </c>
      <c r="V50" s="2">
        <v>2603</v>
      </c>
      <c r="W50" s="2" t="s">
        <v>5070</v>
      </c>
      <c r="X50" s="5" t="s">
        <v>4422</v>
      </c>
    </row>
    <row r="51" spans="1:24">
      <c r="A51" s="1" t="s">
        <v>519</v>
      </c>
      <c r="B51" s="1" t="s">
        <v>4299</v>
      </c>
      <c r="C51" s="2">
        <v>1706</v>
      </c>
      <c r="D51" s="2">
        <v>2</v>
      </c>
      <c r="E51" s="3">
        <v>0.68003791712256201</v>
      </c>
      <c r="F51" s="3">
        <v>5.0317030186138503</v>
      </c>
      <c r="G51" s="4">
        <v>0</v>
      </c>
      <c r="H51" s="13" t="s">
        <v>8369</v>
      </c>
      <c r="I51" s="4" t="s">
        <v>8367</v>
      </c>
      <c r="J51" s="6" t="s">
        <v>520</v>
      </c>
      <c r="K51" s="6" t="s">
        <v>18</v>
      </c>
      <c r="L51" s="2">
        <v>986603</v>
      </c>
      <c r="M51" s="2">
        <v>987093</v>
      </c>
      <c r="N51" s="2" t="s">
        <v>9</v>
      </c>
      <c r="O51" s="2">
        <v>1923102</v>
      </c>
      <c r="P51" s="2">
        <v>1923455</v>
      </c>
      <c r="Q51" s="2" t="s">
        <v>9</v>
      </c>
      <c r="R51" s="2">
        <v>79367</v>
      </c>
      <c r="S51" s="2">
        <v>121018</v>
      </c>
      <c r="T51" s="2">
        <v>28328652</v>
      </c>
      <c r="U51" s="2">
        <v>12339</v>
      </c>
      <c r="V51" s="2">
        <v>482</v>
      </c>
      <c r="W51" s="2" t="s">
        <v>518</v>
      </c>
      <c r="X51" s="5" t="s">
        <v>4298</v>
      </c>
    </row>
    <row r="52" spans="1:24">
      <c r="A52" s="1" t="s">
        <v>495</v>
      </c>
      <c r="B52" s="1" t="s">
        <v>3</v>
      </c>
      <c r="C52" s="2">
        <v>1689</v>
      </c>
      <c r="D52" s="2">
        <v>2</v>
      </c>
      <c r="E52" s="3">
        <v>2.6230488868054</v>
      </c>
      <c r="F52" s="3">
        <v>2.6230488868054</v>
      </c>
      <c r="G52" s="4">
        <v>9.8423023358194704E-243</v>
      </c>
      <c r="H52" s="13" t="s">
        <v>8369</v>
      </c>
      <c r="I52" s="4" t="s">
        <v>8367</v>
      </c>
      <c r="J52" s="6" t="s">
        <v>496</v>
      </c>
      <c r="K52" s="6" t="s">
        <v>4</v>
      </c>
      <c r="L52" s="2">
        <v>2867607</v>
      </c>
      <c r="M52" s="2">
        <v>2867700</v>
      </c>
      <c r="N52" s="2" t="s">
        <v>9</v>
      </c>
      <c r="O52" s="2">
        <v>3350613</v>
      </c>
      <c r="P52" s="2">
        <v>3350698</v>
      </c>
      <c r="Q52" s="2" t="s">
        <v>5</v>
      </c>
      <c r="R52" s="2">
        <v>40591</v>
      </c>
      <c r="S52" s="2">
        <v>444864</v>
      </c>
      <c r="T52" s="2">
        <v>28043599</v>
      </c>
      <c r="U52" s="2">
        <v>371</v>
      </c>
      <c r="V52" s="2">
        <v>1957</v>
      </c>
      <c r="W52" s="2" t="s">
        <v>494</v>
      </c>
      <c r="X52" s="5" t="s">
        <v>1</v>
      </c>
    </row>
    <row r="53" spans="1:24">
      <c r="A53" s="1" t="s">
        <v>2625</v>
      </c>
      <c r="B53" s="1" t="s">
        <v>2786</v>
      </c>
      <c r="C53" s="2">
        <v>1600</v>
      </c>
      <c r="D53" s="2">
        <v>2</v>
      </c>
      <c r="E53" s="3">
        <v>1.77744544542989</v>
      </c>
      <c r="F53" s="3">
        <v>4.0735383088921697</v>
      </c>
      <c r="G53" s="4">
        <v>0</v>
      </c>
      <c r="H53" s="4" t="s">
        <v>8367</v>
      </c>
      <c r="I53" s="4" t="s">
        <v>8369</v>
      </c>
      <c r="J53" s="6" t="s">
        <v>2627</v>
      </c>
      <c r="K53" s="6" t="s">
        <v>2787</v>
      </c>
      <c r="L53" s="2">
        <v>1409126</v>
      </c>
      <c r="M53" s="2">
        <v>1409210</v>
      </c>
      <c r="N53" s="2" t="s">
        <v>5</v>
      </c>
      <c r="O53" s="2">
        <v>1924516</v>
      </c>
      <c r="P53" s="2">
        <v>1924998</v>
      </c>
      <c r="Q53" s="2" t="s">
        <v>9</v>
      </c>
      <c r="R53" s="2">
        <v>1034615</v>
      </c>
      <c r="S53" s="2">
        <v>10434</v>
      </c>
      <c r="T53" s="2">
        <v>27484094</v>
      </c>
      <c r="U53" s="2">
        <v>34065</v>
      </c>
      <c r="V53" s="2">
        <v>354</v>
      </c>
      <c r="W53" s="2" t="s">
        <v>2623</v>
      </c>
      <c r="X53" s="5" t="s">
        <v>2785</v>
      </c>
    </row>
    <row r="54" spans="1:24">
      <c r="A54" s="1" t="s">
        <v>1100</v>
      </c>
      <c r="B54" s="1" t="s">
        <v>1054</v>
      </c>
      <c r="C54" s="2">
        <v>1553</v>
      </c>
      <c r="D54" s="2">
        <v>2</v>
      </c>
      <c r="E54" s="3">
        <v>2.04339613729117</v>
      </c>
      <c r="F54" s="3">
        <v>2.6857248251270498</v>
      </c>
      <c r="G54" s="4">
        <v>1.9996283754130599E-130</v>
      </c>
      <c r="H54" s="13" t="s">
        <v>8369</v>
      </c>
      <c r="I54" s="4" t="s">
        <v>8367</v>
      </c>
      <c r="J54" s="6" t="s">
        <v>1101</v>
      </c>
      <c r="K54" s="6" t="s">
        <v>1055</v>
      </c>
      <c r="L54" s="2">
        <v>516</v>
      </c>
      <c r="M54" s="2">
        <v>670</v>
      </c>
      <c r="N54" s="2" t="s">
        <v>5</v>
      </c>
      <c r="O54" s="2">
        <v>507229</v>
      </c>
      <c r="P54" s="2">
        <v>507288</v>
      </c>
      <c r="Q54" s="2" t="s">
        <v>5</v>
      </c>
      <c r="R54" s="2">
        <v>1036</v>
      </c>
      <c r="S54" s="2">
        <v>10219152</v>
      </c>
      <c r="T54" s="2">
        <v>18309002</v>
      </c>
      <c r="U54" s="2">
        <v>69</v>
      </c>
      <c r="V54" s="2">
        <v>7627</v>
      </c>
      <c r="W54" s="2" t="s">
        <v>1099</v>
      </c>
      <c r="X54" s="5" t="s">
        <v>1052</v>
      </c>
    </row>
    <row r="55" spans="1:24">
      <c r="A55" s="1" t="s">
        <v>2625</v>
      </c>
      <c r="B55" s="1" t="s">
        <v>5524</v>
      </c>
      <c r="C55" s="2">
        <v>1534</v>
      </c>
      <c r="D55" s="2">
        <v>1</v>
      </c>
      <c r="E55" s="3">
        <v>4.93423629103079</v>
      </c>
      <c r="F55" s="3">
        <v>7.8854284730561597</v>
      </c>
      <c r="G55" s="4">
        <v>0</v>
      </c>
      <c r="H55" s="4" t="s">
        <v>8367</v>
      </c>
      <c r="I55" s="4" t="s">
        <v>8369</v>
      </c>
      <c r="J55" s="6" t="s">
        <v>2627</v>
      </c>
      <c r="K55" s="6" t="s">
        <v>2657</v>
      </c>
      <c r="L55" s="2">
        <v>1409103</v>
      </c>
      <c r="M55" s="2">
        <v>1409487</v>
      </c>
      <c r="N55" s="2" t="s">
        <v>5</v>
      </c>
      <c r="O55" s="2">
        <v>1121179</v>
      </c>
      <c r="P55" s="2">
        <v>1121473</v>
      </c>
      <c r="Q55" s="2" t="s">
        <v>9</v>
      </c>
      <c r="R55" s="2">
        <v>1034763</v>
      </c>
      <c r="S55" s="2">
        <v>5168</v>
      </c>
      <c r="T55" s="2">
        <v>27489278</v>
      </c>
      <c r="U55" s="2">
        <v>34067</v>
      </c>
      <c r="V55" s="2">
        <v>87</v>
      </c>
      <c r="W55" s="2" t="s">
        <v>2623</v>
      </c>
      <c r="X55" s="5" t="s">
        <v>5523</v>
      </c>
    </row>
    <row r="56" spans="1:24">
      <c r="A56" s="1" t="s">
        <v>1108</v>
      </c>
      <c r="B56" s="1" t="s">
        <v>1054</v>
      </c>
      <c r="C56" s="2">
        <v>1480</v>
      </c>
      <c r="D56" s="2">
        <v>2</v>
      </c>
      <c r="E56" s="3">
        <v>2.7279956873828599</v>
      </c>
      <c r="F56" s="3">
        <v>2.7279956873828599</v>
      </c>
      <c r="G56" s="4">
        <v>3.1077380791228501E-127</v>
      </c>
      <c r="H56" s="13" t="s">
        <v>8369</v>
      </c>
      <c r="I56" s="4" t="s">
        <v>8367</v>
      </c>
      <c r="J56" s="6" t="s">
        <v>1109</v>
      </c>
      <c r="K56" s="6" t="s">
        <v>1055</v>
      </c>
      <c r="L56" s="2">
        <v>1833509</v>
      </c>
      <c r="M56" s="2">
        <v>1833600</v>
      </c>
      <c r="N56" s="2" t="s">
        <v>5</v>
      </c>
      <c r="O56" s="2">
        <v>507227</v>
      </c>
      <c r="P56" s="2">
        <v>507288</v>
      </c>
      <c r="Q56" s="2" t="s">
        <v>5</v>
      </c>
      <c r="R56" s="2">
        <v>972</v>
      </c>
      <c r="S56" s="2">
        <v>10219225</v>
      </c>
      <c r="T56" s="2">
        <v>18309066</v>
      </c>
      <c r="U56" s="2">
        <v>10</v>
      </c>
      <c r="V56" s="2">
        <v>7627</v>
      </c>
      <c r="W56" s="2" t="s">
        <v>1107</v>
      </c>
      <c r="X56" s="5" t="s">
        <v>1052</v>
      </c>
    </row>
    <row r="57" spans="1:24">
      <c r="A57" s="1" t="s">
        <v>148</v>
      </c>
      <c r="B57" s="1" t="s">
        <v>3</v>
      </c>
      <c r="C57" s="2">
        <v>1462</v>
      </c>
      <c r="D57" s="2">
        <v>2</v>
      </c>
      <c r="E57" s="3">
        <v>0.85490511031664995</v>
      </c>
      <c r="F57" s="3">
        <v>8.4746809198838307</v>
      </c>
      <c r="G57" s="4">
        <v>0</v>
      </c>
      <c r="H57" s="13" t="s">
        <v>8369</v>
      </c>
      <c r="I57" s="4" t="s">
        <v>8367</v>
      </c>
      <c r="J57" s="6" t="s">
        <v>149</v>
      </c>
      <c r="K57" s="6" t="s">
        <v>4</v>
      </c>
      <c r="L57" s="2">
        <v>3486002</v>
      </c>
      <c r="M57" s="2">
        <v>3486496</v>
      </c>
      <c r="N57" s="2" t="s">
        <v>5</v>
      </c>
      <c r="O57" s="2">
        <v>3350608</v>
      </c>
      <c r="P57" s="2">
        <v>3350698</v>
      </c>
      <c r="Q57" s="2" t="s">
        <v>5</v>
      </c>
      <c r="R57" s="2">
        <v>10881</v>
      </c>
      <c r="S57" s="2">
        <v>445091</v>
      </c>
      <c r="T57" s="2">
        <v>28073309</v>
      </c>
      <c r="U57" s="2">
        <v>2516</v>
      </c>
      <c r="V57" s="2">
        <v>1957</v>
      </c>
      <c r="W57" s="2" t="s">
        <v>147</v>
      </c>
      <c r="X57" s="5" t="s">
        <v>1</v>
      </c>
    </row>
    <row r="58" spans="1:24">
      <c r="A58" s="1" t="s">
        <v>1053</v>
      </c>
      <c r="B58" s="1" t="s">
        <v>1054</v>
      </c>
      <c r="C58" s="2">
        <v>1406</v>
      </c>
      <c r="D58" s="2">
        <v>2</v>
      </c>
      <c r="E58" s="3">
        <v>3.7823649808726301</v>
      </c>
      <c r="F58" s="3">
        <v>3.7823649808726301</v>
      </c>
      <c r="G58" s="4">
        <v>2.340636061332E-185</v>
      </c>
      <c r="H58" s="5" t="s">
        <v>8362</v>
      </c>
      <c r="I58" s="4" t="s">
        <v>8367</v>
      </c>
      <c r="J58" s="6" t="s">
        <v>1053</v>
      </c>
      <c r="K58" s="6" t="s">
        <v>1055</v>
      </c>
      <c r="L58" s="2">
        <v>1821201</v>
      </c>
      <c r="M58" s="2">
        <v>1821300</v>
      </c>
      <c r="N58" s="2" t="s">
        <v>9</v>
      </c>
      <c r="O58" s="2">
        <v>507227</v>
      </c>
      <c r="P58" s="2">
        <v>507289</v>
      </c>
      <c r="Q58" s="2" t="s">
        <v>5</v>
      </c>
      <c r="R58" s="2">
        <v>666</v>
      </c>
      <c r="S58" s="2">
        <v>10219299</v>
      </c>
      <c r="T58" s="2">
        <v>18309372</v>
      </c>
      <c r="U58" s="2">
        <v>6</v>
      </c>
      <c r="V58" s="2">
        <v>7627</v>
      </c>
      <c r="W58" s="2" t="s">
        <v>1051</v>
      </c>
      <c r="X58" s="5" t="s">
        <v>1052</v>
      </c>
    </row>
    <row r="59" spans="1:24">
      <c r="A59" s="1" t="s">
        <v>4391</v>
      </c>
      <c r="B59" s="1" t="s">
        <v>4321</v>
      </c>
      <c r="C59" s="2">
        <v>1401</v>
      </c>
      <c r="D59" s="2">
        <v>2</v>
      </c>
      <c r="E59" s="3">
        <v>15.0909936830381</v>
      </c>
      <c r="F59" s="3">
        <v>16.226781857997398</v>
      </c>
      <c r="G59" s="4">
        <v>0</v>
      </c>
      <c r="H59" s="13" t="s">
        <v>8369</v>
      </c>
      <c r="I59" s="4" t="s">
        <v>8367</v>
      </c>
      <c r="J59" s="6" t="s">
        <v>4392</v>
      </c>
      <c r="K59" s="6" t="s">
        <v>4322</v>
      </c>
      <c r="L59" s="2">
        <v>2272310</v>
      </c>
      <c r="M59" s="2">
        <v>2272794</v>
      </c>
      <c r="N59" s="2" t="s">
        <v>5</v>
      </c>
      <c r="O59" s="2">
        <v>4049930</v>
      </c>
      <c r="P59" s="2">
        <v>4050009</v>
      </c>
      <c r="Q59" s="2" t="s">
        <v>5</v>
      </c>
      <c r="R59" s="2">
        <v>1145</v>
      </c>
      <c r="S59" s="2">
        <v>2000334</v>
      </c>
      <c r="T59" s="2">
        <v>26527863</v>
      </c>
      <c r="U59" s="2">
        <v>51</v>
      </c>
      <c r="V59" s="2">
        <v>44276</v>
      </c>
      <c r="W59" s="2" t="s">
        <v>4390</v>
      </c>
      <c r="X59" s="5" t="s">
        <v>4320</v>
      </c>
    </row>
    <row r="60" spans="1:24">
      <c r="A60" s="1" t="s">
        <v>4699</v>
      </c>
      <c r="B60" s="1" t="s">
        <v>58</v>
      </c>
      <c r="C60" s="2">
        <v>1373</v>
      </c>
      <c r="D60" s="2">
        <v>2</v>
      </c>
      <c r="E60" s="3">
        <v>24.346513252415001</v>
      </c>
      <c r="F60" s="3">
        <v>24.346513252415001</v>
      </c>
      <c r="G60" s="4">
        <v>0</v>
      </c>
      <c r="H60" s="13" t="s">
        <v>8369</v>
      </c>
      <c r="I60" s="4" t="s">
        <v>8367</v>
      </c>
      <c r="J60" s="6" t="s">
        <v>4700</v>
      </c>
      <c r="K60" s="6" t="s">
        <v>59</v>
      </c>
      <c r="L60" s="2">
        <v>2434817</v>
      </c>
      <c r="M60" s="2">
        <v>2435297</v>
      </c>
      <c r="N60" s="2" t="s">
        <v>9</v>
      </c>
      <c r="O60" s="2">
        <v>4106348</v>
      </c>
      <c r="P60" s="2">
        <v>4106388</v>
      </c>
      <c r="Q60" s="2" t="s">
        <v>5</v>
      </c>
      <c r="R60" s="2">
        <v>38439</v>
      </c>
      <c r="S60" s="2">
        <v>41738</v>
      </c>
      <c r="T60" s="2">
        <v>28449193</v>
      </c>
      <c r="U60" s="2">
        <v>286</v>
      </c>
      <c r="V60" s="2">
        <v>295</v>
      </c>
      <c r="W60" s="2" t="s">
        <v>4698</v>
      </c>
      <c r="X60" s="5" t="s">
        <v>56</v>
      </c>
    </row>
    <row r="61" spans="1:24">
      <c r="A61" s="1" t="s">
        <v>3073</v>
      </c>
      <c r="B61" s="1" t="s">
        <v>3213</v>
      </c>
      <c r="C61" s="2">
        <v>1357</v>
      </c>
      <c r="D61" s="2">
        <v>2</v>
      </c>
      <c r="E61" s="3">
        <v>6.0805608129293098</v>
      </c>
      <c r="F61" s="3">
        <v>27.352299322346902</v>
      </c>
      <c r="G61" s="4">
        <v>0</v>
      </c>
      <c r="H61" s="5" t="s">
        <v>8362</v>
      </c>
      <c r="I61" s="5" t="s">
        <v>8361</v>
      </c>
      <c r="J61" s="6" t="s">
        <v>3073</v>
      </c>
      <c r="K61" s="6" t="s">
        <v>3214</v>
      </c>
      <c r="L61" s="2">
        <v>758564</v>
      </c>
      <c r="M61" s="2">
        <v>758932</v>
      </c>
      <c r="N61" s="2" t="s">
        <v>5</v>
      </c>
      <c r="O61" s="2">
        <v>4056425</v>
      </c>
      <c r="P61" s="2">
        <v>4056639</v>
      </c>
      <c r="Q61" s="2" t="s">
        <v>9</v>
      </c>
      <c r="R61" s="2">
        <v>1550</v>
      </c>
      <c r="S61" s="2">
        <v>884790</v>
      </c>
      <c r="T61" s="2">
        <v>27643046</v>
      </c>
      <c r="U61" s="2">
        <v>268</v>
      </c>
      <c r="V61" s="2">
        <v>3274</v>
      </c>
      <c r="W61" s="2" t="s">
        <v>3072</v>
      </c>
      <c r="X61" s="5" t="s">
        <v>3212</v>
      </c>
    </row>
    <row r="62" spans="1:24">
      <c r="A62" s="1" t="s">
        <v>1121</v>
      </c>
      <c r="B62" s="1" t="s">
        <v>1054</v>
      </c>
      <c r="C62" s="2">
        <v>1349</v>
      </c>
      <c r="D62" s="2">
        <v>2</v>
      </c>
      <c r="E62" s="3">
        <v>3.46759490651724</v>
      </c>
      <c r="F62" s="3">
        <v>3.46759490651724</v>
      </c>
      <c r="G62" s="4">
        <v>5.7326877488402703E-161</v>
      </c>
      <c r="H62" s="5" t="s">
        <v>8363</v>
      </c>
      <c r="I62" s="4" t="s">
        <v>8367</v>
      </c>
      <c r="J62" s="6" t="s">
        <v>1122</v>
      </c>
      <c r="K62" s="6" t="s">
        <v>1055</v>
      </c>
      <c r="L62" s="2">
        <v>4622302</v>
      </c>
      <c r="M62" s="2">
        <v>4622399</v>
      </c>
      <c r="N62" s="2" t="s">
        <v>9</v>
      </c>
      <c r="O62" s="2">
        <v>507227</v>
      </c>
      <c r="P62" s="2">
        <v>507289</v>
      </c>
      <c r="Q62" s="2" t="s">
        <v>5</v>
      </c>
      <c r="R62" s="2">
        <v>697</v>
      </c>
      <c r="S62" s="2">
        <v>10219356</v>
      </c>
      <c r="T62" s="2">
        <v>18309341</v>
      </c>
      <c r="U62" s="2">
        <v>5</v>
      </c>
      <c r="V62" s="2">
        <v>7627</v>
      </c>
      <c r="W62" s="2" t="s">
        <v>1120</v>
      </c>
      <c r="X62" s="5" t="s">
        <v>1052</v>
      </c>
    </row>
    <row r="63" spans="1:24">
      <c r="A63" s="1" t="s">
        <v>528</v>
      </c>
      <c r="B63" s="1" t="s">
        <v>3</v>
      </c>
      <c r="C63" s="2">
        <v>1324</v>
      </c>
      <c r="D63" s="2">
        <v>2</v>
      </c>
      <c r="E63" s="3">
        <v>0.50229491625582501</v>
      </c>
      <c r="F63" s="3">
        <v>4.0427258324025201</v>
      </c>
      <c r="G63" s="4">
        <v>0</v>
      </c>
      <c r="H63" s="13" t="s">
        <v>8369</v>
      </c>
      <c r="I63" s="4" t="s">
        <v>8367</v>
      </c>
      <c r="J63" s="6" t="s">
        <v>529</v>
      </c>
      <c r="K63" s="6" t="s">
        <v>4</v>
      </c>
      <c r="L63" s="2">
        <v>1300901</v>
      </c>
      <c r="M63" s="2">
        <v>1301400</v>
      </c>
      <c r="N63" s="2" t="s">
        <v>5</v>
      </c>
      <c r="O63" s="2">
        <v>3350608</v>
      </c>
      <c r="P63" s="2">
        <v>3350698</v>
      </c>
      <c r="Q63" s="2" t="s">
        <v>5</v>
      </c>
      <c r="R63" s="2">
        <v>20643</v>
      </c>
      <c r="S63" s="2">
        <v>445229</v>
      </c>
      <c r="T63" s="2">
        <v>28063547</v>
      </c>
      <c r="U63" s="2">
        <v>3636</v>
      </c>
      <c r="V63" s="2">
        <v>1957</v>
      </c>
      <c r="W63" s="2" t="s">
        <v>527</v>
      </c>
      <c r="X63" s="5" t="s">
        <v>1</v>
      </c>
    </row>
    <row r="64" spans="1:24">
      <c r="A64" s="1" t="s">
        <v>117</v>
      </c>
      <c r="B64" s="1" t="s">
        <v>3</v>
      </c>
      <c r="C64" s="2">
        <v>1299</v>
      </c>
      <c r="D64" s="2">
        <v>2</v>
      </c>
      <c r="E64" s="3">
        <v>5.2603314556176199</v>
      </c>
      <c r="F64" s="3">
        <v>10.593418208118701</v>
      </c>
      <c r="G64" s="4">
        <v>0</v>
      </c>
      <c r="H64" s="5" t="s">
        <v>8364</v>
      </c>
      <c r="I64" s="4" t="s">
        <v>8367</v>
      </c>
      <c r="J64" s="6" t="s">
        <v>118</v>
      </c>
      <c r="K64" s="6" t="s">
        <v>4</v>
      </c>
      <c r="L64" s="2">
        <v>419418</v>
      </c>
      <c r="M64" s="2">
        <v>419856</v>
      </c>
      <c r="N64" s="2" t="s">
        <v>5</v>
      </c>
      <c r="O64" s="2">
        <v>3350622</v>
      </c>
      <c r="P64" s="2">
        <v>3350723</v>
      </c>
      <c r="Q64" s="2" t="s">
        <v>5</v>
      </c>
      <c r="R64" s="2">
        <v>7729</v>
      </c>
      <c r="S64" s="2">
        <v>445440</v>
      </c>
      <c r="T64" s="2">
        <v>28076275</v>
      </c>
      <c r="U64" s="2">
        <v>373</v>
      </c>
      <c r="V64" s="2">
        <v>1957</v>
      </c>
      <c r="W64" s="2" t="s">
        <v>116</v>
      </c>
      <c r="X64" s="5" t="s">
        <v>1</v>
      </c>
    </row>
    <row r="65" spans="1:24">
      <c r="A65" s="1" t="s">
        <v>2323</v>
      </c>
      <c r="B65" s="1" t="s">
        <v>24</v>
      </c>
      <c r="C65" s="2">
        <v>1295</v>
      </c>
      <c r="D65" s="2">
        <v>2</v>
      </c>
      <c r="E65" s="3">
        <v>45.869948992991702</v>
      </c>
      <c r="F65" s="3">
        <v>121.08432158099301</v>
      </c>
      <c r="G65" s="4">
        <v>0</v>
      </c>
      <c r="H65" s="13" t="s">
        <v>8369</v>
      </c>
      <c r="I65" s="4" t="s">
        <v>8367</v>
      </c>
      <c r="J65" s="6" t="s">
        <v>2252</v>
      </c>
      <c r="K65" s="6" t="s">
        <v>25</v>
      </c>
      <c r="L65" s="2">
        <v>1923584</v>
      </c>
      <c r="M65" s="2">
        <v>1923937</v>
      </c>
      <c r="N65" s="2" t="s">
        <v>9</v>
      </c>
      <c r="O65" s="2">
        <v>1622817</v>
      </c>
      <c r="P65" s="2">
        <v>1622868</v>
      </c>
      <c r="Q65" s="2" t="s">
        <v>9</v>
      </c>
      <c r="R65" s="2">
        <v>2094</v>
      </c>
      <c r="S65" s="2">
        <v>144962</v>
      </c>
      <c r="T65" s="2">
        <v>28382392</v>
      </c>
      <c r="U65" s="2">
        <v>148</v>
      </c>
      <c r="V65" s="2">
        <v>3715</v>
      </c>
      <c r="W65" s="2" t="s">
        <v>2322</v>
      </c>
      <c r="X65" s="5" t="s">
        <v>22</v>
      </c>
    </row>
    <row r="66" spans="1:24">
      <c r="A66" s="1" t="s">
        <v>1649</v>
      </c>
      <c r="B66" s="1" t="s">
        <v>5397</v>
      </c>
      <c r="C66" s="2">
        <v>1231</v>
      </c>
      <c r="D66" s="2">
        <v>2</v>
      </c>
      <c r="E66" s="3">
        <v>0.762683015249216</v>
      </c>
      <c r="F66" s="3">
        <v>66.782091686424096</v>
      </c>
      <c r="G66" s="4">
        <v>0</v>
      </c>
      <c r="H66" s="13" t="s">
        <v>8369</v>
      </c>
      <c r="I66" s="4" t="s">
        <v>8367</v>
      </c>
      <c r="J66" s="6" t="s">
        <v>1650</v>
      </c>
      <c r="K66" s="6" t="s">
        <v>5397</v>
      </c>
      <c r="L66" s="2">
        <v>1757382</v>
      </c>
      <c r="M66" s="2">
        <v>1757621</v>
      </c>
      <c r="N66" s="2" t="s">
        <v>5</v>
      </c>
      <c r="O66" s="2">
        <v>1958440</v>
      </c>
      <c r="P66" s="2">
        <v>1958692</v>
      </c>
      <c r="Q66" s="2" t="s">
        <v>9</v>
      </c>
      <c r="R66" s="2">
        <v>23010</v>
      </c>
      <c r="S66" s="2">
        <v>22818</v>
      </c>
      <c r="T66" s="2">
        <v>28483684</v>
      </c>
      <c r="U66" s="2">
        <v>43663</v>
      </c>
      <c r="V66" s="2">
        <v>407</v>
      </c>
      <c r="W66" s="2" t="s">
        <v>1648</v>
      </c>
      <c r="X66" s="5" t="s">
        <v>5396</v>
      </c>
    </row>
    <row r="67" spans="1:24">
      <c r="A67" s="1" t="s">
        <v>1455</v>
      </c>
      <c r="B67" s="1" t="s">
        <v>4181</v>
      </c>
      <c r="C67" s="2">
        <v>1227</v>
      </c>
      <c r="D67" s="2">
        <v>2</v>
      </c>
      <c r="E67" s="3">
        <v>27.398498027349302</v>
      </c>
      <c r="F67" s="3">
        <v>77.788333850960299</v>
      </c>
      <c r="G67" s="4">
        <v>0</v>
      </c>
      <c r="H67" s="13" t="s">
        <v>8369</v>
      </c>
      <c r="I67" s="4" t="s">
        <v>8367</v>
      </c>
      <c r="J67" s="6" t="s">
        <v>1456</v>
      </c>
      <c r="K67" s="6" t="s">
        <v>4182</v>
      </c>
      <c r="L67" s="2">
        <v>954016</v>
      </c>
      <c r="M67" s="2">
        <v>954485</v>
      </c>
      <c r="N67" s="2" t="s">
        <v>9</v>
      </c>
      <c r="O67" s="2">
        <v>1770439</v>
      </c>
      <c r="P67" s="2">
        <v>1770478</v>
      </c>
      <c r="Q67" s="2" t="s">
        <v>5</v>
      </c>
      <c r="R67" s="2">
        <v>25432</v>
      </c>
      <c r="S67" s="2">
        <v>17668</v>
      </c>
      <c r="T67" s="2">
        <v>28486416</v>
      </c>
      <c r="U67" s="2">
        <v>1556</v>
      </c>
      <c r="V67" s="2">
        <v>59</v>
      </c>
      <c r="W67" s="2" t="s">
        <v>1454</v>
      </c>
      <c r="X67" s="5" t="s">
        <v>4180</v>
      </c>
    </row>
    <row r="68" spans="1:24">
      <c r="A68" s="1" t="s">
        <v>528</v>
      </c>
      <c r="B68" s="1" t="s">
        <v>3</v>
      </c>
      <c r="C68" s="2">
        <v>1220</v>
      </c>
      <c r="D68" s="2">
        <v>2</v>
      </c>
      <c r="E68" s="3">
        <v>0.40702312953946901</v>
      </c>
      <c r="F68" s="3">
        <v>5.7802794700458202</v>
      </c>
      <c r="G68" s="4">
        <v>0</v>
      </c>
      <c r="H68" s="13" t="s">
        <v>8369</v>
      </c>
      <c r="I68" s="4" t="s">
        <v>8367</v>
      </c>
      <c r="J68" s="6" t="s">
        <v>529</v>
      </c>
      <c r="K68" s="6" t="s">
        <v>4</v>
      </c>
      <c r="L68" s="2">
        <v>1302001</v>
      </c>
      <c r="M68" s="2">
        <v>1302492</v>
      </c>
      <c r="N68" s="2" t="s">
        <v>5</v>
      </c>
      <c r="O68" s="2">
        <v>3350666</v>
      </c>
      <c r="P68" s="2">
        <v>3350698</v>
      </c>
      <c r="Q68" s="2" t="s">
        <v>5</v>
      </c>
      <c r="R68" s="2">
        <v>13304</v>
      </c>
      <c r="S68" s="2">
        <v>445333</v>
      </c>
      <c r="T68" s="2">
        <v>28070886</v>
      </c>
      <c r="U68" s="2">
        <v>4242</v>
      </c>
      <c r="V68" s="2">
        <v>1957</v>
      </c>
      <c r="W68" s="2" t="s">
        <v>527</v>
      </c>
      <c r="X68" s="5" t="s">
        <v>1</v>
      </c>
    </row>
    <row r="69" spans="1:24">
      <c r="A69" s="1" t="s">
        <v>720</v>
      </c>
      <c r="B69" s="1" t="s">
        <v>3</v>
      </c>
      <c r="C69" s="2">
        <v>1217</v>
      </c>
      <c r="D69" s="2">
        <v>2</v>
      </c>
      <c r="E69" s="3">
        <v>1.62369781482596</v>
      </c>
      <c r="F69" s="3">
        <v>4.0419353545562302</v>
      </c>
      <c r="G69" s="4">
        <v>0</v>
      </c>
      <c r="H69" s="13" t="s">
        <v>8369</v>
      </c>
      <c r="I69" s="4" t="s">
        <v>8367</v>
      </c>
      <c r="J69" s="6" t="s">
        <v>721</v>
      </c>
      <c r="K69" s="6" t="s">
        <v>4</v>
      </c>
      <c r="L69" s="2">
        <v>1972101</v>
      </c>
      <c r="M69" s="2">
        <v>1972600</v>
      </c>
      <c r="N69" s="2" t="s">
        <v>9</v>
      </c>
      <c r="O69" s="2">
        <v>3350660</v>
      </c>
      <c r="P69" s="2">
        <v>3350698</v>
      </c>
      <c r="Q69" s="2" t="s">
        <v>5</v>
      </c>
      <c r="R69" s="2">
        <v>18975</v>
      </c>
      <c r="S69" s="2">
        <v>445336</v>
      </c>
      <c r="T69" s="2">
        <v>28065215</v>
      </c>
      <c r="U69" s="2">
        <v>1033</v>
      </c>
      <c r="V69" s="2">
        <v>1957</v>
      </c>
      <c r="W69" s="2" t="s">
        <v>719</v>
      </c>
      <c r="X69" s="5" t="s">
        <v>1</v>
      </c>
    </row>
    <row r="70" spans="1:24">
      <c r="A70" s="1" t="s">
        <v>2709</v>
      </c>
      <c r="B70" s="1" t="s">
        <v>2625</v>
      </c>
      <c r="C70" s="2">
        <v>1196</v>
      </c>
      <c r="D70" s="2">
        <v>2</v>
      </c>
      <c r="E70" s="3">
        <v>2.0920542526300001</v>
      </c>
      <c r="F70" s="3">
        <v>9.3481773145117906</v>
      </c>
      <c r="G70" s="4">
        <v>0</v>
      </c>
      <c r="H70" s="5" t="s">
        <v>8364</v>
      </c>
      <c r="I70" s="4" t="s">
        <v>8367</v>
      </c>
      <c r="J70" s="6" t="s">
        <v>363</v>
      </c>
      <c r="K70" s="6" t="s">
        <v>2627</v>
      </c>
      <c r="L70" s="2">
        <v>2661817</v>
      </c>
      <c r="M70" s="2">
        <v>2662300</v>
      </c>
      <c r="N70" s="2" t="s">
        <v>9</v>
      </c>
      <c r="O70" s="2">
        <v>1409153</v>
      </c>
      <c r="P70" s="2">
        <v>1409250</v>
      </c>
      <c r="Q70" s="2" t="s">
        <v>5</v>
      </c>
      <c r="R70" s="2">
        <v>3095</v>
      </c>
      <c r="S70" s="2">
        <v>1132400</v>
      </c>
      <c r="T70" s="2">
        <v>27394052</v>
      </c>
      <c r="U70" s="2">
        <v>269</v>
      </c>
      <c r="V70" s="2">
        <v>34065</v>
      </c>
      <c r="W70" s="2" t="s">
        <v>2708</v>
      </c>
      <c r="X70" s="5" t="s">
        <v>2623</v>
      </c>
    </row>
    <row r="71" spans="1:24">
      <c r="A71" s="1" t="s">
        <v>6966</v>
      </c>
      <c r="B71" s="1" t="s">
        <v>3</v>
      </c>
      <c r="C71" s="2">
        <v>1195</v>
      </c>
      <c r="D71" s="2">
        <v>2</v>
      </c>
      <c r="E71" s="3">
        <v>24.105216334972599</v>
      </c>
      <c r="F71" s="3">
        <v>35.984169982726598</v>
      </c>
      <c r="G71" s="4">
        <v>0</v>
      </c>
      <c r="H71" s="13" t="s">
        <v>8369</v>
      </c>
      <c r="I71" s="4" t="s">
        <v>8367</v>
      </c>
      <c r="J71" s="6" t="s">
        <v>6967</v>
      </c>
      <c r="K71" s="6" t="s">
        <v>4</v>
      </c>
      <c r="L71" s="2">
        <v>3168140</v>
      </c>
      <c r="M71" s="2">
        <v>3168563</v>
      </c>
      <c r="N71" s="2" t="s">
        <v>9</v>
      </c>
      <c r="O71" s="2">
        <v>3350618</v>
      </c>
      <c r="P71" s="2">
        <v>3350698</v>
      </c>
      <c r="Q71" s="2" t="s">
        <v>5</v>
      </c>
      <c r="R71" s="2">
        <v>2094</v>
      </c>
      <c r="S71" s="2">
        <v>445358</v>
      </c>
      <c r="T71" s="2">
        <v>28082096</v>
      </c>
      <c r="U71" s="2">
        <v>100</v>
      </c>
      <c r="V71" s="2">
        <v>1957</v>
      </c>
      <c r="W71" s="2" t="s">
        <v>6965</v>
      </c>
      <c r="X71" s="5" t="s">
        <v>1</v>
      </c>
    </row>
    <row r="72" spans="1:24">
      <c r="A72" s="1" t="s">
        <v>1057</v>
      </c>
      <c r="B72" s="1" t="s">
        <v>1054</v>
      </c>
      <c r="C72" s="2">
        <v>1189</v>
      </c>
      <c r="D72" s="2">
        <v>2</v>
      </c>
      <c r="E72" s="3">
        <v>4.37421635252133</v>
      </c>
      <c r="F72" s="3">
        <v>4.37421635252133</v>
      </c>
      <c r="G72" s="4">
        <v>1.74762563627523E-180</v>
      </c>
      <c r="H72" s="5" t="s">
        <v>8364</v>
      </c>
      <c r="I72" s="4" t="s">
        <v>8367</v>
      </c>
      <c r="J72" s="6" t="s">
        <v>1058</v>
      </c>
      <c r="K72" s="6" t="s">
        <v>1055</v>
      </c>
      <c r="L72" s="2">
        <v>708229</v>
      </c>
      <c r="M72" s="2">
        <v>708388</v>
      </c>
      <c r="N72" s="2" t="s">
        <v>5</v>
      </c>
      <c r="O72" s="2">
        <v>507226</v>
      </c>
      <c r="P72" s="2">
        <v>507288</v>
      </c>
      <c r="Q72" s="2" t="s">
        <v>5</v>
      </c>
      <c r="R72" s="2">
        <v>487</v>
      </c>
      <c r="S72" s="2">
        <v>10219516</v>
      </c>
      <c r="T72" s="2">
        <v>18309551</v>
      </c>
      <c r="U72" s="2">
        <v>4</v>
      </c>
      <c r="V72" s="2">
        <v>7627</v>
      </c>
      <c r="W72" s="2" t="s">
        <v>1056</v>
      </c>
      <c r="X72" s="5" t="s">
        <v>1052</v>
      </c>
    </row>
    <row r="73" spans="1:24">
      <c r="A73" s="1" t="s">
        <v>2807</v>
      </c>
      <c r="B73" s="1" t="s">
        <v>4276</v>
      </c>
      <c r="C73" s="2">
        <v>1185</v>
      </c>
      <c r="D73" s="2">
        <v>2</v>
      </c>
      <c r="E73" s="3">
        <v>20.3518005388229</v>
      </c>
      <c r="F73" s="3">
        <v>95.511268278978307</v>
      </c>
      <c r="G73" s="4">
        <v>0</v>
      </c>
      <c r="H73" s="13" t="s">
        <v>8369</v>
      </c>
      <c r="I73" s="4" t="s">
        <v>8367</v>
      </c>
      <c r="J73" s="6" t="s">
        <v>2808</v>
      </c>
      <c r="K73" s="6" t="s">
        <v>4277</v>
      </c>
      <c r="L73" s="2">
        <v>3145996</v>
      </c>
      <c r="M73" s="2">
        <v>3146390</v>
      </c>
      <c r="N73" s="2" t="s">
        <v>9</v>
      </c>
      <c r="O73" s="2">
        <v>3580922</v>
      </c>
      <c r="P73" s="2">
        <v>3580994</v>
      </c>
      <c r="Q73" s="2" t="s">
        <v>9</v>
      </c>
      <c r="R73" s="2">
        <v>12747</v>
      </c>
      <c r="S73" s="2">
        <v>27729</v>
      </c>
      <c r="T73" s="2">
        <v>28489082</v>
      </c>
      <c r="U73" s="2">
        <v>1344</v>
      </c>
      <c r="V73" s="2">
        <v>198</v>
      </c>
      <c r="W73" s="2" t="s">
        <v>2806</v>
      </c>
      <c r="X73" s="5" t="s">
        <v>4275</v>
      </c>
    </row>
    <row r="74" spans="1:24">
      <c r="A74" s="1" t="s">
        <v>2759</v>
      </c>
      <c r="B74" s="1" t="s">
        <v>2625</v>
      </c>
      <c r="C74" s="2">
        <v>1180</v>
      </c>
      <c r="D74" s="2">
        <v>2</v>
      </c>
      <c r="E74" s="3">
        <v>2.9528018214392402</v>
      </c>
      <c r="F74" s="3">
        <v>4.7663819569416797</v>
      </c>
      <c r="G74" s="4">
        <v>0</v>
      </c>
      <c r="H74" s="13" t="s">
        <v>8369</v>
      </c>
      <c r="I74" s="4" t="s">
        <v>8367</v>
      </c>
      <c r="J74" s="6" t="s">
        <v>2760</v>
      </c>
      <c r="K74" s="6" t="s">
        <v>2627</v>
      </c>
      <c r="L74" s="2">
        <v>3430803</v>
      </c>
      <c r="M74" s="2">
        <v>3431295</v>
      </c>
      <c r="N74" s="2" t="s">
        <v>9</v>
      </c>
      <c r="O74" s="2">
        <v>1409201</v>
      </c>
      <c r="P74" s="2">
        <v>1409250</v>
      </c>
      <c r="Q74" s="2" t="s">
        <v>5</v>
      </c>
      <c r="R74" s="2">
        <v>7433</v>
      </c>
      <c r="S74" s="2">
        <v>919352</v>
      </c>
      <c r="T74" s="2">
        <v>27602778</v>
      </c>
      <c r="U74" s="2">
        <v>285</v>
      </c>
      <c r="V74" s="2">
        <v>13847</v>
      </c>
      <c r="W74" s="2" t="s">
        <v>2758</v>
      </c>
      <c r="X74" s="5" t="s">
        <v>2623</v>
      </c>
    </row>
    <row r="75" spans="1:24">
      <c r="A75" s="1" t="s">
        <v>5184</v>
      </c>
      <c r="B75" s="1" t="s">
        <v>4448</v>
      </c>
      <c r="C75" s="2">
        <v>1170</v>
      </c>
      <c r="D75" s="2">
        <v>2</v>
      </c>
      <c r="E75" s="3">
        <v>6.4741769552649497</v>
      </c>
      <c r="F75" s="3">
        <v>82.903163171905405</v>
      </c>
      <c r="G75" s="4">
        <v>0</v>
      </c>
      <c r="H75" s="5" t="s">
        <v>8364</v>
      </c>
      <c r="I75" s="5" t="s">
        <v>8361</v>
      </c>
      <c r="J75" s="6" t="s">
        <v>1667</v>
      </c>
      <c r="K75" s="6" t="s">
        <v>4449</v>
      </c>
      <c r="L75" s="2">
        <v>4233104</v>
      </c>
      <c r="M75" s="2">
        <v>4233538</v>
      </c>
      <c r="N75" s="2" t="s">
        <v>9</v>
      </c>
      <c r="O75" s="2">
        <v>3845731</v>
      </c>
      <c r="P75" s="2">
        <v>3845800</v>
      </c>
      <c r="Q75" s="2" t="s">
        <v>9</v>
      </c>
      <c r="R75" s="2">
        <v>7569</v>
      </c>
      <c r="S75" s="2">
        <v>53082</v>
      </c>
      <c r="T75" s="2">
        <v>28468922</v>
      </c>
      <c r="U75" s="2">
        <v>2301</v>
      </c>
      <c r="V75" s="2">
        <v>491</v>
      </c>
      <c r="W75" s="2" t="s">
        <v>5183</v>
      </c>
      <c r="X75" s="5" t="s">
        <v>5138</v>
      </c>
    </row>
    <row r="76" spans="1:24">
      <c r="A76" s="1" t="s">
        <v>4220</v>
      </c>
      <c r="B76" s="1" t="s">
        <v>4181</v>
      </c>
      <c r="C76" s="2">
        <v>1086</v>
      </c>
      <c r="D76" s="2">
        <v>2</v>
      </c>
      <c r="E76" s="3">
        <v>1146.5197941736801</v>
      </c>
      <c r="F76" s="3">
        <v>1991.5357963144199</v>
      </c>
      <c r="G76" s="4">
        <v>0</v>
      </c>
      <c r="H76" s="5" t="s">
        <v>8364</v>
      </c>
      <c r="I76" s="4" t="s">
        <v>8367</v>
      </c>
      <c r="J76" s="6" t="s">
        <v>4221</v>
      </c>
      <c r="K76" s="6" t="s">
        <v>4182</v>
      </c>
      <c r="L76" s="2">
        <v>1343025</v>
      </c>
      <c r="M76" s="2">
        <v>1343470</v>
      </c>
      <c r="N76" s="2" t="s">
        <v>9</v>
      </c>
      <c r="O76" s="2">
        <v>1770453</v>
      </c>
      <c r="P76" s="2">
        <v>1770478</v>
      </c>
      <c r="Q76" s="2" t="s">
        <v>5</v>
      </c>
      <c r="R76" s="2">
        <v>873</v>
      </c>
      <c r="S76" s="2">
        <v>17809</v>
      </c>
      <c r="T76" s="2">
        <v>28510975</v>
      </c>
      <c r="U76" s="2">
        <v>69</v>
      </c>
      <c r="V76" s="2">
        <v>59</v>
      </c>
      <c r="W76" s="2" t="s">
        <v>4219</v>
      </c>
      <c r="X76" s="5" t="s">
        <v>4180</v>
      </c>
    </row>
    <row r="77" spans="1:24">
      <c r="A77" s="1" t="s">
        <v>516</v>
      </c>
      <c r="B77" s="1" t="s">
        <v>3</v>
      </c>
      <c r="C77" s="2">
        <v>1060</v>
      </c>
      <c r="D77" s="2">
        <v>2</v>
      </c>
      <c r="E77" s="3">
        <v>0.50737927130050198</v>
      </c>
      <c r="F77" s="3">
        <v>6.0220653174449001</v>
      </c>
      <c r="G77" s="4">
        <v>0</v>
      </c>
      <c r="H77" s="13" t="s">
        <v>8369</v>
      </c>
      <c r="I77" s="4" t="s">
        <v>8367</v>
      </c>
      <c r="J77" s="6" t="s">
        <v>517</v>
      </c>
      <c r="K77" s="6" t="s">
        <v>4</v>
      </c>
      <c r="L77" s="2">
        <v>2312204</v>
      </c>
      <c r="M77" s="2">
        <v>2312696</v>
      </c>
      <c r="N77" s="2" t="s">
        <v>9</v>
      </c>
      <c r="O77" s="2">
        <v>3350662</v>
      </c>
      <c r="P77" s="2">
        <v>3350698</v>
      </c>
      <c r="Q77" s="2" t="s">
        <v>5</v>
      </c>
      <c r="R77" s="2">
        <v>11092</v>
      </c>
      <c r="S77" s="2">
        <v>445493</v>
      </c>
      <c r="T77" s="2">
        <v>28073098</v>
      </c>
      <c r="U77" s="2">
        <v>2966</v>
      </c>
      <c r="V77" s="2">
        <v>1957</v>
      </c>
      <c r="W77" s="2" t="s">
        <v>515</v>
      </c>
      <c r="X77" s="5" t="s">
        <v>1</v>
      </c>
    </row>
    <row r="78" spans="1:24">
      <c r="A78" s="1" t="s">
        <v>74</v>
      </c>
      <c r="B78" s="1" t="s">
        <v>24</v>
      </c>
      <c r="C78" s="2">
        <v>1036</v>
      </c>
      <c r="D78" s="2">
        <v>2</v>
      </c>
      <c r="E78" s="3">
        <v>34.7036946222685</v>
      </c>
      <c r="F78" s="3">
        <v>84.119841687531604</v>
      </c>
      <c r="G78" s="4">
        <v>0</v>
      </c>
      <c r="H78" s="13" t="s">
        <v>8369</v>
      </c>
      <c r="I78" s="4" t="s">
        <v>8367</v>
      </c>
      <c r="J78" s="6" t="s">
        <v>75</v>
      </c>
      <c r="K78" s="6" t="s">
        <v>25</v>
      </c>
      <c r="L78" s="2">
        <v>2055428</v>
      </c>
      <c r="M78" s="2">
        <v>2055900</v>
      </c>
      <c r="N78" s="2" t="s">
        <v>5</v>
      </c>
      <c r="O78" s="2">
        <v>1622817</v>
      </c>
      <c r="P78" s="2">
        <v>1622894</v>
      </c>
      <c r="Q78" s="2" t="s">
        <v>9</v>
      </c>
      <c r="R78" s="2">
        <v>2407</v>
      </c>
      <c r="S78" s="2">
        <v>145221</v>
      </c>
      <c r="T78" s="2">
        <v>28382079</v>
      </c>
      <c r="U78" s="2">
        <v>138</v>
      </c>
      <c r="V78" s="2">
        <v>3715</v>
      </c>
      <c r="W78" s="2" t="s">
        <v>73</v>
      </c>
      <c r="X78" s="5" t="s">
        <v>22</v>
      </c>
    </row>
    <row r="79" spans="1:24">
      <c r="A79" s="1" t="s">
        <v>2647</v>
      </c>
      <c r="B79" s="1" t="s">
        <v>2625</v>
      </c>
      <c r="C79" s="2">
        <v>1001</v>
      </c>
      <c r="D79" s="2">
        <v>2</v>
      </c>
      <c r="E79" s="3">
        <v>0.107859440787672</v>
      </c>
      <c r="F79" s="3">
        <v>3.6463374320981599</v>
      </c>
      <c r="G79" s="4">
        <v>3.3545058570193102E-226</v>
      </c>
      <c r="H79" s="13" t="s">
        <v>8369</v>
      </c>
      <c r="I79" s="4" t="s">
        <v>8367</v>
      </c>
      <c r="J79" s="6" t="s">
        <v>2648</v>
      </c>
      <c r="K79" s="6" t="s">
        <v>2627</v>
      </c>
      <c r="L79" s="2">
        <v>1051402</v>
      </c>
      <c r="M79" s="2">
        <v>1051496</v>
      </c>
      <c r="N79" s="2" t="s">
        <v>5</v>
      </c>
      <c r="O79" s="2">
        <v>1409160</v>
      </c>
      <c r="P79" s="2">
        <v>1409250</v>
      </c>
      <c r="Q79" s="2" t="s">
        <v>5</v>
      </c>
      <c r="R79" s="2">
        <v>6639</v>
      </c>
      <c r="S79" s="2">
        <v>1132595</v>
      </c>
      <c r="T79" s="2">
        <v>27390508</v>
      </c>
      <c r="U79" s="2">
        <v>3636</v>
      </c>
      <c r="V79" s="2">
        <v>34065</v>
      </c>
      <c r="W79" s="2" t="s">
        <v>2646</v>
      </c>
      <c r="X79" s="5" t="s">
        <v>2623</v>
      </c>
    </row>
    <row r="80" spans="1:24">
      <c r="A80" s="1" t="s">
        <v>1193</v>
      </c>
      <c r="B80" s="1" t="s">
        <v>1131</v>
      </c>
      <c r="C80" s="2">
        <v>998</v>
      </c>
      <c r="D80" s="2">
        <v>2</v>
      </c>
      <c r="E80" s="3">
        <v>113.88459038929101</v>
      </c>
      <c r="F80" s="3">
        <v>113.88459038929101</v>
      </c>
      <c r="G80" s="4">
        <v>0</v>
      </c>
      <c r="H80" s="5" t="s">
        <v>8364</v>
      </c>
      <c r="I80" s="4" t="s">
        <v>8367</v>
      </c>
      <c r="J80" s="6" t="s">
        <v>1191</v>
      </c>
      <c r="K80" s="6" t="s">
        <v>1133</v>
      </c>
      <c r="L80" s="2">
        <v>412212</v>
      </c>
      <c r="M80" s="2">
        <v>412670</v>
      </c>
      <c r="N80" s="2" t="s">
        <v>9</v>
      </c>
      <c r="O80" s="2">
        <v>2167140</v>
      </c>
      <c r="P80" s="2">
        <v>2167201</v>
      </c>
      <c r="Q80" s="2" t="s">
        <v>5</v>
      </c>
      <c r="R80" s="2">
        <v>1826</v>
      </c>
      <c r="S80" s="2">
        <v>136256</v>
      </c>
      <c r="T80" s="2">
        <v>28391663</v>
      </c>
      <c r="U80" s="2">
        <v>55</v>
      </c>
      <c r="V80" s="2">
        <v>379</v>
      </c>
      <c r="W80" s="2" t="s">
        <v>1192</v>
      </c>
      <c r="X80" s="5" t="s">
        <v>1129</v>
      </c>
    </row>
    <row r="81" spans="1:24">
      <c r="A81" s="1" t="s">
        <v>522</v>
      </c>
      <c r="B81" s="1" t="s">
        <v>24</v>
      </c>
      <c r="C81" s="2">
        <v>979</v>
      </c>
      <c r="D81" s="2">
        <v>2</v>
      </c>
      <c r="E81" s="3">
        <v>0.61863230160950899</v>
      </c>
      <c r="F81" s="3">
        <v>5.4848489808604999</v>
      </c>
      <c r="G81" s="4">
        <v>0</v>
      </c>
      <c r="H81" s="13" t="s">
        <v>8369</v>
      </c>
      <c r="I81" s="4" t="s">
        <v>8367</v>
      </c>
      <c r="J81" s="6" t="s">
        <v>523</v>
      </c>
      <c r="K81" s="6" t="s">
        <v>25</v>
      </c>
      <c r="L81" s="2">
        <v>584714</v>
      </c>
      <c r="M81" s="2">
        <v>585196</v>
      </c>
      <c r="N81" s="2" t="s">
        <v>9</v>
      </c>
      <c r="O81" s="2">
        <v>1622817</v>
      </c>
      <c r="P81" s="2">
        <v>1622895</v>
      </c>
      <c r="Q81" s="2" t="s">
        <v>9</v>
      </c>
      <c r="R81" s="2">
        <v>34831</v>
      </c>
      <c r="S81" s="2">
        <v>145278</v>
      </c>
      <c r="T81" s="2">
        <v>28349655</v>
      </c>
      <c r="U81" s="2">
        <v>5287</v>
      </c>
      <c r="V81" s="2">
        <v>3715</v>
      </c>
      <c r="W81" s="2" t="s">
        <v>521</v>
      </c>
      <c r="X81" s="5" t="s">
        <v>22</v>
      </c>
    </row>
    <row r="82" spans="1:24">
      <c r="A82" s="1" t="s">
        <v>4423</v>
      </c>
      <c r="B82" s="1" t="s">
        <v>5071</v>
      </c>
      <c r="C82" s="2">
        <v>979</v>
      </c>
      <c r="D82" s="2">
        <v>2</v>
      </c>
      <c r="E82" s="3">
        <v>9.4911088826963592</v>
      </c>
      <c r="F82" s="3">
        <v>58.1043718425667</v>
      </c>
      <c r="G82" s="4">
        <v>0</v>
      </c>
      <c r="H82" s="5" t="s">
        <v>8367</v>
      </c>
      <c r="I82" s="4" t="s">
        <v>8369</v>
      </c>
      <c r="J82" s="6" t="s">
        <v>712</v>
      </c>
      <c r="K82" s="6" t="s">
        <v>5072</v>
      </c>
      <c r="L82" s="2">
        <v>764757</v>
      </c>
      <c r="M82" s="2">
        <v>765111</v>
      </c>
      <c r="N82" s="2" t="s">
        <v>5</v>
      </c>
      <c r="O82" s="2">
        <v>4085510</v>
      </c>
      <c r="P82" s="2">
        <v>4085930</v>
      </c>
      <c r="Q82" s="2" t="s">
        <v>9</v>
      </c>
      <c r="R82" s="2">
        <v>134262</v>
      </c>
      <c r="S82" s="2">
        <v>3563</v>
      </c>
      <c r="T82" s="2">
        <v>28391939</v>
      </c>
      <c r="U82" s="2">
        <v>2603</v>
      </c>
      <c r="V82" s="2">
        <v>571</v>
      </c>
      <c r="W82" s="2" t="s">
        <v>7983</v>
      </c>
      <c r="X82" s="5" t="s">
        <v>5070</v>
      </c>
    </row>
    <row r="83" spans="1:24">
      <c r="A83" s="1" t="s">
        <v>3708</v>
      </c>
      <c r="B83" s="1" t="s">
        <v>24</v>
      </c>
      <c r="C83" s="2">
        <v>967</v>
      </c>
      <c r="D83" s="2">
        <v>2</v>
      </c>
      <c r="E83" s="3">
        <v>14.4218089864764</v>
      </c>
      <c r="F83" s="3">
        <v>17.812371294593099</v>
      </c>
      <c r="G83" s="4">
        <v>0</v>
      </c>
      <c r="H83" s="13" t="s">
        <v>8369</v>
      </c>
      <c r="I83" s="4" t="s">
        <v>8367</v>
      </c>
      <c r="J83" s="6" t="s">
        <v>3709</v>
      </c>
      <c r="K83" s="6" t="s">
        <v>25</v>
      </c>
      <c r="L83" s="2">
        <v>2298702</v>
      </c>
      <c r="M83" s="2">
        <v>2299171</v>
      </c>
      <c r="N83" s="2" t="s">
        <v>9</v>
      </c>
      <c r="O83" s="2">
        <v>1622817</v>
      </c>
      <c r="P83" s="2">
        <v>1622891</v>
      </c>
      <c r="Q83" s="2" t="s">
        <v>9</v>
      </c>
      <c r="R83" s="2">
        <v>10602</v>
      </c>
      <c r="S83" s="2">
        <v>145290</v>
      </c>
      <c r="T83" s="2">
        <v>28373884</v>
      </c>
      <c r="U83" s="2">
        <v>224</v>
      </c>
      <c r="V83" s="2">
        <v>3715</v>
      </c>
      <c r="W83" s="2" t="s">
        <v>3707</v>
      </c>
      <c r="X83" s="5" t="s">
        <v>22</v>
      </c>
    </row>
    <row r="84" spans="1:24">
      <c r="A84" s="1" t="s">
        <v>1446</v>
      </c>
      <c r="B84" s="1" t="s">
        <v>4448</v>
      </c>
      <c r="C84" s="2">
        <v>963</v>
      </c>
      <c r="D84" s="2">
        <v>2</v>
      </c>
      <c r="E84" s="3">
        <v>0.410648890529763</v>
      </c>
      <c r="F84" s="3">
        <v>2.92942549037214</v>
      </c>
      <c r="G84" s="4">
        <v>2.55519778001402E-167</v>
      </c>
      <c r="H84" s="13" t="s">
        <v>8369</v>
      </c>
      <c r="I84" s="5" t="s">
        <v>8361</v>
      </c>
      <c r="J84" s="6" t="s">
        <v>1447</v>
      </c>
      <c r="K84" s="6" t="s">
        <v>4449</v>
      </c>
      <c r="L84" s="2">
        <v>2003203</v>
      </c>
      <c r="M84" s="2">
        <v>2003678</v>
      </c>
      <c r="N84" s="2" t="s">
        <v>9</v>
      </c>
      <c r="O84" s="2">
        <v>3845731</v>
      </c>
      <c r="P84" s="2">
        <v>3845783</v>
      </c>
      <c r="Q84" s="2" t="s">
        <v>9</v>
      </c>
      <c r="R84" s="2">
        <v>174591</v>
      </c>
      <c r="S84" s="2">
        <v>53289</v>
      </c>
      <c r="T84" s="2">
        <v>28301900</v>
      </c>
      <c r="U84" s="2">
        <v>25761</v>
      </c>
      <c r="V84" s="2">
        <v>491</v>
      </c>
      <c r="W84" s="2" t="s">
        <v>1445</v>
      </c>
      <c r="X84" s="5" t="s">
        <v>5150</v>
      </c>
    </row>
    <row r="85" spans="1:24">
      <c r="A85" s="1" t="s">
        <v>3</v>
      </c>
      <c r="B85" s="1" t="s">
        <v>236</v>
      </c>
      <c r="C85" s="2">
        <v>941</v>
      </c>
      <c r="D85" s="2">
        <v>2</v>
      </c>
      <c r="E85" s="3">
        <v>13.3241459708129</v>
      </c>
      <c r="F85" s="3">
        <v>65.495769571524406</v>
      </c>
      <c r="G85" s="4">
        <v>0</v>
      </c>
      <c r="H85" s="4" t="s">
        <v>8367</v>
      </c>
      <c r="I85" s="5" t="s">
        <v>8365</v>
      </c>
      <c r="J85" s="6" t="s">
        <v>4</v>
      </c>
      <c r="K85" s="6" t="s">
        <v>236</v>
      </c>
      <c r="L85" s="2">
        <v>3350621</v>
      </c>
      <c r="M85" s="2">
        <v>3350658</v>
      </c>
      <c r="N85" s="2" t="s">
        <v>5</v>
      </c>
      <c r="O85" s="2">
        <v>1647048</v>
      </c>
      <c r="P85" s="2">
        <v>1647207</v>
      </c>
      <c r="Q85" s="2" t="s">
        <v>9</v>
      </c>
      <c r="R85" s="2">
        <v>313275</v>
      </c>
      <c r="S85" s="2">
        <v>1294</v>
      </c>
      <c r="T85" s="2">
        <v>28215233</v>
      </c>
      <c r="U85" s="2">
        <v>1957</v>
      </c>
      <c r="V85" s="2">
        <v>225</v>
      </c>
      <c r="W85" s="2" t="s">
        <v>1</v>
      </c>
      <c r="X85" s="5" t="s">
        <v>235</v>
      </c>
    </row>
    <row r="86" spans="1:24">
      <c r="A86" s="1" t="s">
        <v>1446</v>
      </c>
      <c r="B86" s="1" t="s">
        <v>3</v>
      </c>
      <c r="C86" s="2">
        <v>937</v>
      </c>
      <c r="D86" s="2">
        <v>2</v>
      </c>
      <c r="E86" s="3">
        <v>0.14906513707577301</v>
      </c>
      <c r="F86" s="3">
        <v>1.52282512506201</v>
      </c>
      <c r="G86" s="4">
        <v>6.5481028397200003E-26</v>
      </c>
      <c r="H86" s="13" t="s">
        <v>8369</v>
      </c>
      <c r="I86" s="4" t="s">
        <v>8367</v>
      </c>
      <c r="J86" s="6" t="s">
        <v>1447</v>
      </c>
      <c r="K86" s="6" t="s">
        <v>4</v>
      </c>
      <c r="L86" s="2">
        <v>2003201</v>
      </c>
      <c r="M86" s="2">
        <v>2003400</v>
      </c>
      <c r="N86" s="2" t="s">
        <v>9</v>
      </c>
      <c r="O86" s="2">
        <v>3350662</v>
      </c>
      <c r="P86" s="2">
        <v>3350699</v>
      </c>
      <c r="Q86" s="2" t="s">
        <v>5</v>
      </c>
      <c r="R86" s="2">
        <v>38725</v>
      </c>
      <c r="S86" s="2">
        <v>445616</v>
      </c>
      <c r="T86" s="2">
        <v>28045465</v>
      </c>
      <c r="U86" s="2">
        <v>8334</v>
      </c>
      <c r="V86" s="2">
        <v>1957</v>
      </c>
      <c r="W86" s="2" t="s">
        <v>1445</v>
      </c>
      <c r="X86" s="5" t="s">
        <v>1</v>
      </c>
    </row>
    <row r="87" spans="1:24">
      <c r="A87" s="1" t="s">
        <v>2732</v>
      </c>
      <c r="B87" s="1" t="s">
        <v>2625</v>
      </c>
      <c r="C87" s="2">
        <v>935</v>
      </c>
      <c r="D87" s="2">
        <v>2</v>
      </c>
      <c r="E87" s="3">
        <v>0.38921013886026001</v>
      </c>
      <c r="F87" s="3">
        <v>1.79546398089019</v>
      </c>
      <c r="G87" s="4">
        <v>2.9694403932712499E-52</v>
      </c>
      <c r="H87" s="5" t="s">
        <v>8364</v>
      </c>
      <c r="I87" s="4" t="s">
        <v>8367</v>
      </c>
      <c r="J87" s="6" t="s">
        <v>1818</v>
      </c>
      <c r="K87" s="6" t="s">
        <v>2627</v>
      </c>
      <c r="L87" s="2">
        <v>2405013</v>
      </c>
      <c r="M87" s="2">
        <v>2405196</v>
      </c>
      <c r="N87" s="2" t="s">
        <v>9</v>
      </c>
      <c r="O87" s="2">
        <v>1409152</v>
      </c>
      <c r="P87" s="2">
        <v>1409200</v>
      </c>
      <c r="Q87" s="2" t="s">
        <v>5</v>
      </c>
      <c r="R87" s="2">
        <v>69347</v>
      </c>
      <c r="S87" s="2">
        <v>212129</v>
      </c>
      <c r="T87" s="2">
        <v>28248332</v>
      </c>
      <c r="U87" s="2">
        <v>980</v>
      </c>
      <c r="V87" s="2">
        <v>20218</v>
      </c>
      <c r="W87" s="2" t="s">
        <v>2731</v>
      </c>
      <c r="X87" s="5" t="s">
        <v>2623</v>
      </c>
    </row>
    <row r="88" spans="1:24">
      <c r="A88" s="1" t="s">
        <v>598</v>
      </c>
      <c r="B88" s="1" t="s">
        <v>2625</v>
      </c>
      <c r="C88" s="2">
        <v>910</v>
      </c>
      <c r="D88" s="2">
        <v>2</v>
      </c>
      <c r="E88" s="3">
        <v>1.2795737269902301</v>
      </c>
      <c r="F88" s="3">
        <v>1.77809006916791</v>
      </c>
      <c r="G88" s="4">
        <v>1.6258234299265499E-47</v>
      </c>
      <c r="H88" s="13" t="s">
        <v>8369</v>
      </c>
      <c r="I88" s="4" t="s">
        <v>8367</v>
      </c>
      <c r="J88" s="6" t="s">
        <v>599</v>
      </c>
      <c r="K88" s="6" t="s">
        <v>2627</v>
      </c>
      <c r="L88" s="2">
        <v>2905203</v>
      </c>
      <c r="M88" s="2">
        <v>2905443</v>
      </c>
      <c r="N88" s="2" t="s">
        <v>9</v>
      </c>
      <c r="O88" s="2">
        <v>1409201</v>
      </c>
      <c r="P88" s="2">
        <v>1409250</v>
      </c>
      <c r="Q88" s="2" t="s">
        <v>5</v>
      </c>
      <c r="R88" s="2">
        <v>15357</v>
      </c>
      <c r="S88" s="2">
        <v>919622</v>
      </c>
      <c r="T88" s="2">
        <v>27594854</v>
      </c>
      <c r="U88" s="2">
        <v>464</v>
      </c>
      <c r="V88" s="2">
        <v>13847</v>
      </c>
      <c r="W88" s="2" t="s">
        <v>597</v>
      </c>
      <c r="X88" s="5" t="s">
        <v>2623</v>
      </c>
    </row>
    <row r="89" spans="1:24">
      <c r="A89" s="1" t="s">
        <v>3349</v>
      </c>
      <c r="B89" s="1" t="s">
        <v>24</v>
      </c>
      <c r="C89" s="2">
        <v>894</v>
      </c>
      <c r="D89" s="2">
        <v>2</v>
      </c>
      <c r="E89" s="3">
        <v>0.55731475159244803</v>
      </c>
      <c r="F89" s="3">
        <v>10.8534465089697</v>
      </c>
      <c r="G89" s="4">
        <v>0</v>
      </c>
      <c r="H89" s="13" t="s">
        <v>8369</v>
      </c>
      <c r="I89" s="4" t="s">
        <v>8367</v>
      </c>
      <c r="J89" s="6" t="s">
        <v>3350</v>
      </c>
      <c r="K89" s="6" t="s">
        <v>25</v>
      </c>
      <c r="L89" s="2">
        <v>2535405</v>
      </c>
      <c r="M89" s="2">
        <v>2535894</v>
      </c>
      <c r="N89" s="2" t="s">
        <v>5</v>
      </c>
      <c r="O89" s="2">
        <v>1622817</v>
      </c>
      <c r="P89" s="2">
        <v>1622879</v>
      </c>
      <c r="Q89" s="2" t="s">
        <v>9</v>
      </c>
      <c r="R89" s="2">
        <v>16075</v>
      </c>
      <c r="S89" s="2">
        <v>145363</v>
      </c>
      <c r="T89" s="2">
        <v>28368411</v>
      </c>
      <c r="U89" s="2">
        <v>5503</v>
      </c>
      <c r="V89" s="2">
        <v>3715</v>
      </c>
      <c r="W89" s="2" t="s">
        <v>3348</v>
      </c>
      <c r="X89" s="5" t="s">
        <v>22</v>
      </c>
    </row>
    <row r="90" spans="1:24">
      <c r="A90" s="1" t="s">
        <v>2000</v>
      </c>
      <c r="B90" s="1" t="s">
        <v>4321</v>
      </c>
      <c r="C90" s="2">
        <v>887</v>
      </c>
      <c r="D90" s="2">
        <v>2</v>
      </c>
      <c r="E90" s="3">
        <v>0.65726342148422701</v>
      </c>
      <c r="F90" s="3">
        <v>4.1333452790006504</v>
      </c>
      <c r="G90" s="4">
        <v>5.3265651043154804E-220</v>
      </c>
      <c r="H90" s="13" t="s">
        <v>8369</v>
      </c>
      <c r="I90" s="4" t="s">
        <v>8367</v>
      </c>
      <c r="J90" s="6" t="s">
        <v>2001</v>
      </c>
      <c r="K90" s="6" t="s">
        <v>4322</v>
      </c>
      <c r="L90" s="2">
        <v>4185401</v>
      </c>
      <c r="M90" s="2">
        <v>4185600</v>
      </c>
      <c r="N90" s="2" t="s">
        <v>5</v>
      </c>
      <c r="O90" s="2">
        <v>4049923</v>
      </c>
      <c r="P90" s="2">
        <v>4050010</v>
      </c>
      <c r="Q90" s="2" t="s">
        <v>5</v>
      </c>
      <c r="R90" s="2">
        <v>2845</v>
      </c>
      <c r="S90" s="2">
        <v>2000848</v>
      </c>
      <c r="T90" s="2">
        <v>26526163</v>
      </c>
      <c r="U90" s="2">
        <v>448</v>
      </c>
      <c r="V90" s="2">
        <v>44276</v>
      </c>
      <c r="W90" s="2" t="s">
        <v>1999</v>
      </c>
      <c r="X90" s="5" t="s">
        <v>4320</v>
      </c>
    </row>
    <row r="91" spans="1:24">
      <c r="A91" s="1" t="s">
        <v>1649</v>
      </c>
      <c r="B91" s="1" t="s">
        <v>24</v>
      </c>
      <c r="C91" s="2">
        <v>885</v>
      </c>
      <c r="D91" s="2">
        <v>2</v>
      </c>
      <c r="E91" s="3">
        <v>4.8828285957982102E-2</v>
      </c>
      <c r="F91" s="3">
        <v>7.3870729912344402</v>
      </c>
      <c r="G91" s="4">
        <v>0</v>
      </c>
      <c r="H91" s="13" t="s">
        <v>8369</v>
      </c>
      <c r="I91" s="4" t="s">
        <v>8367</v>
      </c>
      <c r="J91" s="6" t="s">
        <v>1650</v>
      </c>
      <c r="K91" s="6" t="s">
        <v>25</v>
      </c>
      <c r="L91" s="2">
        <v>1757382</v>
      </c>
      <c r="M91" s="2">
        <v>1757669</v>
      </c>
      <c r="N91" s="2" t="s">
        <v>5</v>
      </c>
      <c r="O91" s="2">
        <v>1622816</v>
      </c>
      <c r="P91" s="2">
        <v>1622912</v>
      </c>
      <c r="Q91" s="2" t="s">
        <v>9</v>
      </c>
      <c r="R91" s="2">
        <v>23356</v>
      </c>
      <c r="S91" s="2">
        <v>145477</v>
      </c>
      <c r="T91" s="2">
        <v>28361025</v>
      </c>
      <c r="U91" s="2">
        <v>43663</v>
      </c>
      <c r="V91" s="2">
        <v>5201</v>
      </c>
      <c r="W91" s="2" t="s">
        <v>1648</v>
      </c>
      <c r="X91" s="5" t="s">
        <v>22</v>
      </c>
    </row>
    <row r="92" spans="1:24">
      <c r="A92" s="1" t="s">
        <v>3</v>
      </c>
      <c r="B92" s="1" t="s">
        <v>139</v>
      </c>
      <c r="C92" s="2">
        <v>881</v>
      </c>
      <c r="D92" s="2">
        <v>2</v>
      </c>
      <c r="E92" s="3">
        <v>0.53274132657176498</v>
      </c>
      <c r="F92" s="3">
        <v>7.0211920556743399</v>
      </c>
      <c r="G92" s="4">
        <v>0</v>
      </c>
      <c r="H92" s="4" t="s">
        <v>8367</v>
      </c>
      <c r="I92" s="4" t="s">
        <v>8369</v>
      </c>
      <c r="J92" s="6" t="s">
        <v>4</v>
      </c>
      <c r="K92" s="6" t="s">
        <v>140</v>
      </c>
      <c r="L92" s="2">
        <v>3350577</v>
      </c>
      <c r="M92" s="2">
        <v>3350658</v>
      </c>
      <c r="N92" s="2" t="s">
        <v>5</v>
      </c>
      <c r="O92" s="2">
        <v>923106</v>
      </c>
      <c r="P92" s="2">
        <v>923561</v>
      </c>
      <c r="Q92" s="2" t="s">
        <v>5</v>
      </c>
      <c r="R92" s="2">
        <v>321444</v>
      </c>
      <c r="S92" s="2">
        <v>11007</v>
      </c>
      <c r="T92" s="2">
        <v>28197411</v>
      </c>
      <c r="U92" s="2">
        <v>1980</v>
      </c>
      <c r="V92" s="2">
        <v>3222</v>
      </c>
      <c r="W92" s="2" t="s">
        <v>1</v>
      </c>
      <c r="X92" s="5" t="s">
        <v>138</v>
      </c>
    </row>
    <row r="93" spans="1:24">
      <c r="A93" s="1" t="s">
        <v>398</v>
      </c>
      <c r="B93" s="1" t="s">
        <v>45</v>
      </c>
      <c r="C93" s="2">
        <v>879</v>
      </c>
      <c r="D93" s="2">
        <v>2</v>
      </c>
      <c r="E93" s="3">
        <v>21.5710468093028</v>
      </c>
      <c r="F93" s="3">
        <v>31.697943576953801</v>
      </c>
      <c r="G93" s="4">
        <v>0</v>
      </c>
      <c r="H93" s="5" t="s">
        <v>8365</v>
      </c>
      <c r="I93" s="4" t="s">
        <v>8367</v>
      </c>
      <c r="J93" s="6" t="s">
        <v>398</v>
      </c>
      <c r="K93" s="6" t="s">
        <v>47</v>
      </c>
      <c r="L93" s="2">
        <v>2406407</v>
      </c>
      <c r="M93" s="2">
        <v>2406810</v>
      </c>
      <c r="N93" s="2" t="s">
        <v>9</v>
      </c>
      <c r="O93" s="2">
        <v>1405657</v>
      </c>
      <c r="P93" s="2">
        <v>1405710</v>
      </c>
      <c r="Q93" s="2" t="s">
        <v>9</v>
      </c>
      <c r="R93" s="2">
        <v>6035</v>
      </c>
      <c r="S93" s="2">
        <v>130466</v>
      </c>
      <c r="T93" s="2">
        <v>28393363</v>
      </c>
      <c r="U93" s="2">
        <v>208</v>
      </c>
      <c r="V93" s="2">
        <v>1955</v>
      </c>
      <c r="W93" s="2" t="s">
        <v>397</v>
      </c>
      <c r="X93" s="5" t="s">
        <v>43</v>
      </c>
    </row>
    <row r="94" spans="1:24">
      <c r="A94" s="1" t="s">
        <v>7693</v>
      </c>
      <c r="B94" s="1" t="s">
        <v>4321</v>
      </c>
      <c r="C94" s="2">
        <v>878</v>
      </c>
      <c r="D94" s="2">
        <v>2</v>
      </c>
      <c r="E94" s="3">
        <v>0.53643457685104601</v>
      </c>
      <c r="F94" s="3">
        <v>6.5473533636908003</v>
      </c>
      <c r="G94" s="4">
        <v>0</v>
      </c>
      <c r="H94" s="13" t="s">
        <v>8369</v>
      </c>
      <c r="I94" s="4" t="s">
        <v>8367</v>
      </c>
      <c r="J94" s="6" t="s">
        <v>2987</v>
      </c>
      <c r="K94" s="6" t="s">
        <v>4322</v>
      </c>
      <c r="L94" s="2">
        <v>932502</v>
      </c>
      <c r="M94" s="2">
        <v>933000</v>
      </c>
      <c r="N94" s="2" t="s">
        <v>5</v>
      </c>
      <c r="O94" s="2">
        <v>4049922</v>
      </c>
      <c r="P94" s="2">
        <v>4050000</v>
      </c>
      <c r="Q94" s="2" t="s">
        <v>5</v>
      </c>
      <c r="R94" s="2">
        <v>6888</v>
      </c>
      <c r="S94" s="2">
        <v>544699</v>
      </c>
      <c r="T94" s="2">
        <v>27978278</v>
      </c>
      <c r="U94" s="2">
        <v>815</v>
      </c>
      <c r="V94" s="2">
        <v>26817</v>
      </c>
      <c r="W94" s="2" t="s">
        <v>7692</v>
      </c>
      <c r="X94" s="5" t="s">
        <v>4320</v>
      </c>
    </row>
    <row r="95" spans="1:24">
      <c r="A95" s="1" t="s">
        <v>261</v>
      </c>
      <c r="B95" s="1" t="s">
        <v>3</v>
      </c>
      <c r="C95" s="2">
        <v>875</v>
      </c>
      <c r="D95" s="2">
        <v>2</v>
      </c>
      <c r="E95" s="3">
        <v>1.0894315095928699</v>
      </c>
      <c r="F95" s="3">
        <v>3.1782024816054499</v>
      </c>
      <c r="G95" s="4">
        <v>8.7065554539293195E-170</v>
      </c>
      <c r="H95" s="13" t="s">
        <v>8369</v>
      </c>
      <c r="I95" s="4" t="s">
        <v>8367</v>
      </c>
      <c r="J95" s="6" t="s">
        <v>262</v>
      </c>
      <c r="K95" s="6" t="s">
        <v>4</v>
      </c>
      <c r="L95" s="2">
        <v>2175118</v>
      </c>
      <c r="M95" s="2">
        <v>2175200</v>
      </c>
      <c r="N95" s="2" t="s">
        <v>9</v>
      </c>
      <c r="O95" s="2">
        <v>3350641</v>
      </c>
      <c r="P95" s="2">
        <v>3350698</v>
      </c>
      <c r="Q95" s="2" t="s">
        <v>5</v>
      </c>
      <c r="R95" s="2">
        <v>17338</v>
      </c>
      <c r="S95" s="2">
        <v>445678</v>
      </c>
      <c r="T95" s="2">
        <v>28066852</v>
      </c>
      <c r="U95" s="2">
        <v>1092</v>
      </c>
      <c r="V95" s="2">
        <v>1957</v>
      </c>
      <c r="W95" s="2" t="s">
        <v>260</v>
      </c>
      <c r="X95" s="5" t="s">
        <v>1</v>
      </c>
    </row>
    <row r="96" spans="1:24">
      <c r="A96" s="1" t="s">
        <v>4186</v>
      </c>
      <c r="B96" s="1" t="s">
        <v>4181</v>
      </c>
      <c r="C96" s="2">
        <v>862</v>
      </c>
      <c r="D96" s="2">
        <v>2</v>
      </c>
      <c r="E96" s="3">
        <v>7529.7978733279997</v>
      </c>
      <c r="F96" s="3">
        <v>7529.7978733279997</v>
      </c>
      <c r="G96" s="4">
        <v>0</v>
      </c>
      <c r="H96" s="5" t="s">
        <v>8362</v>
      </c>
      <c r="I96" s="4" t="s">
        <v>8367</v>
      </c>
      <c r="J96" s="6" t="s">
        <v>4186</v>
      </c>
      <c r="K96" s="6" t="s">
        <v>4182</v>
      </c>
      <c r="L96" s="2">
        <v>1216342</v>
      </c>
      <c r="M96" s="2">
        <v>1216695</v>
      </c>
      <c r="N96" s="2" t="s">
        <v>5</v>
      </c>
      <c r="O96" s="2">
        <v>1770453</v>
      </c>
      <c r="P96" s="2">
        <v>1770480</v>
      </c>
      <c r="Q96" s="2" t="s">
        <v>5</v>
      </c>
      <c r="R96" s="2">
        <v>181</v>
      </c>
      <c r="S96" s="2">
        <v>18033</v>
      </c>
      <c r="T96" s="2">
        <v>28511667</v>
      </c>
      <c r="U96" s="2">
        <v>2</v>
      </c>
      <c r="V96" s="2">
        <v>59</v>
      </c>
      <c r="W96" s="2" t="s">
        <v>4185</v>
      </c>
      <c r="X96" s="5" t="s">
        <v>4180</v>
      </c>
    </row>
    <row r="97" spans="1:24">
      <c r="A97" s="1" t="s">
        <v>4387</v>
      </c>
      <c r="B97" s="1" t="s">
        <v>4321</v>
      </c>
      <c r="C97" s="2">
        <v>857</v>
      </c>
      <c r="D97" s="2">
        <v>2</v>
      </c>
      <c r="E97" s="3">
        <v>0.82253864158207002</v>
      </c>
      <c r="F97" s="3">
        <v>1.96548438779714</v>
      </c>
      <c r="G97" s="4">
        <v>3.6841765344380499E-62</v>
      </c>
      <c r="H97" s="5" t="s">
        <v>8365</v>
      </c>
      <c r="I97" s="4" t="s">
        <v>8367</v>
      </c>
      <c r="J97" s="6" t="s">
        <v>4387</v>
      </c>
      <c r="K97" s="6" t="s">
        <v>4322</v>
      </c>
      <c r="L97" s="2">
        <v>574503</v>
      </c>
      <c r="M97" s="2">
        <v>574615</v>
      </c>
      <c r="N97" s="2" t="s">
        <v>9</v>
      </c>
      <c r="O97" s="2">
        <v>4049924</v>
      </c>
      <c r="P97" s="2">
        <v>4050000</v>
      </c>
      <c r="Q97" s="2" t="s">
        <v>5</v>
      </c>
      <c r="R97" s="2">
        <v>22383</v>
      </c>
      <c r="S97" s="2">
        <v>544720</v>
      </c>
      <c r="T97" s="2">
        <v>27962783</v>
      </c>
      <c r="U97" s="2">
        <v>126</v>
      </c>
      <c r="V97" s="2">
        <v>26817</v>
      </c>
      <c r="W97" s="2" t="s">
        <v>4386</v>
      </c>
      <c r="X97" s="5" t="s">
        <v>4320</v>
      </c>
    </row>
    <row r="98" spans="1:24">
      <c r="A98" s="1" t="s">
        <v>1472</v>
      </c>
      <c r="B98" s="1" t="s">
        <v>1131</v>
      </c>
      <c r="C98" s="2">
        <v>856</v>
      </c>
      <c r="D98" s="2">
        <v>2</v>
      </c>
      <c r="E98" s="3">
        <v>2.04463895186821</v>
      </c>
      <c r="F98" s="3">
        <v>19.137524306774001</v>
      </c>
      <c r="G98" s="4">
        <v>0</v>
      </c>
      <c r="H98" s="13" t="s">
        <v>8369</v>
      </c>
      <c r="I98" s="4" t="s">
        <v>8367</v>
      </c>
      <c r="J98" s="6" t="s">
        <v>1473</v>
      </c>
      <c r="K98" s="6" t="s">
        <v>1133</v>
      </c>
      <c r="L98" s="2">
        <v>2260315</v>
      </c>
      <c r="M98" s="2">
        <v>2260794</v>
      </c>
      <c r="N98" s="2" t="s">
        <v>9</v>
      </c>
      <c r="O98" s="2">
        <v>2167135</v>
      </c>
      <c r="P98" s="2">
        <v>2167201</v>
      </c>
      <c r="Q98" s="2" t="s">
        <v>5</v>
      </c>
      <c r="R98" s="2">
        <v>9308</v>
      </c>
      <c r="S98" s="2">
        <v>136398</v>
      </c>
      <c r="T98" s="2">
        <v>28384181</v>
      </c>
      <c r="U98" s="2">
        <v>1956</v>
      </c>
      <c r="V98" s="2">
        <v>379</v>
      </c>
      <c r="W98" s="2" t="s">
        <v>1471</v>
      </c>
      <c r="X98" s="5" t="s">
        <v>1129</v>
      </c>
    </row>
    <row r="99" spans="1:24">
      <c r="A99" s="1" t="s">
        <v>4399</v>
      </c>
      <c r="B99" s="1" t="s">
        <v>4321</v>
      </c>
      <c r="C99" s="2">
        <v>838</v>
      </c>
      <c r="D99" s="2">
        <v>2</v>
      </c>
      <c r="E99" s="3">
        <v>0.848236554366819</v>
      </c>
      <c r="F99" s="3">
        <v>6.9006192101724402</v>
      </c>
      <c r="G99" s="4">
        <v>0</v>
      </c>
      <c r="H99" s="13" t="s">
        <v>8369</v>
      </c>
      <c r="I99" s="4" t="s">
        <v>8367</v>
      </c>
      <c r="J99" s="6" t="s">
        <v>4400</v>
      </c>
      <c r="K99" s="6" t="s">
        <v>4322</v>
      </c>
      <c r="L99" s="2">
        <v>3893631</v>
      </c>
      <c r="M99" s="2">
        <v>3894072</v>
      </c>
      <c r="N99" s="2" t="s">
        <v>5</v>
      </c>
      <c r="O99" s="2">
        <v>4049923</v>
      </c>
      <c r="P99" s="2">
        <v>4050008</v>
      </c>
      <c r="Q99" s="2" t="s">
        <v>5</v>
      </c>
      <c r="R99" s="2">
        <v>1610</v>
      </c>
      <c r="S99" s="2">
        <v>2000897</v>
      </c>
      <c r="T99" s="2">
        <v>26527398</v>
      </c>
      <c r="U99" s="2">
        <v>380</v>
      </c>
      <c r="V99" s="2">
        <v>44276</v>
      </c>
      <c r="W99" s="2" t="s">
        <v>4398</v>
      </c>
      <c r="X99" s="5" t="s">
        <v>4320</v>
      </c>
    </row>
    <row r="100" spans="1:24">
      <c r="A100" s="1" t="s">
        <v>792</v>
      </c>
      <c r="B100" s="1" t="s">
        <v>8371</v>
      </c>
      <c r="C100" s="2">
        <v>835</v>
      </c>
      <c r="D100" s="2">
        <v>2</v>
      </c>
      <c r="E100" s="3">
        <v>0.42075439877531801</v>
      </c>
      <c r="F100" s="3">
        <v>1.94543706112665</v>
      </c>
      <c r="G100" s="4">
        <v>5.2201349158487997E-57</v>
      </c>
      <c r="H100" s="5" t="s">
        <v>8364</v>
      </c>
      <c r="I100" s="4" t="s">
        <v>8367</v>
      </c>
      <c r="J100" s="6" t="s">
        <v>790</v>
      </c>
      <c r="K100" s="6" t="s">
        <v>2627</v>
      </c>
      <c r="L100" s="2">
        <v>3640001</v>
      </c>
      <c r="M100" s="2">
        <v>3640099</v>
      </c>
      <c r="N100" s="2" t="s">
        <v>5</v>
      </c>
      <c r="O100" s="2">
        <v>1409152</v>
      </c>
      <c r="P100" s="2">
        <v>1409250</v>
      </c>
      <c r="Q100" s="2" t="s">
        <v>5</v>
      </c>
      <c r="R100" s="2">
        <v>10377</v>
      </c>
      <c r="S100" s="2">
        <v>1132761</v>
      </c>
      <c r="T100" s="2">
        <v>27386770</v>
      </c>
      <c r="U100" s="2">
        <v>729</v>
      </c>
      <c r="V100" s="2">
        <v>34065</v>
      </c>
      <c r="W100" s="2" t="s">
        <v>791</v>
      </c>
      <c r="X100" s="5" t="s">
        <v>2623</v>
      </c>
    </row>
    <row r="101" spans="1:24">
      <c r="A101" s="1" t="s">
        <v>519</v>
      </c>
      <c r="B101" s="1" t="s">
        <v>4296</v>
      </c>
      <c r="C101" s="2">
        <v>832</v>
      </c>
      <c r="D101" s="2">
        <v>2</v>
      </c>
      <c r="E101" s="3">
        <v>0.14582731426432699</v>
      </c>
      <c r="F101" s="3">
        <v>1.3594737188170101</v>
      </c>
      <c r="G101" s="4">
        <v>8.1847833534045501E-10</v>
      </c>
      <c r="H101" s="13" t="s">
        <v>8369</v>
      </c>
      <c r="I101" s="4" t="s">
        <v>8369</v>
      </c>
      <c r="J101" s="6" t="s">
        <v>520</v>
      </c>
      <c r="K101" s="6" t="s">
        <v>4297</v>
      </c>
      <c r="L101" s="2">
        <v>986903</v>
      </c>
      <c r="M101" s="2">
        <v>987000</v>
      </c>
      <c r="N101" s="2" t="s">
        <v>9</v>
      </c>
      <c r="O101" s="2">
        <v>4218613</v>
      </c>
      <c r="P101" s="2">
        <v>4218966</v>
      </c>
      <c r="Q101" s="2" t="s">
        <v>5</v>
      </c>
      <c r="R101" s="2">
        <v>18326</v>
      </c>
      <c r="S101" s="2">
        <v>921382</v>
      </c>
      <c r="T101" s="2">
        <v>27590203</v>
      </c>
      <c r="U101" s="2">
        <v>3673</v>
      </c>
      <c r="V101" s="2">
        <v>1870</v>
      </c>
      <c r="W101" s="2" t="s">
        <v>518</v>
      </c>
      <c r="X101" s="5" t="s">
        <v>4294</v>
      </c>
    </row>
    <row r="102" spans="1:24">
      <c r="A102" s="1" t="s">
        <v>2625</v>
      </c>
      <c r="B102" s="1" t="s">
        <v>2711</v>
      </c>
      <c r="C102" s="2">
        <v>828</v>
      </c>
      <c r="D102" s="2">
        <v>2</v>
      </c>
      <c r="E102" s="3">
        <v>2.4788493699815599</v>
      </c>
      <c r="F102" s="3">
        <v>4.78058871543129</v>
      </c>
      <c r="G102" s="4">
        <v>1.7487076066741001E-257</v>
      </c>
      <c r="H102" s="4" t="s">
        <v>8367</v>
      </c>
      <c r="I102" s="4" t="s">
        <v>8369</v>
      </c>
      <c r="J102" s="6" t="s">
        <v>2627</v>
      </c>
      <c r="K102" s="6" t="s">
        <v>2712</v>
      </c>
      <c r="L102" s="2">
        <v>1409127</v>
      </c>
      <c r="M102" s="2">
        <v>1409197</v>
      </c>
      <c r="N102" s="2" t="s">
        <v>5</v>
      </c>
      <c r="O102" s="2">
        <v>1555602</v>
      </c>
      <c r="P102" s="2">
        <v>1555765</v>
      </c>
      <c r="Q102" s="2" t="s">
        <v>9</v>
      </c>
      <c r="R102" s="2">
        <v>884562</v>
      </c>
      <c r="S102" s="2">
        <v>5412</v>
      </c>
      <c r="T102" s="2">
        <v>27639941</v>
      </c>
      <c r="U102" s="2">
        <v>20218</v>
      </c>
      <c r="V102" s="2">
        <v>222</v>
      </c>
      <c r="W102" s="2" t="s">
        <v>2623</v>
      </c>
      <c r="X102" s="5" t="s">
        <v>2710</v>
      </c>
    </row>
    <row r="103" spans="1:24">
      <c r="A103" s="1" t="s">
        <v>1046</v>
      </c>
      <c r="B103" s="1" t="s">
        <v>3</v>
      </c>
      <c r="C103" s="2">
        <v>821</v>
      </c>
      <c r="D103" s="2">
        <v>2</v>
      </c>
      <c r="E103" s="3">
        <v>44.022551314586302</v>
      </c>
      <c r="F103" s="3">
        <v>44.022551314586302</v>
      </c>
      <c r="G103" s="4">
        <v>0</v>
      </c>
      <c r="H103" s="5" t="s">
        <v>8362</v>
      </c>
      <c r="I103" s="4" t="s">
        <v>8367</v>
      </c>
      <c r="J103" s="6" t="s">
        <v>1046</v>
      </c>
      <c r="K103" s="6" t="s">
        <v>4</v>
      </c>
      <c r="L103" s="2">
        <v>4450826</v>
      </c>
      <c r="M103" s="2">
        <v>4451236</v>
      </c>
      <c r="N103" s="2" t="s">
        <v>5</v>
      </c>
      <c r="O103" s="2">
        <v>3350663</v>
      </c>
      <c r="P103" s="2">
        <v>3350698</v>
      </c>
      <c r="Q103" s="2" t="s">
        <v>5</v>
      </c>
      <c r="R103" s="2">
        <v>1175</v>
      </c>
      <c r="S103" s="2">
        <v>445732</v>
      </c>
      <c r="T103" s="2">
        <v>28083015</v>
      </c>
      <c r="U103" s="2">
        <v>22</v>
      </c>
      <c r="V103" s="2">
        <v>1957</v>
      </c>
      <c r="W103" s="2" t="s">
        <v>1045</v>
      </c>
      <c r="X103" s="5" t="s">
        <v>1</v>
      </c>
    </row>
    <row r="104" spans="1:24">
      <c r="A104" s="1" t="s">
        <v>2852</v>
      </c>
      <c r="B104" s="1" t="s">
        <v>58</v>
      </c>
      <c r="C104" s="2">
        <v>818</v>
      </c>
      <c r="D104" s="2">
        <v>2</v>
      </c>
      <c r="E104" s="3">
        <v>49.931201925595502</v>
      </c>
      <c r="F104" s="3">
        <v>56.608280368959399</v>
      </c>
      <c r="G104" s="4">
        <v>0</v>
      </c>
      <c r="H104" s="5" t="s">
        <v>8364</v>
      </c>
      <c r="I104" s="4" t="s">
        <v>8367</v>
      </c>
      <c r="J104" s="6" t="s">
        <v>1260</v>
      </c>
      <c r="K104" s="6" t="s">
        <v>59</v>
      </c>
      <c r="L104" s="2">
        <v>1741200</v>
      </c>
      <c r="M104" s="2">
        <v>1741570</v>
      </c>
      <c r="N104" s="2" t="s">
        <v>5</v>
      </c>
      <c r="O104" s="2">
        <v>4106340</v>
      </c>
      <c r="P104" s="2">
        <v>4106388</v>
      </c>
      <c r="Q104" s="2" t="s">
        <v>5</v>
      </c>
      <c r="R104" s="2">
        <v>9730</v>
      </c>
      <c r="S104" s="2">
        <v>42293</v>
      </c>
      <c r="T104" s="2">
        <v>28477902</v>
      </c>
      <c r="U104" s="2">
        <v>245</v>
      </c>
      <c r="V104" s="2">
        <v>295</v>
      </c>
      <c r="W104" s="2" t="s">
        <v>2851</v>
      </c>
      <c r="X104" s="5" t="s">
        <v>56</v>
      </c>
    </row>
    <row r="105" spans="1:24">
      <c r="A105" s="1" t="s">
        <v>1043</v>
      </c>
      <c r="B105" s="1" t="s">
        <v>3</v>
      </c>
      <c r="C105" s="2">
        <v>802</v>
      </c>
      <c r="D105" s="2">
        <v>2</v>
      </c>
      <c r="E105" s="3">
        <v>6.6810968504143</v>
      </c>
      <c r="F105" s="3">
        <v>6.6810968504143</v>
      </c>
      <c r="G105" s="4">
        <v>0</v>
      </c>
      <c r="H105" s="5" t="s">
        <v>8364</v>
      </c>
      <c r="I105" s="4" t="s">
        <v>8367</v>
      </c>
      <c r="J105" s="6" t="s">
        <v>1044</v>
      </c>
      <c r="K105" s="6" t="s">
        <v>4</v>
      </c>
      <c r="L105" s="2">
        <v>3247558</v>
      </c>
      <c r="M105" s="2">
        <v>3247980</v>
      </c>
      <c r="N105" s="2" t="s">
        <v>5</v>
      </c>
      <c r="O105" s="2">
        <v>3350662</v>
      </c>
      <c r="P105" s="2">
        <v>3350698</v>
      </c>
      <c r="Q105" s="2" t="s">
        <v>5</v>
      </c>
      <c r="R105" s="2">
        <v>7561</v>
      </c>
      <c r="S105" s="2">
        <v>445751</v>
      </c>
      <c r="T105" s="2">
        <v>28076629</v>
      </c>
      <c r="U105" s="2">
        <v>79</v>
      </c>
      <c r="V105" s="2">
        <v>1957</v>
      </c>
      <c r="W105" s="2" t="s">
        <v>1042</v>
      </c>
      <c r="X105" s="5" t="s">
        <v>1</v>
      </c>
    </row>
    <row r="106" spans="1:24">
      <c r="A106" s="1" t="s">
        <v>3050</v>
      </c>
      <c r="B106" s="1" t="s">
        <v>4265</v>
      </c>
      <c r="C106" s="2">
        <v>800</v>
      </c>
      <c r="D106" s="2">
        <v>2</v>
      </c>
      <c r="E106" s="3">
        <v>3.39977556025765E-2</v>
      </c>
      <c r="F106" s="3">
        <v>7.0234094428568596</v>
      </c>
      <c r="G106" s="4">
        <v>0</v>
      </c>
      <c r="H106" s="13" t="s">
        <v>8369</v>
      </c>
      <c r="I106" s="5" t="s">
        <v>8365</v>
      </c>
      <c r="J106" s="6" t="s">
        <v>3051</v>
      </c>
      <c r="K106" s="6" t="s">
        <v>4265</v>
      </c>
      <c r="L106" s="2">
        <v>2737123</v>
      </c>
      <c r="M106" s="2">
        <v>2737580</v>
      </c>
      <c r="N106" s="2" t="s">
        <v>5</v>
      </c>
      <c r="O106" s="2">
        <v>2001911</v>
      </c>
      <c r="P106" s="2">
        <v>2002353</v>
      </c>
      <c r="Q106" s="2" t="s">
        <v>9</v>
      </c>
      <c r="R106" s="2">
        <v>19552</v>
      </c>
      <c r="S106" s="2">
        <v>165132</v>
      </c>
      <c r="T106" s="2">
        <v>28345259</v>
      </c>
      <c r="U106" s="2">
        <v>16262</v>
      </c>
      <c r="V106" s="2">
        <v>18152</v>
      </c>
      <c r="W106" s="2" t="s">
        <v>3049</v>
      </c>
      <c r="X106" s="5" t="s">
        <v>4264</v>
      </c>
    </row>
    <row r="107" spans="1:24">
      <c r="A107" s="1" t="s">
        <v>519</v>
      </c>
      <c r="B107" s="1" t="s">
        <v>4321</v>
      </c>
      <c r="C107" s="2">
        <v>794</v>
      </c>
      <c r="D107" s="2">
        <v>2</v>
      </c>
      <c r="E107" s="3">
        <v>0.16807900432716999</v>
      </c>
      <c r="F107" s="3">
        <v>1.6596143900865601</v>
      </c>
      <c r="G107" s="4">
        <v>1.3278703782354501E-29</v>
      </c>
      <c r="H107" s="13" t="s">
        <v>8369</v>
      </c>
      <c r="I107" s="4" t="s">
        <v>8367</v>
      </c>
      <c r="J107" s="6" t="s">
        <v>520</v>
      </c>
      <c r="K107" s="6" t="s">
        <v>4322</v>
      </c>
      <c r="L107" s="2">
        <v>986602</v>
      </c>
      <c r="M107" s="2">
        <v>986698</v>
      </c>
      <c r="N107" s="2" t="s">
        <v>9</v>
      </c>
      <c r="O107" s="2">
        <v>4049817</v>
      </c>
      <c r="P107" s="2">
        <v>4050008</v>
      </c>
      <c r="Q107" s="2" t="s">
        <v>5</v>
      </c>
      <c r="R107" s="2">
        <v>6339</v>
      </c>
      <c r="S107" s="2">
        <v>2001693</v>
      </c>
      <c r="T107" s="2">
        <v>26521917</v>
      </c>
      <c r="U107" s="2">
        <v>1346</v>
      </c>
      <c r="V107" s="2">
        <v>44307</v>
      </c>
      <c r="W107" s="2" t="s">
        <v>518</v>
      </c>
      <c r="X107" s="5" t="s">
        <v>4320</v>
      </c>
    </row>
    <row r="108" spans="1:24">
      <c r="A108" s="1" t="s">
        <v>4843</v>
      </c>
      <c r="B108" s="1" t="s">
        <v>5039</v>
      </c>
      <c r="C108" s="2">
        <v>788</v>
      </c>
      <c r="D108" s="2">
        <v>2</v>
      </c>
      <c r="E108" s="3">
        <v>32.933715650110202</v>
      </c>
      <c r="F108" s="3">
        <v>103.345070912757</v>
      </c>
      <c r="G108" s="4">
        <v>0</v>
      </c>
      <c r="H108" s="5" t="s">
        <v>8364</v>
      </c>
      <c r="I108" s="4" t="s">
        <v>8367</v>
      </c>
      <c r="J108" s="6" t="s">
        <v>1916</v>
      </c>
      <c r="K108" s="6" t="s">
        <v>5041</v>
      </c>
      <c r="L108" s="2">
        <v>1157761</v>
      </c>
      <c r="M108" s="2">
        <v>1158051</v>
      </c>
      <c r="N108" s="2" t="s">
        <v>5</v>
      </c>
      <c r="O108" s="2">
        <v>77394</v>
      </c>
      <c r="P108" s="2">
        <v>77594</v>
      </c>
      <c r="Q108" s="2" t="s">
        <v>5</v>
      </c>
      <c r="R108" s="2">
        <v>54904</v>
      </c>
      <c r="S108" s="2">
        <v>3954</v>
      </c>
      <c r="T108" s="2">
        <v>28471097</v>
      </c>
      <c r="U108" s="2">
        <v>3594</v>
      </c>
      <c r="V108" s="2">
        <v>75</v>
      </c>
      <c r="W108" s="2" t="s">
        <v>4842</v>
      </c>
      <c r="X108" s="5" t="s">
        <v>5037</v>
      </c>
    </row>
    <row r="109" spans="1:24">
      <c r="A109" s="1" t="s">
        <v>139</v>
      </c>
      <c r="B109" s="1" t="s">
        <v>3</v>
      </c>
      <c r="C109" s="2">
        <v>781</v>
      </c>
      <c r="D109" s="2">
        <v>2</v>
      </c>
      <c r="E109" s="3">
        <v>0.61842210945880005</v>
      </c>
      <c r="F109" s="3">
        <v>6.5982383683188202</v>
      </c>
      <c r="G109" s="4">
        <v>0</v>
      </c>
      <c r="H109" s="13" t="s">
        <v>8369</v>
      </c>
      <c r="I109" s="4" t="s">
        <v>8367</v>
      </c>
      <c r="J109" s="6" t="s">
        <v>140</v>
      </c>
      <c r="K109" s="6" t="s">
        <v>4</v>
      </c>
      <c r="L109" s="2">
        <v>922945</v>
      </c>
      <c r="M109" s="2">
        <v>923297</v>
      </c>
      <c r="N109" s="2" t="s">
        <v>5</v>
      </c>
      <c r="O109" s="2">
        <v>3350604</v>
      </c>
      <c r="P109" s="2">
        <v>3350754</v>
      </c>
      <c r="Q109" s="2" t="s">
        <v>5</v>
      </c>
      <c r="R109" s="2">
        <v>7452</v>
      </c>
      <c r="S109" s="2">
        <v>445958</v>
      </c>
      <c r="T109" s="2">
        <v>28076552</v>
      </c>
      <c r="U109" s="2">
        <v>1806</v>
      </c>
      <c r="V109" s="2">
        <v>1957</v>
      </c>
      <c r="W109" s="2" t="s">
        <v>138</v>
      </c>
      <c r="X109" s="5" t="s">
        <v>1</v>
      </c>
    </row>
    <row r="110" spans="1:24">
      <c r="A110" s="1" t="s">
        <v>1018</v>
      </c>
      <c r="B110" s="1" t="s">
        <v>3</v>
      </c>
      <c r="C110" s="2">
        <v>780</v>
      </c>
      <c r="D110" s="2">
        <v>2</v>
      </c>
      <c r="E110" s="3">
        <v>0.96846887571283502</v>
      </c>
      <c r="F110" s="3">
        <v>9.6811781392325198</v>
      </c>
      <c r="G110" s="4">
        <v>0</v>
      </c>
      <c r="H110" s="13" t="s">
        <v>8369</v>
      </c>
      <c r="I110" s="4" t="s">
        <v>8367</v>
      </c>
      <c r="J110" s="6" t="s">
        <v>1019</v>
      </c>
      <c r="K110" s="6" t="s">
        <v>4</v>
      </c>
      <c r="L110" s="2">
        <v>1666814</v>
      </c>
      <c r="M110" s="2">
        <v>1667269</v>
      </c>
      <c r="N110" s="2" t="s">
        <v>9</v>
      </c>
      <c r="O110" s="2">
        <v>3350662</v>
      </c>
      <c r="P110" s="2">
        <v>3350698</v>
      </c>
      <c r="Q110" s="2" t="s">
        <v>5</v>
      </c>
      <c r="R110" s="2">
        <v>5075</v>
      </c>
      <c r="S110" s="2">
        <v>445773</v>
      </c>
      <c r="T110" s="2">
        <v>28079115</v>
      </c>
      <c r="U110" s="2">
        <v>1203</v>
      </c>
      <c r="V110" s="2">
        <v>1957</v>
      </c>
      <c r="W110" s="2" t="s">
        <v>1017</v>
      </c>
      <c r="X110" s="5" t="s">
        <v>1</v>
      </c>
    </row>
    <row r="111" spans="1:24">
      <c r="A111" s="1" t="s">
        <v>2952</v>
      </c>
      <c r="B111" s="1" t="s">
        <v>4321</v>
      </c>
      <c r="C111" s="2">
        <v>780</v>
      </c>
      <c r="D111" s="2">
        <v>2</v>
      </c>
      <c r="E111" s="3">
        <v>0.51781236590755297</v>
      </c>
      <c r="F111" s="3">
        <v>2.1165754089372202</v>
      </c>
      <c r="G111" s="4">
        <v>1.1465400391288E-63</v>
      </c>
      <c r="H111" s="13" t="s">
        <v>8369</v>
      </c>
      <c r="I111" s="4" t="s">
        <v>8367</v>
      </c>
      <c r="J111" s="6" t="s">
        <v>2953</v>
      </c>
      <c r="K111" s="6" t="s">
        <v>4322</v>
      </c>
      <c r="L111" s="2">
        <v>3957915</v>
      </c>
      <c r="M111" s="2">
        <v>3958400</v>
      </c>
      <c r="N111" s="2" t="s">
        <v>5</v>
      </c>
      <c r="O111" s="2">
        <v>4049922</v>
      </c>
      <c r="P111" s="2">
        <v>4050008</v>
      </c>
      <c r="Q111" s="2" t="s">
        <v>5</v>
      </c>
      <c r="R111" s="2">
        <v>4885</v>
      </c>
      <c r="S111" s="2">
        <v>2000955</v>
      </c>
      <c r="T111" s="2">
        <v>26524123</v>
      </c>
      <c r="U111" s="2">
        <v>442</v>
      </c>
      <c r="V111" s="2">
        <v>44276</v>
      </c>
      <c r="W111" s="2" t="s">
        <v>2951</v>
      </c>
      <c r="X111" s="5" t="s">
        <v>4320</v>
      </c>
    </row>
    <row r="112" spans="1:24">
      <c r="A112" s="1" t="s">
        <v>2179</v>
      </c>
      <c r="B112" s="1" t="s">
        <v>4448</v>
      </c>
      <c r="C112" s="2">
        <v>763</v>
      </c>
      <c r="D112" s="2">
        <v>2</v>
      </c>
      <c r="E112" s="3">
        <v>4.1693813206158703</v>
      </c>
      <c r="F112" s="3">
        <v>28.134500352296499</v>
      </c>
      <c r="G112" s="4">
        <v>0</v>
      </c>
      <c r="H112" s="13" t="s">
        <v>8369</v>
      </c>
      <c r="I112" s="5" t="s">
        <v>8361</v>
      </c>
      <c r="J112" s="6" t="s">
        <v>2180</v>
      </c>
      <c r="K112" s="6" t="s">
        <v>4449</v>
      </c>
      <c r="L112" s="2">
        <v>1398002</v>
      </c>
      <c r="M112" s="2">
        <v>1398493</v>
      </c>
      <c r="N112" s="2" t="s">
        <v>9</v>
      </c>
      <c r="O112" s="2">
        <v>3845731</v>
      </c>
      <c r="P112" s="2">
        <v>3845938</v>
      </c>
      <c r="Q112" s="2" t="s">
        <v>9</v>
      </c>
      <c r="R112" s="2">
        <v>12831</v>
      </c>
      <c r="S112" s="2">
        <v>60147</v>
      </c>
      <c r="T112" s="2">
        <v>28457002</v>
      </c>
      <c r="U112" s="2">
        <v>1886</v>
      </c>
      <c r="V112" s="2">
        <v>870</v>
      </c>
      <c r="W112" s="2" t="s">
        <v>2178</v>
      </c>
      <c r="X112" s="5" t="s">
        <v>5138</v>
      </c>
    </row>
    <row r="113" spans="1:24">
      <c r="A113" s="1" t="s">
        <v>40</v>
      </c>
      <c r="B113" s="1" t="s">
        <v>2565</v>
      </c>
      <c r="C113" s="2">
        <v>753</v>
      </c>
      <c r="D113" s="2">
        <v>2</v>
      </c>
      <c r="E113" s="3">
        <v>1.1445429716465501</v>
      </c>
      <c r="F113" s="3">
        <v>6.4421195461491401</v>
      </c>
      <c r="G113" s="4">
        <v>0</v>
      </c>
      <c r="H113" s="4" t="s">
        <v>8367</v>
      </c>
      <c r="I113" s="5" t="s">
        <v>8364</v>
      </c>
      <c r="J113" s="6" t="s">
        <v>41</v>
      </c>
      <c r="K113" s="6" t="s">
        <v>514</v>
      </c>
      <c r="L113" s="2">
        <v>2814800</v>
      </c>
      <c r="M113" s="2">
        <v>2814837</v>
      </c>
      <c r="N113" s="2" t="s">
        <v>5</v>
      </c>
      <c r="O113" s="2">
        <v>1020001</v>
      </c>
      <c r="P113" s="2">
        <v>1020100</v>
      </c>
      <c r="Q113" s="2" t="s">
        <v>9</v>
      </c>
      <c r="R113" s="2">
        <v>94212</v>
      </c>
      <c r="S113" s="2">
        <v>35236</v>
      </c>
      <c r="T113" s="2">
        <v>28400542</v>
      </c>
      <c r="U113" s="2">
        <v>997</v>
      </c>
      <c r="V113" s="2">
        <v>4166</v>
      </c>
      <c r="W113" s="2" t="s">
        <v>38</v>
      </c>
      <c r="X113" s="5" t="s">
        <v>2564</v>
      </c>
    </row>
    <row r="114" spans="1:24">
      <c r="A114" s="1" t="s">
        <v>304</v>
      </c>
      <c r="B114" s="1" t="s">
        <v>3</v>
      </c>
      <c r="C114" s="2">
        <v>751</v>
      </c>
      <c r="D114" s="2">
        <v>2</v>
      </c>
      <c r="E114" s="3">
        <v>2.4410202877020701</v>
      </c>
      <c r="F114" s="3">
        <v>6.5419875074572298</v>
      </c>
      <c r="G114" s="4">
        <v>0</v>
      </c>
      <c r="H114" s="13" t="s">
        <v>8369</v>
      </c>
      <c r="I114" s="4" t="s">
        <v>8367</v>
      </c>
      <c r="J114" s="6" t="s">
        <v>305</v>
      </c>
      <c r="K114" s="6" t="s">
        <v>4</v>
      </c>
      <c r="L114" s="2">
        <v>3782527</v>
      </c>
      <c r="M114" s="2">
        <v>3782985</v>
      </c>
      <c r="N114" s="2" t="s">
        <v>9</v>
      </c>
      <c r="O114" s="2">
        <v>3350665</v>
      </c>
      <c r="P114" s="2">
        <v>3350698</v>
      </c>
      <c r="Q114" s="2" t="s">
        <v>5</v>
      </c>
      <c r="R114" s="2">
        <v>7230</v>
      </c>
      <c r="S114" s="2">
        <v>445802</v>
      </c>
      <c r="T114" s="2">
        <v>28076960</v>
      </c>
      <c r="U114" s="2">
        <v>439</v>
      </c>
      <c r="V114" s="2">
        <v>1957</v>
      </c>
      <c r="W114" s="2" t="s">
        <v>303</v>
      </c>
      <c r="X114" s="5" t="s">
        <v>1</v>
      </c>
    </row>
    <row r="115" spans="1:24">
      <c r="A115" s="1" t="s">
        <v>3978</v>
      </c>
      <c r="B115" s="1" t="s">
        <v>40</v>
      </c>
      <c r="C115" s="2">
        <v>742</v>
      </c>
      <c r="D115" s="2">
        <v>2</v>
      </c>
      <c r="E115" s="3">
        <v>0.85838794057895396</v>
      </c>
      <c r="F115" s="3">
        <v>2.4495170316675199</v>
      </c>
      <c r="G115" s="4">
        <v>2.2198401146006202E-92</v>
      </c>
      <c r="H115" s="13" t="s">
        <v>8369</v>
      </c>
      <c r="I115" s="4" t="s">
        <v>8367</v>
      </c>
      <c r="J115" s="6" t="s">
        <v>2705</v>
      </c>
      <c r="K115" s="6" t="s">
        <v>41</v>
      </c>
      <c r="L115" s="2">
        <v>461329</v>
      </c>
      <c r="M115" s="2">
        <v>461786</v>
      </c>
      <c r="N115" s="2" t="s">
        <v>5</v>
      </c>
      <c r="O115" s="2">
        <v>2814757</v>
      </c>
      <c r="P115" s="2">
        <v>2814880</v>
      </c>
      <c r="Q115" s="2" t="s">
        <v>5</v>
      </c>
      <c r="R115" s="2">
        <v>78727</v>
      </c>
      <c r="S115" s="2">
        <v>109052</v>
      </c>
      <c r="T115" s="2">
        <v>28342222</v>
      </c>
      <c r="U115" s="2">
        <v>4664</v>
      </c>
      <c r="V115" s="2">
        <v>997</v>
      </c>
      <c r="W115" s="2" t="s">
        <v>3977</v>
      </c>
      <c r="X115" s="5" t="s">
        <v>38</v>
      </c>
    </row>
    <row r="116" spans="1:24">
      <c r="A116" s="1" t="s">
        <v>3505</v>
      </c>
      <c r="B116" s="1" t="s">
        <v>24</v>
      </c>
      <c r="C116" s="2">
        <v>718</v>
      </c>
      <c r="D116" s="2">
        <v>2</v>
      </c>
      <c r="E116" s="3">
        <v>0.16906231758406401</v>
      </c>
      <c r="F116" s="3">
        <v>8.0170426205255705</v>
      </c>
      <c r="G116" s="4">
        <v>0</v>
      </c>
      <c r="H116" s="13" t="s">
        <v>8369</v>
      </c>
      <c r="I116" s="4" t="s">
        <v>8367</v>
      </c>
      <c r="J116" s="6" t="s">
        <v>3221</v>
      </c>
      <c r="K116" s="6" t="s">
        <v>25</v>
      </c>
      <c r="L116" s="2">
        <v>1295409</v>
      </c>
      <c r="M116" s="2">
        <v>1295884</v>
      </c>
      <c r="N116" s="2" t="s">
        <v>9</v>
      </c>
      <c r="O116" s="2">
        <v>1622817</v>
      </c>
      <c r="P116" s="2">
        <v>1622876</v>
      </c>
      <c r="Q116" s="2" t="s">
        <v>9</v>
      </c>
      <c r="R116" s="2">
        <v>17456</v>
      </c>
      <c r="S116" s="2">
        <v>145539</v>
      </c>
      <c r="T116" s="2">
        <v>28367030</v>
      </c>
      <c r="U116" s="2">
        <v>14353</v>
      </c>
      <c r="V116" s="2">
        <v>3715</v>
      </c>
      <c r="W116" s="2" t="s">
        <v>3504</v>
      </c>
      <c r="X116" s="5" t="s">
        <v>22</v>
      </c>
    </row>
    <row r="117" spans="1:24">
      <c r="A117" s="1" t="s">
        <v>4369</v>
      </c>
      <c r="B117" s="1" t="s">
        <v>4321</v>
      </c>
      <c r="C117" s="2">
        <v>715</v>
      </c>
      <c r="D117" s="2">
        <v>2</v>
      </c>
      <c r="E117" s="3">
        <v>6.7497238123742997</v>
      </c>
      <c r="F117" s="3">
        <v>9.4411625270315298</v>
      </c>
      <c r="G117" s="4">
        <v>0</v>
      </c>
      <c r="H117" s="5" t="s">
        <v>8364</v>
      </c>
      <c r="I117" s="4" t="s">
        <v>8367</v>
      </c>
      <c r="J117" s="6" t="s">
        <v>4370</v>
      </c>
      <c r="K117" s="6" t="s">
        <v>4322</v>
      </c>
      <c r="L117" s="2">
        <v>3645325</v>
      </c>
      <c r="M117" s="2">
        <v>3645396</v>
      </c>
      <c r="N117" s="2" t="s">
        <v>5</v>
      </c>
      <c r="O117" s="2">
        <v>4049906</v>
      </c>
      <c r="P117" s="2">
        <v>4050009</v>
      </c>
      <c r="Q117" s="2" t="s">
        <v>5</v>
      </c>
      <c r="R117" s="2">
        <v>1004</v>
      </c>
      <c r="S117" s="2">
        <v>2001020</v>
      </c>
      <c r="T117" s="2">
        <v>26528004</v>
      </c>
      <c r="U117" s="2">
        <v>45</v>
      </c>
      <c r="V117" s="2">
        <v>44276</v>
      </c>
      <c r="W117" s="2" t="s">
        <v>4368</v>
      </c>
      <c r="X117" s="5" t="s">
        <v>4320</v>
      </c>
    </row>
    <row r="118" spans="1:24">
      <c r="A118" s="1" t="s">
        <v>7677</v>
      </c>
      <c r="B118" s="1" t="s">
        <v>4321</v>
      </c>
      <c r="C118" s="2">
        <v>709</v>
      </c>
      <c r="D118" s="2">
        <v>2</v>
      </c>
      <c r="E118" s="3">
        <v>0.227955429305433</v>
      </c>
      <c r="F118" s="3">
        <v>3.2238524380236</v>
      </c>
      <c r="G118" s="4">
        <v>8.0374295007606103E-139</v>
      </c>
      <c r="H118" s="13" t="s">
        <v>8369</v>
      </c>
      <c r="I118" s="4" t="s">
        <v>8367</v>
      </c>
      <c r="J118" s="6" t="s">
        <v>7678</v>
      </c>
      <c r="K118" s="6" t="s">
        <v>4322</v>
      </c>
      <c r="L118" s="2">
        <v>2096401</v>
      </c>
      <c r="M118" s="2">
        <v>2096500</v>
      </c>
      <c r="N118" s="2" t="s">
        <v>5</v>
      </c>
      <c r="O118" s="2">
        <v>4049921</v>
      </c>
      <c r="P118" s="2">
        <v>4049999</v>
      </c>
      <c r="Q118" s="2" t="s">
        <v>5</v>
      </c>
      <c r="R118" s="2">
        <v>11291</v>
      </c>
      <c r="S118" s="2">
        <v>544868</v>
      </c>
      <c r="T118" s="2">
        <v>27973875</v>
      </c>
      <c r="U118" s="2">
        <v>1460</v>
      </c>
      <c r="V118" s="2">
        <v>26817</v>
      </c>
      <c r="W118" s="2" t="s">
        <v>7676</v>
      </c>
      <c r="X118" s="5" t="s">
        <v>4320</v>
      </c>
    </row>
    <row r="119" spans="1:24">
      <c r="A119" s="1" t="s">
        <v>519</v>
      </c>
      <c r="B119" s="1" t="s">
        <v>3</v>
      </c>
      <c r="C119" s="2">
        <v>702</v>
      </c>
      <c r="D119" s="2">
        <v>2</v>
      </c>
      <c r="E119" s="3">
        <v>0.23285783461232901</v>
      </c>
      <c r="F119" s="3">
        <v>2.8344334300475098</v>
      </c>
      <c r="G119" s="4">
        <v>1.01632859002148E-112</v>
      </c>
      <c r="H119" s="13" t="s">
        <v>8369</v>
      </c>
      <c r="I119" s="4" t="s">
        <v>8367</v>
      </c>
      <c r="J119" s="6" t="s">
        <v>520</v>
      </c>
      <c r="K119" s="6" t="s">
        <v>4</v>
      </c>
      <c r="L119" s="2">
        <v>986102</v>
      </c>
      <c r="M119" s="2">
        <v>986300</v>
      </c>
      <c r="N119" s="2" t="s">
        <v>9</v>
      </c>
      <c r="O119" s="2">
        <v>3350644</v>
      </c>
      <c r="P119" s="2">
        <v>3350698</v>
      </c>
      <c r="Q119" s="2" t="s">
        <v>5</v>
      </c>
      <c r="R119" s="2">
        <v>15592</v>
      </c>
      <c r="S119" s="2">
        <v>445851</v>
      </c>
      <c r="T119" s="2">
        <v>28068598</v>
      </c>
      <c r="U119" s="2">
        <v>4079</v>
      </c>
      <c r="V119" s="2">
        <v>1957</v>
      </c>
      <c r="W119" s="2" t="s">
        <v>518</v>
      </c>
      <c r="X119" s="5" t="s">
        <v>1</v>
      </c>
    </row>
    <row r="120" spans="1:24">
      <c r="A120" s="1" t="s">
        <v>4843</v>
      </c>
      <c r="B120" s="1" t="s">
        <v>4832</v>
      </c>
      <c r="C120" s="2">
        <v>701</v>
      </c>
      <c r="D120" s="2">
        <v>2</v>
      </c>
      <c r="E120" s="3">
        <v>1.77242045622601</v>
      </c>
      <c r="F120" s="3">
        <v>2.8008121320548902</v>
      </c>
      <c r="G120" s="4">
        <v>1.3034322276228801E-109</v>
      </c>
      <c r="H120" s="5" t="s">
        <v>8364</v>
      </c>
      <c r="I120" s="5" t="s">
        <v>8361</v>
      </c>
      <c r="J120" s="6" t="s">
        <v>1916</v>
      </c>
      <c r="K120" s="6" t="s">
        <v>4545</v>
      </c>
      <c r="L120" s="2">
        <v>1157764</v>
      </c>
      <c r="M120" s="2">
        <v>1157799</v>
      </c>
      <c r="N120" s="2" t="s">
        <v>5</v>
      </c>
      <c r="O120" s="2">
        <v>1141031</v>
      </c>
      <c r="P120" s="2">
        <v>1141064</v>
      </c>
      <c r="Q120" s="2" t="s">
        <v>5</v>
      </c>
      <c r="R120" s="2">
        <v>12527</v>
      </c>
      <c r="S120" s="2">
        <v>558608</v>
      </c>
      <c r="T120" s="2">
        <v>27958907</v>
      </c>
      <c r="U120" s="2">
        <v>429</v>
      </c>
      <c r="V120" s="2">
        <v>1712</v>
      </c>
      <c r="W120" s="2" t="s">
        <v>4842</v>
      </c>
      <c r="X120" s="5" t="s">
        <v>4831</v>
      </c>
    </row>
    <row r="121" spans="1:24">
      <c r="A121" s="1" t="s">
        <v>2704</v>
      </c>
      <c r="B121" s="1" t="s">
        <v>58</v>
      </c>
      <c r="C121" s="2">
        <v>697</v>
      </c>
      <c r="D121" s="2">
        <v>2</v>
      </c>
      <c r="E121" s="3">
        <v>3.96472877149847</v>
      </c>
      <c r="F121" s="3">
        <v>7.3180354580806402</v>
      </c>
      <c r="G121" s="4">
        <v>0</v>
      </c>
      <c r="H121" s="5" t="s">
        <v>8364</v>
      </c>
      <c r="I121" s="4" t="s">
        <v>8367</v>
      </c>
      <c r="J121" s="6" t="s">
        <v>2705</v>
      </c>
      <c r="K121" s="6" t="s">
        <v>59</v>
      </c>
      <c r="L121" s="2">
        <v>461308</v>
      </c>
      <c r="M121" s="2">
        <v>461599</v>
      </c>
      <c r="N121" s="2" t="s">
        <v>5</v>
      </c>
      <c r="O121" s="2">
        <v>4106339</v>
      </c>
      <c r="P121" s="2">
        <v>4106388</v>
      </c>
      <c r="Q121" s="2" t="s">
        <v>5</v>
      </c>
      <c r="R121" s="2">
        <v>63828</v>
      </c>
      <c r="S121" s="2">
        <v>42414</v>
      </c>
      <c r="T121" s="2">
        <v>28423804</v>
      </c>
      <c r="U121" s="2">
        <v>2449</v>
      </c>
      <c r="V121" s="2">
        <v>295</v>
      </c>
      <c r="W121" s="2" t="s">
        <v>2703</v>
      </c>
      <c r="X121" s="5" t="s">
        <v>56</v>
      </c>
    </row>
    <row r="122" spans="1:24">
      <c r="A122" s="1" t="s">
        <v>2645</v>
      </c>
      <c r="B122" s="1" t="s">
        <v>2625</v>
      </c>
      <c r="C122" s="2">
        <v>692</v>
      </c>
      <c r="D122" s="2">
        <v>2</v>
      </c>
      <c r="E122" s="3">
        <v>0.11642376152580799</v>
      </c>
      <c r="F122" s="3">
        <v>5.3929877229278</v>
      </c>
      <c r="G122" s="4">
        <v>2.3877985542257899E-240</v>
      </c>
      <c r="H122" s="5" t="s">
        <v>8365</v>
      </c>
      <c r="I122" s="4" t="s">
        <v>8367</v>
      </c>
      <c r="J122" s="6" t="s">
        <v>2645</v>
      </c>
      <c r="K122" s="6" t="s">
        <v>2627</v>
      </c>
      <c r="L122" s="2">
        <v>1641501</v>
      </c>
      <c r="M122" s="2">
        <v>1641725</v>
      </c>
      <c r="N122" s="2" t="s">
        <v>9</v>
      </c>
      <c r="O122" s="2">
        <v>1409201</v>
      </c>
      <c r="P122" s="2">
        <v>1409250</v>
      </c>
      <c r="Q122" s="2" t="s">
        <v>5</v>
      </c>
      <c r="R122" s="2">
        <v>3851</v>
      </c>
      <c r="S122" s="2">
        <v>919840</v>
      </c>
      <c r="T122" s="2">
        <v>27606360</v>
      </c>
      <c r="U122" s="2">
        <v>4328</v>
      </c>
      <c r="V122" s="2">
        <v>13847</v>
      </c>
      <c r="W122" s="2" t="s">
        <v>2644</v>
      </c>
      <c r="X122" s="5" t="s">
        <v>2623</v>
      </c>
    </row>
    <row r="123" spans="1:24">
      <c r="A123" s="1" t="s">
        <v>231</v>
      </c>
      <c r="B123" s="1" t="s">
        <v>2625</v>
      </c>
      <c r="C123" s="2">
        <v>688</v>
      </c>
      <c r="D123" s="2">
        <v>2</v>
      </c>
      <c r="E123" s="3">
        <v>0.79701383298650497</v>
      </c>
      <c r="F123" s="3">
        <v>1.4941302876851701</v>
      </c>
      <c r="G123" s="4">
        <v>3.3728928020824801E-15</v>
      </c>
      <c r="H123" s="13" t="s">
        <v>8369</v>
      </c>
      <c r="I123" s="4" t="s">
        <v>8367</v>
      </c>
      <c r="J123" s="6" t="s">
        <v>232</v>
      </c>
      <c r="K123" s="6" t="s">
        <v>2627</v>
      </c>
      <c r="L123" s="2">
        <v>1646502</v>
      </c>
      <c r="M123" s="2">
        <v>1646699</v>
      </c>
      <c r="N123" s="2" t="s">
        <v>5</v>
      </c>
      <c r="O123" s="2">
        <v>1409153</v>
      </c>
      <c r="P123" s="2">
        <v>1409250</v>
      </c>
      <c r="Q123" s="2" t="s">
        <v>5</v>
      </c>
      <c r="R123" s="2">
        <v>11131</v>
      </c>
      <c r="S123" s="2">
        <v>1132908</v>
      </c>
      <c r="T123" s="2">
        <v>27386016</v>
      </c>
      <c r="U123" s="2">
        <v>311</v>
      </c>
      <c r="V123" s="2">
        <v>34065</v>
      </c>
      <c r="W123" s="2" t="s">
        <v>230</v>
      </c>
      <c r="X123" s="5" t="s">
        <v>2623</v>
      </c>
    </row>
    <row r="124" spans="1:24">
      <c r="A124" s="1" t="s">
        <v>4327</v>
      </c>
      <c r="B124" s="1" t="s">
        <v>4321</v>
      </c>
      <c r="C124" s="2">
        <v>677</v>
      </c>
      <c r="D124" s="2">
        <v>2</v>
      </c>
      <c r="E124" s="3">
        <v>0.55259005179251097</v>
      </c>
      <c r="F124" s="3">
        <v>4.44949869585425</v>
      </c>
      <c r="G124" s="4">
        <v>1.12863830439207E-180</v>
      </c>
      <c r="H124" s="13" t="s">
        <v>8369</v>
      </c>
      <c r="I124" s="4" t="s">
        <v>8367</v>
      </c>
      <c r="J124" s="6" t="s">
        <v>4328</v>
      </c>
      <c r="K124" s="6" t="s">
        <v>4322</v>
      </c>
      <c r="L124" s="2">
        <v>1130101</v>
      </c>
      <c r="M124" s="2">
        <v>1130194</v>
      </c>
      <c r="N124" s="2" t="s">
        <v>9</v>
      </c>
      <c r="O124" s="2">
        <v>4049922</v>
      </c>
      <c r="P124" s="2">
        <v>4050009</v>
      </c>
      <c r="Q124" s="2" t="s">
        <v>5</v>
      </c>
      <c r="R124" s="2">
        <v>2017</v>
      </c>
      <c r="S124" s="2">
        <v>2001058</v>
      </c>
      <c r="T124" s="2">
        <v>26526991</v>
      </c>
      <c r="U124" s="2">
        <v>414</v>
      </c>
      <c r="V124" s="2">
        <v>44276</v>
      </c>
      <c r="W124" s="2" t="s">
        <v>4326</v>
      </c>
      <c r="X124" s="5" t="s">
        <v>4320</v>
      </c>
    </row>
    <row r="125" spans="1:24">
      <c r="A125" s="1" t="s">
        <v>4380</v>
      </c>
      <c r="B125" s="1" t="s">
        <v>4321</v>
      </c>
      <c r="C125" s="2">
        <v>673</v>
      </c>
      <c r="D125" s="2">
        <v>2</v>
      </c>
      <c r="E125" s="3">
        <v>4.2132192080201101</v>
      </c>
      <c r="F125" s="3">
        <v>8.6903719523086291</v>
      </c>
      <c r="G125" s="4">
        <v>0</v>
      </c>
      <c r="H125" s="13" t="s">
        <v>8369</v>
      </c>
      <c r="I125" s="4" t="s">
        <v>8367</v>
      </c>
      <c r="J125" s="6" t="s">
        <v>4381</v>
      </c>
      <c r="K125" s="6" t="s">
        <v>4322</v>
      </c>
      <c r="L125" s="2">
        <v>4160712</v>
      </c>
      <c r="M125" s="2">
        <v>4160823</v>
      </c>
      <c r="N125" s="2" t="s">
        <v>9</v>
      </c>
      <c r="O125" s="2">
        <v>4049749</v>
      </c>
      <c r="P125" s="2">
        <v>4050007</v>
      </c>
      <c r="Q125" s="2" t="s">
        <v>5</v>
      </c>
      <c r="R125" s="2">
        <v>1026</v>
      </c>
      <c r="S125" s="2">
        <v>2002232</v>
      </c>
      <c r="T125" s="2">
        <v>26526812</v>
      </c>
      <c r="U125" s="2">
        <v>66</v>
      </c>
      <c r="V125" s="2">
        <v>44331</v>
      </c>
      <c r="W125" s="2" t="s">
        <v>4379</v>
      </c>
      <c r="X125" s="5" t="s">
        <v>4320</v>
      </c>
    </row>
    <row r="126" spans="1:24">
      <c r="A126" s="1" t="s">
        <v>2962</v>
      </c>
      <c r="B126" s="1" t="s">
        <v>58</v>
      </c>
      <c r="C126" s="2">
        <v>668</v>
      </c>
      <c r="D126" s="2">
        <v>2</v>
      </c>
      <c r="E126" s="3">
        <v>7.1803697124705499</v>
      </c>
      <c r="F126" s="3">
        <v>86.074867049484197</v>
      </c>
      <c r="G126" s="4">
        <v>0</v>
      </c>
      <c r="H126" s="13" t="s">
        <v>8369</v>
      </c>
      <c r="I126" s="4" t="s">
        <v>8367</v>
      </c>
      <c r="J126" s="6" t="s">
        <v>936</v>
      </c>
      <c r="K126" s="6" t="s">
        <v>59</v>
      </c>
      <c r="L126" s="2">
        <v>3950472</v>
      </c>
      <c r="M126" s="2">
        <v>3950845</v>
      </c>
      <c r="N126" s="2" t="s">
        <v>5</v>
      </c>
      <c r="O126" s="2">
        <v>4106339</v>
      </c>
      <c r="P126" s="2">
        <v>4106388</v>
      </c>
      <c r="Q126" s="2" t="s">
        <v>5</v>
      </c>
      <c r="R126" s="2">
        <v>5208</v>
      </c>
      <c r="S126" s="2">
        <v>42443</v>
      </c>
      <c r="T126" s="2">
        <v>28482424</v>
      </c>
      <c r="U126" s="2">
        <v>1448</v>
      </c>
      <c r="V126" s="2">
        <v>295</v>
      </c>
      <c r="W126" s="2" t="s">
        <v>2961</v>
      </c>
      <c r="X126" s="5" t="s">
        <v>56</v>
      </c>
    </row>
    <row r="127" spans="1:24">
      <c r="A127" s="1" t="s">
        <v>522</v>
      </c>
      <c r="B127" s="1" t="s">
        <v>3213</v>
      </c>
      <c r="C127" s="2">
        <v>666</v>
      </c>
      <c r="D127" s="2">
        <v>2</v>
      </c>
      <c r="E127" s="3">
        <v>0.61999402234220002</v>
      </c>
      <c r="F127" s="3">
        <v>24.213323373060302</v>
      </c>
      <c r="G127" s="4">
        <v>0</v>
      </c>
      <c r="H127" s="13" t="s">
        <v>8369</v>
      </c>
      <c r="I127" s="5" t="s">
        <v>8361</v>
      </c>
      <c r="J127" s="6" t="s">
        <v>523</v>
      </c>
      <c r="K127" s="6" t="s">
        <v>3214</v>
      </c>
      <c r="L127" s="2">
        <v>584655</v>
      </c>
      <c r="M127" s="2">
        <v>584699</v>
      </c>
      <c r="N127" s="2" t="s">
        <v>9</v>
      </c>
      <c r="O127" s="2">
        <v>4056425</v>
      </c>
      <c r="P127" s="2">
        <v>4056594</v>
      </c>
      <c r="Q127" s="2" t="s">
        <v>9</v>
      </c>
      <c r="R127" s="2">
        <v>870</v>
      </c>
      <c r="S127" s="2">
        <v>874324</v>
      </c>
      <c r="T127" s="2">
        <v>27654883</v>
      </c>
      <c r="U127" s="2">
        <v>1233</v>
      </c>
      <c r="V127" s="2">
        <v>2047</v>
      </c>
      <c r="W127" s="2" t="s">
        <v>521</v>
      </c>
      <c r="X127" s="5" t="s">
        <v>3212</v>
      </c>
    </row>
    <row r="128" spans="1:24">
      <c r="A128" s="1" t="s">
        <v>35</v>
      </c>
      <c r="B128" s="1" t="s">
        <v>3197</v>
      </c>
      <c r="C128" s="2">
        <v>661</v>
      </c>
      <c r="D128" s="2">
        <v>2</v>
      </c>
      <c r="E128" s="3">
        <v>14.8031735942109</v>
      </c>
      <c r="F128" s="3">
        <v>70.156358269635902</v>
      </c>
      <c r="G128" s="4">
        <v>0</v>
      </c>
      <c r="H128" s="4" t="s">
        <v>8367</v>
      </c>
      <c r="I128" s="5" t="s">
        <v>8362</v>
      </c>
      <c r="J128" s="6" t="s">
        <v>36</v>
      </c>
      <c r="K128" s="6" t="s">
        <v>3197</v>
      </c>
      <c r="L128" s="2">
        <v>3986431</v>
      </c>
      <c r="M128" s="2">
        <v>3986594</v>
      </c>
      <c r="N128" s="2" t="s">
        <v>5</v>
      </c>
      <c r="O128" s="2">
        <v>3913543</v>
      </c>
      <c r="P128" s="2">
        <v>3913988</v>
      </c>
      <c r="Q128" s="2" t="s">
        <v>9</v>
      </c>
      <c r="R128" s="2">
        <v>27371</v>
      </c>
      <c r="S128" s="2">
        <v>9808</v>
      </c>
      <c r="T128" s="2">
        <v>28492903</v>
      </c>
      <c r="U128" s="2">
        <v>1012</v>
      </c>
      <c r="V128" s="2">
        <v>580</v>
      </c>
      <c r="W128" s="2" t="s">
        <v>33</v>
      </c>
      <c r="X128" s="5" t="s">
        <v>3196</v>
      </c>
    </row>
    <row r="129" spans="1:24">
      <c r="A129" s="1" t="s">
        <v>5209</v>
      </c>
      <c r="B129" s="1" t="s">
        <v>4448</v>
      </c>
      <c r="C129" s="2">
        <v>650</v>
      </c>
      <c r="D129" s="2">
        <v>2</v>
      </c>
      <c r="E129" s="3">
        <v>0.95703281009829899</v>
      </c>
      <c r="F129" s="3">
        <v>13.6082615554119</v>
      </c>
      <c r="G129" s="4">
        <v>0</v>
      </c>
      <c r="H129" s="5" t="s">
        <v>8362</v>
      </c>
      <c r="I129" s="5" t="s">
        <v>8361</v>
      </c>
      <c r="J129" s="6" t="s">
        <v>5209</v>
      </c>
      <c r="K129" s="6" t="s">
        <v>4449</v>
      </c>
      <c r="L129" s="2">
        <v>1800012</v>
      </c>
      <c r="M129" s="2">
        <v>1800498</v>
      </c>
      <c r="N129" s="2" t="s">
        <v>9</v>
      </c>
      <c r="O129" s="2">
        <v>3845731</v>
      </c>
      <c r="P129" s="2">
        <v>3845777</v>
      </c>
      <c r="Q129" s="2" t="s">
        <v>9</v>
      </c>
      <c r="R129" s="2">
        <v>25353</v>
      </c>
      <c r="S129" s="2">
        <v>53602</v>
      </c>
      <c r="T129" s="2">
        <v>28451138</v>
      </c>
      <c r="U129" s="2">
        <v>7605</v>
      </c>
      <c r="V129" s="2">
        <v>491</v>
      </c>
      <c r="W129" s="2" t="s">
        <v>5208</v>
      </c>
      <c r="X129" s="5" t="s">
        <v>5185</v>
      </c>
    </row>
    <row r="130" spans="1:24">
      <c r="A130" s="1" t="s">
        <v>513</v>
      </c>
      <c r="B130" s="1" t="s">
        <v>1131</v>
      </c>
      <c r="C130" s="2">
        <v>647</v>
      </c>
      <c r="D130" s="2">
        <v>2</v>
      </c>
      <c r="E130" s="3">
        <v>0.23765963049368799</v>
      </c>
      <c r="F130" s="3">
        <v>3.3970052369166601</v>
      </c>
      <c r="G130" s="4">
        <v>3.2685144099884799E-139</v>
      </c>
      <c r="H130" s="13" t="s">
        <v>8369</v>
      </c>
      <c r="I130" s="4" t="s">
        <v>8367</v>
      </c>
      <c r="J130" s="6" t="s">
        <v>514</v>
      </c>
      <c r="K130" s="6" t="s">
        <v>1133</v>
      </c>
      <c r="L130" s="2">
        <v>1019704</v>
      </c>
      <c r="M130" s="2">
        <v>1020083</v>
      </c>
      <c r="N130" s="2" t="s">
        <v>9</v>
      </c>
      <c r="O130" s="2">
        <v>2167140</v>
      </c>
      <c r="P130" s="2">
        <v>2167201</v>
      </c>
      <c r="Q130" s="2" t="s">
        <v>5</v>
      </c>
      <c r="R130" s="2">
        <v>39532</v>
      </c>
      <c r="S130" s="2">
        <v>136607</v>
      </c>
      <c r="T130" s="2">
        <v>28353957</v>
      </c>
      <c r="U130" s="2">
        <v>11813</v>
      </c>
      <c r="V130" s="2">
        <v>379</v>
      </c>
      <c r="W130" s="2" t="s">
        <v>512</v>
      </c>
      <c r="X130" s="5" t="s">
        <v>1129</v>
      </c>
    </row>
    <row r="131" spans="1:24">
      <c r="A131" s="1" t="s">
        <v>869</v>
      </c>
      <c r="B131" s="1" t="s">
        <v>3</v>
      </c>
      <c r="C131" s="2">
        <v>642</v>
      </c>
      <c r="D131" s="2">
        <v>2</v>
      </c>
      <c r="E131" s="3">
        <v>3.1068921357621999</v>
      </c>
      <c r="F131" s="3">
        <v>9.4857000296518894</v>
      </c>
      <c r="G131" s="4">
        <v>0</v>
      </c>
      <c r="H131" s="13" t="s">
        <v>8369</v>
      </c>
      <c r="I131" s="4" t="s">
        <v>8367</v>
      </c>
      <c r="J131" s="6" t="s">
        <v>870</v>
      </c>
      <c r="K131" s="6" t="s">
        <v>4</v>
      </c>
      <c r="L131" s="2">
        <v>1344232</v>
      </c>
      <c r="M131" s="2">
        <v>1344638</v>
      </c>
      <c r="N131" s="2" t="s">
        <v>9</v>
      </c>
      <c r="O131" s="2">
        <v>3350616</v>
      </c>
      <c r="P131" s="2">
        <v>3350698</v>
      </c>
      <c r="Q131" s="2" t="s">
        <v>5</v>
      </c>
      <c r="R131" s="2">
        <v>4262</v>
      </c>
      <c r="S131" s="2">
        <v>445911</v>
      </c>
      <c r="T131" s="2">
        <v>28079928</v>
      </c>
      <c r="U131" s="2">
        <v>307</v>
      </c>
      <c r="V131" s="2">
        <v>1957</v>
      </c>
      <c r="W131" s="2" t="s">
        <v>868</v>
      </c>
      <c r="X131" s="5" t="s">
        <v>1</v>
      </c>
    </row>
    <row r="132" spans="1:24">
      <c r="A132" s="1" t="s">
        <v>1546</v>
      </c>
      <c r="B132" s="1" t="s">
        <v>2625</v>
      </c>
      <c r="C132" s="2">
        <v>642</v>
      </c>
      <c r="D132" s="2">
        <v>2</v>
      </c>
      <c r="E132" s="3">
        <v>0.60260688508443105</v>
      </c>
      <c r="F132" s="3">
        <v>5.0782239290798303</v>
      </c>
      <c r="G132" s="4">
        <v>2.4923230292870399E-210</v>
      </c>
      <c r="H132" s="13" t="s">
        <v>8369</v>
      </c>
      <c r="I132" s="4" t="s">
        <v>8367</v>
      </c>
      <c r="J132" s="6" t="s">
        <v>1547</v>
      </c>
      <c r="K132" s="6" t="s">
        <v>2627</v>
      </c>
      <c r="L132" s="2">
        <v>3562201</v>
      </c>
      <c r="M132" s="2">
        <v>3562395</v>
      </c>
      <c r="N132" s="2" t="s">
        <v>5</v>
      </c>
      <c r="O132" s="2">
        <v>1409202</v>
      </c>
      <c r="P132" s="2">
        <v>1409250</v>
      </c>
      <c r="Q132" s="2" t="s">
        <v>5</v>
      </c>
      <c r="R132" s="2">
        <v>3794</v>
      </c>
      <c r="S132" s="2">
        <v>919890</v>
      </c>
      <c r="T132" s="2">
        <v>27606417</v>
      </c>
      <c r="U132" s="2">
        <v>768</v>
      </c>
      <c r="V132" s="2">
        <v>13847</v>
      </c>
      <c r="W132" s="2" t="s">
        <v>1545</v>
      </c>
      <c r="X132" s="5" t="s">
        <v>2623</v>
      </c>
    </row>
    <row r="133" spans="1:24">
      <c r="A133" s="1" t="s">
        <v>519</v>
      </c>
      <c r="B133" s="1" t="s">
        <v>4448</v>
      </c>
      <c r="C133" s="2">
        <v>639</v>
      </c>
      <c r="D133" s="2">
        <v>2</v>
      </c>
      <c r="E133" s="3">
        <v>0.52704006631216604</v>
      </c>
      <c r="F133" s="3">
        <v>10.9032431579946</v>
      </c>
      <c r="G133" s="4">
        <v>0</v>
      </c>
      <c r="H133" s="13" t="s">
        <v>8369</v>
      </c>
      <c r="I133" s="5" t="s">
        <v>8361</v>
      </c>
      <c r="J133" s="6" t="s">
        <v>520</v>
      </c>
      <c r="K133" s="6" t="s">
        <v>4449</v>
      </c>
      <c r="L133" s="2">
        <v>985869</v>
      </c>
      <c r="M133" s="2">
        <v>986300</v>
      </c>
      <c r="N133" s="2" t="s">
        <v>9</v>
      </c>
      <c r="O133" s="2">
        <v>3845731</v>
      </c>
      <c r="P133" s="2">
        <v>3845835</v>
      </c>
      <c r="Q133" s="2" t="s">
        <v>9</v>
      </c>
      <c r="R133" s="2">
        <v>28139</v>
      </c>
      <c r="S133" s="2">
        <v>59239</v>
      </c>
      <c r="T133" s="2">
        <v>28442726</v>
      </c>
      <c r="U133" s="2">
        <v>12246</v>
      </c>
      <c r="V133" s="2">
        <v>714</v>
      </c>
      <c r="W133" s="2" t="s">
        <v>518</v>
      </c>
      <c r="X133" s="5" t="s">
        <v>5185</v>
      </c>
    </row>
    <row r="134" spans="1:24">
      <c r="A134" s="1" t="s">
        <v>40</v>
      </c>
      <c r="B134" s="1" t="s">
        <v>2130</v>
      </c>
      <c r="C134" s="2">
        <v>638</v>
      </c>
      <c r="D134" s="2">
        <v>2</v>
      </c>
      <c r="E134" s="3">
        <v>2.7171198293051</v>
      </c>
      <c r="F134" s="3">
        <v>7.5224320972989096</v>
      </c>
      <c r="G134" s="4" t="s">
        <v>7421</v>
      </c>
      <c r="H134" s="4" t="s">
        <v>8367</v>
      </c>
      <c r="I134" s="4" t="s">
        <v>8369</v>
      </c>
      <c r="J134" s="6" t="s">
        <v>41</v>
      </c>
      <c r="K134" s="6" t="s">
        <v>2131</v>
      </c>
      <c r="L134" s="2">
        <v>2814801</v>
      </c>
      <c r="M134" s="2">
        <v>2814838</v>
      </c>
      <c r="N134" s="2" t="s">
        <v>5</v>
      </c>
      <c r="O134" s="2">
        <v>778844</v>
      </c>
      <c r="P134" s="2">
        <v>779071</v>
      </c>
      <c r="Q134" s="2" t="s">
        <v>5</v>
      </c>
      <c r="R134" s="2">
        <v>93886</v>
      </c>
      <c r="S134" s="2">
        <v>25665</v>
      </c>
      <c r="T134" s="2">
        <v>28410554</v>
      </c>
      <c r="U134" s="2">
        <v>997</v>
      </c>
      <c r="V134" s="2">
        <v>1497</v>
      </c>
      <c r="W134" s="2" t="s">
        <v>38</v>
      </c>
      <c r="X134" s="5" t="s">
        <v>2129</v>
      </c>
    </row>
    <row r="135" spans="1:24">
      <c r="A135" s="1" t="s">
        <v>3</v>
      </c>
      <c r="B135" s="1" t="s">
        <v>111</v>
      </c>
      <c r="C135" s="2">
        <v>636</v>
      </c>
      <c r="D135" s="2">
        <v>2</v>
      </c>
      <c r="E135" s="3">
        <v>8.0293251330303601</v>
      </c>
      <c r="F135" s="3">
        <v>11.2967860394123</v>
      </c>
      <c r="G135" s="4">
        <v>0</v>
      </c>
      <c r="H135" s="4" t="s">
        <v>8367</v>
      </c>
      <c r="I135" s="4" t="s">
        <v>8369</v>
      </c>
      <c r="J135" s="6" t="s">
        <v>4</v>
      </c>
      <c r="K135" s="6" t="s">
        <v>112</v>
      </c>
      <c r="L135" s="2">
        <v>3350624</v>
      </c>
      <c r="M135" s="2">
        <v>3350660</v>
      </c>
      <c r="N135" s="2" t="s">
        <v>5</v>
      </c>
      <c r="O135" s="2">
        <v>1704598</v>
      </c>
      <c r="P135" s="2">
        <v>1704857</v>
      </c>
      <c r="Q135" s="2" t="s">
        <v>5</v>
      </c>
      <c r="R135" s="2">
        <v>313580</v>
      </c>
      <c r="S135" s="2">
        <v>5065</v>
      </c>
      <c r="T135" s="2">
        <v>28211462</v>
      </c>
      <c r="U135" s="2">
        <v>1957</v>
      </c>
      <c r="V135" s="2">
        <v>164</v>
      </c>
      <c r="W135" s="2" t="s">
        <v>1</v>
      </c>
      <c r="X135" s="5" t="s">
        <v>110</v>
      </c>
    </row>
    <row r="136" spans="1:24">
      <c r="A136" s="1" t="s">
        <v>789</v>
      </c>
      <c r="B136" s="1" t="s">
        <v>4321</v>
      </c>
      <c r="C136" s="2">
        <v>628</v>
      </c>
      <c r="D136" s="2">
        <v>2</v>
      </c>
      <c r="E136" s="3">
        <v>0.454048487284193</v>
      </c>
      <c r="F136" s="3">
        <v>6.6883611775131602</v>
      </c>
      <c r="G136" s="4">
        <v>1.93055273228926E-269</v>
      </c>
      <c r="H136" s="13" t="s">
        <v>8369</v>
      </c>
      <c r="I136" s="4" t="s">
        <v>8367</v>
      </c>
      <c r="J136" s="6" t="s">
        <v>790</v>
      </c>
      <c r="K136" s="6" t="s">
        <v>4322</v>
      </c>
      <c r="L136" s="2">
        <v>3640401</v>
      </c>
      <c r="M136" s="2">
        <v>3640647</v>
      </c>
      <c r="N136" s="2" t="s">
        <v>5</v>
      </c>
      <c r="O136" s="2">
        <v>4049922</v>
      </c>
      <c r="P136" s="2">
        <v>4049999</v>
      </c>
      <c r="Q136" s="2" t="s">
        <v>5</v>
      </c>
      <c r="R136" s="2">
        <v>4821</v>
      </c>
      <c r="S136" s="2">
        <v>544949</v>
      </c>
      <c r="T136" s="2">
        <v>27980345</v>
      </c>
      <c r="U136" s="2">
        <v>690</v>
      </c>
      <c r="V136" s="2">
        <v>26817</v>
      </c>
      <c r="W136" s="2" t="s">
        <v>788</v>
      </c>
      <c r="X136" s="5" t="s">
        <v>4320</v>
      </c>
    </row>
    <row r="137" spans="1:24">
      <c r="A137" s="1" t="s">
        <v>4383</v>
      </c>
      <c r="B137" s="1" t="s">
        <v>4321</v>
      </c>
      <c r="C137" s="2">
        <v>626</v>
      </c>
      <c r="D137" s="2">
        <v>2</v>
      </c>
      <c r="E137" s="3">
        <v>4.9287725271193503</v>
      </c>
      <c r="F137" s="3">
        <v>8.1439243872540601</v>
      </c>
      <c r="G137" s="4">
        <v>2.8168034541002902E-275</v>
      </c>
      <c r="H137" s="5" t="s">
        <v>8364</v>
      </c>
      <c r="I137" s="4" t="s">
        <v>8367</v>
      </c>
      <c r="J137" s="6" t="s">
        <v>2096</v>
      </c>
      <c r="K137" s="6" t="s">
        <v>4322</v>
      </c>
      <c r="L137" s="2">
        <v>7826</v>
      </c>
      <c r="M137" s="2">
        <v>8200</v>
      </c>
      <c r="N137" s="2" t="s">
        <v>5</v>
      </c>
      <c r="O137" s="2">
        <v>4049907</v>
      </c>
      <c r="P137" s="2">
        <v>4050007</v>
      </c>
      <c r="Q137" s="2" t="s">
        <v>5</v>
      </c>
      <c r="R137" s="2">
        <v>1019</v>
      </c>
      <c r="S137" s="2">
        <v>2001109</v>
      </c>
      <c r="T137" s="2">
        <v>26527989</v>
      </c>
      <c r="U137" s="2">
        <v>51</v>
      </c>
      <c r="V137" s="2">
        <v>44276</v>
      </c>
      <c r="W137" s="2" t="s">
        <v>4382</v>
      </c>
      <c r="X137" s="5" t="s">
        <v>4320</v>
      </c>
    </row>
    <row r="138" spans="1:24">
      <c r="A138" s="1" t="s">
        <v>2625</v>
      </c>
      <c r="B138" s="1" t="s">
        <v>2632</v>
      </c>
      <c r="C138" s="2">
        <v>623</v>
      </c>
      <c r="D138" s="2">
        <v>2</v>
      </c>
      <c r="E138" s="3">
        <v>1.78667609175051</v>
      </c>
      <c r="F138" s="3">
        <v>1.9834161334988101</v>
      </c>
      <c r="G138" s="4">
        <v>3.0083758246674301E-44</v>
      </c>
      <c r="H138" s="4" t="s">
        <v>8367</v>
      </c>
      <c r="I138" s="4" t="s">
        <v>8369</v>
      </c>
      <c r="J138" s="6" t="s">
        <v>2627</v>
      </c>
      <c r="K138" s="6" t="s">
        <v>2633</v>
      </c>
      <c r="L138" s="2">
        <v>1409127</v>
      </c>
      <c r="M138" s="2">
        <v>1409195</v>
      </c>
      <c r="N138" s="2" t="s">
        <v>5</v>
      </c>
      <c r="O138" s="2">
        <v>641208</v>
      </c>
      <c r="P138" s="2">
        <v>641380</v>
      </c>
      <c r="Q138" s="2" t="s">
        <v>5</v>
      </c>
      <c r="R138" s="2">
        <v>884767</v>
      </c>
      <c r="S138" s="2">
        <v>9811</v>
      </c>
      <c r="T138" s="2">
        <v>27635542</v>
      </c>
      <c r="U138" s="2">
        <v>20218</v>
      </c>
      <c r="V138" s="2">
        <v>183</v>
      </c>
      <c r="W138" s="2" t="s">
        <v>2623</v>
      </c>
      <c r="X138" s="5" t="s">
        <v>2631</v>
      </c>
    </row>
    <row r="139" spans="1:24">
      <c r="A139" s="1" t="s">
        <v>3088</v>
      </c>
      <c r="B139" s="1" t="s">
        <v>4321</v>
      </c>
      <c r="C139" s="2">
        <v>611</v>
      </c>
      <c r="D139" s="2">
        <v>2</v>
      </c>
      <c r="E139" s="3">
        <v>1.34257526746696</v>
      </c>
      <c r="F139" s="3">
        <v>5.0059120451685599</v>
      </c>
      <c r="G139" s="4">
        <v>6.0625225867698504E-183</v>
      </c>
      <c r="H139" s="5" t="s">
        <v>8362</v>
      </c>
      <c r="I139" s="4" t="s">
        <v>8367</v>
      </c>
      <c r="J139" s="6" t="s">
        <v>3088</v>
      </c>
      <c r="K139" s="6" t="s">
        <v>4322</v>
      </c>
      <c r="L139" s="2">
        <v>762906</v>
      </c>
      <c r="M139" s="2">
        <v>762998</v>
      </c>
      <c r="N139" s="2" t="s">
        <v>5</v>
      </c>
      <c r="O139" s="2">
        <v>4049922</v>
      </c>
      <c r="P139" s="2">
        <v>4050008</v>
      </c>
      <c r="Q139" s="2" t="s">
        <v>5</v>
      </c>
      <c r="R139" s="2">
        <v>1618</v>
      </c>
      <c r="S139" s="2">
        <v>2001124</v>
      </c>
      <c r="T139" s="2">
        <v>26527390</v>
      </c>
      <c r="U139" s="2">
        <v>158</v>
      </c>
      <c r="V139" s="2">
        <v>44276</v>
      </c>
      <c r="W139" s="2" t="s">
        <v>3087</v>
      </c>
      <c r="X139" s="5" t="s">
        <v>4320</v>
      </c>
    </row>
    <row r="140" spans="1:24">
      <c r="A140" s="1" t="s">
        <v>542</v>
      </c>
      <c r="B140" s="1" t="s">
        <v>3</v>
      </c>
      <c r="C140" s="2">
        <v>607</v>
      </c>
      <c r="D140" s="2">
        <v>2</v>
      </c>
      <c r="E140" s="3">
        <v>2.8267767543182298</v>
      </c>
      <c r="F140" s="3">
        <v>53.612710569193297</v>
      </c>
      <c r="G140" s="4">
        <v>0</v>
      </c>
      <c r="H140" s="13" t="s">
        <v>8369</v>
      </c>
      <c r="I140" s="4" t="s">
        <v>8367</v>
      </c>
      <c r="J140" s="6" t="s">
        <v>543</v>
      </c>
      <c r="K140" s="6" t="s">
        <v>4</v>
      </c>
      <c r="L140" s="2">
        <v>4234808</v>
      </c>
      <c r="M140" s="2">
        <v>4235297</v>
      </c>
      <c r="N140" s="2" t="s">
        <v>5</v>
      </c>
      <c r="O140" s="2">
        <v>3350665</v>
      </c>
      <c r="P140" s="2">
        <v>3350698</v>
      </c>
      <c r="Q140" s="2" t="s">
        <v>5</v>
      </c>
      <c r="R140" s="2">
        <v>713</v>
      </c>
      <c r="S140" s="2">
        <v>445946</v>
      </c>
      <c r="T140" s="2">
        <v>28083477</v>
      </c>
      <c r="U140" s="2">
        <v>514</v>
      </c>
      <c r="V140" s="2">
        <v>1957</v>
      </c>
      <c r="W140" s="2" t="s">
        <v>541</v>
      </c>
      <c r="X140" s="5" t="s">
        <v>1</v>
      </c>
    </row>
    <row r="141" spans="1:24">
      <c r="A141" s="1" t="s">
        <v>2242</v>
      </c>
      <c r="B141" s="1" t="s">
        <v>2625</v>
      </c>
      <c r="C141" s="2">
        <v>607</v>
      </c>
      <c r="D141" s="2">
        <v>2</v>
      </c>
      <c r="E141" s="3">
        <v>0.49401775847874602</v>
      </c>
      <c r="F141" s="3">
        <v>2.6381502622897899</v>
      </c>
      <c r="G141" s="4">
        <v>5.3294830270469602E-83</v>
      </c>
      <c r="H141" s="13" t="s">
        <v>8369</v>
      </c>
      <c r="I141" s="4" t="s">
        <v>8367</v>
      </c>
      <c r="J141" s="6" t="s">
        <v>2243</v>
      </c>
      <c r="K141" s="6" t="s">
        <v>2627</v>
      </c>
      <c r="L141" s="2">
        <v>729017</v>
      </c>
      <c r="M141" s="2">
        <v>729195</v>
      </c>
      <c r="N141" s="2" t="s">
        <v>5</v>
      </c>
      <c r="O141" s="2">
        <v>1409201</v>
      </c>
      <c r="P141" s="2">
        <v>1409577</v>
      </c>
      <c r="Q141" s="2" t="s">
        <v>5</v>
      </c>
      <c r="R141" s="2">
        <v>6903</v>
      </c>
      <c r="S141" s="2">
        <v>920048</v>
      </c>
      <c r="T141" s="2">
        <v>27603185</v>
      </c>
      <c r="U141" s="2">
        <v>824</v>
      </c>
      <c r="V141" s="2">
        <v>13850</v>
      </c>
      <c r="W141" s="2" t="s">
        <v>2241</v>
      </c>
      <c r="X141" s="5" t="s">
        <v>2623</v>
      </c>
    </row>
    <row r="142" spans="1:24">
      <c r="A142" s="1" t="s">
        <v>4281</v>
      </c>
      <c r="B142" s="1" t="s">
        <v>4276</v>
      </c>
      <c r="C142" s="2">
        <v>603</v>
      </c>
      <c r="D142" s="2">
        <v>2</v>
      </c>
      <c r="E142" s="3">
        <v>2.50498444112944</v>
      </c>
      <c r="F142" s="3">
        <v>42.259275722995703</v>
      </c>
      <c r="G142" s="4">
        <v>0</v>
      </c>
      <c r="H142" s="5" t="s">
        <v>8364</v>
      </c>
      <c r="I142" s="4" t="s">
        <v>8367</v>
      </c>
      <c r="J142" s="6" t="s">
        <v>4282</v>
      </c>
      <c r="K142" s="6" t="s">
        <v>4277</v>
      </c>
      <c r="L142" s="2">
        <v>4382032</v>
      </c>
      <c r="M142" s="2">
        <v>4382418</v>
      </c>
      <c r="N142" s="2" t="s">
        <v>9</v>
      </c>
      <c r="O142" s="2">
        <v>3580922</v>
      </c>
      <c r="P142" s="2">
        <v>3580993</v>
      </c>
      <c r="Q142" s="2" t="s">
        <v>9</v>
      </c>
      <c r="R142" s="2">
        <v>14358</v>
      </c>
      <c r="S142" s="2">
        <v>28311</v>
      </c>
      <c r="T142" s="2">
        <v>28487471</v>
      </c>
      <c r="U142" s="2">
        <v>5191</v>
      </c>
      <c r="V142" s="2">
        <v>198</v>
      </c>
      <c r="W142" s="2" t="s">
        <v>4280</v>
      </c>
      <c r="X142" s="5" t="s">
        <v>4275</v>
      </c>
    </row>
    <row r="143" spans="1:24">
      <c r="A143" s="1" t="s">
        <v>4385</v>
      </c>
      <c r="B143" s="1" t="s">
        <v>4321</v>
      </c>
      <c r="C143" s="2">
        <v>603</v>
      </c>
      <c r="D143" s="2">
        <v>2</v>
      </c>
      <c r="E143" s="3">
        <v>0.90387554106127999</v>
      </c>
      <c r="F143" s="3">
        <v>5.2347813976189297</v>
      </c>
      <c r="G143" s="4">
        <v>3.5143267365081301E-188</v>
      </c>
      <c r="H143" s="5" t="s">
        <v>8364</v>
      </c>
      <c r="I143" s="4" t="s">
        <v>8367</v>
      </c>
      <c r="J143" s="6" t="s">
        <v>4308</v>
      </c>
      <c r="K143" s="6" t="s">
        <v>4322</v>
      </c>
      <c r="L143" s="2">
        <v>3081601</v>
      </c>
      <c r="M143" s="2">
        <v>3081715</v>
      </c>
      <c r="N143" s="2" t="s">
        <v>9</v>
      </c>
      <c r="O143" s="2">
        <v>4049923</v>
      </c>
      <c r="P143" s="2">
        <v>4050009</v>
      </c>
      <c r="Q143" s="2" t="s">
        <v>5</v>
      </c>
      <c r="R143" s="2">
        <v>1527</v>
      </c>
      <c r="S143" s="2">
        <v>2001132</v>
      </c>
      <c r="T143" s="2">
        <v>26527481</v>
      </c>
      <c r="U143" s="2">
        <v>235</v>
      </c>
      <c r="V143" s="2">
        <v>44276</v>
      </c>
      <c r="W143" s="2" t="s">
        <v>4384</v>
      </c>
      <c r="X143" s="5" t="s">
        <v>4320</v>
      </c>
    </row>
    <row r="144" spans="1:24">
      <c r="A144" s="1" t="s">
        <v>2697</v>
      </c>
      <c r="B144" s="1" t="s">
        <v>2625</v>
      </c>
      <c r="C144" s="2">
        <v>602</v>
      </c>
      <c r="D144" s="2">
        <v>2</v>
      </c>
      <c r="E144" s="3">
        <v>3.34201867798504</v>
      </c>
      <c r="F144" s="3">
        <v>6.5715130925145298</v>
      </c>
      <c r="G144" s="4">
        <v>5.5923316643666895E-243</v>
      </c>
      <c r="H144" s="5" t="s">
        <v>8364</v>
      </c>
      <c r="I144" s="4" t="s">
        <v>8367</v>
      </c>
      <c r="J144" s="6" t="s">
        <v>2695</v>
      </c>
      <c r="K144" s="6" t="s">
        <v>2627</v>
      </c>
      <c r="L144" s="2">
        <v>1734103</v>
      </c>
      <c r="M144" s="2">
        <v>1734185</v>
      </c>
      <c r="N144" s="2" t="s">
        <v>9</v>
      </c>
      <c r="O144" s="2">
        <v>1409153</v>
      </c>
      <c r="P144" s="2">
        <v>1409250</v>
      </c>
      <c r="Q144" s="2" t="s">
        <v>5</v>
      </c>
      <c r="R144" s="2">
        <v>2215</v>
      </c>
      <c r="S144" s="2">
        <v>1132994</v>
      </c>
      <c r="T144" s="2">
        <v>27394932</v>
      </c>
      <c r="U144" s="2">
        <v>77</v>
      </c>
      <c r="V144" s="2">
        <v>34065</v>
      </c>
      <c r="W144" s="2" t="s">
        <v>2696</v>
      </c>
      <c r="X144" s="5" t="s">
        <v>2623</v>
      </c>
    </row>
    <row r="145" spans="1:24">
      <c r="A145" s="1" t="s">
        <v>2625</v>
      </c>
      <c r="B145" s="1" t="s">
        <v>2756</v>
      </c>
      <c r="C145" s="2">
        <v>600</v>
      </c>
      <c r="D145" s="2">
        <v>2</v>
      </c>
      <c r="E145" s="3">
        <v>0.695026302391339</v>
      </c>
      <c r="F145" s="3">
        <v>9.8996018155828907</v>
      </c>
      <c r="G145" s="4">
        <v>0</v>
      </c>
      <c r="H145" s="4" t="s">
        <v>8367</v>
      </c>
      <c r="I145" s="4" t="s">
        <v>8369</v>
      </c>
      <c r="J145" s="6" t="s">
        <v>2627</v>
      </c>
      <c r="K145" s="6" t="s">
        <v>2757</v>
      </c>
      <c r="L145" s="2">
        <v>1409127</v>
      </c>
      <c r="M145" s="2">
        <v>1409211</v>
      </c>
      <c r="N145" s="2" t="s">
        <v>5</v>
      </c>
      <c r="O145" s="2">
        <v>2663040</v>
      </c>
      <c r="P145" s="2">
        <v>2663322</v>
      </c>
      <c r="Q145" s="2" t="s">
        <v>9</v>
      </c>
      <c r="R145" s="2">
        <v>1035615</v>
      </c>
      <c r="S145" s="2">
        <v>1609</v>
      </c>
      <c r="T145" s="2">
        <v>27492919</v>
      </c>
      <c r="U145" s="2">
        <v>34065</v>
      </c>
      <c r="V145" s="2">
        <v>404</v>
      </c>
      <c r="W145" s="2" t="s">
        <v>2623</v>
      </c>
      <c r="X145" s="5" t="s">
        <v>2755</v>
      </c>
    </row>
    <row r="146" spans="1:24">
      <c r="A146" s="1" t="s">
        <v>2859</v>
      </c>
      <c r="B146" s="1" t="s">
        <v>45</v>
      </c>
      <c r="C146" s="2">
        <v>591</v>
      </c>
      <c r="D146" s="2">
        <v>2</v>
      </c>
      <c r="E146" s="3">
        <v>12.523639734537401</v>
      </c>
      <c r="F146" s="3">
        <v>12.523639734537401</v>
      </c>
      <c r="G146" s="4">
        <v>0</v>
      </c>
      <c r="H146" s="5" t="s">
        <v>8364</v>
      </c>
      <c r="I146" s="4" t="s">
        <v>8367</v>
      </c>
      <c r="J146" s="6" t="s">
        <v>2860</v>
      </c>
      <c r="K146" s="6" t="s">
        <v>47</v>
      </c>
      <c r="L146" s="2">
        <v>4327004</v>
      </c>
      <c r="M146" s="2">
        <v>4327435</v>
      </c>
      <c r="N146" s="2" t="s">
        <v>5</v>
      </c>
      <c r="O146" s="2">
        <v>1405656</v>
      </c>
      <c r="P146" s="2">
        <v>1405704</v>
      </c>
      <c r="Q146" s="2" t="s">
        <v>9</v>
      </c>
      <c r="R146" s="2">
        <v>10246</v>
      </c>
      <c r="S146" s="2">
        <v>130754</v>
      </c>
      <c r="T146" s="2">
        <v>28389152</v>
      </c>
      <c r="U146" s="2">
        <v>221</v>
      </c>
      <c r="V146" s="2">
        <v>1955</v>
      </c>
      <c r="W146" s="2" t="s">
        <v>2858</v>
      </c>
      <c r="X146" s="5" t="s">
        <v>43</v>
      </c>
    </row>
    <row r="147" spans="1:24">
      <c r="A147" s="1" t="s">
        <v>2723</v>
      </c>
      <c r="B147" s="1" t="s">
        <v>2625</v>
      </c>
      <c r="C147" s="2">
        <v>579</v>
      </c>
      <c r="D147" s="2">
        <v>2</v>
      </c>
      <c r="E147" s="3">
        <v>5.8122567453687202</v>
      </c>
      <c r="F147" s="3">
        <v>18.592618782753</v>
      </c>
      <c r="G147" s="4">
        <v>0</v>
      </c>
      <c r="H147" s="5" t="s">
        <v>8365</v>
      </c>
      <c r="I147" s="4" t="s">
        <v>8367</v>
      </c>
      <c r="J147" s="6" t="s">
        <v>2723</v>
      </c>
      <c r="K147" s="6" t="s">
        <v>2627</v>
      </c>
      <c r="L147" s="2">
        <v>3088112</v>
      </c>
      <c r="M147" s="2">
        <v>3088457</v>
      </c>
      <c r="N147" s="2" t="s">
        <v>5</v>
      </c>
      <c r="O147" s="2">
        <v>1409171</v>
      </c>
      <c r="P147" s="2">
        <v>1409250</v>
      </c>
      <c r="Q147" s="2" t="s">
        <v>5</v>
      </c>
      <c r="R147" s="2">
        <v>753</v>
      </c>
      <c r="S147" s="2">
        <v>1133017</v>
      </c>
      <c r="T147" s="2">
        <v>27396394</v>
      </c>
      <c r="U147" s="2">
        <v>59</v>
      </c>
      <c r="V147" s="2">
        <v>34065</v>
      </c>
      <c r="W147" s="2" t="s">
        <v>2722</v>
      </c>
      <c r="X147" s="5" t="s">
        <v>2623</v>
      </c>
    </row>
    <row r="148" spans="1:24">
      <c r="A148" s="1" t="s">
        <v>2386</v>
      </c>
      <c r="B148" s="1" t="s">
        <v>4265</v>
      </c>
      <c r="C148" s="2">
        <v>579</v>
      </c>
      <c r="D148" s="2">
        <v>2</v>
      </c>
      <c r="E148" s="3">
        <v>0.72065556360092897</v>
      </c>
      <c r="F148" s="3">
        <v>23.159327477291701</v>
      </c>
      <c r="G148" s="4">
        <v>0</v>
      </c>
      <c r="H148" s="13" t="s">
        <v>8369</v>
      </c>
      <c r="I148" s="5" t="s">
        <v>8365</v>
      </c>
      <c r="J148" s="6" t="s">
        <v>2387</v>
      </c>
      <c r="K148" s="6" t="s">
        <v>4265</v>
      </c>
      <c r="L148" s="2">
        <v>2638907</v>
      </c>
      <c r="M148" s="2">
        <v>2639400</v>
      </c>
      <c r="N148" s="2" t="s">
        <v>9</v>
      </c>
      <c r="O148" s="2">
        <v>2001911</v>
      </c>
      <c r="P148" s="2">
        <v>2002400</v>
      </c>
      <c r="Q148" s="2" t="s">
        <v>9</v>
      </c>
      <c r="R148" s="2">
        <v>4288</v>
      </c>
      <c r="S148" s="2">
        <v>165353</v>
      </c>
      <c r="T148" s="2">
        <v>28360523</v>
      </c>
      <c r="U148" s="2">
        <v>604</v>
      </c>
      <c r="V148" s="2">
        <v>18152</v>
      </c>
      <c r="W148" s="2" t="s">
        <v>2385</v>
      </c>
      <c r="X148" s="5" t="s">
        <v>4264</v>
      </c>
    </row>
    <row r="149" spans="1:24">
      <c r="A149" s="1" t="s">
        <v>3020</v>
      </c>
      <c r="B149" s="1" t="s">
        <v>4321</v>
      </c>
      <c r="C149" s="2">
        <v>578</v>
      </c>
      <c r="D149" s="2">
        <v>2</v>
      </c>
      <c r="E149" s="3">
        <v>3.18685912208859</v>
      </c>
      <c r="F149" s="3">
        <v>5.4768023638996803</v>
      </c>
      <c r="G149" s="4">
        <v>1.1566217117838501E-187</v>
      </c>
      <c r="H149" s="13" t="s">
        <v>8369</v>
      </c>
      <c r="I149" s="4" t="s">
        <v>8367</v>
      </c>
      <c r="J149" s="6" t="s">
        <v>3021</v>
      </c>
      <c r="K149" s="6" t="s">
        <v>4322</v>
      </c>
      <c r="L149" s="2">
        <v>4031201</v>
      </c>
      <c r="M149" s="2">
        <v>4031300</v>
      </c>
      <c r="N149" s="2" t="s">
        <v>5</v>
      </c>
      <c r="O149" s="2">
        <v>4049925</v>
      </c>
      <c r="P149" s="2">
        <v>4050008</v>
      </c>
      <c r="Q149" s="2" t="s">
        <v>5</v>
      </c>
      <c r="R149" s="2">
        <v>1399</v>
      </c>
      <c r="S149" s="2">
        <v>2001157</v>
      </c>
      <c r="T149" s="2">
        <v>26527609</v>
      </c>
      <c r="U149" s="2">
        <v>64</v>
      </c>
      <c r="V149" s="2">
        <v>44276</v>
      </c>
      <c r="W149" s="2" t="s">
        <v>3019</v>
      </c>
      <c r="X149" s="5" t="s">
        <v>4320</v>
      </c>
    </row>
    <row r="150" spans="1:24">
      <c r="A150" s="1" t="s">
        <v>2565</v>
      </c>
      <c r="B150" s="1" t="s">
        <v>4267</v>
      </c>
      <c r="C150" s="2">
        <v>570</v>
      </c>
      <c r="D150" s="2">
        <v>2</v>
      </c>
      <c r="E150" s="3">
        <v>12.6570681785281</v>
      </c>
      <c r="F150" s="3">
        <v>156.042866269765</v>
      </c>
      <c r="G150" s="4">
        <v>0</v>
      </c>
      <c r="H150" s="5" t="s">
        <v>8364</v>
      </c>
      <c r="I150" s="5" t="s">
        <v>8365</v>
      </c>
      <c r="J150" s="6" t="s">
        <v>514</v>
      </c>
      <c r="K150" s="6" t="s">
        <v>4267</v>
      </c>
      <c r="L150" s="2">
        <v>1019855</v>
      </c>
      <c r="M150" s="2">
        <v>1020187</v>
      </c>
      <c r="N150" s="2" t="s">
        <v>9</v>
      </c>
      <c r="O150" s="2">
        <v>2291323</v>
      </c>
      <c r="P150" s="2">
        <v>2291360</v>
      </c>
      <c r="Q150" s="2" t="s">
        <v>5</v>
      </c>
      <c r="R150" s="2">
        <v>87525</v>
      </c>
      <c r="S150" s="2">
        <v>1187</v>
      </c>
      <c r="T150" s="2">
        <v>28441461</v>
      </c>
      <c r="U150" s="2">
        <v>12234</v>
      </c>
      <c r="V150" s="2">
        <v>65</v>
      </c>
      <c r="W150" s="2" t="s">
        <v>2564</v>
      </c>
      <c r="X150" s="5" t="s">
        <v>4266</v>
      </c>
    </row>
    <row r="151" spans="1:24">
      <c r="A151" s="1" t="s">
        <v>1086</v>
      </c>
      <c r="B151" s="1" t="s">
        <v>1054</v>
      </c>
      <c r="C151" s="2">
        <v>567</v>
      </c>
      <c r="D151" s="2">
        <v>2</v>
      </c>
      <c r="E151" s="3">
        <v>6.27042081036479</v>
      </c>
      <c r="F151" s="3">
        <v>6.27042081036479</v>
      </c>
      <c r="G151" s="4">
        <v>2.4136820259416801E-111</v>
      </c>
      <c r="H151" s="5" t="s">
        <v>8365</v>
      </c>
      <c r="I151" s="4" t="s">
        <v>8367</v>
      </c>
      <c r="J151" s="6" t="s">
        <v>1086</v>
      </c>
      <c r="K151" s="6" t="s">
        <v>1055</v>
      </c>
      <c r="L151" s="2">
        <v>3348203</v>
      </c>
      <c r="M151" s="2">
        <v>3348366</v>
      </c>
      <c r="N151" s="2" t="s">
        <v>9</v>
      </c>
      <c r="O151" s="2">
        <v>507242</v>
      </c>
      <c r="P151" s="2">
        <v>507288</v>
      </c>
      <c r="Q151" s="2" t="s">
        <v>5</v>
      </c>
      <c r="R151" s="2">
        <v>162</v>
      </c>
      <c r="S151" s="2">
        <v>10220138</v>
      </c>
      <c r="T151" s="2">
        <v>18309876</v>
      </c>
      <c r="U151" s="2">
        <v>12</v>
      </c>
      <c r="V151" s="2">
        <v>7627</v>
      </c>
      <c r="W151" s="2" t="s">
        <v>1085</v>
      </c>
      <c r="X151" s="5" t="s">
        <v>1052</v>
      </c>
    </row>
    <row r="152" spans="1:24">
      <c r="A152" s="1" t="s">
        <v>3389</v>
      </c>
      <c r="B152" s="1" t="s">
        <v>45</v>
      </c>
      <c r="C152" s="2">
        <v>566</v>
      </c>
      <c r="D152" s="2">
        <v>2</v>
      </c>
      <c r="E152" s="3">
        <v>35.663140064875897</v>
      </c>
      <c r="F152" s="3">
        <v>35.663140064875897</v>
      </c>
      <c r="G152" s="4">
        <v>0</v>
      </c>
      <c r="H152" s="5" t="s">
        <v>8364</v>
      </c>
      <c r="I152" s="4" t="s">
        <v>8367</v>
      </c>
      <c r="J152" s="6" t="s">
        <v>2040</v>
      </c>
      <c r="K152" s="6" t="s">
        <v>47</v>
      </c>
      <c r="L152" s="2">
        <v>396402</v>
      </c>
      <c r="M152" s="2">
        <v>396898</v>
      </c>
      <c r="N152" s="2" t="s">
        <v>5</v>
      </c>
      <c r="O152" s="2">
        <v>1405656</v>
      </c>
      <c r="P152" s="2">
        <v>1405715</v>
      </c>
      <c r="Q152" s="2" t="s">
        <v>9</v>
      </c>
      <c r="R152" s="2">
        <v>3446</v>
      </c>
      <c r="S152" s="2">
        <v>130779</v>
      </c>
      <c r="T152" s="2">
        <v>28395952</v>
      </c>
      <c r="U152" s="2">
        <v>61</v>
      </c>
      <c r="V152" s="2">
        <v>1955</v>
      </c>
      <c r="W152" s="2" t="s">
        <v>3388</v>
      </c>
      <c r="X152" s="5" t="s">
        <v>43</v>
      </c>
    </row>
    <row r="153" spans="1:24">
      <c r="A153" s="1" t="s">
        <v>3</v>
      </c>
      <c r="B153" s="1" t="s">
        <v>148</v>
      </c>
      <c r="C153" s="2">
        <v>566</v>
      </c>
      <c r="D153" s="2">
        <v>2</v>
      </c>
      <c r="E153" s="3">
        <v>0.671436785281881</v>
      </c>
      <c r="F153" s="3">
        <v>9.7620293837183496</v>
      </c>
      <c r="G153" s="4">
        <v>0</v>
      </c>
      <c r="H153" s="4" t="s">
        <v>8367</v>
      </c>
      <c r="I153" s="4" t="s">
        <v>8369</v>
      </c>
      <c r="J153" s="6" t="s">
        <v>4</v>
      </c>
      <c r="K153" s="6" t="s">
        <v>149</v>
      </c>
      <c r="L153" s="2">
        <v>3350641</v>
      </c>
      <c r="M153" s="2">
        <v>3350660</v>
      </c>
      <c r="N153" s="2" t="s">
        <v>5</v>
      </c>
      <c r="O153" s="2">
        <v>3486022</v>
      </c>
      <c r="P153" s="2">
        <v>3486296</v>
      </c>
      <c r="Q153" s="2" t="s">
        <v>5</v>
      </c>
      <c r="R153" s="2">
        <v>313650</v>
      </c>
      <c r="S153" s="2">
        <v>5215</v>
      </c>
      <c r="T153" s="2">
        <v>28211312</v>
      </c>
      <c r="U153" s="2">
        <v>1957</v>
      </c>
      <c r="V153" s="2">
        <v>1728</v>
      </c>
      <c r="W153" s="2" t="s">
        <v>1</v>
      </c>
      <c r="X153" s="5" t="s">
        <v>147</v>
      </c>
    </row>
    <row r="154" spans="1:24">
      <c r="A154" s="1" t="s">
        <v>5094</v>
      </c>
      <c r="B154" s="1" t="s">
        <v>4423</v>
      </c>
      <c r="C154" s="2">
        <v>565</v>
      </c>
      <c r="D154" s="2">
        <v>2</v>
      </c>
      <c r="E154" s="3">
        <v>4.0167373261425201</v>
      </c>
      <c r="F154" s="3">
        <v>31.430662377236899</v>
      </c>
      <c r="G154" s="4">
        <v>0</v>
      </c>
      <c r="H154" s="13" t="s">
        <v>8369</v>
      </c>
      <c r="I154" s="5" t="s">
        <v>8367</v>
      </c>
      <c r="J154" s="6" t="s">
        <v>5095</v>
      </c>
      <c r="K154" s="6" t="s">
        <v>712</v>
      </c>
      <c r="L154" s="2">
        <v>202512</v>
      </c>
      <c r="M154" s="2">
        <v>202986</v>
      </c>
      <c r="N154" s="2" t="s">
        <v>5</v>
      </c>
      <c r="O154" s="2">
        <v>765079</v>
      </c>
      <c r="P154" s="2">
        <v>765151</v>
      </c>
      <c r="Q154" s="2" t="s">
        <v>5</v>
      </c>
      <c r="R154" s="2">
        <v>4026</v>
      </c>
      <c r="S154" s="2">
        <v>126803</v>
      </c>
      <c r="T154" s="2">
        <v>28399349</v>
      </c>
      <c r="U154" s="2">
        <v>738</v>
      </c>
      <c r="V154" s="2">
        <v>2268</v>
      </c>
      <c r="W154" s="2" t="s">
        <v>5093</v>
      </c>
      <c r="X154" s="5" t="s">
        <v>5059</v>
      </c>
    </row>
    <row r="155" spans="1:24">
      <c r="A155" s="1" t="s">
        <v>2328</v>
      </c>
      <c r="B155" s="1" t="s">
        <v>1131</v>
      </c>
      <c r="C155" s="2">
        <v>564</v>
      </c>
      <c r="D155" s="2">
        <v>2</v>
      </c>
      <c r="E155" s="3">
        <v>7.3773333714931004</v>
      </c>
      <c r="F155" s="3">
        <v>24.403182072572999</v>
      </c>
      <c r="G155" s="4">
        <v>0</v>
      </c>
      <c r="H155" s="13" t="s">
        <v>8369</v>
      </c>
      <c r="I155" s="4" t="s">
        <v>8367</v>
      </c>
      <c r="J155" s="6" t="s">
        <v>2329</v>
      </c>
      <c r="K155" s="6" t="s">
        <v>1133</v>
      </c>
      <c r="L155" s="2">
        <v>1989122</v>
      </c>
      <c r="M155" s="2">
        <v>1989532</v>
      </c>
      <c r="N155" s="2" t="s">
        <v>9</v>
      </c>
      <c r="O155" s="2">
        <v>2167139</v>
      </c>
      <c r="P155" s="2">
        <v>2167201</v>
      </c>
      <c r="Q155" s="2" t="s">
        <v>5</v>
      </c>
      <c r="R155" s="2">
        <v>4800</v>
      </c>
      <c r="S155" s="2">
        <v>136690</v>
      </c>
      <c r="T155" s="2">
        <v>28388689</v>
      </c>
      <c r="U155" s="2">
        <v>364</v>
      </c>
      <c r="V155" s="2">
        <v>379</v>
      </c>
      <c r="W155" s="2" t="s">
        <v>2327</v>
      </c>
      <c r="X155" s="5" t="s">
        <v>1129</v>
      </c>
    </row>
    <row r="156" spans="1:24">
      <c r="A156" s="1" t="s">
        <v>7790</v>
      </c>
      <c r="B156" s="1" t="s">
        <v>4321</v>
      </c>
      <c r="C156" s="2">
        <v>553</v>
      </c>
      <c r="D156" s="2">
        <v>2</v>
      </c>
      <c r="E156" s="3">
        <v>0.97010410760210797</v>
      </c>
      <c r="F156" s="3">
        <v>2.2416007665463602</v>
      </c>
      <c r="G156" s="4">
        <v>2.3614134983507E-50</v>
      </c>
      <c r="H156" s="13" t="s">
        <v>8369</v>
      </c>
      <c r="I156" s="4" t="s">
        <v>8367</v>
      </c>
      <c r="J156" s="6" t="s">
        <v>7791</v>
      </c>
      <c r="K156" s="6" t="s">
        <v>4322</v>
      </c>
      <c r="L156" s="2">
        <v>4016386</v>
      </c>
      <c r="M156" s="2">
        <v>4016500</v>
      </c>
      <c r="N156" s="2" t="s">
        <v>5</v>
      </c>
      <c r="O156" s="2">
        <v>4049923</v>
      </c>
      <c r="P156" s="2">
        <v>4050008</v>
      </c>
      <c r="Q156" s="2" t="s">
        <v>5</v>
      </c>
      <c r="R156" s="2">
        <v>3270</v>
      </c>
      <c r="S156" s="2">
        <v>2001182</v>
      </c>
      <c r="T156" s="2">
        <v>26525738</v>
      </c>
      <c r="U156" s="2">
        <v>168</v>
      </c>
      <c r="V156" s="2">
        <v>44276</v>
      </c>
      <c r="W156" s="2" t="s">
        <v>7789</v>
      </c>
      <c r="X156" s="5" t="s">
        <v>4320</v>
      </c>
    </row>
    <row r="157" spans="1:24">
      <c r="A157" s="1" t="s">
        <v>702</v>
      </c>
      <c r="B157" s="1" t="s">
        <v>3</v>
      </c>
      <c r="C157" s="2">
        <v>542</v>
      </c>
      <c r="D157" s="2">
        <v>2</v>
      </c>
      <c r="E157" s="3">
        <v>1.6896226918753401</v>
      </c>
      <c r="F157" s="3">
        <v>14.6273213082842</v>
      </c>
      <c r="G157" s="4">
        <v>0</v>
      </c>
      <c r="H157" s="13" t="s">
        <v>8369</v>
      </c>
      <c r="I157" s="4" t="s">
        <v>8367</v>
      </c>
      <c r="J157" s="6" t="s">
        <v>703</v>
      </c>
      <c r="K157" s="6" t="s">
        <v>4</v>
      </c>
      <c r="L157" s="2">
        <v>427704</v>
      </c>
      <c r="M157" s="2">
        <v>428095</v>
      </c>
      <c r="N157" s="2" t="s">
        <v>5</v>
      </c>
      <c r="O157" s="2">
        <v>3350662</v>
      </c>
      <c r="P157" s="2">
        <v>3350698</v>
      </c>
      <c r="Q157" s="2" t="s">
        <v>5</v>
      </c>
      <c r="R157" s="2">
        <v>2333</v>
      </c>
      <c r="S157" s="2">
        <v>446011</v>
      </c>
      <c r="T157" s="2">
        <v>28081857</v>
      </c>
      <c r="U157" s="2">
        <v>511</v>
      </c>
      <c r="V157" s="2">
        <v>1957</v>
      </c>
      <c r="W157" s="2" t="s">
        <v>701</v>
      </c>
      <c r="X157" s="5" t="s">
        <v>1</v>
      </c>
    </row>
    <row r="158" spans="1:24">
      <c r="A158" s="1" t="s">
        <v>3505</v>
      </c>
      <c r="B158" s="1" t="s">
        <v>2625</v>
      </c>
      <c r="C158" s="2">
        <v>538</v>
      </c>
      <c r="D158" s="2">
        <v>2</v>
      </c>
      <c r="E158" s="3">
        <v>7.0296303552252901E-2</v>
      </c>
      <c r="F158" s="3">
        <v>3.0235913731048099</v>
      </c>
      <c r="G158" s="4">
        <v>2.2653070823429601E-92</v>
      </c>
      <c r="H158" s="13" t="s">
        <v>8369</v>
      </c>
      <c r="I158" s="4" t="s">
        <v>8367</v>
      </c>
      <c r="J158" s="6" t="s">
        <v>3221</v>
      </c>
      <c r="K158" s="6" t="s">
        <v>2627</v>
      </c>
      <c r="L158" s="2">
        <v>1298001</v>
      </c>
      <c r="M158" s="2">
        <v>1298096</v>
      </c>
      <c r="N158" s="2" t="s">
        <v>9</v>
      </c>
      <c r="O158" s="2">
        <v>1409201</v>
      </c>
      <c r="P158" s="2">
        <v>1409250</v>
      </c>
      <c r="Q158" s="2" t="s">
        <v>5</v>
      </c>
      <c r="R158" s="2">
        <v>5339</v>
      </c>
      <c r="S158" s="2">
        <v>919994</v>
      </c>
      <c r="T158" s="2">
        <v>27604872</v>
      </c>
      <c r="U158" s="2">
        <v>5199</v>
      </c>
      <c r="V158" s="2">
        <v>13847</v>
      </c>
      <c r="W158" s="2" t="s">
        <v>3504</v>
      </c>
      <c r="X158" s="5" t="s">
        <v>2623</v>
      </c>
    </row>
    <row r="159" spans="1:24">
      <c r="A159" s="1" t="s">
        <v>4254</v>
      </c>
      <c r="B159" s="1" t="s">
        <v>4257</v>
      </c>
      <c r="C159" s="2">
        <v>534</v>
      </c>
      <c r="D159" s="2">
        <v>2</v>
      </c>
      <c r="E159" s="3">
        <v>1.7701157782292001</v>
      </c>
      <c r="F159" s="3">
        <v>5.1621289514637603</v>
      </c>
      <c r="G159" s="4">
        <v>2.9335409427262499E-187</v>
      </c>
      <c r="H159" s="4" t="s">
        <v>8367</v>
      </c>
      <c r="I159" s="4" t="s">
        <v>8369</v>
      </c>
      <c r="J159" s="6" t="s">
        <v>4255</v>
      </c>
      <c r="K159" s="6" t="s">
        <v>4258</v>
      </c>
      <c r="L159" s="2">
        <v>888004</v>
      </c>
      <c r="M159" s="2">
        <v>888086</v>
      </c>
      <c r="N159" s="2" t="s">
        <v>9</v>
      </c>
      <c r="O159" s="2">
        <v>92507</v>
      </c>
      <c r="P159" s="2">
        <v>92639</v>
      </c>
      <c r="Q159" s="2" t="s">
        <v>5</v>
      </c>
      <c r="R159" s="2">
        <v>98910</v>
      </c>
      <c r="S159" s="2">
        <v>29704</v>
      </c>
      <c r="T159" s="2">
        <v>28401595</v>
      </c>
      <c r="U159" s="2">
        <v>155</v>
      </c>
      <c r="V159" s="2">
        <v>1813</v>
      </c>
      <c r="W159" s="2" t="s">
        <v>4253</v>
      </c>
      <c r="X159" s="5" t="s">
        <v>4256</v>
      </c>
    </row>
    <row r="160" spans="1:24">
      <c r="A160" s="1" t="s">
        <v>598</v>
      </c>
      <c r="B160" s="1" t="s">
        <v>3</v>
      </c>
      <c r="C160" s="2">
        <v>530</v>
      </c>
      <c r="D160" s="2">
        <v>2</v>
      </c>
      <c r="E160" s="3">
        <v>1.54591001726334</v>
      </c>
      <c r="F160" s="3">
        <v>4.8262192197744902</v>
      </c>
      <c r="G160" s="4">
        <v>1.02727211019503E-169</v>
      </c>
      <c r="H160" s="13" t="s">
        <v>8369</v>
      </c>
      <c r="I160" s="4" t="s">
        <v>8367</v>
      </c>
      <c r="J160" s="6" t="s">
        <v>599</v>
      </c>
      <c r="K160" s="6" t="s">
        <v>4</v>
      </c>
      <c r="L160" s="2">
        <v>2904903</v>
      </c>
      <c r="M160" s="2">
        <v>2905299</v>
      </c>
      <c r="N160" s="2" t="s">
        <v>9</v>
      </c>
      <c r="O160" s="2">
        <v>3350662</v>
      </c>
      <c r="P160" s="2">
        <v>3350698</v>
      </c>
      <c r="Q160" s="2" t="s">
        <v>5</v>
      </c>
      <c r="R160" s="2">
        <v>6913</v>
      </c>
      <c r="S160" s="2">
        <v>446023</v>
      </c>
      <c r="T160" s="2">
        <v>28077277</v>
      </c>
      <c r="U160" s="2">
        <v>477</v>
      </c>
      <c r="V160" s="2">
        <v>1957</v>
      </c>
      <c r="W160" s="2" t="s">
        <v>597</v>
      </c>
      <c r="X160" s="5" t="s">
        <v>1</v>
      </c>
    </row>
    <row r="161" spans="1:24">
      <c r="A161" s="1" t="s">
        <v>304</v>
      </c>
      <c r="B161" s="1" t="s">
        <v>4321</v>
      </c>
      <c r="C161" s="2">
        <v>525</v>
      </c>
      <c r="D161" s="2">
        <v>2</v>
      </c>
      <c r="E161" s="3">
        <v>0.61386112241802204</v>
      </c>
      <c r="F161" s="3">
        <v>3.54163312497024</v>
      </c>
      <c r="G161" s="4">
        <v>5.0857987343179298E-116</v>
      </c>
      <c r="H161" s="13" t="s">
        <v>8369</v>
      </c>
      <c r="I161" s="4" t="s">
        <v>8367</v>
      </c>
      <c r="J161" s="6" t="s">
        <v>305</v>
      </c>
      <c r="K161" s="6" t="s">
        <v>4322</v>
      </c>
      <c r="L161" s="2">
        <v>3782334</v>
      </c>
      <c r="M161" s="2">
        <v>3782799</v>
      </c>
      <c r="N161" s="2" t="s">
        <v>9</v>
      </c>
      <c r="O161" s="2">
        <v>4049922</v>
      </c>
      <c r="P161" s="2">
        <v>4050000</v>
      </c>
      <c r="Q161" s="2" t="s">
        <v>5</v>
      </c>
      <c r="R161" s="2">
        <v>7609</v>
      </c>
      <c r="S161" s="2">
        <v>545052</v>
      </c>
      <c r="T161" s="2">
        <v>27977557</v>
      </c>
      <c r="U161" s="2">
        <v>403</v>
      </c>
      <c r="V161" s="2">
        <v>26817</v>
      </c>
      <c r="W161" s="2" t="s">
        <v>303</v>
      </c>
      <c r="X161" s="5" t="s">
        <v>4320</v>
      </c>
    </row>
    <row r="162" spans="1:24">
      <c r="A162" s="1" t="s">
        <v>6269</v>
      </c>
      <c r="B162" s="1" t="s">
        <v>4321</v>
      </c>
      <c r="C162" s="2">
        <v>518</v>
      </c>
      <c r="D162" s="2">
        <v>2</v>
      </c>
      <c r="E162" s="3">
        <v>1.3939559929309</v>
      </c>
      <c r="F162" s="3">
        <v>5.24478253305137</v>
      </c>
      <c r="G162" s="4">
        <v>8.2527504621214003E-179</v>
      </c>
      <c r="H162" s="5" t="s">
        <v>8362</v>
      </c>
      <c r="I162" s="4" t="s">
        <v>8367</v>
      </c>
      <c r="J162" s="6" t="s">
        <v>6269</v>
      </c>
      <c r="K162" s="6" t="s">
        <v>4322</v>
      </c>
      <c r="L162" s="2">
        <v>25701</v>
      </c>
      <c r="M162" s="2">
        <v>25871</v>
      </c>
      <c r="N162" s="2" t="s">
        <v>5</v>
      </c>
      <c r="O162" s="2">
        <v>4049920</v>
      </c>
      <c r="P162" s="2">
        <v>4050000</v>
      </c>
      <c r="Q162" s="2" t="s">
        <v>5</v>
      </c>
      <c r="R162" s="2">
        <v>5070</v>
      </c>
      <c r="S162" s="2">
        <v>545059</v>
      </c>
      <c r="T162" s="2">
        <v>27980096</v>
      </c>
      <c r="U162" s="2">
        <v>180</v>
      </c>
      <c r="V162" s="2">
        <v>26817</v>
      </c>
      <c r="W162" s="2" t="s">
        <v>6268</v>
      </c>
      <c r="X162" s="5" t="s">
        <v>4320</v>
      </c>
    </row>
    <row r="163" spans="1:24">
      <c r="A163" s="1" t="s">
        <v>3354</v>
      </c>
      <c r="B163" s="1" t="s">
        <v>24</v>
      </c>
      <c r="C163" s="2">
        <v>517</v>
      </c>
      <c r="D163" s="2">
        <v>2</v>
      </c>
      <c r="E163" s="3">
        <v>1.6427454928305301</v>
      </c>
      <c r="F163" s="3">
        <v>6.0498071832153704</v>
      </c>
      <c r="G163" s="4">
        <v>2.02527005978835E-209</v>
      </c>
      <c r="H163" s="13" t="s">
        <v>8369</v>
      </c>
      <c r="I163" s="4" t="s">
        <v>8367</v>
      </c>
      <c r="J163" s="6" t="s">
        <v>3355</v>
      </c>
      <c r="K163" s="6" t="s">
        <v>25</v>
      </c>
      <c r="L163" s="2">
        <v>2908202</v>
      </c>
      <c r="M163" s="2">
        <v>2908590</v>
      </c>
      <c r="N163" s="2" t="s">
        <v>9</v>
      </c>
      <c r="O163" s="2">
        <v>1622817</v>
      </c>
      <c r="P163" s="2">
        <v>1622884</v>
      </c>
      <c r="Q163" s="2" t="s">
        <v>9</v>
      </c>
      <c r="R163" s="2">
        <v>16634</v>
      </c>
      <c r="S163" s="2">
        <v>145740</v>
      </c>
      <c r="T163" s="2">
        <v>28367852</v>
      </c>
      <c r="U163" s="2">
        <v>1051</v>
      </c>
      <c r="V163" s="2">
        <v>3715</v>
      </c>
      <c r="W163" s="2" t="s">
        <v>3353</v>
      </c>
      <c r="X163" s="5" t="s">
        <v>22</v>
      </c>
    </row>
    <row r="164" spans="1:24">
      <c r="A164" s="1" t="s">
        <v>2370</v>
      </c>
      <c r="B164" s="1" t="s">
        <v>1131</v>
      </c>
      <c r="C164" s="2">
        <v>516</v>
      </c>
      <c r="D164" s="2">
        <v>2</v>
      </c>
      <c r="E164" s="3">
        <v>134.927725391232</v>
      </c>
      <c r="F164" s="3">
        <v>134.927725391232</v>
      </c>
      <c r="G164" s="4">
        <v>0</v>
      </c>
      <c r="H164" s="13" t="s">
        <v>8369</v>
      </c>
      <c r="I164" s="4" t="s">
        <v>8367</v>
      </c>
      <c r="J164" s="6" t="s">
        <v>2371</v>
      </c>
      <c r="K164" s="6" t="s">
        <v>1133</v>
      </c>
      <c r="L164" s="2">
        <v>2494872</v>
      </c>
      <c r="M164" s="2">
        <v>2495261</v>
      </c>
      <c r="N164" s="2" t="s">
        <v>9</v>
      </c>
      <c r="O164" s="2">
        <v>2167147</v>
      </c>
      <c r="P164" s="2">
        <v>2167200</v>
      </c>
      <c r="Q164" s="2" t="s">
        <v>5</v>
      </c>
      <c r="R164" s="2">
        <v>798</v>
      </c>
      <c r="S164" s="2">
        <v>136070</v>
      </c>
      <c r="T164" s="2">
        <v>28393359</v>
      </c>
      <c r="U164" s="2">
        <v>20</v>
      </c>
      <c r="V164" s="2">
        <v>373</v>
      </c>
      <c r="W164" s="2" t="s">
        <v>2369</v>
      </c>
      <c r="X164" s="5" t="s">
        <v>1129</v>
      </c>
    </row>
    <row r="165" spans="1:24">
      <c r="A165" s="1" t="s">
        <v>60</v>
      </c>
      <c r="B165" s="1" t="s">
        <v>3</v>
      </c>
      <c r="C165" s="2">
        <v>515</v>
      </c>
      <c r="D165" s="2">
        <v>2</v>
      </c>
      <c r="E165" s="3">
        <v>1.4924326858585</v>
      </c>
      <c r="F165" s="3">
        <v>15.648599587347499</v>
      </c>
      <c r="G165" s="4">
        <v>0</v>
      </c>
      <c r="H165" s="4" t="s">
        <v>8367</v>
      </c>
      <c r="I165" s="4" t="s">
        <v>8367</v>
      </c>
      <c r="J165" s="6" t="s">
        <v>60</v>
      </c>
      <c r="K165" s="6" t="s">
        <v>4</v>
      </c>
      <c r="L165" s="2">
        <v>2278002</v>
      </c>
      <c r="M165" s="2">
        <v>2278459</v>
      </c>
      <c r="N165" s="2" t="s">
        <v>9</v>
      </c>
      <c r="O165" s="2">
        <v>3350662</v>
      </c>
      <c r="P165" s="2">
        <v>3350698</v>
      </c>
      <c r="Q165" s="2" t="s">
        <v>5</v>
      </c>
      <c r="R165" s="2">
        <v>2072</v>
      </c>
      <c r="S165" s="2">
        <v>446038</v>
      </c>
      <c r="T165" s="2">
        <v>28082118</v>
      </c>
      <c r="U165" s="2">
        <v>557</v>
      </c>
      <c r="V165" s="2">
        <v>1957</v>
      </c>
      <c r="W165" s="2" t="s">
        <v>60</v>
      </c>
      <c r="X165" s="5" t="s">
        <v>1</v>
      </c>
    </row>
    <row r="166" spans="1:24">
      <c r="A166" s="1" t="s">
        <v>4423</v>
      </c>
      <c r="B166" s="1" t="s">
        <v>5060</v>
      </c>
      <c r="C166" s="2">
        <v>511</v>
      </c>
      <c r="D166" s="2">
        <v>2</v>
      </c>
      <c r="E166" s="3">
        <v>1.75223238702976</v>
      </c>
      <c r="F166" s="3">
        <v>11.0623672475873</v>
      </c>
      <c r="G166" s="4">
        <v>0</v>
      </c>
      <c r="H166" s="5" t="s">
        <v>8367</v>
      </c>
      <c r="I166" s="4" t="s">
        <v>8369</v>
      </c>
      <c r="J166" s="6" t="s">
        <v>712</v>
      </c>
      <c r="K166" s="6" t="s">
        <v>5061</v>
      </c>
      <c r="L166" s="2">
        <v>764923</v>
      </c>
      <c r="M166" s="2">
        <v>765121</v>
      </c>
      <c r="N166" s="2" t="s">
        <v>5</v>
      </c>
      <c r="O166" s="2">
        <v>2413313</v>
      </c>
      <c r="P166" s="2">
        <v>2413600</v>
      </c>
      <c r="Q166" s="2" t="s">
        <v>5</v>
      </c>
      <c r="R166" s="2">
        <v>131346</v>
      </c>
      <c r="S166" s="2">
        <v>9984</v>
      </c>
      <c r="T166" s="2">
        <v>28388902</v>
      </c>
      <c r="U166" s="2">
        <v>2384</v>
      </c>
      <c r="V166" s="2">
        <v>1362</v>
      </c>
      <c r="W166" s="2" t="s">
        <v>7974</v>
      </c>
      <c r="X166" s="5" t="s">
        <v>5058</v>
      </c>
    </row>
    <row r="167" spans="1:24">
      <c r="A167" s="1" t="s">
        <v>7160</v>
      </c>
      <c r="B167" s="1" t="s">
        <v>2625</v>
      </c>
      <c r="C167" s="2">
        <v>503</v>
      </c>
      <c r="D167" s="2">
        <v>1</v>
      </c>
      <c r="E167" s="3">
        <v>0.23582428397604699</v>
      </c>
      <c r="F167" s="3">
        <v>1.6791135573107201</v>
      </c>
      <c r="G167" s="4">
        <v>6.3858850430134502E-19</v>
      </c>
      <c r="H167" s="13" t="s">
        <v>8369</v>
      </c>
      <c r="I167" s="4" t="s">
        <v>8367</v>
      </c>
      <c r="J167" s="6" t="s">
        <v>7161</v>
      </c>
      <c r="K167" s="6" t="s">
        <v>2627</v>
      </c>
      <c r="L167" s="2">
        <v>2093401</v>
      </c>
      <c r="M167" s="2">
        <v>2093496</v>
      </c>
      <c r="N167" s="2" t="s">
        <v>5</v>
      </c>
      <c r="O167" s="2">
        <v>1409201</v>
      </c>
      <c r="P167" s="2">
        <v>1409250</v>
      </c>
      <c r="Q167" s="2" t="s">
        <v>5</v>
      </c>
      <c r="R167" s="2">
        <v>8987</v>
      </c>
      <c r="S167" s="2">
        <v>920029</v>
      </c>
      <c r="T167" s="2">
        <v>27601224</v>
      </c>
      <c r="U167" s="2">
        <v>1389</v>
      </c>
      <c r="V167" s="2">
        <v>13847</v>
      </c>
      <c r="W167" s="2" t="s">
        <v>7159</v>
      </c>
      <c r="X167" s="5" t="s">
        <v>2623</v>
      </c>
    </row>
    <row r="168" spans="1:24">
      <c r="A168" s="1" t="s">
        <v>7114</v>
      </c>
      <c r="B168" s="1" t="s">
        <v>3213</v>
      </c>
      <c r="C168" s="2">
        <v>497</v>
      </c>
      <c r="D168" s="2">
        <v>2</v>
      </c>
      <c r="E168" s="3">
        <v>4.8297246226987696</v>
      </c>
      <c r="F168" s="3">
        <v>14.5226155680534</v>
      </c>
      <c r="G168" s="4">
        <v>0</v>
      </c>
      <c r="H168" s="5" t="s">
        <v>8361</v>
      </c>
      <c r="I168" s="5" t="s">
        <v>8361</v>
      </c>
      <c r="J168" s="6" t="s">
        <v>1013</v>
      </c>
      <c r="K168" s="6" t="s">
        <v>3214</v>
      </c>
      <c r="L168" s="2">
        <v>1433883</v>
      </c>
      <c r="M168" s="2">
        <v>1433975</v>
      </c>
      <c r="N168" s="2" t="s">
        <v>9</v>
      </c>
      <c r="O168" s="2">
        <v>4056425</v>
      </c>
      <c r="P168" s="2">
        <v>4056731</v>
      </c>
      <c r="Q168" s="2" t="s">
        <v>9</v>
      </c>
      <c r="R168" s="2">
        <v>1055</v>
      </c>
      <c r="S168" s="2">
        <v>896364</v>
      </c>
      <c r="T168" s="2">
        <v>27632827</v>
      </c>
      <c r="U168" s="2">
        <v>95</v>
      </c>
      <c r="V168" s="2">
        <v>4372</v>
      </c>
      <c r="W168" s="2" t="s">
        <v>7113</v>
      </c>
      <c r="X168" s="5" t="s">
        <v>3212</v>
      </c>
    </row>
    <row r="169" spans="1:24">
      <c r="A169" s="1" t="s">
        <v>1060</v>
      </c>
      <c r="B169" s="1" t="s">
        <v>1054</v>
      </c>
      <c r="C169" s="2">
        <v>496</v>
      </c>
      <c r="D169" s="2">
        <v>2</v>
      </c>
      <c r="E169" s="3">
        <v>1.1581037130877101</v>
      </c>
      <c r="F169" s="3">
        <v>2.4081083661545399</v>
      </c>
      <c r="G169" s="4">
        <v>6.7812381287695799E-31</v>
      </c>
      <c r="H169" s="5" t="s">
        <v>8363</v>
      </c>
      <c r="I169" s="4" t="s">
        <v>8367</v>
      </c>
      <c r="J169" s="6" t="s">
        <v>1060</v>
      </c>
      <c r="K169" s="6" t="s">
        <v>1055</v>
      </c>
      <c r="L169" s="2">
        <v>654310</v>
      </c>
      <c r="M169" s="2">
        <v>654398</v>
      </c>
      <c r="N169" s="2" t="s">
        <v>9</v>
      </c>
      <c r="O169" s="2">
        <v>507238</v>
      </c>
      <c r="P169" s="2">
        <v>507288</v>
      </c>
      <c r="Q169" s="2" t="s">
        <v>5</v>
      </c>
      <c r="R169" s="2">
        <v>369</v>
      </c>
      <c r="S169" s="2">
        <v>10220209</v>
      </c>
      <c r="T169" s="2">
        <v>18309669</v>
      </c>
      <c r="U169" s="2">
        <v>36</v>
      </c>
      <c r="V169" s="2">
        <v>7627</v>
      </c>
      <c r="W169" s="2" t="s">
        <v>1059</v>
      </c>
      <c r="X169" s="5" t="s">
        <v>1052</v>
      </c>
    </row>
    <row r="170" spans="1:24">
      <c r="A170" s="1" t="s">
        <v>528</v>
      </c>
      <c r="B170" s="1" t="s">
        <v>4321</v>
      </c>
      <c r="C170" s="2">
        <v>494</v>
      </c>
      <c r="D170" s="2">
        <v>1</v>
      </c>
      <c r="E170" s="3">
        <v>0.130636624283927</v>
      </c>
      <c r="F170" s="3">
        <v>1.37061385417884</v>
      </c>
      <c r="G170" s="4">
        <v>1.0153827167292101E-3</v>
      </c>
      <c r="H170" s="13" t="s">
        <v>8369</v>
      </c>
      <c r="I170" s="4" t="s">
        <v>8367</v>
      </c>
      <c r="J170" s="6" t="s">
        <v>529</v>
      </c>
      <c r="K170" s="6" t="s">
        <v>4322</v>
      </c>
      <c r="L170" s="2">
        <v>1301401</v>
      </c>
      <c r="M170" s="2">
        <v>1301500</v>
      </c>
      <c r="N170" s="2" t="s">
        <v>5</v>
      </c>
      <c r="O170" s="2">
        <v>4049923</v>
      </c>
      <c r="P170" s="2">
        <v>4050008</v>
      </c>
      <c r="Q170" s="2" t="s">
        <v>5</v>
      </c>
      <c r="R170" s="2">
        <v>4777</v>
      </c>
      <c r="S170" s="2">
        <v>2001241</v>
      </c>
      <c r="T170" s="2">
        <v>26524231</v>
      </c>
      <c r="U170" s="2">
        <v>1057</v>
      </c>
      <c r="V170" s="2">
        <v>44276</v>
      </c>
      <c r="W170" s="2" t="s">
        <v>527</v>
      </c>
      <c r="X170" s="5" t="s">
        <v>4320</v>
      </c>
    </row>
    <row r="171" spans="1:24">
      <c r="A171" s="1" t="s">
        <v>516</v>
      </c>
      <c r="B171" s="1" t="s">
        <v>4299</v>
      </c>
      <c r="C171" s="2">
        <v>492</v>
      </c>
      <c r="D171" s="2">
        <v>2</v>
      </c>
      <c r="E171" s="3">
        <v>1.0245142199239201</v>
      </c>
      <c r="F171" s="3">
        <v>12.8197436966241</v>
      </c>
      <c r="G171" s="4">
        <v>0</v>
      </c>
      <c r="H171" s="13" t="s">
        <v>8369</v>
      </c>
      <c r="I171" s="4" t="s">
        <v>8367</v>
      </c>
      <c r="J171" s="6" t="s">
        <v>517</v>
      </c>
      <c r="K171" s="6" t="s">
        <v>18</v>
      </c>
      <c r="L171" s="2">
        <v>2312327</v>
      </c>
      <c r="M171" s="2">
        <v>2312647</v>
      </c>
      <c r="N171" s="2" t="s">
        <v>9</v>
      </c>
      <c r="O171" s="2">
        <v>1923102</v>
      </c>
      <c r="P171" s="2">
        <v>1923174</v>
      </c>
      <c r="Q171" s="2" t="s">
        <v>9</v>
      </c>
      <c r="R171" s="2">
        <v>8960</v>
      </c>
      <c r="S171" s="2">
        <v>121644</v>
      </c>
      <c r="T171" s="2">
        <v>28399647</v>
      </c>
      <c r="U171" s="2">
        <v>2432</v>
      </c>
      <c r="V171" s="2">
        <v>330</v>
      </c>
      <c r="W171" s="2" t="s">
        <v>515</v>
      </c>
      <c r="X171" s="5" t="s">
        <v>4298</v>
      </c>
    </row>
    <row r="172" spans="1:24">
      <c r="A172" s="1" t="s">
        <v>3249</v>
      </c>
      <c r="B172" s="1" t="s">
        <v>45</v>
      </c>
      <c r="C172" s="2">
        <v>491</v>
      </c>
      <c r="D172" s="2">
        <v>2</v>
      </c>
      <c r="E172" s="3">
        <v>59.628205911133499</v>
      </c>
      <c r="F172" s="3">
        <v>59.628205911133499</v>
      </c>
      <c r="G172" s="4">
        <v>0</v>
      </c>
      <c r="H172" s="5" t="s">
        <v>8364</v>
      </c>
      <c r="I172" s="4" t="s">
        <v>8367</v>
      </c>
      <c r="J172" s="6" t="s">
        <v>3250</v>
      </c>
      <c r="K172" s="6" t="s">
        <v>47</v>
      </c>
      <c r="L172" s="2">
        <v>1103031</v>
      </c>
      <c r="M172" s="2">
        <v>1103330</v>
      </c>
      <c r="N172" s="2" t="s">
        <v>9</v>
      </c>
      <c r="O172" s="2">
        <v>1405657</v>
      </c>
      <c r="P172" s="2">
        <v>1405725</v>
      </c>
      <c r="Q172" s="2" t="s">
        <v>9</v>
      </c>
      <c r="R172" s="2">
        <v>1787</v>
      </c>
      <c r="S172" s="2">
        <v>130854</v>
      </c>
      <c r="T172" s="2">
        <v>28397611</v>
      </c>
      <c r="U172" s="2">
        <v>18</v>
      </c>
      <c r="V172" s="2">
        <v>1955</v>
      </c>
      <c r="W172" s="2" t="s">
        <v>3248</v>
      </c>
      <c r="X172" s="5" t="s">
        <v>43</v>
      </c>
    </row>
    <row r="173" spans="1:24">
      <c r="A173" s="1" t="s">
        <v>3</v>
      </c>
      <c r="B173" s="1" t="s">
        <v>307</v>
      </c>
      <c r="C173" s="2">
        <v>486</v>
      </c>
      <c r="D173" s="2">
        <v>2</v>
      </c>
      <c r="E173" s="3">
        <v>0.22522148101355499</v>
      </c>
      <c r="F173" s="3">
        <v>2.92280354685195</v>
      </c>
      <c r="G173" s="4">
        <v>3.13042496116071E-81</v>
      </c>
      <c r="H173" s="4" t="s">
        <v>8367</v>
      </c>
      <c r="I173" s="5" t="s">
        <v>8364</v>
      </c>
      <c r="J173" s="6" t="s">
        <v>4</v>
      </c>
      <c r="K173" s="6" t="s">
        <v>308</v>
      </c>
      <c r="L173" s="2">
        <v>3350607</v>
      </c>
      <c r="M173" s="2">
        <v>3350657</v>
      </c>
      <c r="N173" s="2" t="s">
        <v>5</v>
      </c>
      <c r="O173" s="2">
        <v>2716401</v>
      </c>
      <c r="P173" s="2">
        <v>2716490</v>
      </c>
      <c r="Q173" s="2" t="s">
        <v>9</v>
      </c>
      <c r="R173" s="2">
        <v>313730</v>
      </c>
      <c r="S173" s="2">
        <v>14947</v>
      </c>
      <c r="T173" s="2">
        <v>28201580</v>
      </c>
      <c r="U173" s="2">
        <v>1957</v>
      </c>
      <c r="V173" s="2">
        <v>4119</v>
      </c>
      <c r="W173" s="2" t="s">
        <v>1</v>
      </c>
      <c r="X173" s="5" t="s">
        <v>306</v>
      </c>
    </row>
    <row r="174" spans="1:24">
      <c r="A174" s="1" t="s">
        <v>1034</v>
      </c>
      <c r="B174" s="1" t="s">
        <v>3</v>
      </c>
      <c r="C174" s="2">
        <v>485</v>
      </c>
      <c r="D174" s="2">
        <v>2</v>
      </c>
      <c r="E174" s="3">
        <v>38.396217504246898</v>
      </c>
      <c r="F174" s="3">
        <v>94.829120140276601</v>
      </c>
      <c r="G174" s="4">
        <v>0</v>
      </c>
      <c r="H174" s="13" t="s">
        <v>8369</v>
      </c>
      <c r="I174" s="4" t="s">
        <v>8367</v>
      </c>
      <c r="J174" s="6" t="s">
        <v>1035</v>
      </c>
      <c r="K174" s="6" t="s">
        <v>4</v>
      </c>
      <c r="L174" s="2">
        <v>3014424</v>
      </c>
      <c r="M174" s="2">
        <v>3014884</v>
      </c>
      <c r="N174" s="2" t="s">
        <v>9</v>
      </c>
      <c r="O174" s="2">
        <v>3350662</v>
      </c>
      <c r="P174" s="2">
        <v>3350698</v>
      </c>
      <c r="Q174" s="2" t="s">
        <v>5</v>
      </c>
      <c r="R174" s="2">
        <v>322</v>
      </c>
      <c r="S174" s="2">
        <v>446068</v>
      </c>
      <c r="T174" s="2">
        <v>28083868</v>
      </c>
      <c r="U174" s="2">
        <v>40</v>
      </c>
      <c r="V174" s="2">
        <v>1957</v>
      </c>
      <c r="W174" s="2" t="s">
        <v>1033</v>
      </c>
      <c r="X174" s="5" t="s">
        <v>1</v>
      </c>
    </row>
    <row r="175" spans="1:24">
      <c r="A175" s="1" t="s">
        <v>2692</v>
      </c>
      <c r="B175" s="1" t="s">
        <v>2625</v>
      </c>
      <c r="C175" s="2">
        <v>471</v>
      </c>
      <c r="D175" s="2">
        <v>2</v>
      </c>
      <c r="E175" s="3">
        <v>1.3150833007334299</v>
      </c>
      <c r="F175" s="3">
        <v>10.846986483510699</v>
      </c>
      <c r="G175" s="4">
        <v>2.0292445721714799E-270</v>
      </c>
      <c r="H175" s="5" t="s">
        <v>8364</v>
      </c>
      <c r="I175" s="4" t="s">
        <v>8367</v>
      </c>
      <c r="J175" s="6" t="s">
        <v>1567</v>
      </c>
      <c r="K175" s="6" t="s">
        <v>2627</v>
      </c>
      <c r="L175" s="2">
        <v>3785230</v>
      </c>
      <c r="M175" s="2">
        <v>3785288</v>
      </c>
      <c r="N175" s="2" t="s">
        <v>5</v>
      </c>
      <c r="O175" s="2">
        <v>1409202</v>
      </c>
      <c r="P175" s="2">
        <v>1409250</v>
      </c>
      <c r="Q175" s="2" t="s">
        <v>5</v>
      </c>
      <c r="R175" s="2">
        <v>1303</v>
      </c>
      <c r="S175" s="2">
        <v>920061</v>
      </c>
      <c r="T175" s="2">
        <v>27608908</v>
      </c>
      <c r="U175" s="2">
        <v>300</v>
      </c>
      <c r="V175" s="2">
        <v>13847</v>
      </c>
      <c r="W175" s="2" t="s">
        <v>2691</v>
      </c>
      <c r="X175" s="5" t="s">
        <v>2623</v>
      </c>
    </row>
    <row r="176" spans="1:24">
      <c r="A176" s="1" t="s">
        <v>4482</v>
      </c>
      <c r="B176" s="1" t="s">
        <v>58</v>
      </c>
      <c r="C176" s="2">
        <v>468</v>
      </c>
      <c r="D176" s="2">
        <v>2</v>
      </c>
      <c r="E176" s="3">
        <v>4.0064257298354002</v>
      </c>
      <c r="F176" s="3">
        <v>61.172417522017398</v>
      </c>
      <c r="G176" s="4">
        <v>0</v>
      </c>
      <c r="H176" s="5" t="s">
        <v>8362</v>
      </c>
      <c r="I176" s="4" t="s">
        <v>8367</v>
      </c>
      <c r="J176" s="6" t="s">
        <v>4482</v>
      </c>
      <c r="K176" s="6" t="s">
        <v>59</v>
      </c>
      <c r="L176" s="2">
        <v>200301</v>
      </c>
      <c r="M176" s="2">
        <v>200785</v>
      </c>
      <c r="N176" s="2" t="s">
        <v>5</v>
      </c>
      <c r="O176" s="2">
        <v>4106338</v>
      </c>
      <c r="P176" s="2">
        <v>4106388</v>
      </c>
      <c r="Q176" s="2" t="s">
        <v>5</v>
      </c>
      <c r="R176" s="2">
        <v>5110</v>
      </c>
      <c r="S176" s="2">
        <v>42643</v>
      </c>
      <c r="T176" s="2">
        <v>28482522</v>
      </c>
      <c r="U176" s="2">
        <v>1751</v>
      </c>
      <c r="V176" s="2">
        <v>295</v>
      </c>
      <c r="W176" s="2" t="s">
        <v>4481</v>
      </c>
      <c r="X176" s="5" t="s">
        <v>56</v>
      </c>
    </row>
    <row r="177" spans="1:24">
      <c r="A177" s="1" t="s">
        <v>4321</v>
      </c>
      <c r="B177" s="1" t="s">
        <v>3798</v>
      </c>
      <c r="C177" s="2">
        <v>467</v>
      </c>
      <c r="D177" s="2">
        <v>2</v>
      </c>
      <c r="E177" s="3">
        <v>0.58287836584294095</v>
      </c>
      <c r="F177" s="3">
        <v>8.6332740980023104</v>
      </c>
      <c r="G177" s="4">
        <v>6.2370305363112401E-216</v>
      </c>
      <c r="H177" s="4" t="s">
        <v>8367</v>
      </c>
      <c r="I177" s="5" t="s">
        <v>8364</v>
      </c>
      <c r="J177" s="6" t="s">
        <v>4322</v>
      </c>
      <c r="K177" s="6" t="s">
        <v>2076</v>
      </c>
      <c r="L177" s="2">
        <v>4049854</v>
      </c>
      <c r="M177" s="2">
        <v>4049965</v>
      </c>
      <c r="N177" s="2" t="s">
        <v>5</v>
      </c>
      <c r="O177" s="2">
        <v>1719776</v>
      </c>
      <c r="P177" s="2">
        <v>1719896</v>
      </c>
      <c r="Q177" s="2" t="s">
        <v>5</v>
      </c>
      <c r="R177" s="2">
        <v>1779792</v>
      </c>
      <c r="S177" s="2">
        <v>813</v>
      </c>
      <c r="T177" s="2">
        <v>26749671</v>
      </c>
      <c r="U177" s="2">
        <v>26848</v>
      </c>
      <c r="V177" s="2">
        <v>389</v>
      </c>
      <c r="W177" s="2" t="s">
        <v>4320</v>
      </c>
      <c r="X177" s="5" t="s">
        <v>3797</v>
      </c>
    </row>
    <row r="178" spans="1:24">
      <c r="A178" s="1" t="s">
        <v>2344</v>
      </c>
      <c r="B178" s="1" t="s">
        <v>1131</v>
      </c>
      <c r="C178" s="2">
        <v>465</v>
      </c>
      <c r="D178" s="2">
        <v>2</v>
      </c>
      <c r="E178" s="3">
        <v>220.13216191329599</v>
      </c>
      <c r="F178" s="3">
        <v>390.76873501470999</v>
      </c>
      <c r="G178" s="4">
        <v>0</v>
      </c>
      <c r="H178" s="13" t="s">
        <v>8369</v>
      </c>
      <c r="I178" s="4" t="s">
        <v>8367</v>
      </c>
      <c r="J178" s="6" t="s">
        <v>2345</v>
      </c>
      <c r="K178" s="6" t="s">
        <v>1133</v>
      </c>
      <c r="L178" s="2">
        <v>2249740</v>
      </c>
      <c r="M178" s="2">
        <v>2250095</v>
      </c>
      <c r="N178" s="2" t="s">
        <v>5</v>
      </c>
      <c r="O178" s="2">
        <v>2167143</v>
      </c>
      <c r="P178" s="2">
        <v>2167201</v>
      </c>
      <c r="Q178" s="2" t="s">
        <v>5</v>
      </c>
      <c r="R178" s="2">
        <v>247</v>
      </c>
      <c r="S178" s="2">
        <v>136789</v>
      </c>
      <c r="T178" s="2">
        <v>28393242</v>
      </c>
      <c r="U178" s="2">
        <v>25</v>
      </c>
      <c r="V178" s="2">
        <v>379</v>
      </c>
      <c r="W178" s="2" t="s">
        <v>2343</v>
      </c>
      <c r="X178" s="5" t="s">
        <v>1129</v>
      </c>
    </row>
    <row r="179" spans="1:24">
      <c r="A179" s="1" t="s">
        <v>4378</v>
      </c>
      <c r="B179" s="1" t="s">
        <v>4321</v>
      </c>
      <c r="C179" s="2">
        <v>465</v>
      </c>
      <c r="D179" s="2">
        <v>2</v>
      </c>
      <c r="E179" s="3">
        <v>5.99625612542102</v>
      </c>
      <c r="F179" s="3">
        <v>6.4475502511971801</v>
      </c>
      <c r="G179" s="4">
        <v>6.9435400669774603E-172</v>
      </c>
      <c r="H179" s="5" t="s">
        <v>8364</v>
      </c>
      <c r="I179" s="4" t="s">
        <v>8367</v>
      </c>
      <c r="J179" s="6" t="s">
        <v>4376</v>
      </c>
      <c r="K179" s="6" t="s">
        <v>4322</v>
      </c>
      <c r="L179" s="2">
        <v>2825782</v>
      </c>
      <c r="M179" s="2">
        <v>2826070</v>
      </c>
      <c r="N179" s="2" t="s">
        <v>5</v>
      </c>
      <c r="O179" s="2">
        <v>4049923</v>
      </c>
      <c r="P179" s="2">
        <v>4050008</v>
      </c>
      <c r="Q179" s="2" t="s">
        <v>5</v>
      </c>
      <c r="R179" s="2">
        <v>956</v>
      </c>
      <c r="S179" s="2">
        <v>2001270</v>
      </c>
      <c r="T179" s="2">
        <v>26528052</v>
      </c>
      <c r="U179" s="2">
        <v>28</v>
      </c>
      <c r="V179" s="2">
        <v>44276</v>
      </c>
      <c r="W179" s="2" t="s">
        <v>4377</v>
      </c>
      <c r="X179" s="5" t="s">
        <v>4320</v>
      </c>
    </row>
    <row r="180" spans="1:24">
      <c r="A180" s="1" t="s">
        <v>2650</v>
      </c>
      <c r="B180" s="1" t="s">
        <v>2625</v>
      </c>
      <c r="C180" s="2">
        <v>463</v>
      </c>
      <c r="D180" s="2">
        <v>2</v>
      </c>
      <c r="E180" s="3">
        <v>4.0098162985936403</v>
      </c>
      <c r="F180" s="3">
        <v>9.9880638074139902</v>
      </c>
      <c r="G180" s="4">
        <v>4.5105569612729798E-253</v>
      </c>
      <c r="H180" s="5" t="s">
        <v>8364</v>
      </c>
      <c r="I180" s="4" t="s">
        <v>8367</v>
      </c>
      <c r="J180" s="6" t="s">
        <v>2651</v>
      </c>
      <c r="K180" s="6" t="s">
        <v>2627</v>
      </c>
      <c r="L180" s="2">
        <v>28287</v>
      </c>
      <c r="M180" s="2">
        <v>28398</v>
      </c>
      <c r="N180" s="2" t="s">
        <v>5</v>
      </c>
      <c r="O180" s="2">
        <v>1409204</v>
      </c>
      <c r="P180" s="2">
        <v>1409250</v>
      </c>
      <c r="Q180" s="2" t="s">
        <v>5</v>
      </c>
      <c r="R180" s="2">
        <v>1391</v>
      </c>
      <c r="S180" s="2">
        <v>920069</v>
      </c>
      <c r="T180" s="2">
        <v>27608820</v>
      </c>
      <c r="U180" s="2">
        <v>94</v>
      </c>
      <c r="V180" s="2">
        <v>13847</v>
      </c>
      <c r="W180" s="2" t="s">
        <v>2649</v>
      </c>
      <c r="X180" s="5" t="s">
        <v>2623</v>
      </c>
    </row>
    <row r="181" spans="1:24">
      <c r="A181" s="1" t="s">
        <v>853</v>
      </c>
      <c r="B181" s="1" t="s">
        <v>3</v>
      </c>
      <c r="C181" s="2">
        <v>458</v>
      </c>
      <c r="D181" s="2">
        <v>2</v>
      </c>
      <c r="E181" s="3">
        <v>0.69182989417531904</v>
      </c>
      <c r="F181" s="3">
        <v>3.88281985489213</v>
      </c>
      <c r="G181" s="4">
        <v>4.4142217233503099E-114</v>
      </c>
      <c r="H181" s="13" t="s">
        <v>8369</v>
      </c>
      <c r="I181" s="4" t="s">
        <v>8367</v>
      </c>
      <c r="J181" s="6" t="s">
        <v>854</v>
      </c>
      <c r="K181" s="6" t="s">
        <v>4</v>
      </c>
      <c r="L181" s="2">
        <v>971663</v>
      </c>
      <c r="M181" s="2">
        <v>972095</v>
      </c>
      <c r="N181" s="2" t="s">
        <v>5</v>
      </c>
      <c r="O181" s="2">
        <v>3350665</v>
      </c>
      <c r="P181" s="2">
        <v>3350698</v>
      </c>
      <c r="Q181" s="2" t="s">
        <v>5</v>
      </c>
      <c r="R181" s="2">
        <v>7424</v>
      </c>
      <c r="S181" s="2">
        <v>446095</v>
      </c>
      <c r="T181" s="2">
        <v>28076766</v>
      </c>
      <c r="U181" s="2">
        <v>909</v>
      </c>
      <c r="V181" s="2">
        <v>1957</v>
      </c>
      <c r="W181" s="2" t="s">
        <v>852</v>
      </c>
      <c r="X181" s="5" t="s">
        <v>1</v>
      </c>
    </row>
    <row r="182" spans="1:24">
      <c r="A182" s="1" t="s">
        <v>395</v>
      </c>
      <c r="B182" s="1" t="s">
        <v>3</v>
      </c>
      <c r="C182" s="2">
        <v>457</v>
      </c>
      <c r="D182" s="2">
        <v>2</v>
      </c>
      <c r="E182" s="3">
        <v>0.28509083069636998</v>
      </c>
      <c r="F182" s="3">
        <v>12.8030060897842</v>
      </c>
      <c r="G182" s="4">
        <v>2.1867252769502399E-302</v>
      </c>
      <c r="H182" s="13" t="s">
        <v>8369</v>
      </c>
      <c r="I182" s="4" t="s">
        <v>8367</v>
      </c>
      <c r="J182" s="6" t="s">
        <v>396</v>
      </c>
      <c r="K182" s="6" t="s">
        <v>4</v>
      </c>
      <c r="L182" s="2">
        <v>106516</v>
      </c>
      <c r="M182" s="2">
        <v>106671</v>
      </c>
      <c r="N182" s="2" t="s">
        <v>5</v>
      </c>
      <c r="O182" s="2">
        <v>3350665</v>
      </c>
      <c r="P182" s="2">
        <v>3350698</v>
      </c>
      <c r="Q182" s="2" t="s">
        <v>5</v>
      </c>
      <c r="R182" s="2">
        <v>2247</v>
      </c>
      <c r="S182" s="2">
        <v>446096</v>
      </c>
      <c r="T182" s="2">
        <v>28081943</v>
      </c>
      <c r="U182" s="2">
        <v>2497</v>
      </c>
      <c r="V182" s="2">
        <v>1957</v>
      </c>
      <c r="W182" s="2" t="s">
        <v>394</v>
      </c>
      <c r="X182" s="5" t="s">
        <v>1</v>
      </c>
    </row>
    <row r="183" spans="1:24">
      <c r="A183" s="1" t="s">
        <v>4396</v>
      </c>
      <c r="B183" s="1" t="s">
        <v>4321</v>
      </c>
      <c r="C183" s="2">
        <v>457</v>
      </c>
      <c r="D183" s="2">
        <v>2</v>
      </c>
      <c r="E183" s="3">
        <v>2.9991578567394401</v>
      </c>
      <c r="F183" s="3">
        <v>8.35564373055273</v>
      </c>
      <c r="G183" s="4">
        <v>5.3725950536784299E-203</v>
      </c>
      <c r="H183" s="13" t="s">
        <v>8369</v>
      </c>
      <c r="I183" s="4" t="s">
        <v>8367</v>
      </c>
      <c r="J183" s="6" t="s">
        <v>4397</v>
      </c>
      <c r="K183" s="6" t="s">
        <v>4322</v>
      </c>
      <c r="L183" s="2">
        <v>3104103</v>
      </c>
      <c r="M183" s="2">
        <v>3104197</v>
      </c>
      <c r="N183" s="2" t="s">
        <v>5</v>
      </c>
      <c r="O183" s="2">
        <v>4049922</v>
      </c>
      <c r="P183" s="2">
        <v>4050008</v>
      </c>
      <c r="Q183" s="2" t="s">
        <v>5</v>
      </c>
      <c r="R183" s="2">
        <v>725</v>
      </c>
      <c r="S183" s="2">
        <v>2001278</v>
      </c>
      <c r="T183" s="2">
        <v>26528283</v>
      </c>
      <c r="U183" s="2">
        <v>62</v>
      </c>
      <c r="V183" s="2">
        <v>44276</v>
      </c>
      <c r="W183" s="2" t="s">
        <v>4395</v>
      </c>
      <c r="X183" s="5" t="s">
        <v>4320</v>
      </c>
    </row>
    <row r="184" spans="1:24">
      <c r="A184" s="1" t="s">
        <v>2130</v>
      </c>
      <c r="B184" s="1" t="s">
        <v>40</v>
      </c>
      <c r="C184" s="2">
        <v>456</v>
      </c>
      <c r="D184" s="2">
        <v>2</v>
      </c>
      <c r="E184" s="3">
        <v>1.65211733106739</v>
      </c>
      <c r="F184" s="3">
        <v>4.10412493476968</v>
      </c>
      <c r="G184" s="4">
        <v>5.2779196440282203E-124</v>
      </c>
      <c r="H184" s="13" t="s">
        <v>8369</v>
      </c>
      <c r="I184" s="4" t="s">
        <v>8367</v>
      </c>
      <c r="J184" s="6" t="s">
        <v>2131</v>
      </c>
      <c r="K184" s="6" t="s">
        <v>41</v>
      </c>
      <c r="L184" s="2">
        <v>778823</v>
      </c>
      <c r="M184" s="2">
        <v>779051</v>
      </c>
      <c r="N184" s="2" t="s">
        <v>5</v>
      </c>
      <c r="O184" s="2">
        <v>2814821</v>
      </c>
      <c r="P184" s="2">
        <v>2814879</v>
      </c>
      <c r="Q184" s="2" t="s">
        <v>5</v>
      </c>
      <c r="R184" s="2">
        <v>28858</v>
      </c>
      <c r="S184" s="2">
        <v>109314</v>
      </c>
      <c r="T184" s="2">
        <v>28392115</v>
      </c>
      <c r="U184" s="2">
        <v>1497</v>
      </c>
      <c r="V184" s="2">
        <v>997</v>
      </c>
      <c r="W184" s="2" t="s">
        <v>2129</v>
      </c>
      <c r="X184" s="5" t="s">
        <v>38</v>
      </c>
    </row>
    <row r="185" spans="1:24">
      <c r="A185" s="1" t="s">
        <v>528</v>
      </c>
      <c r="B185" s="1" t="s">
        <v>4448</v>
      </c>
      <c r="C185" s="2">
        <v>456</v>
      </c>
      <c r="D185" s="2">
        <v>2</v>
      </c>
      <c r="E185" s="3">
        <v>1.4003194511507699</v>
      </c>
      <c r="F185" s="3">
        <v>3.1992741522489201</v>
      </c>
      <c r="G185" s="4">
        <v>9.8592212839306395E-89</v>
      </c>
      <c r="H185" s="13" t="s">
        <v>8369</v>
      </c>
      <c r="I185" s="5" t="s">
        <v>8361</v>
      </c>
      <c r="J185" s="6" t="s">
        <v>529</v>
      </c>
      <c r="K185" s="6" t="s">
        <v>4449</v>
      </c>
      <c r="L185" s="2">
        <v>1301413</v>
      </c>
      <c r="M185" s="2">
        <v>1301899</v>
      </c>
      <c r="N185" s="2" t="s">
        <v>5</v>
      </c>
      <c r="O185" s="2">
        <v>3845731</v>
      </c>
      <c r="P185" s="2">
        <v>3845786</v>
      </c>
      <c r="Q185" s="2" t="s">
        <v>9</v>
      </c>
      <c r="R185" s="2">
        <v>75249</v>
      </c>
      <c r="S185" s="2">
        <v>53796</v>
      </c>
      <c r="T185" s="2">
        <v>28401242</v>
      </c>
      <c r="U185" s="2">
        <v>3557</v>
      </c>
      <c r="V185" s="2">
        <v>491</v>
      </c>
      <c r="W185" s="2" t="s">
        <v>527</v>
      </c>
      <c r="X185" s="5" t="s">
        <v>5138</v>
      </c>
    </row>
    <row r="186" spans="1:24">
      <c r="A186" s="1" t="s">
        <v>217</v>
      </c>
      <c r="B186" s="1" t="s">
        <v>45</v>
      </c>
      <c r="C186" s="2">
        <v>454</v>
      </c>
      <c r="D186" s="2">
        <v>2</v>
      </c>
      <c r="E186" s="3">
        <v>11.889044928905999</v>
      </c>
      <c r="F186" s="3">
        <v>18.578742888565898</v>
      </c>
      <c r="G186" s="4">
        <v>0</v>
      </c>
      <c r="H186" s="5" t="s">
        <v>8364</v>
      </c>
      <c r="I186" s="4" t="s">
        <v>8367</v>
      </c>
      <c r="J186" s="6" t="s">
        <v>218</v>
      </c>
      <c r="K186" s="6" t="s">
        <v>47</v>
      </c>
      <c r="L186" s="2">
        <v>1977801</v>
      </c>
      <c r="M186" s="2">
        <v>1978299</v>
      </c>
      <c r="N186" s="2" t="s">
        <v>9</v>
      </c>
      <c r="O186" s="2">
        <v>1405657</v>
      </c>
      <c r="P186" s="2">
        <v>1405721</v>
      </c>
      <c r="Q186" s="2" t="s">
        <v>9</v>
      </c>
      <c r="R186" s="2">
        <v>5301</v>
      </c>
      <c r="S186" s="2">
        <v>130891</v>
      </c>
      <c r="T186" s="2">
        <v>28394097</v>
      </c>
      <c r="U186" s="2">
        <v>184</v>
      </c>
      <c r="V186" s="2">
        <v>1955</v>
      </c>
      <c r="W186" s="2" t="s">
        <v>216</v>
      </c>
      <c r="X186" s="5" t="s">
        <v>43</v>
      </c>
    </row>
    <row r="187" spans="1:24">
      <c r="A187" s="1" t="s">
        <v>102</v>
      </c>
      <c r="B187" s="1" t="s">
        <v>3</v>
      </c>
      <c r="C187" s="2">
        <v>449</v>
      </c>
      <c r="D187" s="2">
        <v>2</v>
      </c>
      <c r="E187" s="3">
        <v>0.500043117175478</v>
      </c>
      <c r="F187" s="3">
        <v>16.172169698555098</v>
      </c>
      <c r="G187" s="4">
        <v>0</v>
      </c>
      <c r="H187" s="13" t="s">
        <v>8369</v>
      </c>
      <c r="I187" s="4" t="s">
        <v>8367</v>
      </c>
      <c r="J187" s="6" t="s">
        <v>103</v>
      </c>
      <c r="K187" s="6" t="s">
        <v>4</v>
      </c>
      <c r="L187" s="2">
        <v>4368107</v>
      </c>
      <c r="M187" s="2">
        <v>4368432</v>
      </c>
      <c r="N187" s="2" t="s">
        <v>9</v>
      </c>
      <c r="O187" s="2">
        <v>3350668</v>
      </c>
      <c r="P187" s="2">
        <v>3350722</v>
      </c>
      <c r="Q187" s="2" t="s">
        <v>5</v>
      </c>
      <c r="R187" s="2">
        <v>1747</v>
      </c>
      <c r="S187" s="2">
        <v>446290</v>
      </c>
      <c r="T187" s="2">
        <v>28082257</v>
      </c>
      <c r="U187" s="2">
        <v>1460</v>
      </c>
      <c r="V187" s="2">
        <v>1957</v>
      </c>
      <c r="W187" s="2" t="s">
        <v>101</v>
      </c>
      <c r="X187" s="5" t="s">
        <v>1</v>
      </c>
    </row>
    <row r="188" spans="1:24">
      <c r="A188" s="1" t="s">
        <v>2260</v>
      </c>
      <c r="B188" s="1" t="s">
        <v>24</v>
      </c>
      <c r="C188" s="2">
        <v>449</v>
      </c>
      <c r="D188" s="2">
        <v>2</v>
      </c>
      <c r="E188" s="3">
        <v>7.1985455958003897</v>
      </c>
      <c r="F188" s="3">
        <v>29.132312521204199</v>
      </c>
      <c r="G188" s="4">
        <v>0</v>
      </c>
      <c r="H188" s="13" t="s">
        <v>8369</v>
      </c>
      <c r="I188" s="4" t="s">
        <v>8367</v>
      </c>
      <c r="J188" s="6" t="s">
        <v>2128</v>
      </c>
      <c r="K188" s="6" t="s">
        <v>25</v>
      </c>
      <c r="L188" s="2">
        <v>1017932</v>
      </c>
      <c r="M188" s="2">
        <v>1018334</v>
      </c>
      <c r="N188" s="2" t="s">
        <v>9</v>
      </c>
      <c r="O188" s="2">
        <v>1622817</v>
      </c>
      <c r="P188" s="2">
        <v>1623119</v>
      </c>
      <c r="Q188" s="2" t="s">
        <v>9</v>
      </c>
      <c r="R188" s="2">
        <v>2996</v>
      </c>
      <c r="S188" s="2">
        <v>146003</v>
      </c>
      <c r="T188" s="2">
        <v>28381295</v>
      </c>
      <c r="U188" s="2">
        <v>165</v>
      </c>
      <c r="V188" s="2">
        <v>5204</v>
      </c>
      <c r="W188" s="2" t="s">
        <v>2259</v>
      </c>
      <c r="X188" s="5" t="s">
        <v>22</v>
      </c>
    </row>
    <row r="189" spans="1:24">
      <c r="A189" s="1" t="s">
        <v>7138</v>
      </c>
      <c r="B189" s="1" t="s">
        <v>1054</v>
      </c>
      <c r="C189" s="2">
        <v>445</v>
      </c>
      <c r="D189" s="2" t="s">
        <v>6</v>
      </c>
      <c r="E189" s="3">
        <v>1.4521181243354599</v>
      </c>
      <c r="F189" s="3">
        <v>1.4521181243354599</v>
      </c>
      <c r="G189" s="4">
        <v>4.5652216576583499E-2</v>
      </c>
      <c r="H189" s="5" t="s">
        <v>8363</v>
      </c>
      <c r="I189" s="4" t="s">
        <v>8367</v>
      </c>
      <c r="J189" s="6" t="s">
        <v>3372</v>
      </c>
      <c r="K189" s="6" t="s">
        <v>1055</v>
      </c>
      <c r="L189" s="2">
        <v>4231007</v>
      </c>
      <c r="M189" s="2">
        <v>4231100</v>
      </c>
      <c r="N189" s="2" t="s">
        <v>9</v>
      </c>
      <c r="O189" s="2">
        <v>507230</v>
      </c>
      <c r="P189" s="2">
        <v>507288</v>
      </c>
      <c r="Q189" s="2" t="s">
        <v>5</v>
      </c>
      <c r="R189" s="2">
        <v>549</v>
      </c>
      <c r="S189" s="2">
        <v>10220260</v>
      </c>
      <c r="T189" s="2">
        <v>18309489</v>
      </c>
      <c r="U189" s="2">
        <v>17</v>
      </c>
      <c r="V189" s="2">
        <v>7627</v>
      </c>
      <c r="W189" s="2" t="s">
        <v>7137</v>
      </c>
      <c r="X189" s="5" t="s">
        <v>1052</v>
      </c>
    </row>
    <row r="190" spans="1:24">
      <c r="A190" s="1" t="s">
        <v>2025</v>
      </c>
      <c r="B190" s="1" t="s">
        <v>4321</v>
      </c>
      <c r="C190" s="2">
        <v>445</v>
      </c>
      <c r="D190" s="2">
        <v>2</v>
      </c>
      <c r="E190" s="3">
        <v>0.736844286064262</v>
      </c>
      <c r="F190" s="3">
        <v>3.6844135787718701</v>
      </c>
      <c r="G190" s="4">
        <v>6.9460451470779397E-103</v>
      </c>
      <c r="H190" s="13" t="s">
        <v>8369</v>
      </c>
      <c r="I190" s="4" t="s">
        <v>8367</v>
      </c>
      <c r="J190" s="6" t="s">
        <v>2026</v>
      </c>
      <c r="K190" s="6" t="s">
        <v>4322</v>
      </c>
      <c r="L190" s="2">
        <v>90639</v>
      </c>
      <c r="M190" s="2">
        <v>90900</v>
      </c>
      <c r="N190" s="2" t="s">
        <v>5</v>
      </c>
      <c r="O190" s="2">
        <v>4049922</v>
      </c>
      <c r="P190" s="2">
        <v>4050000</v>
      </c>
      <c r="Q190" s="2" t="s">
        <v>5</v>
      </c>
      <c r="R190" s="2">
        <v>6199</v>
      </c>
      <c r="S190" s="2">
        <v>545132</v>
      </c>
      <c r="T190" s="2">
        <v>27978967</v>
      </c>
      <c r="U190" s="2">
        <v>285</v>
      </c>
      <c r="V190" s="2">
        <v>26817</v>
      </c>
      <c r="W190" s="2" t="s">
        <v>2024</v>
      </c>
      <c r="X190" s="5" t="s">
        <v>4320</v>
      </c>
    </row>
    <row r="191" spans="1:24">
      <c r="A191" s="1" t="s">
        <v>2607</v>
      </c>
      <c r="B191" s="1" t="s">
        <v>2625</v>
      </c>
      <c r="C191" s="2">
        <v>444</v>
      </c>
      <c r="D191" s="2">
        <v>2</v>
      </c>
      <c r="E191" s="3">
        <v>1.46762001311659</v>
      </c>
      <c r="F191" s="3">
        <v>3.89988438154078</v>
      </c>
      <c r="G191" s="4">
        <v>9.2189493421459697E-108</v>
      </c>
      <c r="H191" s="5" t="s">
        <v>8364</v>
      </c>
      <c r="I191" s="4" t="s">
        <v>8367</v>
      </c>
      <c r="J191" s="6" t="s">
        <v>168</v>
      </c>
      <c r="K191" s="6" t="s">
        <v>2627</v>
      </c>
      <c r="L191" s="2">
        <v>4366801</v>
      </c>
      <c r="M191" s="2">
        <v>4366897</v>
      </c>
      <c r="N191" s="2" t="s">
        <v>9</v>
      </c>
      <c r="O191" s="2">
        <v>1409201</v>
      </c>
      <c r="P191" s="2">
        <v>1409250</v>
      </c>
      <c r="Q191" s="2" t="s">
        <v>5</v>
      </c>
      <c r="R191" s="2">
        <v>3416</v>
      </c>
      <c r="S191" s="2">
        <v>920088</v>
      </c>
      <c r="T191" s="2">
        <v>27606795</v>
      </c>
      <c r="U191" s="2">
        <v>210</v>
      </c>
      <c r="V191" s="2">
        <v>13847</v>
      </c>
      <c r="W191" s="2" t="s">
        <v>2606</v>
      </c>
      <c r="X191" s="5" t="s">
        <v>2623</v>
      </c>
    </row>
    <row r="192" spans="1:24">
      <c r="A192" s="1" t="s">
        <v>3215</v>
      </c>
      <c r="B192" s="1" t="s">
        <v>4299</v>
      </c>
      <c r="C192" s="2">
        <v>442</v>
      </c>
      <c r="D192" s="2">
        <v>2</v>
      </c>
      <c r="E192" s="3">
        <v>27.722691328422499</v>
      </c>
      <c r="F192" s="3">
        <v>56.226224197745502</v>
      </c>
      <c r="G192" s="4">
        <v>0</v>
      </c>
      <c r="H192" s="4" t="s">
        <v>8367</v>
      </c>
      <c r="I192" s="4" t="s">
        <v>8367</v>
      </c>
      <c r="J192" s="6" t="s">
        <v>3215</v>
      </c>
      <c r="K192" s="6" t="s">
        <v>18</v>
      </c>
      <c r="L192" s="2">
        <v>1670902</v>
      </c>
      <c r="M192" s="2">
        <v>1671201</v>
      </c>
      <c r="N192" s="2" t="s">
        <v>9</v>
      </c>
      <c r="O192" s="2">
        <v>1923103</v>
      </c>
      <c r="P192" s="2">
        <v>1923174</v>
      </c>
      <c r="Q192" s="2" t="s">
        <v>9</v>
      </c>
      <c r="R192" s="2">
        <v>1835</v>
      </c>
      <c r="S192" s="2">
        <v>121694</v>
      </c>
      <c r="T192" s="2">
        <v>28406772</v>
      </c>
      <c r="U192" s="2">
        <v>94</v>
      </c>
      <c r="V192" s="2">
        <v>330</v>
      </c>
      <c r="W192" s="2" t="s">
        <v>3215</v>
      </c>
      <c r="X192" s="5" t="s">
        <v>4298</v>
      </c>
    </row>
    <row r="193" spans="1:24">
      <c r="A193" s="1" t="s">
        <v>6807</v>
      </c>
      <c r="B193" s="1" t="s">
        <v>4321</v>
      </c>
      <c r="C193" s="2">
        <v>441</v>
      </c>
      <c r="D193" s="2">
        <v>2</v>
      </c>
      <c r="E193" s="3">
        <v>0.98791382974225805</v>
      </c>
      <c r="F193" s="3">
        <v>3.8406889658291199</v>
      </c>
      <c r="G193" s="4">
        <v>5.1817532173683299E-98</v>
      </c>
      <c r="H193" s="13" t="s">
        <v>8369</v>
      </c>
      <c r="I193" s="4" t="s">
        <v>8367</v>
      </c>
      <c r="J193" s="6" t="s">
        <v>2654</v>
      </c>
      <c r="K193" s="6" t="s">
        <v>4322</v>
      </c>
      <c r="L193" s="2">
        <v>3994320</v>
      </c>
      <c r="M193" s="2">
        <v>3994600</v>
      </c>
      <c r="N193" s="2" t="s">
        <v>5</v>
      </c>
      <c r="O193" s="2">
        <v>4049923</v>
      </c>
      <c r="P193" s="2">
        <v>4050008</v>
      </c>
      <c r="Q193" s="2" t="s">
        <v>5</v>
      </c>
      <c r="R193" s="2">
        <v>1522</v>
      </c>
      <c r="S193" s="2">
        <v>2001294</v>
      </c>
      <c r="T193" s="2">
        <v>26527486</v>
      </c>
      <c r="U193" s="2">
        <v>145</v>
      </c>
      <c r="V193" s="2">
        <v>44276</v>
      </c>
      <c r="W193" s="2" t="s">
        <v>6806</v>
      </c>
      <c r="X193" s="5" t="s">
        <v>4320</v>
      </c>
    </row>
    <row r="194" spans="1:24">
      <c r="A194" s="1" t="s">
        <v>2625</v>
      </c>
      <c r="B194" s="1" t="s">
        <v>6132</v>
      </c>
      <c r="C194" s="2">
        <v>438</v>
      </c>
      <c r="D194" s="2">
        <v>2</v>
      </c>
      <c r="E194" s="3">
        <v>0.71312464305323198</v>
      </c>
      <c r="F194" s="3">
        <v>7.0707448662218004</v>
      </c>
      <c r="G194" s="4">
        <v>1.6506823881983E-189</v>
      </c>
      <c r="H194" s="4" t="s">
        <v>8367</v>
      </c>
      <c r="I194" s="5" t="s">
        <v>8364</v>
      </c>
      <c r="J194" s="6" t="s">
        <v>2627</v>
      </c>
      <c r="K194" s="6" t="s">
        <v>283</v>
      </c>
      <c r="L194" s="2">
        <v>1409127</v>
      </c>
      <c r="M194" s="2">
        <v>1409200</v>
      </c>
      <c r="N194" s="2" t="s">
        <v>5</v>
      </c>
      <c r="O194" s="2">
        <v>3354542</v>
      </c>
      <c r="P194" s="2">
        <v>3354599</v>
      </c>
      <c r="Q194" s="2" t="s">
        <v>5</v>
      </c>
      <c r="R194" s="2">
        <v>884952</v>
      </c>
      <c r="S194" s="2">
        <v>1935</v>
      </c>
      <c r="T194" s="2">
        <v>27643418</v>
      </c>
      <c r="U194" s="2">
        <v>20218</v>
      </c>
      <c r="V194" s="2">
        <v>435</v>
      </c>
      <c r="W194" s="2" t="s">
        <v>2623</v>
      </c>
      <c r="X194" s="5" t="s">
        <v>6131</v>
      </c>
    </row>
    <row r="195" spans="1:24">
      <c r="A195" s="1" t="s">
        <v>3</v>
      </c>
      <c r="B195" s="1" t="s">
        <v>513</v>
      </c>
      <c r="C195" s="2">
        <v>438</v>
      </c>
      <c r="D195" s="2">
        <v>2</v>
      </c>
      <c r="E195" s="3">
        <v>9.3081420134665693E-2</v>
      </c>
      <c r="F195" s="3">
        <v>5.3581368782952996</v>
      </c>
      <c r="G195" s="4">
        <v>3.7888151102230303E-156</v>
      </c>
      <c r="H195" s="4" t="s">
        <v>8367</v>
      </c>
      <c r="I195" s="4" t="s">
        <v>8369</v>
      </c>
      <c r="J195" s="6" t="s">
        <v>4</v>
      </c>
      <c r="K195" s="6" t="s">
        <v>514</v>
      </c>
      <c r="L195" s="2">
        <v>3350637</v>
      </c>
      <c r="M195" s="2">
        <v>3350657</v>
      </c>
      <c r="N195" s="2" t="s">
        <v>5</v>
      </c>
      <c r="O195" s="2">
        <v>1019130</v>
      </c>
      <c r="P195" s="2">
        <v>1019290</v>
      </c>
      <c r="Q195" s="2" t="s">
        <v>9</v>
      </c>
      <c r="R195" s="2">
        <v>313778</v>
      </c>
      <c r="S195" s="2">
        <v>7349</v>
      </c>
      <c r="T195" s="2">
        <v>28209178</v>
      </c>
      <c r="U195" s="2">
        <v>1957</v>
      </c>
      <c r="V195" s="2">
        <v>9220</v>
      </c>
      <c r="W195" s="2" t="s">
        <v>1</v>
      </c>
      <c r="X195" s="5" t="s">
        <v>512</v>
      </c>
    </row>
    <row r="196" spans="1:24">
      <c r="A196" s="1" t="s">
        <v>2704</v>
      </c>
      <c r="B196" s="1" t="s">
        <v>4299</v>
      </c>
      <c r="C196" s="2">
        <v>436</v>
      </c>
      <c r="D196" s="2">
        <v>2</v>
      </c>
      <c r="E196" s="3">
        <v>1.6284560025402901</v>
      </c>
      <c r="F196" s="3">
        <v>1.9433912603046799</v>
      </c>
      <c r="G196" s="4">
        <v>1.0294965554095299E-28</v>
      </c>
      <c r="H196" s="5" t="s">
        <v>8364</v>
      </c>
      <c r="I196" s="4" t="s">
        <v>8367</v>
      </c>
      <c r="J196" s="6" t="s">
        <v>2705</v>
      </c>
      <c r="K196" s="6" t="s">
        <v>18</v>
      </c>
      <c r="L196" s="2">
        <v>461322</v>
      </c>
      <c r="M196" s="2">
        <v>461500</v>
      </c>
      <c r="N196" s="2" t="s">
        <v>5</v>
      </c>
      <c r="O196" s="2">
        <v>1923103</v>
      </c>
      <c r="P196" s="2">
        <v>1923156</v>
      </c>
      <c r="Q196" s="2" t="s">
        <v>9</v>
      </c>
      <c r="R196" s="2">
        <v>52274</v>
      </c>
      <c r="S196" s="2">
        <v>121700</v>
      </c>
      <c r="T196" s="2">
        <v>28356333</v>
      </c>
      <c r="U196" s="2">
        <v>1293</v>
      </c>
      <c r="V196" s="2">
        <v>330</v>
      </c>
      <c r="W196" s="2" t="s">
        <v>2703</v>
      </c>
      <c r="X196" s="5" t="s">
        <v>4298</v>
      </c>
    </row>
    <row r="197" spans="1:24">
      <c r="A197" s="1" t="s">
        <v>7151</v>
      </c>
      <c r="B197" s="1" t="s">
        <v>4265</v>
      </c>
      <c r="C197" s="2">
        <v>436</v>
      </c>
      <c r="D197" s="2">
        <v>2</v>
      </c>
      <c r="E197" s="3">
        <v>0.72129091402685397</v>
      </c>
      <c r="F197" s="3">
        <v>15.147169791246499</v>
      </c>
      <c r="G197" s="4">
        <v>0</v>
      </c>
      <c r="H197" s="13" t="s">
        <v>8369</v>
      </c>
      <c r="I197" s="5" t="s">
        <v>8365</v>
      </c>
      <c r="J197" s="6" t="s">
        <v>7152</v>
      </c>
      <c r="K197" s="6" t="s">
        <v>4265</v>
      </c>
      <c r="L197" s="2">
        <v>3497003</v>
      </c>
      <c r="M197" s="2">
        <v>3497363</v>
      </c>
      <c r="N197" s="2" t="s">
        <v>5</v>
      </c>
      <c r="O197" s="2">
        <v>2001911</v>
      </c>
      <c r="P197" s="2">
        <v>2002250</v>
      </c>
      <c r="Q197" s="2" t="s">
        <v>9</v>
      </c>
      <c r="R197" s="2">
        <v>5244</v>
      </c>
      <c r="S197" s="2">
        <v>155719</v>
      </c>
      <c r="T197" s="2">
        <v>28369344</v>
      </c>
      <c r="U197" s="2">
        <v>518</v>
      </c>
      <c r="V197" s="2">
        <v>15186</v>
      </c>
      <c r="W197" s="2" t="s">
        <v>7150</v>
      </c>
      <c r="X197" s="5" t="s">
        <v>4264</v>
      </c>
    </row>
    <row r="198" spans="1:24">
      <c r="A198" s="1" t="s">
        <v>2565</v>
      </c>
      <c r="B198" s="1" t="s">
        <v>4935</v>
      </c>
      <c r="C198" s="2">
        <v>429</v>
      </c>
      <c r="D198" s="2">
        <v>2</v>
      </c>
      <c r="E198" s="3">
        <v>2.2734950652680102</v>
      </c>
      <c r="F198" s="3">
        <v>18.544848668312799</v>
      </c>
      <c r="G198" s="4">
        <v>0</v>
      </c>
      <c r="H198" s="5" t="s">
        <v>8364</v>
      </c>
      <c r="I198" s="5" t="s">
        <v>8361</v>
      </c>
      <c r="J198" s="6" t="s">
        <v>514</v>
      </c>
      <c r="K198" s="6" t="s">
        <v>412</v>
      </c>
      <c r="L198" s="2">
        <v>1019713</v>
      </c>
      <c r="M198" s="2">
        <v>1020187</v>
      </c>
      <c r="N198" s="2" t="s">
        <v>9</v>
      </c>
      <c r="O198" s="2">
        <v>4242528</v>
      </c>
      <c r="P198" s="2">
        <v>4242985</v>
      </c>
      <c r="Q198" s="2" t="s">
        <v>9</v>
      </c>
      <c r="R198" s="2">
        <v>91807</v>
      </c>
      <c r="S198" s="2">
        <v>7164</v>
      </c>
      <c r="T198" s="2">
        <v>28431343</v>
      </c>
      <c r="U198" s="2">
        <v>15476</v>
      </c>
      <c r="V198" s="2">
        <v>139</v>
      </c>
      <c r="W198" s="2" t="s">
        <v>2564</v>
      </c>
      <c r="X198" s="5" t="s">
        <v>4934</v>
      </c>
    </row>
    <row r="199" spans="1:24">
      <c r="A199" s="1" t="s">
        <v>1540</v>
      </c>
      <c r="B199" s="1" t="s">
        <v>4321</v>
      </c>
      <c r="C199" s="2">
        <v>425</v>
      </c>
      <c r="D199" s="2">
        <v>2</v>
      </c>
      <c r="E199" s="3">
        <v>0.323283732541779</v>
      </c>
      <c r="F199" s="3">
        <v>2.1413126726252898</v>
      </c>
      <c r="G199" s="4">
        <v>3.4537103966712599E-36</v>
      </c>
      <c r="H199" s="13" t="s">
        <v>8369</v>
      </c>
      <c r="I199" s="4" t="s">
        <v>8367</v>
      </c>
      <c r="J199" s="6" t="s">
        <v>1541</v>
      </c>
      <c r="K199" s="6" t="s">
        <v>4322</v>
      </c>
      <c r="L199" s="2">
        <v>2354210</v>
      </c>
      <c r="M199" s="2">
        <v>2354299</v>
      </c>
      <c r="N199" s="2" t="s">
        <v>5</v>
      </c>
      <c r="O199" s="2">
        <v>4049922</v>
      </c>
      <c r="P199" s="2">
        <v>4050000</v>
      </c>
      <c r="Q199" s="2" t="s">
        <v>5</v>
      </c>
      <c r="R199" s="2">
        <v>10185</v>
      </c>
      <c r="S199" s="2">
        <v>545152</v>
      </c>
      <c r="T199" s="2">
        <v>27974981</v>
      </c>
      <c r="U199" s="2">
        <v>604</v>
      </c>
      <c r="V199" s="2">
        <v>26817</v>
      </c>
      <c r="W199" s="2" t="s">
        <v>1539</v>
      </c>
      <c r="X199" s="5" t="s">
        <v>4320</v>
      </c>
    </row>
    <row r="200" spans="1:24">
      <c r="A200" s="1" t="s">
        <v>2750</v>
      </c>
      <c r="B200" s="1" t="s">
        <v>2625</v>
      </c>
      <c r="C200" s="2">
        <v>421</v>
      </c>
      <c r="D200" s="2">
        <v>2</v>
      </c>
      <c r="E200" s="3">
        <v>0.72340157187131804</v>
      </c>
      <c r="F200" s="3">
        <v>3.8905521511403802</v>
      </c>
      <c r="G200" s="4">
        <v>3.0089915758645701E-100</v>
      </c>
      <c r="H200" s="5" t="s">
        <v>8364</v>
      </c>
      <c r="I200" s="4" t="s">
        <v>8367</v>
      </c>
      <c r="J200" s="6" t="s">
        <v>2751</v>
      </c>
      <c r="K200" s="6" t="s">
        <v>2627</v>
      </c>
      <c r="L200" s="2">
        <v>1735323</v>
      </c>
      <c r="M200" s="2">
        <v>1735399</v>
      </c>
      <c r="N200" s="2" t="s">
        <v>5</v>
      </c>
      <c r="O200" s="2">
        <v>1409157</v>
      </c>
      <c r="P200" s="2">
        <v>1409250</v>
      </c>
      <c r="Q200" s="2" t="s">
        <v>5</v>
      </c>
      <c r="R200" s="2">
        <v>2616</v>
      </c>
      <c r="S200" s="2">
        <v>1133175</v>
      </c>
      <c r="T200" s="2">
        <v>27394531</v>
      </c>
      <c r="U200" s="2">
        <v>229</v>
      </c>
      <c r="V200" s="2">
        <v>34065</v>
      </c>
      <c r="W200" s="2" t="s">
        <v>2749</v>
      </c>
      <c r="X200" s="5" t="s">
        <v>2623</v>
      </c>
    </row>
    <row r="201" spans="1:24">
      <c r="A201" s="1" t="s">
        <v>5132</v>
      </c>
      <c r="B201" s="1" t="s">
        <v>4423</v>
      </c>
      <c r="C201" s="2">
        <v>420</v>
      </c>
      <c r="D201" s="2">
        <v>2</v>
      </c>
      <c r="E201" s="3">
        <v>0.62128472966447401</v>
      </c>
      <c r="F201" s="3">
        <v>18.992223706079798</v>
      </c>
      <c r="G201" s="4">
        <v>0</v>
      </c>
      <c r="H201" s="13" t="s">
        <v>8369</v>
      </c>
      <c r="I201" s="5" t="s">
        <v>8367</v>
      </c>
      <c r="J201" s="6" t="s">
        <v>936</v>
      </c>
      <c r="K201" s="6" t="s">
        <v>712</v>
      </c>
      <c r="L201" s="2">
        <v>3307730</v>
      </c>
      <c r="M201" s="2">
        <v>3308032</v>
      </c>
      <c r="N201" s="2" t="s">
        <v>9</v>
      </c>
      <c r="O201" s="2">
        <v>765074</v>
      </c>
      <c r="P201" s="2">
        <v>765150</v>
      </c>
      <c r="Q201" s="2" t="s">
        <v>5</v>
      </c>
      <c r="R201" s="2">
        <v>4947</v>
      </c>
      <c r="S201" s="2">
        <v>126948</v>
      </c>
      <c r="T201" s="2">
        <v>28398428</v>
      </c>
      <c r="U201" s="2">
        <v>3374</v>
      </c>
      <c r="V201" s="2">
        <v>2268</v>
      </c>
      <c r="W201" s="2" t="s">
        <v>5131</v>
      </c>
      <c r="X201" s="5" t="s">
        <v>4422</v>
      </c>
    </row>
    <row r="202" spans="1:24">
      <c r="A202" s="1" t="s">
        <v>2786</v>
      </c>
      <c r="B202" s="1" t="s">
        <v>2625</v>
      </c>
      <c r="C202" s="2">
        <v>419</v>
      </c>
      <c r="D202" s="2" t="s">
        <v>6</v>
      </c>
      <c r="E202" s="3">
        <v>0.95137453264300398</v>
      </c>
      <c r="F202" s="3">
        <v>1.38981602448416</v>
      </c>
      <c r="G202" s="4">
        <v>2.67224954598298E-3</v>
      </c>
      <c r="H202" s="13" t="s">
        <v>8369</v>
      </c>
      <c r="I202" s="4" t="s">
        <v>8367</v>
      </c>
      <c r="J202" s="6" t="s">
        <v>2787</v>
      </c>
      <c r="K202" s="6" t="s">
        <v>2627</v>
      </c>
      <c r="L202" s="2">
        <v>1924902</v>
      </c>
      <c r="M202" s="2">
        <v>1925077</v>
      </c>
      <c r="N202" s="2" t="s">
        <v>9</v>
      </c>
      <c r="O202" s="2">
        <v>1409153</v>
      </c>
      <c r="P202" s="2">
        <v>1409250</v>
      </c>
      <c r="Q202" s="2" t="s">
        <v>5</v>
      </c>
      <c r="R202" s="2">
        <v>7287</v>
      </c>
      <c r="S202" s="2">
        <v>1133177</v>
      </c>
      <c r="T202" s="2">
        <v>27389860</v>
      </c>
      <c r="U202" s="2">
        <v>62</v>
      </c>
      <c r="V202" s="2">
        <v>34065</v>
      </c>
      <c r="W202" s="2" t="s">
        <v>2785</v>
      </c>
      <c r="X202" s="5" t="s">
        <v>2623</v>
      </c>
    </row>
    <row r="203" spans="1:24">
      <c r="A203" s="1" t="s">
        <v>40</v>
      </c>
      <c r="B203" s="1" t="s">
        <v>3978</v>
      </c>
      <c r="C203" s="2">
        <v>412</v>
      </c>
      <c r="D203" s="2">
        <v>2</v>
      </c>
      <c r="E203" s="3">
        <v>0.55160617067656104</v>
      </c>
      <c r="F203" s="3">
        <v>2.0945434629888302</v>
      </c>
      <c r="G203" s="4">
        <v>1.2938430847029099E-33</v>
      </c>
      <c r="H203" s="4" t="s">
        <v>8367</v>
      </c>
      <c r="I203" s="4" t="s">
        <v>8369</v>
      </c>
      <c r="J203" s="6" t="s">
        <v>41</v>
      </c>
      <c r="K203" s="6" t="s">
        <v>2705</v>
      </c>
      <c r="L203" s="2">
        <v>2814801</v>
      </c>
      <c r="M203" s="2">
        <v>2814837</v>
      </c>
      <c r="N203" s="2" t="s">
        <v>5</v>
      </c>
      <c r="O203" s="2">
        <v>461363</v>
      </c>
      <c r="P203" s="2">
        <v>461785</v>
      </c>
      <c r="Q203" s="2" t="s">
        <v>5</v>
      </c>
      <c r="R203" s="2">
        <v>94112</v>
      </c>
      <c r="S203" s="2">
        <v>59310</v>
      </c>
      <c r="T203" s="2">
        <v>28376909</v>
      </c>
      <c r="U203" s="2">
        <v>997</v>
      </c>
      <c r="V203" s="2">
        <v>4664</v>
      </c>
      <c r="W203" s="2" t="s">
        <v>38</v>
      </c>
      <c r="X203" s="5" t="s">
        <v>3977</v>
      </c>
    </row>
    <row r="204" spans="1:24">
      <c r="A204" s="1" t="s">
        <v>569</v>
      </c>
      <c r="B204" s="1" t="s">
        <v>3</v>
      </c>
      <c r="C204" s="2">
        <v>407</v>
      </c>
      <c r="D204" s="2">
        <v>2</v>
      </c>
      <c r="E204" s="3">
        <v>0.69458084873482395</v>
      </c>
      <c r="F204" s="3">
        <v>5.3388148749710602</v>
      </c>
      <c r="G204" s="4">
        <v>7.0772553072212198E-143</v>
      </c>
      <c r="H204" s="13" t="s">
        <v>8369</v>
      </c>
      <c r="I204" s="4" t="s">
        <v>8367</v>
      </c>
      <c r="J204" s="6" t="s">
        <v>570</v>
      </c>
      <c r="K204" s="6" t="s">
        <v>4</v>
      </c>
      <c r="L204" s="2">
        <v>4425402</v>
      </c>
      <c r="M204" s="2">
        <v>4425692</v>
      </c>
      <c r="N204" s="2" t="s">
        <v>5</v>
      </c>
      <c r="O204" s="2">
        <v>3350664</v>
      </c>
      <c r="P204" s="2">
        <v>3350698</v>
      </c>
      <c r="Q204" s="2" t="s">
        <v>5</v>
      </c>
      <c r="R204" s="2">
        <v>4798</v>
      </c>
      <c r="S204" s="2">
        <v>446146</v>
      </c>
      <c r="T204" s="2">
        <v>28079392</v>
      </c>
      <c r="U204" s="2">
        <v>822</v>
      </c>
      <c r="V204" s="2">
        <v>1957</v>
      </c>
      <c r="W204" s="2" t="s">
        <v>568</v>
      </c>
      <c r="X204" s="5" t="s">
        <v>1</v>
      </c>
    </row>
    <row r="205" spans="1:24">
      <c r="A205" s="1" t="s">
        <v>20</v>
      </c>
      <c r="B205" s="1" t="s">
        <v>29</v>
      </c>
      <c r="C205" s="2">
        <v>404</v>
      </c>
      <c r="D205" s="2">
        <v>2</v>
      </c>
      <c r="E205" s="3">
        <v>1.7954978606262499</v>
      </c>
      <c r="F205" s="3">
        <v>1.7954978606262499</v>
      </c>
      <c r="G205" s="4">
        <v>9.3437582951736997E-20</v>
      </c>
      <c r="H205" s="4" t="s">
        <v>8367</v>
      </c>
      <c r="I205" s="4" t="s">
        <v>8367</v>
      </c>
      <c r="J205" s="6" t="s">
        <v>20</v>
      </c>
      <c r="K205" s="6" t="s">
        <v>31</v>
      </c>
      <c r="L205" s="2">
        <v>686728</v>
      </c>
      <c r="M205" s="2">
        <v>687141</v>
      </c>
      <c r="N205" s="2" t="s">
        <v>9</v>
      </c>
      <c r="O205" s="2">
        <v>2942801</v>
      </c>
      <c r="P205" s="2">
        <v>2942989</v>
      </c>
      <c r="Q205" s="2" t="s">
        <v>5</v>
      </c>
      <c r="R205" s="2">
        <v>173672</v>
      </c>
      <c r="S205" s="2">
        <v>36691</v>
      </c>
      <c r="T205" s="2">
        <v>28319976</v>
      </c>
      <c r="U205" s="2">
        <v>524</v>
      </c>
      <c r="V205" s="2">
        <v>81</v>
      </c>
      <c r="W205" s="2" t="s">
        <v>19</v>
      </c>
      <c r="X205" s="5" t="s">
        <v>27</v>
      </c>
    </row>
    <row r="206" spans="1:24">
      <c r="A206" s="1" t="s">
        <v>519</v>
      </c>
      <c r="B206" s="1" t="s">
        <v>58</v>
      </c>
      <c r="C206" s="2">
        <v>404</v>
      </c>
      <c r="D206" s="2">
        <v>2</v>
      </c>
      <c r="E206" s="3">
        <v>0.88419282953904998</v>
      </c>
      <c r="F206" s="3">
        <v>6.9001221519360101</v>
      </c>
      <c r="G206" s="4">
        <v>6.4608402199294596E-183</v>
      </c>
      <c r="H206" s="13" t="s">
        <v>8369</v>
      </c>
      <c r="I206" s="4" t="s">
        <v>8367</v>
      </c>
      <c r="J206" s="6" t="s">
        <v>520</v>
      </c>
      <c r="K206" s="6" t="s">
        <v>59</v>
      </c>
      <c r="L206" s="2">
        <v>986803</v>
      </c>
      <c r="M206" s="2">
        <v>987000</v>
      </c>
      <c r="N206" s="2" t="s">
        <v>9</v>
      </c>
      <c r="O206" s="2">
        <v>4106307</v>
      </c>
      <c r="P206" s="2">
        <v>4106387</v>
      </c>
      <c r="Q206" s="2" t="s">
        <v>5</v>
      </c>
      <c r="R206" s="2">
        <v>39002</v>
      </c>
      <c r="S206" s="2">
        <v>42707</v>
      </c>
      <c r="T206" s="2">
        <v>28448630</v>
      </c>
      <c r="U206" s="2">
        <v>6325</v>
      </c>
      <c r="V206" s="2">
        <v>295</v>
      </c>
      <c r="W206" s="2" t="s">
        <v>518</v>
      </c>
      <c r="X206" s="5" t="s">
        <v>56</v>
      </c>
    </row>
    <row r="207" spans="1:24">
      <c r="A207" s="1" t="s">
        <v>3569</v>
      </c>
      <c r="B207" s="1" t="s">
        <v>24</v>
      </c>
      <c r="C207" s="2">
        <v>401</v>
      </c>
      <c r="D207" s="2">
        <v>2</v>
      </c>
      <c r="E207" s="3">
        <v>18.2354175346535</v>
      </c>
      <c r="F207" s="3">
        <v>42.945570719791398</v>
      </c>
      <c r="G207" s="4">
        <v>0</v>
      </c>
      <c r="H207" s="13" t="s">
        <v>8369</v>
      </c>
      <c r="I207" s="4" t="s">
        <v>8367</v>
      </c>
      <c r="J207" s="6" t="s">
        <v>3570</v>
      </c>
      <c r="K207" s="6" t="s">
        <v>25</v>
      </c>
      <c r="L207" s="2">
        <v>880620</v>
      </c>
      <c r="M207" s="2">
        <v>880981</v>
      </c>
      <c r="N207" s="2" t="s">
        <v>5</v>
      </c>
      <c r="O207" s="2">
        <v>1622817</v>
      </c>
      <c r="P207" s="2">
        <v>1622881</v>
      </c>
      <c r="Q207" s="2" t="s">
        <v>9</v>
      </c>
      <c r="R207" s="2">
        <v>1817</v>
      </c>
      <c r="S207" s="2">
        <v>145856</v>
      </c>
      <c r="T207" s="2">
        <v>28382669</v>
      </c>
      <c r="U207" s="2">
        <v>86</v>
      </c>
      <c r="V207" s="2">
        <v>3715</v>
      </c>
      <c r="W207" s="2" t="s">
        <v>3568</v>
      </c>
      <c r="X207" s="5" t="s">
        <v>22</v>
      </c>
    </row>
    <row r="208" spans="1:24">
      <c r="A208" s="1" t="s">
        <v>2625</v>
      </c>
      <c r="B208" s="1" t="s">
        <v>2773</v>
      </c>
      <c r="C208" s="2">
        <v>400</v>
      </c>
      <c r="D208" s="2">
        <v>2</v>
      </c>
      <c r="E208" s="3">
        <v>10.6888464560081</v>
      </c>
      <c r="F208" s="3">
        <v>11.8658500033807</v>
      </c>
      <c r="G208" s="4">
        <v>1.1631536408792E-241</v>
      </c>
      <c r="H208" s="4" t="s">
        <v>8367</v>
      </c>
      <c r="I208" s="5" t="s">
        <v>8365</v>
      </c>
      <c r="J208" s="6" t="s">
        <v>2627</v>
      </c>
      <c r="K208" s="6" t="s">
        <v>2773</v>
      </c>
      <c r="L208" s="2">
        <v>1409127</v>
      </c>
      <c r="M208" s="2">
        <v>1409190</v>
      </c>
      <c r="N208" s="2" t="s">
        <v>5</v>
      </c>
      <c r="O208" s="2">
        <v>3258006</v>
      </c>
      <c r="P208" s="2">
        <v>3258084</v>
      </c>
      <c r="Q208" s="2" t="s">
        <v>9</v>
      </c>
      <c r="R208" s="2">
        <v>884990</v>
      </c>
      <c r="S208" s="2">
        <v>1053</v>
      </c>
      <c r="T208" s="2">
        <v>27644300</v>
      </c>
      <c r="U208" s="2">
        <v>20218</v>
      </c>
      <c r="V208" s="2">
        <v>5</v>
      </c>
      <c r="W208" s="2" t="s">
        <v>2623</v>
      </c>
      <c r="X208" s="5" t="s">
        <v>2772</v>
      </c>
    </row>
    <row r="209" spans="1:24">
      <c r="A209" s="1" t="s">
        <v>4321</v>
      </c>
      <c r="B209" s="1" t="s">
        <v>5060</v>
      </c>
      <c r="C209" s="2">
        <v>397</v>
      </c>
      <c r="D209" s="2">
        <v>1</v>
      </c>
      <c r="E209" s="3">
        <v>0.19790393555060701</v>
      </c>
      <c r="F209" s="3">
        <v>1.5224872338554001</v>
      </c>
      <c r="G209" s="4">
        <v>2.22943566184459E-7</v>
      </c>
      <c r="H209" s="4" t="s">
        <v>8367</v>
      </c>
      <c r="I209" s="4" t="s">
        <v>8369</v>
      </c>
      <c r="J209" s="6" t="s">
        <v>4322</v>
      </c>
      <c r="K209" s="6" t="s">
        <v>5061</v>
      </c>
      <c r="L209" s="2">
        <v>4049903</v>
      </c>
      <c r="M209" s="2">
        <v>4049964</v>
      </c>
      <c r="N209" s="2" t="s">
        <v>5</v>
      </c>
      <c r="O209" s="2">
        <v>2413912</v>
      </c>
      <c r="P209" s="2">
        <v>2413994</v>
      </c>
      <c r="Q209" s="2" t="s">
        <v>5</v>
      </c>
      <c r="R209" s="2">
        <v>1537871</v>
      </c>
      <c r="S209" s="2">
        <v>4576</v>
      </c>
      <c r="T209" s="2">
        <v>26987899</v>
      </c>
      <c r="U209" s="2">
        <v>26817</v>
      </c>
      <c r="V209" s="2">
        <v>786</v>
      </c>
      <c r="W209" s="2" t="s">
        <v>4320</v>
      </c>
      <c r="X209" s="5" t="s">
        <v>5058</v>
      </c>
    </row>
    <row r="210" spans="1:24">
      <c r="A210" s="1" t="s">
        <v>7884</v>
      </c>
      <c r="B210" s="1" t="s">
        <v>5431</v>
      </c>
      <c r="C210" s="2">
        <v>396</v>
      </c>
      <c r="D210" s="2">
        <v>2</v>
      </c>
      <c r="E210" s="3">
        <v>161.950636469031</v>
      </c>
      <c r="F210" s="3">
        <v>461.74396899342003</v>
      </c>
      <c r="G210" s="4">
        <v>0</v>
      </c>
      <c r="H210" s="5" t="s">
        <v>8364</v>
      </c>
      <c r="I210" s="4" t="s">
        <v>8367</v>
      </c>
      <c r="J210" s="6" t="s">
        <v>5502</v>
      </c>
      <c r="K210" s="6" t="s">
        <v>5432</v>
      </c>
      <c r="L210" s="2">
        <v>3991057</v>
      </c>
      <c r="M210" s="2">
        <v>3991246</v>
      </c>
      <c r="N210" s="2" t="s">
        <v>5</v>
      </c>
      <c r="O210" s="2">
        <v>3657983</v>
      </c>
      <c r="P210" s="2">
        <v>3658028</v>
      </c>
      <c r="Q210" s="2" t="s">
        <v>9</v>
      </c>
      <c r="R210" s="2">
        <v>15972</v>
      </c>
      <c r="S210" s="2">
        <v>1531</v>
      </c>
      <c r="T210" s="2">
        <v>28512844</v>
      </c>
      <c r="U210" s="2">
        <v>959</v>
      </c>
      <c r="V210" s="2">
        <v>15</v>
      </c>
      <c r="W210" s="2" t="s">
        <v>7883</v>
      </c>
      <c r="X210" s="5" t="s">
        <v>5430</v>
      </c>
    </row>
    <row r="211" spans="1:24">
      <c r="A211" s="1" t="s">
        <v>376</v>
      </c>
      <c r="B211" s="1" t="s">
        <v>3</v>
      </c>
      <c r="C211" s="2">
        <v>393</v>
      </c>
      <c r="D211" s="2">
        <v>2</v>
      </c>
      <c r="E211" s="3">
        <v>1.18913106222715E-3</v>
      </c>
      <c r="F211" s="3">
        <v>3.3308304625962002</v>
      </c>
      <c r="G211" s="4">
        <v>5.97518711637594E-79</v>
      </c>
      <c r="H211" s="13" t="s">
        <v>8368</v>
      </c>
      <c r="I211" s="4" t="s">
        <v>8367</v>
      </c>
      <c r="J211" s="6" t="s">
        <v>377</v>
      </c>
      <c r="K211" s="6" t="s">
        <v>4</v>
      </c>
      <c r="L211" s="2">
        <v>1991802</v>
      </c>
      <c r="M211" s="2">
        <v>1991900</v>
      </c>
      <c r="N211" s="2" t="s">
        <v>9</v>
      </c>
      <c r="O211" s="2">
        <v>3350667</v>
      </c>
      <c r="P211" s="2">
        <v>3350699</v>
      </c>
      <c r="Q211" s="2" t="s">
        <v>5</v>
      </c>
      <c r="R211" s="2">
        <v>7425</v>
      </c>
      <c r="S211" s="2">
        <v>446160</v>
      </c>
      <c r="T211" s="2">
        <v>28076765</v>
      </c>
      <c r="U211" s="2">
        <v>450479</v>
      </c>
      <c r="V211" s="2">
        <v>1957</v>
      </c>
      <c r="W211" s="2" t="s">
        <v>375</v>
      </c>
      <c r="X211" s="5" t="s">
        <v>1</v>
      </c>
    </row>
    <row r="212" spans="1:24">
      <c r="A212" s="1" t="s">
        <v>1455</v>
      </c>
      <c r="B212" s="1" t="s">
        <v>45</v>
      </c>
      <c r="C212" s="2">
        <v>393</v>
      </c>
      <c r="D212" s="2">
        <v>2</v>
      </c>
      <c r="E212" s="3">
        <v>3.34697020670245</v>
      </c>
      <c r="F212" s="3">
        <v>10.480322775095299</v>
      </c>
      <c r="G212" s="4">
        <v>2.0430795482196702E-238</v>
      </c>
      <c r="H212" s="13" t="s">
        <v>8369</v>
      </c>
      <c r="I212" s="4" t="s">
        <v>8367</v>
      </c>
      <c r="J212" s="6" t="s">
        <v>1456</v>
      </c>
      <c r="K212" s="6" t="s">
        <v>47</v>
      </c>
      <c r="L212" s="2">
        <v>954304</v>
      </c>
      <c r="M212" s="2">
        <v>954399</v>
      </c>
      <c r="N212" s="2" t="s">
        <v>9</v>
      </c>
      <c r="O212" s="2">
        <v>1405657</v>
      </c>
      <c r="P212" s="2">
        <v>1405718</v>
      </c>
      <c r="Q212" s="2" t="s">
        <v>9</v>
      </c>
      <c r="R212" s="2">
        <v>8130</v>
      </c>
      <c r="S212" s="2">
        <v>130952</v>
      </c>
      <c r="T212" s="2">
        <v>28391268</v>
      </c>
      <c r="U212" s="2">
        <v>548</v>
      </c>
      <c r="V212" s="2">
        <v>1955</v>
      </c>
      <c r="W212" s="2" t="s">
        <v>1454</v>
      </c>
      <c r="X212" s="5" t="s">
        <v>43</v>
      </c>
    </row>
    <row r="213" spans="1:24">
      <c r="A213" s="1" t="s">
        <v>3</v>
      </c>
      <c r="B213" s="1" t="s">
        <v>789</v>
      </c>
      <c r="C213" s="2">
        <v>391</v>
      </c>
      <c r="D213" s="2">
        <v>2</v>
      </c>
      <c r="E213" s="3">
        <v>0.58377825206904299</v>
      </c>
      <c r="F213" s="3">
        <v>3.6018553878444801</v>
      </c>
      <c r="G213" s="4">
        <v>2.2765035997940999E-88</v>
      </c>
      <c r="H213" s="4" t="s">
        <v>8367</v>
      </c>
      <c r="I213" s="4" t="s">
        <v>8369</v>
      </c>
      <c r="J213" s="6" t="s">
        <v>4</v>
      </c>
      <c r="K213" s="6" t="s">
        <v>790</v>
      </c>
      <c r="L213" s="2">
        <v>3350624</v>
      </c>
      <c r="M213" s="2">
        <v>3350658</v>
      </c>
      <c r="N213" s="2" t="s">
        <v>5</v>
      </c>
      <c r="O213" s="2">
        <v>3640215</v>
      </c>
      <c r="P213" s="2">
        <v>3640387</v>
      </c>
      <c r="Q213" s="2" t="s">
        <v>5</v>
      </c>
      <c r="R213" s="2">
        <v>313825</v>
      </c>
      <c r="S213" s="2">
        <v>9757</v>
      </c>
      <c r="T213" s="2">
        <v>28206770</v>
      </c>
      <c r="U213" s="2">
        <v>1957</v>
      </c>
      <c r="V213" s="2">
        <v>1287</v>
      </c>
      <c r="W213" s="2" t="s">
        <v>1</v>
      </c>
      <c r="X213" s="5" t="s">
        <v>788</v>
      </c>
    </row>
    <row r="214" spans="1:24">
      <c r="A214" s="1" t="s">
        <v>513</v>
      </c>
      <c r="B214" s="1" t="s">
        <v>3</v>
      </c>
      <c r="C214" s="2">
        <v>388</v>
      </c>
      <c r="D214" s="2">
        <v>2</v>
      </c>
      <c r="E214" s="3">
        <v>3.73118684915505E-2</v>
      </c>
      <c r="F214" s="3">
        <v>2.3371497541606701</v>
      </c>
      <c r="G214" s="4">
        <v>9.6394665797664101E-41</v>
      </c>
      <c r="H214" s="13" t="s">
        <v>8369</v>
      </c>
      <c r="I214" s="4" t="s">
        <v>8367</v>
      </c>
      <c r="J214" s="6" t="s">
        <v>514</v>
      </c>
      <c r="K214" s="6" t="s">
        <v>4</v>
      </c>
      <c r="L214" s="2">
        <v>1019108</v>
      </c>
      <c r="M214" s="2">
        <v>1019397</v>
      </c>
      <c r="N214" s="2" t="s">
        <v>9</v>
      </c>
      <c r="O214" s="2">
        <v>3350660</v>
      </c>
      <c r="P214" s="2">
        <v>3350698</v>
      </c>
      <c r="Q214" s="2" t="s">
        <v>5</v>
      </c>
      <c r="R214" s="2">
        <v>10446</v>
      </c>
      <c r="S214" s="2">
        <v>446165</v>
      </c>
      <c r="T214" s="2">
        <v>28073744</v>
      </c>
      <c r="U214" s="2">
        <v>13959</v>
      </c>
      <c r="V214" s="2">
        <v>1957</v>
      </c>
      <c r="W214" s="2" t="s">
        <v>512</v>
      </c>
      <c r="X214" s="5" t="s">
        <v>1</v>
      </c>
    </row>
    <row r="215" spans="1:24">
      <c r="A215" s="1" t="s">
        <v>5128</v>
      </c>
      <c r="B215" s="1" t="s">
        <v>4423</v>
      </c>
      <c r="C215" s="2">
        <v>386</v>
      </c>
      <c r="D215" s="2">
        <v>2</v>
      </c>
      <c r="E215" s="3">
        <v>15.709931929630599</v>
      </c>
      <c r="F215" s="3">
        <v>57.7231908400748</v>
      </c>
      <c r="G215" s="4">
        <v>0</v>
      </c>
      <c r="H215" s="13" t="s">
        <v>8369</v>
      </c>
      <c r="I215" s="5" t="s">
        <v>8367</v>
      </c>
      <c r="J215" s="6" t="s">
        <v>4421</v>
      </c>
      <c r="K215" s="6" t="s">
        <v>712</v>
      </c>
      <c r="L215" s="2">
        <v>4326397</v>
      </c>
      <c r="M215" s="2">
        <v>4326796</v>
      </c>
      <c r="N215" s="2" t="s">
        <v>9</v>
      </c>
      <c r="O215" s="2">
        <v>764793</v>
      </c>
      <c r="P215" s="2">
        <v>765150</v>
      </c>
      <c r="Q215" s="2" t="s">
        <v>5</v>
      </c>
      <c r="R215" s="2">
        <v>1453</v>
      </c>
      <c r="S215" s="2">
        <v>130696</v>
      </c>
      <c r="T215" s="2">
        <v>28398208</v>
      </c>
      <c r="U215" s="2">
        <v>138</v>
      </c>
      <c r="V215" s="2">
        <v>2603</v>
      </c>
      <c r="W215" s="2" t="s">
        <v>5127</v>
      </c>
      <c r="X215" s="5" t="s">
        <v>5059</v>
      </c>
    </row>
    <row r="216" spans="1:24">
      <c r="A216" s="1" t="s">
        <v>5139</v>
      </c>
      <c r="B216" s="1" t="s">
        <v>5397</v>
      </c>
      <c r="C216" s="2">
        <v>383</v>
      </c>
      <c r="D216" s="2">
        <v>2</v>
      </c>
      <c r="E216" s="3">
        <v>3.08321677443627</v>
      </c>
      <c r="F216" s="3">
        <v>27.046182465735999</v>
      </c>
      <c r="G216" s="4">
        <v>0</v>
      </c>
      <c r="H216" s="13" t="s">
        <v>8369</v>
      </c>
      <c r="I216" s="4" t="s">
        <v>8367</v>
      </c>
      <c r="J216" s="6" t="s">
        <v>5140</v>
      </c>
      <c r="K216" s="6" t="s">
        <v>5397</v>
      </c>
      <c r="L216" s="2">
        <v>1151540</v>
      </c>
      <c r="M216" s="2">
        <v>1151698</v>
      </c>
      <c r="N216" s="2" t="s">
        <v>5</v>
      </c>
      <c r="O216" s="2">
        <v>1958440</v>
      </c>
      <c r="P216" s="2">
        <v>1958735</v>
      </c>
      <c r="Q216" s="2" t="s">
        <v>9</v>
      </c>
      <c r="R216" s="2">
        <v>16947</v>
      </c>
      <c r="S216" s="2">
        <v>23806</v>
      </c>
      <c r="T216" s="2">
        <v>28489607</v>
      </c>
      <c r="U216" s="2">
        <v>2980</v>
      </c>
      <c r="V216" s="2">
        <v>521</v>
      </c>
      <c r="W216" s="2" t="s">
        <v>5137</v>
      </c>
      <c r="X216" s="5" t="s">
        <v>5396</v>
      </c>
    </row>
    <row r="217" spans="1:24">
      <c r="A217" s="1" t="s">
        <v>3249</v>
      </c>
      <c r="B217" s="1" t="s">
        <v>4181</v>
      </c>
      <c r="C217" s="2">
        <v>379</v>
      </c>
      <c r="D217" s="2">
        <v>2</v>
      </c>
      <c r="E217" s="3">
        <v>312.06661739579499</v>
      </c>
      <c r="F217" s="3">
        <v>312.06661739579499</v>
      </c>
      <c r="G217" s="4">
        <v>0</v>
      </c>
      <c r="H217" s="5" t="s">
        <v>8364</v>
      </c>
      <c r="I217" s="4" t="s">
        <v>8367</v>
      </c>
      <c r="J217" s="6" t="s">
        <v>3250</v>
      </c>
      <c r="K217" s="6" t="s">
        <v>4182</v>
      </c>
      <c r="L217" s="2">
        <v>1103245</v>
      </c>
      <c r="M217" s="2">
        <v>1103344</v>
      </c>
      <c r="N217" s="2" t="s">
        <v>9</v>
      </c>
      <c r="O217" s="2">
        <v>1770455</v>
      </c>
      <c r="P217" s="2">
        <v>1770478</v>
      </c>
      <c r="Q217" s="2" t="s">
        <v>5</v>
      </c>
      <c r="R217" s="2">
        <v>1870</v>
      </c>
      <c r="S217" s="2">
        <v>18516</v>
      </c>
      <c r="T217" s="2">
        <v>28509978</v>
      </c>
      <c r="U217" s="2">
        <v>13</v>
      </c>
      <c r="V217" s="2">
        <v>59</v>
      </c>
      <c r="W217" s="2" t="s">
        <v>3248</v>
      </c>
      <c r="X217" s="5" t="s">
        <v>4180</v>
      </c>
    </row>
    <row r="218" spans="1:24">
      <c r="A218" s="1" t="s">
        <v>2670</v>
      </c>
      <c r="B218" s="1" t="s">
        <v>2625</v>
      </c>
      <c r="C218" s="2">
        <v>378</v>
      </c>
      <c r="D218" s="2">
        <v>2</v>
      </c>
      <c r="E218" s="3">
        <v>5.4059095863037303</v>
      </c>
      <c r="F218" s="3">
        <v>6.1471755337667</v>
      </c>
      <c r="G218" s="4">
        <v>4.6117140236861401E-145</v>
      </c>
      <c r="H218" s="13" t="s">
        <v>8369</v>
      </c>
      <c r="I218" s="4" t="s">
        <v>8367</v>
      </c>
      <c r="J218" s="6" t="s">
        <v>2671</v>
      </c>
      <c r="K218" s="6" t="s">
        <v>2627</v>
      </c>
      <c r="L218" s="2">
        <v>4161072</v>
      </c>
      <c r="M218" s="2">
        <v>4161100</v>
      </c>
      <c r="N218" s="2" t="s">
        <v>5</v>
      </c>
      <c r="O218" s="2">
        <v>1409204</v>
      </c>
      <c r="P218" s="2">
        <v>1409250</v>
      </c>
      <c r="Q218" s="2" t="s">
        <v>5</v>
      </c>
      <c r="R218" s="2">
        <v>1845</v>
      </c>
      <c r="S218" s="2">
        <v>920154</v>
      </c>
      <c r="T218" s="2">
        <v>27608366</v>
      </c>
      <c r="U218" s="2">
        <v>51</v>
      </c>
      <c r="V218" s="2">
        <v>13847</v>
      </c>
      <c r="W218" s="2" t="s">
        <v>2669</v>
      </c>
      <c r="X218" s="5" t="s">
        <v>2623</v>
      </c>
    </row>
    <row r="219" spans="1:24">
      <c r="A219" s="1" t="s">
        <v>58</v>
      </c>
      <c r="B219" s="1" t="s">
        <v>2704</v>
      </c>
      <c r="C219" s="2">
        <v>376</v>
      </c>
      <c r="D219" s="2">
        <v>2</v>
      </c>
      <c r="E219" s="3">
        <v>7.8292482805275796</v>
      </c>
      <c r="F219" s="3">
        <v>31.759196833287401</v>
      </c>
      <c r="G219" s="4">
        <v>0</v>
      </c>
      <c r="H219" s="4" t="s">
        <v>8367</v>
      </c>
      <c r="I219" s="5" t="s">
        <v>8364</v>
      </c>
      <c r="J219" s="6" t="s">
        <v>59</v>
      </c>
      <c r="K219" s="6" t="s">
        <v>2705</v>
      </c>
      <c r="L219" s="2">
        <v>4106311</v>
      </c>
      <c r="M219" s="2">
        <v>4106349</v>
      </c>
      <c r="N219" s="2" t="s">
        <v>5</v>
      </c>
      <c r="O219" s="2">
        <v>461346</v>
      </c>
      <c r="P219" s="2">
        <v>461500</v>
      </c>
      <c r="Q219" s="2" t="s">
        <v>5</v>
      </c>
      <c r="R219" s="2">
        <v>22294</v>
      </c>
      <c r="S219" s="2">
        <v>15131</v>
      </c>
      <c r="T219" s="2">
        <v>28492942</v>
      </c>
      <c r="U219" s="2">
        <v>295</v>
      </c>
      <c r="V219" s="2">
        <v>1293</v>
      </c>
      <c r="W219" s="2" t="s">
        <v>56</v>
      </c>
      <c r="X219" s="5" t="s">
        <v>2703</v>
      </c>
    </row>
    <row r="220" spans="1:24">
      <c r="A220" s="1" t="s">
        <v>357</v>
      </c>
      <c r="B220" s="1" t="s">
        <v>3</v>
      </c>
      <c r="C220" s="2">
        <v>375</v>
      </c>
      <c r="D220" s="2">
        <v>2</v>
      </c>
      <c r="E220" s="3">
        <v>70.730404462260097</v>
      </c>
      <c r="F220" s="3">
        <v>92.928167540774893</v>
      </c>
      <c r="G220" s="4">
        <v>0</v>
      </c>
      <c r="H220" s="5" t="s">
        <v>8365</v>
      </c>
      <c r="I220" s="4" t="s">
        <v>8367</v>
      </c>
      <c r="J220" s="6" t="s">
        <v>357</v>
      </c>
      <c r="K220" s="6" t="s">
        <v>4</v>
      </c>
      <c r="L220" s="2">
        <v>1471117</v>
      </c>
      <c r="M220" s="2">
        <v>1471568</v>
      </c>
      <c r="N220" s="2" t="s">
        <v>5</v>
      </c>
      <c r="O220" s="2">
        <v>3350664</v>
      </c>
      <c r="P220" s="2">
        <v>3350698</v>
      </c>
      <c r="Q220" s="2" t="s">
        <v>5</v>
      </c>
      <c r="R220" s="2">
        <v>254</v>
      </c>
      <c r="S220" s="2">
        <v>446178</v>
      </c>
      <c r="T220" s="2">
        <v>28083936</v>
      </c>
      <c r="U220" s="2">
        <v>16</v>
      </c>
      <c r="V220" s="2">
        <v>1957</v>
      </c>
      <c r="W220" s="2" t="s">
        <v>356</v>
      </c>
      <c r="X220" s="5" t="s">
        <v>1</v>
      </c>
    </row>
    <row r="221" spans="1:24">
      <c r="A221" s="1" t="s">
        <v>4662</v>
      </c>
      <c r="B221" s="1" t="s">
        <v>58</v>
      </c>
      <c r="C221" s="2">
        <v>374</v>
      </c>
      <c r="D221" s="2">
        <v>2</v>
      </c>
      <c r="E221" s="3">
        <v>4.0111525420422502</v>
      </c>
      <c r="F221" s="3">
        <v>53.011440682567098</v>
      </c>
      <c r="G221" s="4">
        <v>0</v>
      </c>
      <c r="H221" s="13" t="s">
        <v>8369</v>
      </c>
      <c r="I221" s="4" t="s">
        <v>8367</v>
      </c>
      <c r="J221" s="6" t="s">
        <v>4663</v>
      </c>
      <c r="K221" s="6" t="s">
        <v>59</v>
      </c>
      <c r="L221" s="2">
        <v>1795327</v>
      </c>
      <c r="M221" s="2">
        <v>1795706</v>
      </c>
      <c r="N221" s="2" t="s">
        <v>9</v>
      </c>
      <c r="O221" s="2">
        <v>4106355</v>
      </c>
      <c r="P221" s="2">
        <v>4106387</v>
      </c>
      <c r="Q221" s="2" t="s">
        <v>5</v>
      </c>
      <c r="R221" s="2">
        <v>4702</v>
      </c>
      <c r="S221" s="2">
        <v>42737</v>
      </c>
      <c r="T221" s="2">
        <v>28482930</v>
      </c>
      <c r="U221" s="2">
        <v>1379</v>
      </c>
      <c r="V221" s="2">
        <v>295</v>
      </c>
      <c r="W221" s="2" t="s">
        <v>4661</v>
      </c>
      <c r="X221" s="5" t="s">
        <v>56</v>
      </c>
    </row>
    <row r="222" spans="1:24">
      <c r="A222" s="1" t="s">
        <v>202</v>
      </c>
      <c r="B222" s="1" t="s">
        <v>3</v>
      </c>
      <c r="C222" s="2">
        <v>372</v>
      </c>
      <c r="D222" s="2">
        <v>2</v>
      </c>
      <c r="E222" s="3">
        <v>1.5189615827802501</v>
      </c>
      <c r="F222" s="3">
        <v>8.1237251937512909</v>
      </c>
      <c r="G222" s="4">
        <v>2.25201981605688E-184</v>
      </c>
      <c r="H222" s="13" t="s">
        <v>8369</v>
      </c>
      <c r="I222" s="4" t="s">
        <v>8367</v>
      </c>
      <c r="J222" s="6" t="s">
        <v>203</v>
      </c>
      <c r="K222" s="6" t="s">
        <v>4</v>
      </c>
      <c r="L222" s="2">
        <v>3541308</v>
      </c>
      <c r="M222" s="2">
        <v>3541589</v>
      </c>
      <c r="N222" s="2" t="s">
        <v>5</v>
      </c>
      <c r="O222" s="2">
        <v>3350610</v>
      </c>
      <c r="P222" s="2">
        <v>3350698</v>
      </c>
      <c r="Q222" s="2" t="s">
        <v>5</v>
      </c>
      <c r="R222" s="2">
        <v>2882</v>
      </c>
      <c r="S222" s="2">
        <v>446181</v>
      </c>
      <c r="T222" s="2">
        <v>28081308</v>
      </c>
      <c r="U222" s="2">
        <v>357</v>
      </c>
      <c r="V222" s="2">
        <v>1957</v>
      </c>
      <c r="W222" s="2" t="s">
        <v>201</v>
      </c>
      <c r="X222" s="5" t="s">
        <v>1</v>
      </c>
    </row>
    <row r="223" spans="1:24">
      <c r="A223" s="1" t="s">
        <v>5877</v>
      </c>
      <c r="B223" s="1" t="s">
        <v>5039</v>
      </c>
      <c r="C223" s="2">
        <v>370</v>
      </c>
      <c r="D223" s="2">
        <v>2</v>
      </c>
      <c r="E223" s="3">
        <v>20.907184793780502</v>
      </c>
      <c r="F223" s="3">
        <v>777.165874831878</v>
      </c>
      <c r="G223" s="4">
        <v>0</v>
      </c>
      <c r="H223" s="13" t="s">
        <v>8369</v>
      </c>
      <c r="I223" s="4" t="s">
        <v>8367</v>
      </c>
      <c r="J223" s="6" t="s">
        <v>5878</v>
      </c>
      <c r="K223" s="6" t="s">
        <v>5041</v>
      </c>
      <c r="L223" s="2">
        <v>1901944</v>
      </c>
      <c r="M223" s="2">
        <v>1902374</v>
      </c>
      <c r="N223" s="2" t="s">
        <v>5</v>
      </c>
      <c r="O223" s="2">
        <v>77394</v>
      </c>
      <c r="P223" s="2">
        <v>77594</v>
      </c>
      <c r="Q223" s="2" t="s">
        <v>5</v>
      </c>
      <c r="R223" s="2">
        <v>3106</v>
      </c>
      <c r="S223" s="2">
        <v>4372</v>
      </c>
      <c r="T223" s="2">
        <v>28522895</v>
      </c>
      <c r="U223" s="2">
        <v>2657</v>
      </c>
      <c r="V223" s="2">
        <v>75</v>
      </c>
      <c r="W223" s="2" t="s">
        <v>5876</v>
      </c>
      <c r="X223" s="5" t="s">
        <v>5037</v>
      </c>
    </row>
    <row r="224" spans="1:24">
      <c r="A224" s="1" t="s">
        <v>5039</v>
      </c>
      <c r="B224" s="1" t="s">
        <v>4843</v>
      </c>
      <c r="C224" s="2">
        <v>369</v>
      </c>
      <c r="D224" s="2">
        <v>2</v>
      </c>
      <c r="E224" s="3">
        <v>15.8556266777525</v>
      </c>
      <c r="F224" s="3">
        <v>69.253979425184397</v>
      </c>
      <c r="G224" s="4">
        <v>0</v>
      </c>
      <c r="H224" s="4" t="s">
        <v>8367</v>
      </c>
      <c r="I224" s="5" t="s">
        <v>8364</v>
      </c>
      <c r="J224" s="6" t="s">
        <v>5041</v>
      </c>
      <c r="K224" s="6" t="s">
        <v>1916</v>
      </c>
      <c r="L224" s="2">
        <v>77365</v>
      </c>
      <c r="M224" s="2">
        <v>77552</v>
      </c>
      <c r="N224" s="2" t="s">
        <v>5</v>
      </c>
      <c r="O224" s="2">
        <v>1157797</v>
      </c>
      <c r="P224" s="2">
        <v>1158172</v>
      </c>
      <c r="Q224" s="2" t="s">
        <v>5</v>
      </c>
      <c r="R224" s="2">
        <v>3144</v>
      </c>
      <c r="S224" s="2">
        <v>48264</v>
      </c>
      <c r="T224" s="2">
        <v>28478966</v>
      </c>
      <c r="U224" s="2">
        <v>75</v>
      </c>
      <c r="V224" s="2">
        <v>4154</v>
      </c>
      <c r="W224" s="2" t="s">
        <v>5037</v>
      </c>
      <c r="X224" s="5" t="s">
        <v>4842</v>
      </c>
    </row>
    <row r="225" spans="1:24">
      <c r="A225" s="1" t="s">
        <v>4336</v>
      </c>
      <c r="B225" s="1" t="s">
        <v>4321</v>
      </c>
      <c r="C225" s="2">
        <v>367</v>
      </c>
      <c r="D225" s="2">
        <v>2</v>
      </c>
      <c r="E225" s="3">
        <v>0.15635632105101499</v>
      </c>
      <c r="F225" s="3">
        <v>18.567547473100898</v>
      </c>
      <c r="G225" s="4">
        <v>2.1387981724840899E-241</v>
      </c>
      <c r="H225" s="5" t="s">
        <v>8362</v>
      </c>
      <c r="I225" s="4" t="s">
        <v>8367</v>
      </c>
      <c r="J225" s="6" t="s">
        <v>4336</v>
      </c>
      <c r="K225" s="6" t="s">
        <v>4322</v>
      </c>
      <c r="L225" s="2">
        <v>1863802</v>
      </c>
      <c r="M225" s="2">
        <v>1863883</v>
      </c>
      <c r="N225" s="2" t="s">
        <v>5</v>
      </c>
      <c r="O225" s="2">
        <v>4049921</v>
      </c>
      <c r="P225" s="2">
        <v>4050008</v>
      </c>
      <c r="Q225" s="2" t="s">
        <v>5</v>
      </c>
      <c r="R225" s="2">
        <v>262</v>
      </c>
      <c r="S225" s="2">
        <v>2001368</v>
      </c>
      <c r="T225" s="2">
        <v>26528746</v>
      </c>
      <c r="U225" s="2">
        <v>1428</v>
      </c>
      <c r="V225" s="2">
        <v>44276</v>
      </c>
      <c r="W225" s="2" t="s">
        <v>4335</v>
      </c>
      <c r="X225" s="5" t="s">
        <v>4320</v>
      </c>
    </row>
    <row r="226" spans="1:24">
      <c r="A226" s="1" t="s">
        <v>519</v>
      </c>
      <c r="B226" s="1" t="s">
        <v>4321</v>
      </c>
      <c r="C226" s="2">
        <v>359</v>
      </c>
      <c r="D226" s="2">
        <v>2</v>
      </c>
      <c r="E226" s="3">
        <v>4.8182578064435697E-2</v>
      </c>
      <c r="F226" s="3">
        <v>1.3907856731542501</v>
      </c>
      <c r="G226" s="4">
        <v>2.70366473897675E-2</v>
      </c>
      <c r="H226" s="13" t="s">
        <v>8369</v>
      </c>
      <c r="I226" s="4" t="s">
        <v>8367</v>
      </c>
      <c r="J226" s="6" t="s">
        <v>520</v>
      </c>
      <c r="K226" s="6" t="s">
        <v>4322</v>
      </c>
      <c r="L226" s="2">
        <v>986212</v>
      </c>
      <c r="M226" s="2">
        <v>986398</v>
      </c>
      <c r="N226" s="2" t="s">
        <v>9</v>
      </c>
      <c r="O226" s="2">
        <v>4049923</v>
      </c>
      <c r="P226" s="2">
        <v>4050000</v>
      </c>
      <c r="Q226" s="2" t="s">
        <v>5</v>
      </c>
      <c r="R226" s="2">
        <v>13243</v>
      </c>
      <c r="S226" s="2">
        <v>545218</v>
      </c>
      <c r="T226" s="2">
        <v>27971923</v>
      </c>
      <c r="U226" s="2">
        <v>3379</v>
      </c>
      <c r="V226" s="2">
        <v>26817</v>
      </c>
      <c r="W226" s="2" t="s">
        <v>518</v>
      </c>
      <c r="X226" s="5" t="s">
        <v>4320</v>
      </c>
    </row>
    <row r="227" spans="1:24">
      <c r="A227" s="1" t="s">
        <v>2756</v>
      </c>
      <c r="B227" s="1" t="s">
        <v>2625</v>
      </c>
      <c r="C227" s="2">
        <v>351</v>
      </c>
      <c r="D227" s="2">
        <v>2</v>
      </c>
      <c r="E227" s="3">
        <v>2.7693571615927199</v>
      </c>
      <c r="F227" s="3">
        <v>6.4332310741629799</v>
      </c>
      <c r="G227" s="4">
        <v>1.47163262354481E-139</v>
      </c>
      <c r="H227" s="13" t="s">
        <v>8369</v>
      </c>
      <c r="I227" s="4" t="s">
        <v>8367</v>
      </c>
      <c r="J227" s="6" t="s">
        <v>2757</v>
      </c>
      <c r="K227" s="6" t="s">
        <v>2627</v>
      </c>
      <c r="L227" s="2">
        <v>2663308</v>
      </c>
      <c r="M227" s="2">
        <v>2663349</v>
      </c>
      <c r="N227" s="2" t="s">
        <v>9</v>
      </c>
      <c r="O227" s="2">
        <v>1409201</v>
      </c>
      <c r="P227" s="2">
        <v>1409250</v>
      </c>
      <c r="Q227" s="2" t="s">
        <v>5</v>
      </c>
      <c r="R227" s="2">
        <v>1637</v>
      </c>
      <c r="S227" s="2">
        <v>920181</v>
      </c>
      <c r="T227" s="2">
        <v>27608574</v>
      </c>
      <c r="U227" s="2">
        <v>94</v>
      </c>
      <c r="V227" s="2">
        <v>13847</v>
      </c>
      <c r="W227" s="2" t="s">
        <v>2755</v>
      </c>
      <c r="X227" s="5" t="s">
        <v>2623</v>
      </c>
    </row>
    <row r="228" spans="1:24">
      <c r="A228" s="1" t="s">
        <v>4164</v>
      </c>
      <c r="B228" s="1" t="s">
        <v>4321</v>
      </c>
      <c r="C228" s="2">
        <v>350</v>
      </c>
      <c r="D228" s="2">
        <v>1</v>
      </c>
      <c r="E228" s="3">
        <v>0.40050056867359601</v>
      </c>
      <c r="F228" s="3">
        <v>1.72672753028343</v>
      </c>
      <c r="G228" s="4">
        <v>1.41455991864873E-13</v>
      </c>
      <c r="H228" s="13" t="s">
        <v>8369</v>
      </c>
      <c r="I228" s="4" t="s">
        <v>8367</v>
      </c>
      <c r="J228" s="6" t="s">
        <v>4165</v>
      </c>
      <c r="K228" s="6" t="s">
        <v>4322</v>
      </c>
      <c r="L228" s="2">
        <v>4287701</v>
      </c>
      <c r="M228" s="2">
        <v>4287895</v>
      </c>
      <c r="N228" s="2" t="s">
        <v>5</v>
      </c>
      <c r="O228" s="2">
        <v>4049921</v>
      </c>
      <c r="P228" s="2">
        <v>4050000</v>
      </c>
      <c r="Q228" s="2" t="s">
        <v>5</v>
      </c>
      <c r="R228" s="2">
        <v>10400</v>
      </c>
      <c r="S228" s="2">
        <v>545227</v>
      </c>
      <c r="T228" s="2">
        <v>27974766</v>
      </c>
      <c r="U228" s="2">
        <v>398</v>
      </c>
      <c r="V228" s="2">
        <v>26817</v>
      </c>
      <c r="W228" s="2" t="s">
        <v>4163</v>
      </c>
      <c r="X228" s="5" t="s">
        <v>4320</v>
      </c>
    </row>
    <row r="229" spans="1:24">
      <c r="A229" s="1" t="s">
        <v>763</v>
      </c>
      <c r="B229" s="1" t="s">
        <v>3</v>
      </c>
      <c r="C229" s="2">
        <v>348</v>
      </c>
      <c r="D229" s="2">
        <v>2</v>
      </c>
      <c r="E229" s="3">
        <v>3.7504356499812901</v>
      </c>
      <c r="F229" s="3">
        <v>19.314173255003102</v>
      </c>
      <c r="G229" s="4">
        <v>1.3795712634937201E-280</v>
      </c>
      <c r="H229" s="13" t="s">
        <v>8369</v>
      </c>
      <c r="I229" s="4" t="s">
        <v>8367</v>
      </c>
      <c r="J229" s="6" t="s">
        <v>764</v>
      </c>
      <c r="K229" s="6" t="s">
        <v>4</v>
      </c>
      <c r="L229" s="2">
        <v>1317204</v>
      </c>
      <c r="M229" s="2">
        <v>1317300</v>
      </c>
      <c r="N229" s="2" t="s">
        <v>9</v>
      </c>
      <c r="O229" s="2">
        <v>3350647</v>
      </c>
      <c r="P229" s="2">
        <v>3350698</v>
      </c>
      <c r="Q229" s="2" t="s">
        <v>5</v>
      </c>
      <c r="R229" s="2">
        <v>1134</v>
      </c>
      <c r="S229" s="2">
        <v>446205</v>
      </c>
      <c r="T229" s="2">
        <v>28083056</v>
      </c>
      <c r="U229" s="2">
        <v>156</v>
      </c>
      <c r="V229" s="2">
        <v>1957</v>
      </c>
      <c r="W229" s="2" t="s">
        <v>762</v>
      </c>
      <c r="X229" s="5" t="s">
        <v>1</v>
      </c>
    </row>
    <row r="230" spans="1:24">
      <c r="A230" s="1" t="s">
        <v>2441</v>
      </c>
      <c r="B230" s="1" t="s">
        <v>2625</v>
      </c>
      <c r="C230" s="2">
        <v>348</v>
      </c>
      <c r="D230" s="2">
        <v>2</v>
      </c>
      <c r="E230" s="3">
        <v>0.82338488568897705</v>
      </c>
      <c r="F230" s="3">
        <v>2.5495055917945302</v>
      </c>
      <c r="G230" s="4">
        <v>1.93096022068864E-42</v>
      </c>
      <c r="H230" s="13" t="s">
        <v>8369</v>
      </c>
      <c r="I230" s="4" t="s">
        <v>8367</v>
      </c>
      <c r="J230" s="6" t="s">
        <v>1038</v>
      </c>
      <c r="K230" s="6" t="s">
        <v>2627</v>
      </c>
      <c r="L230" s="2">
        <v>3941201</v>
      </c>
      <c r="M230" s="2">
        <v>3941298</v>
      </c>
      <c r="N230" s="2" t="s">
        <v>9</v>
      </c>
      <c r="O230" s="2">
        <v>1409206</v>
      </c>
      <c r="P230" s="2">
        <v>1409251</v>
      </c>
      <c r="Q230" s="2" t="s">
        <v>5</v>
      </c>
      <c r="R230" s="2">
        <v>4095</v>
      </c>
      <c r="S230" s="2">
        <v>920184</v>
      </c>
      <c r="T230" s="2">
        <v>27606116</v>
      </c>
      <c r="U230" s="2">
        <v>282</v>
      </c>
      <c r="V230" s="2">
        <v>13847</v>
      </c>
      <c r="W230" s="2" t="s">
        <v>2440</v>
      </c>
      <c r="X230" s="5" t="s">
        <v>2623</v>
      </c>
    </row>
    <row r="231" spans="1:24">
      <c r="A231" s="1" t="s">
        <v>5438</v>
      </c>
      <c r="B231" s="1" t="s">
        <v>4448</v>
      </c>
      <c r="C231" s="2">
        <v>348</v>
      </c>
      <c r="D231" s="2">
        <v>2</v>
      </c>
      <c r="E231" s="3">
        <v>2.96995045573977E-3</v>
      </c>
      <c r="F231" s="3">
        <v>1.8652809388232501</v>
      </c>
      <c r="G231" s="4">
        <v>5.7760318444882102E-19</v>
      </c>
      <c r="H231" s="13" t="s">
        <v>8368</v>
      </c>
      <c r="I231" s="5" t="s">
        <v>8361</v>
      </c>
      <c r="J231" s="6" t="s">
        <v>5439</v>
      </c>
      <c r="K231" s="6" t="s">
        <v>4449</v>
      </c>
      <c r="L231" s="2">
        <v>2044330</v>
      </c>
      <c r="M231" s="2">
        <v>2044601</v>
      </c>
      <c r="N231" s="2" t="s">
        <v>5</v>
      </c>
      <c r="O231" s="2">
        <v>3845731</v>
      </c>
      <c r="P231" s="2">
        <v>3845788</v>
      </c>
      <c r="Q231" s="2" t="s">
        <v>9</v>
      </c>
      <c r="R231" s="2">
        <v>98220</v>
      </c>
      <c r="S231" s="2">
        <v>53904</v>
      </c>
      <c r="T231" s="2">
        <v>28378271</v>
      </c>
      <c r="U231" s="2">
        <v>1273467</v>
      </c>
      <c r="V231" s="2">
        <v>491</v>
      </c>
      <c r="W231" s="2" t="s">
        <v>5437</v>
      </c>
      <c r="X231" s="5" t="s">
        <v>5138</v>
      </c>
    </row>
    <row r="232" spans="1:24">
      <c r="A232" s="1" t="s">
        <v>1649</v>
      </c>
      <c r="B232" s="1" t="s">
        <v>1131</v>
      </c>
      <c r="C232" s="2">
        <v>347</v>
      </c>
      <c r="D232" s="2">
        <v>2</v>
      </c>
      <c r="E232" s="3">
        <v>0.141767660405173</v>
      </c>
      <c r="F232" s="3">
        <v>5.4497881575367604</v>
      </c>
      <c r="G232" s="4">
        <v>2.6718296312949601E-126</v>
      </c>
      <c r="H232" s="13" t="s">
        <v>8369</v>
      </c>
      <c r="I232" s="4" t="s">
        <v>8367</v>
      </c>
      <c r="J232" s="6" t="s">
        <v>1650</v>
      </c>
      <c r="K232" s="6" t="s">
        <v>1133</v>
      </c>
      <c r="L232" s="2">
        <v>1757401</v>
      </c>
      <c r="M232" s="2">
        <v>1757495</v>
      </c>
      <c r="N232" s="2" t="s">
        <v>5</v>
      </c>
      <c r="O232" s="2">
        <v>2167136</v>
      </c>
      <c r="P232" s="2">
        <v>2167201</v>
      </c>
      <c r="Q232" s="2" t="s">
        <v>5</v>
      </c>
      <c r="R232" s="2">
        <v>13199</v>
      </c>
      <c r="S232" s="2">
        <v>136907</v>
      </c>
      <c r="T232" s="2">
        <v>28380290</v>
      </c>
      <c r="U232" s="2">
        <v>10711</v>
      </c>
      <c r="V232" s="2">
        <v>379</v>
      </c>
      <c r="W232" s="2" t="s">
        <v>1648</v>
      </c>
      <c r="X232" s="5" t="s">
        <v>1129</v>
      </c>
    </row>
    <row r="233" spans="1:24">
      <c r="A233" s="1" t="s">
        <v>5664</v>
      </c>
      <c r="B233" s="1" t="s">
        <v>4265</v>
      </c>
      <c r="C233" s="2">
        <v>347</v>
      </c>
      <c r="D233" s="2">
        <v>2</v>
      </c>
      <c r="E233" s="3">
        <v>0.48570481532404602</v>
      </c>
      <c r="F233" s="3">
        <v>20.531044399315601</v>
      </c>
      <c r="G233" s="4">
        <v>9.7534573046232203E-303</v>
      </c>
      <c r="H233" s="13" t="s">
        <v>8369</v>
      </c>
      <c r="I233" s="5" t="s">
        <v>8365</v>
      </c>
      <c r="J233" s="6" t="s">
        <v>5665</v>
      </c>
      <c r="K233" s="6" t="s">
        <v>4265</v>
      </c>
      <c r="L233" s="2">
        <v>3449910</v>
      </c>
      <c r="M233" s="2">
        <v>3450400</v>
      </c>
      <c r="N233" s="2" t="s">
        <v>9</v>
      </c>
      <c r="O233" s="2">
        <v>2001912</v>
      </c>
      <c r="P233" s="2">
        <v>2001930</v>
      </c>
      <c r="Q233" s="2" t="s">
        <v>9</v>
      </c>
      <c r="R233" s="2">
        <v>5298</v>
      </c>
      <c r="S233" s="2">
        <v>90709</v>
      </c>
      <c r="T233" s="2">
        <v>28434389</v>
      </c>
      <c r="U233" s="2">
        <v>2486</v>
      </c>
      <c r="V233" s="2">
        <v>3696</v>
      </c>
      <c r="W233" s="2" t="s">
        <v>5663</v>
      </c>
      <c r="X233" s="5" t="s">
        <v>4264</v>
      </c>
    </row>
    <row r="234" spans="1:24">
      <c r="A234" s="1" t="s">
        <v>3</v>
      </c>
      <c r="B234" s="1" t="s">
        <v>261</v>
      </c>
      <c r="C234" s="2">
        <v>345</v>
      </c>
      <c r="D234" s="2">
        <v>2</v>
      </c>
      <c r="E234" s="3">
        <v>0.60999227964178904</v>
      </c>
      <c r="F234" s="3">
        <v>4.0696419827452797</v>
      </c>
      <c r="G234" s="4">
        <v>1.45246100026168E-90</v>
      </c>
      <c r="H234" s="4" t="s">
        <v>8367</v>
      </c>
      <c r="I234" s="4" t="s">
        <v>8369</v>
      </c>
      <c r="J234" s="6" t="s">
        <v>4</v>
      </c>
      <c r="K234" s="6" t="s">
        <v>262</v>
      </c>
      <c r="L234" s="2">
        <v>3350604</v>
      </c>
      <c r="M234" s="2">
        <v>3350657</v>
      </c>
      <c r="N234" s="2" t="s">
        <v>5</v>
      </c>
      <c r="O234" s="2">
        <v>2175101</v>
      </c>
      <c r="P234" s="2">
        <v>2175198</v>
      </c>
      <c r="Q234" s="2" t="s">
        <v>9</v>
      </c>
      <c r="R234" s="2">
        <v>313871</v>
      </c>
      <c r="S234" s="2">
        <v>7619</v>
      </c>
      <c r="T234" s="2">
        <v>28208908</v>
      </c>
      <c r="U234" s="2">
        <v>1957</v>
      </c>
      <c r="V234" s="2">
        <v>1092</v>
      </c>
      <c r="W234" s="2" t="s">
        <v>1</v>
      </c>
      <c r="X234" s="5" t="s">
        <v>260</v>
      </c>
    </row>
    <row r="235" spans="1:24">
      <c r="A235" s="1" t="s">
        <v>7207</v>
      </c>
      <c r="B235" s="1" t="s">
        <v>2625</v>
      </c>
      <c r="C235" s="2">
        <v>344</v>
      </c>
      <c r="D235" s="2">
        <v>2</v>
      </c>
      <c r="E235" s="3">
        <v>0.79522913583330501</v>
      </c>
      <c r="F235" s="3">
        <v>2.4221947708481899</v>
      </c>
      <c r="G235" s="4">
        <v>4.1752263727064596E-37</v>
      </c>
      <c r="H235" s="5" t="s">
        <v>8364</v>
      </c>
      <c r="I235" s="4" t="s">
        <v>8367</v>
      </c>
      <c r="J235" s="6" t="s">
        <v>6135</v>
      </c>
      <c r="K235" s="6" t="s">
        <v>2627</v>
      </c>
      <c r="L235" s="2">
        <v>4013007</v>
      </c>
      <c r="M235" s="2">
        <v>4013091</v>
      </c>
      <c r="N235" s="2" t="s">
        <v>5</v>
      </c>
      <c r="O235" s="2">
        <v>1409153</v>
      </c>
      <c r="P235" s="2">
        <v>1409249</v>
      </c>
      <c r="Q235" s="2" t="s">
        <v>5</v>
      </c>
      <c r="R235" s="2">
        <v>3433</v>
      </c>
      <c r="S235" s="2">
        <v>1133252</v>
      </c>
      <c r="T235" s="2">
        <v>27393714</v>
      </c>
      <c r="U235" s="2">
        <v>161</v>
      </c>
      <c r="V235" s="2">
        <v>34065</v>
      </c>
      <c r="W235" s="2" t="s">
        <v>7206</v>
      </c>
      <c r="X235" s="5" t="s">
        <v>2623</v>
      </c>
    </row>
    <row r="236" spans="1:24">
      <c r="A236" s="1" t="s">
        <v>6275</v>
      </c>
      <c r="B236" s="1" t="s">
        <v>4321</v>
      </c>
      <c r="C236" s="2">
        <v>344</v>
      </c>
      <c r="D236" s="2">
        <v>2</v>
      </c>
      <c r="E236" s="3">
        <v>9.6154796306830506E-2</v>
      </c>
      <c r="F236" s="3">
        <v>2.55434802013967</v>
      </c>
      <c r="G236" s="4">
        <v>1.68805583596873E-39</v>
      </c>
      <c r="H236" s="5" t="s">
        <v>8362</v>
      </c>
      <c r="I236" s="4" t="s">
        <v>8367</v>
      </c>
      <c r="J236" s="6" t="s">
        <v>6275</v>
      </c>
      <c r="K236" s="6" t="s">
        <v>4322</v>
      </c>
      <c r="L236" s="2">
        <v>1302802</v>
      </c>
      <c r="M236" s="2">
        <v>1302891</v>
      </c>
      <c r="N236" s="2" t="s">
        <v>5</v>
      </c>
      <c r="O236" s="2">
        <v>4049930</v>
      </c>
      <c r="P236" s="2">
        <v>4050009</v>
      </c>
      <c r="Q236" s="2" t="s">
        <v>5</v>
      </c>
      <c r="R236" s="2">
        <v>1785</v>
      </c>
      <c r="S236" s="2">
        <v>2001391</v>
      </c>
      <c r="T236" s="2">
        <v>26527223</v>
      </c>
      <c r="U236" s="2">
        <v>1081</v>
      </c>
      <c r="V236" s="2">
        <v>44276</v>
      </c>
      <c r="W236" s="2" t="s">
        <v>6274</v>
      </c>
      <c r="X236" s="5" t="s">
        <v>4320</v>
      </c>
    </row>
    <row r="237" spans="1:24">
      <c r="A237" s="1" t="s">
        <v>234</v>
      </c>
      <c r="B237" s="1" t="s">
        <v>3</v>
      </c>
      <c r="C237" s="2">
        <v>343</v>
      </c>
      <c r="D237" s="2">
        <v>2</v>
      </c>
      <c r="E237" s="3">
        <v>13.554121426941601</v>
      </c>
      <c r="F237" s="3">
        <v>25.4270457330868</v>
      </c>
      <c r="G237" s="4">
        <v>0</v>
      </c>
      <c r="H237" s="5" t="s">
        <v>8364</v>
      </c>
      <c r="I237" s="4" t="s">
        <v>8367</v>
      </c>
      <c r="J237" s="6" t="s">
        <v>232</v>
      </c>
      <c r="K237" s="6" t="s">
        <v>4</v>
      </c>
      <c r="L237" s="2">
        <v>1646137</v>
      </c>
      <c r="M237" s="2">
        <v>1646400</v>
      </c>
      <c r="N237" s="2" t="s">
        <v>5</v>
      </c>
      <c r="O237" s="2">
        <v>3350666</v>
      </c>
      <c r="P237" s="2">
        <v>3350699</v>
      </c>
      <c r="Q237" s="2" t="s">
        <v>5</v>
      </c>
      <c r="R237" s="2">
        <v>849</v>
      </c>
      <c r="S237" s="2">
        <v>446210</v>
      </c>
      <c r="T237" s="2">
        <v>28083341</v>
      </c>
      <c r="U237" s="2">
        <v>45</v>
      </c>
      <c r="V237" s="2">
        <v>1957</v>
      </c>
      <c r="W237" s="2" t="s">
        <v>233</v>
      </c>
      <c r="X237" s="5" t="s">
        <v>1</v>
      </c>
    </row>
    <row r="238" spans="1:24">
      <c r="A238" s="1" t="s">
        <v>1446</v>
      </c>
      <c r="B238" s="1" t="s">
        <v>3204</v>
      </c>
      <c r="C238" s="2">
        <v>343</v>
      </c>
      <c r="D238" s="2">
        <v>2</v>
      </c>
      <c r="E238" s="3">
        <v>0.68689202977167196</v>
      </c>
      <c r="F238" s="3">
        <v>9.6547301572214703</v>
      </c>
      <c r="G238" s="4">
        <v>1.1609120849978799E-196</v>
      </c>
      <c r="H238" s="13" t="s">
        <v>8369</v>
      </c>
      <c r="I238" s="5" t="s">
        <v>8364</v>
      </c>
      <c r="J238" s="6" t="s">
        <v>1447</v>
      </c>
      <c r="K238" s="6" t="s">
        <v>3205</v>
      </c>
      <c r="L238" s="2">
        <v>2003311</v>
      </c>
      <c r="M238" s="2">
        <v>2003594</v>
      </c>
      <c r="N238" s="2" t="s">
        <v>9</v>
      </c>
      <c r="O238" s="2">
        <v>1977207</v>
      </c>
      <c r="P238" s="2">
        <v>1977279</v>
      </c>
      <c r="Q238" s="2" t="s">
        <v>9</v>
      </c>
      <c r="R238" s="2">
        <v>135516</v>
      </c>
      <c r="S238" s="2">
        <v>7442</v>
      </c>
      <c r="T238" s="2">
        <v>28387442</v>
      </c>
      <c r="U238" s="2">
        <v>13299</v>
      </c>
      <c r="V238" s="2">
        <v>472</v>
      </c>
      <c r="W238" s="2" t="s">
        <v>1445</v>
      </c>
      <c r="X238" s="5" t="s">
        <v>3203</v>
      </c>
    </row>
    <row r="239" spans="1:24">
      <c r="A239" s="1" t="s">
        <v>2884</v>
      </c>
      <c r="B239" s="1" t="s">
        <v>29</v>
      </c>
      <c r="C239" s="2">
        <v>341</v>
      </c>
      <c r="D239" s="2">
        <v>2</v>
      </c>
      <c r="E239" s="3">
        <v>4.9862717455028003</v>
      </c>
      <c r="F239" s="3">
        <v>43.410343539964003</v>
      </c>
      <c r="G239" s="4">
        <v>0</v>
      </c>
      <c r="H239" s="5" t="s">
        <v>8364</v>
      </c>
      <c r="I239" s="4" t="s">
        <v>8367</v>
      </c>
      <c r="J239" s="6" t="s">
        <v>2885</v>
      </c>
      <c r="K239" s="6" t="s">
        <v>31</v>
      </c>
      <c r="L239" s="2">
        <v>3707601</v>
      </c>
      <c r="M239" s="2">
        <v>3707870</v>
      </c>
      <c r="N239" s="2" t="s">
        <v>9</v>
      </c>
      <c r="O239" s="2">
        <v>2942724</v>
      </c>
      <c r="P239" s="2">
        <v>2942901</v>
      </c>
      <c r="Q239" s="2" t="s">
        <v>5</v>
      </c>
      <c r="R239" s="2">
        <v>5293</v>
      </c>
      <c r="S239" s="2">
        <v>42271</v>
      </c>
      <c r="T239" s="2">
        <v>28482838</v>
      </c>
      <c r="U239" s="2">
        <v>1008</v>
      </c>
      <c r="V239" s="2">
        <v>184</v>
      </c>
      <c r="W239" s="2" t="s">
        <v>2883</v>
      </c>
      <c r="X239" s="5" t="s">
        <v>27</v>
      </c>
    </row>
    <row r="240" spans="1:24">
      <c r="A240" s="1" t="s">
        <v>217</v>
      </c>
      <c r="B240" s="1" t="s">
        <v>3</v>
      </c>
      <c r="C240" s="2">
        <v>340</v>
      </c>
      <c r="D240" s="2">
        <v>2</v>
      </c>
      <c r="E240" s="3">
        <v>10.194212960592001</v>
      </c>
      <c r="F240" s="3">
        <v>10.194212960592001</v>
      </c>
      <c r="G240" s="4">
        <v>9.6955702776021691E-196</v>
      </c>
      <c r="H240" s="5" t="s">
        <v>8364</v>
      </c>
      <c r="I240" s="4" t="s">
        <v>8367</v>
      </c>
      <c r="J240" s="6" t="s">
        <v>218</v>
      </c>
      <c r="K240" s="6" t="s">
        <v>4</v>
      </c>
      <c r="L240" s="2">
        <v>1978203</v>
      </c>
      <c r="M240" s="2">
        <v>1978396</v>
      </c>
      <c r="N240" s="2" t="s">
        <v>9</v>
      </c>
      <c r="O240" s="2">
        <v>3350662</v>
      </c>
      <c r="P240" s="2">
        <v>3350698</v>
      </c>
      <c r="Q240" s="2" t="s">
        <v>5</v>
      </c>
      <c r="R240" s="2">
        <v>2099</v>
      </c>
      <c r="S240" s="2">
        <v>446213</v>
      </c>
      <c r="T240" s="2">
        <v>28082091</v>
      </c>
      <c r="U240" s="2">
        <v>42</v>
      </c>
      <c r="V240" s="2">
        <v>1957</v>
      </c>
      <c r="W240" s="2" t="s">
        <v>216</v>
      </c>
      <c r="X240" s="5" t="s">
        <v>1</v>
      </c>
    </row>
    <row r="241" spans="1:24">
      <c r="A241" s="1" t="s">
        <v>1012</v>
      </c>
      <c r="B241" s="1" t="s">
        <v>3</v>
      </c>
      <c r="C241" s="2">
        <v>337</v>
      </c>
      <c r="D241" s="2">
        <v>2</v>
      </c>
      <c r="E241" s="3">
        <v>2.4933042181193601</v>
      </c>
      <c r="F241" s="3">
        <v>8.9980961987554107</v>
      </c>
      <c r="G241" s="4">
        <v>7.3730610640150794E-179</v>
      </c>
      <c r="H241" s="13" t="s">
        <v>8369</v>
      </c>
      <c r="I241" s="4" t="s">
        <v>8367</v>
      </c>
      <c r="J241" s="6" t="s">
        <v>1013</v>
      </c>
      <c r="K241" s="6" t="s">
        <v>4</v>
      </c>
      <c r="L241" s="2">
        <v>1434104</v>
      </c>
      <c r="M241" s="2">
        <v>1434200</v>
      </c>
      <c r="N241" s="2" t="s">
        <v>9</v>
      </c>
      <c r="O241" s="2">
        <v>3350662</v>
      </c>
      <c r="P241" s="2">
        <v>3350698</v>
      </c>
      <c r="Q241" s="2" t="s">
        <v>5</v>
      </c>
      <c r="R241" s="2">
        <v>2357</v>
      </c>
      <c r="S241" s="2">
        <v>446216</v>
      </c>
      <c r="T241" s="2">
        <v>28081833</v>
      </c>
      <c r="U241" s="2">
        <v>199</v>
      </c>
      <c r="V241" s="2">
        <v>1957</v>
      </c>
      <c r="W241" s="2" t="s">
        <v>1011</v>
      </c>
      <c r="X241" s="5" t="s">
        <v>1</v>
      </c>
    </row>
    <row r="242" spans="1:24">
      <c r="A242" s="1" t="s">
        <v>792</v>
      </c>
      <c r="B242" s="1" t="s">
        <v>58</v>
      </c>
      <c r="C242" s="2">
        <v>337</v>
      </c>
      <c r="D242" s="2">
        <v>2</v>
      </c>
      <c r="E242" s="3">
        <v>6.5182133671836198</v>
      </c>
      <c r="F242" s="3">
        <v>20.6305734313841</v>
      </c>
      <c r="G242" s="4">
        <v>1.7229126137201601E-296</v>
      </c>
      <c r="H242" s="5" t="s">
        <v>8364</v>
      </c>
      <c r="I242" s="4" t="s">
        <v>8367</v>
      </c>
      <c r="J242" s="6" t="s">
        <v>790</v>
      </c>
      <c r="K242" s="6" t="s">
        <v>59</v>
      </c>
      <c r="L242" s="2">
        <v>3640001</v>
      </c>
      <c r="M242" s="2">
        <v>3640095</v>
      </c>
      <c r="N242" s="2" t="s">
        <v>5</v>
      </c>
      <c r="O242" s="2">
        <v>4106353</v>
      </c>
      <c r="P242" s="2">
        <v>4106387</v>
      </c>
      <c r="Q242" s="2" t="s">
        <v>5</v>
      </c>
      <c r="R242" s="2">
        <v>10875</v>
      </c>
      <c r="S242" s="2">
        <v>42774</v>
      </c>
      <c r="T242" s="2">
        <v>28476757</v>
      </c>
      <c r="U242" s="2">
        <v>729</v>
      </c>
      <c r="V242" s="2">
        <v>295</v>
      </c>
      <c r="W242" s="2" t="s">
        <v>791</v>
      </c>
      <c r="X242" s="5" t="s">
        <v>56</v>
      </c>
    </row>
    <row r="243" spans="1:24">
      <c r="A243" s="1" t="s">
        <v>4351</v>
      </c>
      <c r="B243" s="1" t="s">
        <v>4321</v>
      </c>
      <c r="C243" s="2">
        <v>335</v>
      </c>
      <c r="D243" s="2">
        <v>2</v>
      </c>
      <c r="E243" s="3">
        <v>2.3280763044133601</v>
      </c>
      <c r="F243" s="3">
        <v>13.2563294233815</v>
      </c>
      <c r="G243" s="4">
        <v>4.5593854184436203E-222</v>
      </c>
      <c r="H243" s="13" t="s">
        <v>8369</v>
      </c>
      <c r="I243" s="4" t="s">
        <v>8367</v>
      </c>
      <c r="J243" s="6" t="s">
        <v>4352</v>
      </c>
      <c r="K243" s="6" t="s">
        <v>4322</v>
      </c>
      <c r="L243" s="2">
        <v>3343301</v>
      </c>
      <c r="M243" s="2">
        <v>3343397</v>
      </c>
      <c r="N243" s="2" t="s">
        <v>5</v>
      </c>
      <c r="O243" s="2">
        <v>4049927</v>
      </c>
      <c r="P243" s="2">
        <v>4050000</v>
      </c>
      <c r="Q243" s="2" t="s">
        <v>5</v>
      </c>
      <c r="R243" s="2">
        <v>1297</v>
      </c>
      <c r="S243" s="2">
        <v>545242</v>
      </c>
      <c r="T243" s="2">
        <v>27983869</v>
      </c>
      <c r="U243" s="2">
        <v>79</v>
      </c>
      <c r="V243" s="2">
        <v>26817</v>
      </c>
      <c r="W243" s="2" t="s">
        <v>4350</v>
      </c>
      <c r="X243" s="5" t="s">
        <v>4320</v>
      </c>
    </row>
    <row r="244" spans="1:24">
      <c r="A244" s="1" t="s">
        <v>3105</v>
      </c>
      <c r="B244" s="1" t="s">
        <v>4448</v>
      </c>
      <c r="C244" s="2">
        <v>333</v>
      </c>
      <c r="D244" s="2">
        <v>2</v>
      </c>
      <c r="E244" s="3">
        <v>5.7650194283778902</v>
      </c>
      <c r="F244" s="3">
        <v>9.9671047249866103</v>
      </c>
      <c r="G244" s="4">
        <v>3.0278080199359701E-196</v>
      </c>
      <c r="H244" s="13" t="s">
        <v>8369</v>
      </c>
      <c r="I244" s="5" t="s">
        <v>8361</v>
      </c>
      <c r="J244" s="6" t="s">
        <v>3106</v>
      </c>
      <c r="K244" s="6" t="s">
        <v>4449</v>
      </c>
      <c r="L244" s="2">
        <v>1322534</v>
      </c>
      <c r="M244" s="2">
        <v>1322987</v>
      </c>
      <c r="N244" s="2" t="s">
        <v>9</v>
      </c>
      <c r="O244" s="2">
        <v>3845731</v>
      </c>
      <c r="P244" s="2">
        <v>3845780</v>
      </c>
      <c r="Q244" s="2" t="s">
        <v>9</v>
      </c>
      <c r="R244" s="2">
        <v>17634</v>
      </c>
      <c r="S244" s="2">
        <v>53919</v>
      </c>
      <c r="T244" s="2">
        <v>28458857</v>
      </c>
      <c r="U244" s="2">
        <v>638</v>
      </c>
      <c r="V244" s="2">
        <v>491</v>
      </c>
      <c r="W244" s="2" t="s">
        <v>3104</v>
      </c>
      <c r="X244" s="5" t="s">
        <v>5150</v>
      </c>
    </row>
    <row r="245" spans="1:24">
      <c r="A245" s="1" t="s">
        <v>7453</v>
      </c>
      <c r="B245" s="1" t="s">
        <v>4181</v>
      </c>
      <c r="C245" s="2">
        <v>332</v>
      </c>
      <c r="D245" s="2">
        <v>2</v>
      </c>
      <c r="E245" s="3">
        <v>16.883487267244401</v>
      </c>
      <c r="F245" s="3">
        <v>209.48726934075299</v>
      </c>
      <c r="G245" s="4">
        <v>0</v>
      </c>
      <c r="H245" s="13" t="s">
        <v>8369</v>
      </c>
      <c r="I245" s="4" t="s">
        <v>8367</v>
      </c>
      <c r="J245" s="6" t="s">
        <v>1647</v>
      </c>
      <c r="K245" s="6" t="s">
        <v>4182</v>
      </c>
      <c r="L245" s="2">
        <v>3597446</v>
      </c>
      <c r="M245" s="2">
        <v>3597723</v>
      </c>
      <c r="N245" s="2" t="s">
        <v>9</v>
      </c>
      <c r="O245" s="2">
        <v>1770422</v>
      </c>
      <c r="P245" s="2">
        <v>1770478</v>
      </c>
      <c r="Q245" s="2" t="s">
        <v>5</v>
      </c>
      <c r="R245" s="2">
        <v>2434</v>
      </c>
      <c r="S245" s="2">
        <v>18563</v>
      </c>
      <c r="T245" s="2">
        <v>28509414</v>
      </c>
      <c r="U245" s="2">
        <v>705</v>
      </c>
      <c r="V245" s="2">
        <v>59</v>
      </c>
      <c r="W245" s="2" t="s">
        <v>7452</v>
      </c>
      <c r="X245" s="5" t="s">
        <v>4180</v>
      </c>
    </row>
    <row r="246" spans="1:24">
      <c r="A246" s="1" t="s">
        <v>261</v>
      </c>
      <c r="B246" s="1" t="s">
        <v>2625</v>
      </c>
      <c r="C246" s="2">
        <v>331</v>
      </c>
      <c r="D246" s="2">
        <v>2</v>
      </c>
      <c r="E246" s="3">
        <v>0.18060830533220801</v>
      </c>
      <c r="F246" s="3">
        <v>1.8047118922188301</v>
      </c>
      <c r="G246" s="4">
        <v>6.3727310606751398E-15</v>
      </c>
      <c r="H246" s="13" t="s">
        <v>8369</v>
      </c>
      <c r="I246" s="4" t="s">
        <v>8367</v>
      </c>
      <c r="J246" s="6" t="s">
        <v>262</v>
      </c>
      <c r="K246" s="6" t="s">
        <v>2627</v>
      </c>
      <c r="L246" s="2">
        <v>2175703</v>
      </c>
      <c r="M246" s="2">
        <v>2175800</v>
      </c>
      <c r="N246" s="2" t="s">
        <v>9</v>
      </c>
      <c r="O246" s="2">
        <v>1409202</v>
      </c>
      <c r="P246" s="2">
        <v>1409251</v>
      </c>
      <c r="Q246" s="2" t="s">
        <v>5</v>
      </c>
      <c r="R246" s="2">
        <v>5502</v>
      </c>
      <c r="S246" s="2">
        <v>920201</v>
      </c>
      <c r="T246" s="2">
        <v>27604709</v>
      </c>
      <c r="U246" s="2">
        <v>1198</v>
      </c>
      <c r="V246" s="2">
        <v>13847</v>
      </c>
      <c r="W246" s="2" t="s">
        <v>260</v>
      </c>
      <c r="X246" s="5" t="s">
        <v>2623</v>
      </c>
    </row>
    <row r="247" spans="1:24">
      <c r="A247" s="1" t="s">
        <v>3474</v>
      </c>
      <c r="B247" s="1" t="s">
        <v>45</v>
      </c>
      <c r="C247" s="2">
        <v>331</v>
      </c>
      <c r="D247" s="2">
        <v>2</v>
      </c>
      <c r="E247" s="3">
        <v>15.468391960724</v>
      </c>
      <c r="F247" s="3">
        <v>15.468391960724</v>
      </c>
      <c r="G247" s="4">
        <v>3.7968665698916398E-250</v>
      </c>
      <c r="H247" s="13" t="s">
        <v>8369</v>
      </c>
      <c r="I247" s="4" t="s">
        <v>8367</v>
      </c>
      <c r="J247" s="6" t="s">
        <v>3475</v>
      </c>
      <c r="K247" s="6" t="s">
        <v>47</v>
      </c>
      <c r="L247" s="2">
        <v>1517072</v>
      </c>
      <c r="M247" s="2">
        <v>1517157</v>
      </c>
      <c r="N247" s="2" t="s">
        <v>9</v>
      </c>
      <c r="O247" s="2">
        <v>1405656</v>
      </c>
      <c r="P247" s="2">
        <v>1405699</v>
      </c>
      <c r="Q247" s="2" t="s">
        <v>9</v>
      </c>
      <c r="R247" s="2">
        <v>4794</v>
      </c>
      <c r="S247" s="2">
        <v>126761</v>
      </c>
      <c r="T247" s="2">
        <v>28398857</v>
      </c>
      <c r="U247" s="2">
        <v>51</v>
      </c>
      <c r="V247" s="2">
        <v>967</v>
      </c>
      <c r="W247" s="2" t="s">
        <v>3473</v>
      </c>
      <c r="X247" s="5" t="s">
        <v>43</v>
      </c>
    </row>
    <row r="248" spans="1:24">
      <c r="A248" s="1" t="s">
        <v>4249</v>
      </c>
      <c r="B248" s="1" t="s">
        <v>4821</v>
      </c>
      <c r="C248" s="2">
        <v>330</v>
      </c>
      <c r="D248" s="2">
        <v>2</v>
      </c>
      <c r="E248" s="3">
        <v>15.7325526923646</v>
      </c>
      <c r="F248" s="3">
        <v>54.9027310352269</v>
      </c>
      <c r="G248" s="4">
        <v>0</v>
      </c>
      <c r="H248" s="5" t="s">
        <v>8365</v>
      </c>
      <c r="I248" s="5" t="s">
        <v>8361</v>
      </c>
      <c r="J248" s="6" t="s">
        <v>4249</v>
      </c>
      <c r="K248" s="6" t="s">
        <v>2316</v>
      </c>
      <c r="L248" s="2">
        <v>1434374</v>
      </c>
      <c r="M248" s="2">
        <v>1434583</v>
      </c>
      <c r="N248" s="2" t="s">
        <v>9</v>
      </c>
      <c r="O248" s="2">
        <v>324602</v>
      </c>
      <c r="P248" s="2">
        <v>324638</v>
      </c>
      <c r="Q248" s="2" t="s">
        <v>9</v>
      </c>
      <c r="R248" s="2">
        <v>5632</v>
      </c>
      <c r="S248" s="2">
        <v>30410</v>
      </c>
      <c r="T248" s="2">
        <v>28494371</v>
      </c>
      <c r="U248" s="2">
        <v>427</v>
      </c>
      <c r="V248" s="2">
        <v>56</v>
      </c>
      <c r="W248" s="2" t="s">
        <v>4248</v>
      </c>
      <c r="X248" s="5" t="s">
        <v>5323</v>
      </c>
    </row>
    <row r="249" spans="1:24">
      <c r="A249" s="1" t="s">
        <v>595</v>
      </c>
      <c r="B249" s="1" t="s">
        <v>3</v>
      </c>
      <c r="C249" s="2">
        <v>329</v>
      </c>
      <c r="D249" s="2">
        <v>2</v>
      </c>
      <c r="E249" s="3">
        <v>0.28185142256773499</v>
      </c>
      <c r="F249" s="3">
        <v>6.8670614315504599</v>
      </c>
      <c r="G249" s="4">
        <v>5.4125806714443399E-143</v>
      </c>
      <c r="H249" s="5" t="s">
        <v>8364</v>
      </c>
      <c r="I249" s="4" t="s">
        <v>8367</v>
      </c>
      <c r="J249" s="6" t="s">
        <v>596</v>
      </c>
      <c r="K249" s="6" t="s">
        <v>4</v>
      </c>
      <c r="L249" s="2">
        <v>1937521</v>
      </c>
      <c r="M249" s="2">
        <v>1937898</v>
      </c>
      <c r="N249" s="2" t="s">
        <v>5</v>
      </c>
      <c r="O249" s="2">
        <v>3350666</v>
      </c>
      <c r="P249" s="2">
        <v>3350698</v>
      </c>
      <c r="Q249" s="2" t="s">
        <v>5</v>
      </c>
      <c r="R249" s="2">
        <v>3015</v>
      </c>
      <c r="S249" s="2">
        <v>446224</v>
      </c>
      <c r="T249" s="2">
        <v>28081175</v>
      </c>
      <c r="U249" s="2">
        <v>1675</v>
      </c>
      <c r="V249" s="2">
        <v>1957</v>
      </c>
      <c r="W249" s="2" t="s">
        <v>594</v>
      </c>
      <c r="X249" s="5" t="s">
        <v>1</v>
      </c>
    </row>
    <row r="250" spans="1:24">
      <c r="A250" s="1" t="s">
        <v>398</v>
      </c>
      <c r="B250" s="1" t="s">
        <v>4181</v>
      </c>
      <c r="C250" s="2">
        <v>329</v>
      </c>
      <c r="D250" s="2">
        <v>2</v>
      </c>
      <c r="E250" s="3">
        <v>69.653702907763702</v>
      </c>
      <c r="F250" s="3">
        <v>80.448283690917506</v>
      </c>
      <c r="G250" s="4">
        <v>0</v>
      </c>
      <c r="H250" s="5" t="s">
        <v>8365</v>
      </c>
      <c r="I250" s="4" t="s">
        <v>8367</v>
      </c>
      <c r="J250" s="6" t="s">
        <v>398</v>
      </c>
      <c r="K250" s="6" t="s">
        <v>4182</v>
      </c>
      <c r="L250" s="2">
        <v>2406502</v>
      </c>
      <c r="M250" s="2">
        <v>2406814</v>
      </c>
      <c r="N250" s="2" t="s">
        <v>9</v>
      </c>
      <c r="O250" s="2">
        <v>1770456</v>
      </c>
      <c r="P250" s="2">
        <v>1770478</v>
      </c>
      <c r="Q250" s="2" t="s">
        <v>5</v>
      </c>
      <c r="R250" s="2">
        <v>6279</v>
      </c>
      <c r="S250" s="2">
        <v>18566</v>
      </c>
      <c r="T250" s="2">
        <v>28505569</v>
      </c>
      <c r="U250" s="2">
        <v>156</v>
      </c>
      <c r="V250" s="2">
        <v>59</v>
      </c>
      <c r="W250" s="2" t="s">
        <v>397</v>
      </c>
      <c r="X250" s="5" t="s">
        <v>4180</v>
      </c>
    </row>
    <row r="251" spans="1:24">
      <c r="A251" s="1" t="s">
        <v>7649</v>
      </c>
      <c r="B251" s="1" t="s">
        <v>4321</v>
      </c>
      <c r="C251" s="2">
        <v>325</v>
      </c>
      <c r="D251" s="2">
        <v>2</v>
      </c>
      <c r="E251" s="3">
        <v>2.3264429531433999</v>
      </c>
      <c r="F251" s="3">
        <v>2.5015372147537298</v>
      </c>
      <c r="G251" s="4">
        <v>1.86756573182896E-35</v>
      </c>
      <c r="H251" s="13" t="s">
        <v>8369</v>
      </c>
      <c r="I251" s="4" t="s">
        <v>8367</v>
      </c>
      <c r="J251" s="6" t="s">
        <v>7650</v>
      </c>
      <c r="K251" s="6" t="s">
        <v>4322</v>
      </c>
      <c r="L251" s="2">
        <v>4148515</v>
      </c>
      <c r="M251" s="2">
        <v>4148699</v>
      </c>
      <c r="N251" s="2" t="s">
        <v>9</v>
      </c>
      <c r="O251" s="2">
        <v>4049925</v>
      </c>
      <c r="P251" s="2">
        <v>4050007</v>
      </c>
      <c r="Q251" s="2" t="s">
        <v>5</v>
      </c>
      <c r="R251" s="2">
        <v>1722</v>
      </c>
      <c r="S251" s="2">
        <v>2001410</v>
      </c>
      <c r="T251" s="2">
        <v>26527286</v>
      </c>
      <c r="U251" s="2">
        <v>38</v>
      </c>
      <c r="V251" s="2">
        <v>44276</v>
      </c>
      <c r="W251" s="2" t="s">
        <v>7648</v>
      </c>
      <c r="X251" s="5" t="s">
        <v>4320</v>
      </c>
    </row>
    <row r="252" spans="1:24">
      <c r="A252" s="1" t="s">
        <v>1531</v>
      </c>
      <c r="B252" s="1" t="s">
        <v>2625</v>
      </c>
      <c r="C252" s="2">
        <v>324</v>
      </c>
      <c r="D252" s="2">
        <v>1</v>
      </c>
      <c r="E252" s="3">
        <v>3.0265479549958898</v>
      </c>
      <c r="F252" s="3">
        <v>7.2328310652902097</v>
      </c>
      <c r="G252" s="4">
        <v>6.4217042611465998E-141</v>
      </c>
      <c r="H252" s="13" t="s">
        <v>8369</v>
      </c>
      <c r="I252" s="4" t="s">
        <v>8367</v>
      </c>
      <c r="J252" s="6" t="s">
        <v>1532</v>
      </c>
      <c r="K252" s="6" t="s">
        <v>2627</v>
      </c>
      <c r="L252" s="2">
        <v>2108230</v>
      </c>
      <c r="M252" s="2">
        <v>2108394</v>
      </c>
      <c r="N252" s="2" t="s">
        <v>9</v>
      </c>
      <c r="O252" s="2">
        <v>1409204</v>
      </c>
      <c r="P252" s="2">
        <v>1409250</v>
      </c>
      <c r="Q252" s="2" t="s">
        <v>5</v>
      </c>
      <c r="R252" s="2">
        <v>1344</v>
      </c>
      <c r="S252" s="2">
        <v>920208</v>
      </c>
      <c r="T252" s="2">
        <v>27608867</v>
      </c>
      <c r="U252" s="2">
        <v>81</v>
      </c>
      <c r="V252" s="2">
        <v>13847</v>
      </c>
      <c r="W252" s="2" t="s">
        <v>1530</v>
      </c>
      <c r="X252" s="5" t="s">
        <v>2623</v>
      </c>
    </row>
    <row r="253" spans="1:24">
      <c r="A253" s="1" t="s">
        <v>2884</v>
      </c>
      <c r="B253" s="1" t="s">
        <v>4321</v>
      </c>
      <c r="C253" s="2">
        <v>324</v>
      </c>
      <c r="D253" s="2">
        <v>2</v>
      </c>
      <c r="E253" s="3">
        <v>0.56160747706246905</v>
      </c>
      <c r="F253" s="3">
        <v>7.0697004839206397</v>
      </c>
      <c r="G253" s="4">
        <v>7.40879273098601E-143</v>
      </c>
      <c r="H253" s="5" t="s">
        <v>8364</v>
      </c>
      <c r="I253" s="4" t="s">
        <v>8367</v>
      </c>
      <c r="J253" s="6" t="s">
        <v>2885</v>
      </c>
      <c r="K253" s="6" t="s">
        <v>4322</v>
      </c>
      <c r="L253" s="2">
        <v>3707801</v>
      </c>
      <c r="M253" s="2">
        <v>3707872</v>
      </c>
      <c r="N253" s="2" t="s">
        <v>9</v>
      </c>
      <c r="O253" s="2">
        <v>4049925</v>
      </c>
      <c r="P253" s="2">
        <v>4050000</v>
      </c>
      <c r="Q253" s="2" t="s">
        <v>5</v>
      </c>
      <c r="R253" s="2">
        <v>2352</v>
      </c>
      <c r="S253" s="2">
        <v>545253</v>
      </c>
      <c r="T253" s="2">
        <v>27982814</v>
      </c>
      <c r="U253" s="2">
        <v>289</v>
      </c>
      <c r="V253" s="2">
        <v>26817</v>
      </c>
      <c r="W253" s="2" t="s">
        <v>2883</v>
      </c>
      <c r="X253" s="5" t="s">
        <v>4320</v>
      </c>
    </row>
    <row r="254" spans="1:24">
      <c r="A254" s="1" t="s">
        <v>3</v>
      </c>
      <c r="B254" s="1" t="s">
        <v>484</v>
      </c>
      <c r="C254" s="2">
        <v>323</v>
      </c>
      <c r="D254" s="2">
        <v>2</v>
      </c>
      <c r="E254" s="3">
        <v>5.9136532258015304</v>
      </c>
      <c r="F254" s="3">
        <v>5.9136532258015304</v>
      </c>
      <c r="G254" s="4">
        <v>7.56617246788434E-125</v>
      </c>
      <c r="H254" s="4" t="s">
        <v>8367</v>
      </c>
      <c r="I254" s="4" t="s">
        <v>8369</v>
      </c>
      <c r="J254" s="6" t="s">
        <v>4</v>
      </c>
      <c r="K254" s="6" t="s">
        <v>485</v>
      </c>
      <c r="L254" s="2">
        <v>3350640</v>
      </c>
      <c r="M254" s="2">
        <v>3350667</v>
      </c>
      <c r="N254" s="2" t="s">
        <v>5</v>
      </c>
      <c r="O254" s="2">
        <v>2303104</v>
      </c>
      <c r="P254" s="2">
        <v>2303291</v>
      </c>
      <c r="Q254" s="2" t="s">
        <v>9</v>
      </c>
      <c r="R254" s="2">
        <v>313893</v>
      </c>
      <c r="S254" s="2">
        <v>4909</v>
      </c>
      <c r="T254" s="2">
        <v>28211618</v>
      </c>
      <c r="U254" s="2">
        <v>1957</v>
      </c>
      <c r="V254" s="2">
        <v>30</v>
      </c>
      <c r="W254" s="2" t="s">
        <v>1</v>
      </c>
      <c r="X254" s="5" t="s">
        <v>483</v>
      </c>
    </row>
    <row r="255" spans="1:24">
      <c r="A255" s="1" t="s">
        <v>598</v>
      </c>
      <c r="B255" s="1" t="s">
        <v>3</v>
      </c>
      <c r="C255" s="2">
        <v>322</v>
      </c>
      <c r="D255" s="2">
        <v>2</v>
      </c>
      <c r="E255" s="3">
        <v>1.3115137830943</v>
      </c>
      <c r="F255" s="3">
        <v>1.6384867867694599</v>
      </c>
      <c r="G255" s="4">
        <v>2.0124193302706102E-9</v>
      </c>
      <c r="H255" s="13" t="s">
        <v>8369</v>
      </c>
      <c r="I255" s="4" t="s">
        <v>8367</v>
      </c>
      <c r="J255" s="6" t="s">
        <v>599</v>
      </c>
      <c r="K255" s="6" t="s">
        <v>4</v>
      </c>
      <c r="L255" s="2">
        <v>2905301</v>
      </c>
      <c r="M255" s="2">
        <v>2905443</v>
      </c>
      <c r="N255" s="2" t="s">
        <v>9</v>
      </c>
      <c r="O255" s="2">
        <v>3350662</v>
      </c>
      <c r="P255" s="2">
        <v>3350698</v>
      </c>
      <c r="Q255" s="2" t="s">
        <v>5</v>
      </c>
      <c r="R255" s="2">
        <v>12363</v>
      </c>
      <c r="S255" s="2">
        <v>446231</v>
      </c>
      <c r="T255" s="2">
        <v>28071827</v>
      </c>
      <c r="U255" s="2">
        <v>325</v>
      </c>
      <c r="V255" s="2">
        <v>1957</v>
      </c>
      <c r="W255" s="2" t="s">
        <v>597</v>
      </c>
      <c r="X255" s="5" t="s">
        <v>1</v>
      </c>
    </row>
    <row r="256" spans="1:24">
      <c r="A256" s="1" t="s">
        <v>2095</v>
      </c>
      <c r="B256" s="1" t="s">
        <v>4321</v>
      </c>
      <c r="C256" s="2">
        <v>321</v>
      </c>
      <c r="D256" s="2">
        <v>2</v>
      </c>
      <c r="E256" s="3">
        <v>0.38360654980999498</v>
      </c>
      <c r="F256" s="3">
        <v>4.0482673692610804</v>
      </c>
      <c r="G256" s="4">
        <v>1.2271167863055101E-74</v>
      </c>
      <c r="H256" s="13" t="s">
        <v>8369</v>
      </c>
      <c r="I256" s="4" t="s">
        <v>8367</v>
      </c>
      <c r="J256" s="6" t="s">
        <v>2096</v>
      </c>
      <c r="K256" s="6" t="s">
        <v>4322</v>
      </c>
      <c r="L256" s="2">
        <v>8501</v>
      </c>
      <c r="M256" s="2">
        <v>8593</v>
      </c>
      <c r="N256" s="2" t="s">
        <v>5</v>
      </c>
      <c r="O256" s="2">
        <v>4049923</v>
      </c>
      <c r="P256" s="2">
        <v>4050008</v>
      </c>
      <c r="Q256" s="2" t="s">
        <v>5</v>
      </c>
      <c r="R256" s="2">
        <v>1051</v>
      </c>
      <c r="S256" s="2">
        <v>2001414</v>
      </c>
      <c r="T256" s="2">
        <v>26527957</v>
      </c>
      <c r="U256" s="2">
        <v>276</v>
      </c>
      <c r="V256" s="2">
        <v>44276</v>
      </c>
      <c r="W256" s="2" t="s">
        <v>2094</v>
      </c>
      <c r="X256" s="5" t="s">
        <v>4320</v>
      </c>
    </row>
    <row r="257" spans="1:24">
      <c r="A257" s="1" t="s">
        <v>1018</v>
      </c>
      <c r="B257" s="1" t="s">
        <v>1131</v>
      </c>
      <c r="C257" s="2">
        <v>318</v>
      </c>
      <c r="D257" s="2">
        <v>2</v>
      </c>
      <c r="E257" s="3">
        <v>3.0852718812757698</v>
      </c>
      <c r="F257" s="3">
        <v>15.296252545094699</v>
      </c>
      <c r="G257" s="4">
        <v>1.9533298584611602E-238</v>
      </c>
      <c r="H257" s="13" t="s">
        <v>8369</v>
      </c>
      <c r="I257" s="4" t="s">
        <v>8367</v>
      </c>
      <c r="J257" s="6" t="s">
        <v>1019</v>
      </c>
      <c r="K257" s="6" t="s">
        <v>1133</v>
      </c>
      <c r="L257" s="2">
        <v>1667102</v>
      </c>
      <c r="M257" s="2">
        <v>1667267</v>
      </c>
      <c r="N257" s="2" t="s">
        <v>9</v>
      </c>
      <c r="O257" s="2">
        <v>2167139</v>
      </c>
      <c r="P257" s="2">
        <v>2167201</v>
      </c>
      <c r="Q257" s="2" t="s">
        <v>5</v>
      </c>
      <c r="R257" s="2">
        <v>4310</v>
      </c>
      <c r="S257" s="2">
        <v>136936</v>
      </c>
      <c r="T257" s="2">
        <v>28389179</v>
      </c>
      <c r="U257" s="2">
        <v>471</v>
      </c>
      <c r="V257" s="2">
        <v>379</v>
      </c>
      <c r="W257" s="2" t="s">
        <v>1017</v>
      </c>
      <c r="X257" s="5" t="s">
        <v>1129</v>
      </c>
    </row>
    <row r="258" spans="1:24">
      <c r="A258" s="1" t="s">
        <v>495</v>
      </c>
      <c r="B258" s="1" t="s">
        <v>4181</v>
      </c>
      <c r="C258" s="2">
        <v>318</v>
      </c>
      <c r="D258" s="2">
        <v>2</v>
      </c>
      <c r="E258" s="3">
        <v>5.8208302807374803</v>
      </c>
      <c r="F258" s="3">
        <v>5.8208302807374803</v>
      </c>
      <c r="G258" s="4">
        <v>3.8070413087422102E-123</v>
      </c>
      <c r="H258" s="13" t="s">
        <v>8369</v>
      </c>
      <c r="I258" s="4" t="s">
        <v>8367</v>
      </c>
      <c r="J258" s="6" t="s">
        <v>496</v>
      </c>
      <c r="K258" s="6" t="s">
        <v>4182</v>
      </c>
      <c r="L258" s="2">
        <v>2867607</v>
      </c>
      <c r="M258" s="2">
        <v>2867800</v>
      </c>
      <c r="N258" s="2" t="s">
        <v>9</v>
      </c>
      <c r="O258" s="2">
        <v>1770418</v>
      </c>
      <c r="P258" s="2">
        <v>1770478</v>
      </c>
      <c r="Q258" s="2" t="s">
        <v>5</v>
      </c>
      <c r="R258" s="2">
        <v>83602</v>
      </c>
      <c r="S258" s="2">
        <v>18577</v>
      </c>
      <c r="T258" s="2">
        <v>28428246</v>
      </c>
      <c r="U258" s="2">
        <v>670</v>
      </c>
      <c r="V258" s="2">
        <v>59</v>
      </c>
      <c r="W258" s="2" t="s">
        <v>494</v>
      </c>
      <c r="X258" s="5" t="s">
        <v>4180</v>
      </c>
    </row>
    <row r="259" spans="1:24">
      <c r="A259" s="1" t="s">
        <v>382</v>
      </c>
      <c r="B259" s="1" t="s">
        <v>3</v>
      </c>
      <c r="C259" s="2">
        <v>317</v>
      </c>
      <c r="D259" s="2">
        <v>2</v>
      </c>
      <c r="E259" s="3">
        <v>8.6987353861677192</v>
      </c>
      <c r="F259" s="3">
        <v>42.447433311216102</v>
      </c>
      <c r="G259" s="4">
        <v>0</v>
      </c>
      <c r="H259" s="13" t="s">
        <v>8369</v>
      </c>
      <c r="I259" s="4" t="s">
        <v>8367</v>
      </c>
      <c r="J259" s="6" t="s">
        <v>383</v>
      </c>
      <c r="K259" s="6" t="s">
        <v>4</v>
      </c>
      <c r="L259" s="2">
        <v>2529626</v>
      </c>
      <c r="M259" s="2">
        <v>2530034</v>
      </c>
      <c r="N259" s="2" t="s">
        <v>9</v>
      </c>
      <c r="O259" s="2">
        <v>3350660</v>
      </c>
      <c r="P259" s="2">
        <v>3350698</v>
      </c>
      <c r="Q259" s="2" t="s">
        <v>5</v>
      </c>
      <c r="R259" s="2">
        <v>470</v>
      </c>
      <c r="S259" s="2">
        <v>446236</v>
      </c>
      <c r="T259" s="2">
        <v>28083720</v>
      </c>
      <c r="U259" s="2">
        <v>78</v>
      </c>
      <c r="V259" s="2">
        <v>1957</v>
      </c>
      <c r="W259" s="2" t="s">
        <v>381</v>
      </c>
      <c r="X259" s="5" t="s">
        <v>1</v>
      </c>
    </row>
    <row r="260" spans="1:24">
      <c r="A260" s="1" t="s">
        <v>398</v>
      </c>
      <c r="B260" s="1" t="s">
        <v>3</v>
      </c>
      <c r="C260" s="2">
        <v>314</v>
      </c>
      <c r="D260" s="2">
        <v>2</v>
      </c>
      <c r="E260" s="3">
        <v>6.0686106782290699</v>
      </c>
      <c r="F260" s="3">
        <v>6.0686106782290699</v>
      </c>
      <c r="G260" s="4">
        <v>8.6639232885624004E-123</v>
      </c>
      <c r="H260" s="5" t="s">
        <v>8365</v>
      </c>
      <c r="I260" s="4" t="s">
        <v>8367</v>
      </c>
      <c r="J260" s="6" t="s">
        <v>398</v>
      </c>
      <c r="K260" s="6" t="s">
        <v>4</v>
      </c>
      <c r="L260" s="2">
        <v>2406703</v>
      </c>
      <c r="M260" s="2">
        <v>2406798</v>
      </c>
      <c r="N260" s="2" t="s">
        <v>9</v>
      </c>
      <c r="O260" s="2">
        <v>3350662</v>
      </c>
      <c r="P260" s="2">
        <v>3350698</v>
      </c>
      <c r="Q260" s="2" t="s">
        <v>5</v>
      </c>
      <c r="R260" s="2">
        <v>3256</v>
      </c>
      <c r="S260" s="2">
        <v>446239</v>
      </c>
      <c r="T260" s="2">
        <v>28080934</v>
      </c>
      <c r="U260" s="2">
        <v>27</v>
      </c>
      <c r="V260" s="2">
        <v>1957</v>
      </c>
      <c r="W260" s="2" t="s">
        <v>397</v>
      </c>
      <c r="X260" s="5" t="s">
        <v>1</v>
      </c>
    </row>
    <row r="261" spans="1:24">
      <c r="A261" s="1" t="s">
        <v>117</v>
      </c>
      <c r="B261" s="1" t="s">
        <v>4321</v>
      </c>
      <c r="C261" s="2">
        <v>313</v>
      </c>
      <c r="D261" s="2">
        <v>2</v>
      </c>
      <c r="E261" s="3">
        <v>1.1142237540685</v>
      </c>
      <c r="F261" s="3">
        <v>3.68055175247361</v>
      </c>
      <c r="G261" s="4">
        <v>8.6401227247415504E-71</v>
      </c>
      <c r="H261" s="5" t="s">
        <v>8364</v>
      </c>
      <c r="I261" s="4" t="s">
        <v>8367</v>
      </c>
      <c r="J261" s="6" t="s">
        <v>118</v>
      </c>
      <c r="K261" s="6" t="s">
        <v>4322</v>
      </c>
      <c r="L261" s="2">
        <v>419309</v>
      </c>
      <c r="M261" s="2">
        <v>419591</v>
      </c>
      <c r="N261" s="2" t="s">
        <v>5</v>
      </c>
      <c r="O261" s="2">
        <v>4049922</v>
      </c>
      <c r="P261" s="2">
        <v>4049999</v>
      </c>
      <c r="Q261" s="2" t="s">
        <v>5</v>
      </c>
      <c r="R261" s="2">
        <v>4364</v>
      </c>
      <c r="S261" s="2">
        <v>545264</v>
      </c>
      <c r="T261" s="2">
        <v>27980802</v>
      </c>
      <c r="U261" s="2">
        <v>132</v>
      </c>
      <c r="V261" s="2">
        <v>26817</v>
      </c>
      <c r="W261" s="2" t="s">
        <v>116</v>
      </c>
      <c r="X261" s="5" t="s">
        <v>4320</v>
      </c>
    </row>
    <row r="262" spans="1:24">
      <c r="A262" s="1" t="s">
        <v>24</v>
      </c>
      <c r="B262" s="1" t="s">
        <v>3595</v>
      </c>
      <c r="C262" s="2">
        <v>313</v>
      </c>
      <c r="D262" s="2">
        <v>2</v>
      </c>
      <c r="E262" s="3">
        <v>5.61748997361883</v>
      </c>
      <c r="F262" s="3">
        <v>16.935265527885601</v>
      </c>
      <c r="G262" s="4">
        <v>7.9020971957780496E-249</v>
      </c>
      <c r="H262" s="4" t="s">
        <v>8367</v>
      </c>
      <c r="I262" s="5" t="s">
        <v>8364</v>
      </c>
      <c r="J262" s="6" t="s">
        <v>25</v>
      </c>
      <c r="K262" s="6" t="s">
        <v>3593</v>
      </c>
      <c r="L262" s="2">
        <v>1622854</v>
      </c>
      <c r="M262" s="2">
        <v>1622915</v>
      </c>
      <c r="N262" s="2" t="s">
        <v>9</v>
      </c>
      <c r="O262" s="2">
        <v>3710407</v>
      </c>
      <c r="P262" s="2">
        <v>3710531</v>
      </c>
      <c r="Q262" s="2" t="s">
        <v>9</v>
      </c>
      <c r="R262" s="2">
        <v>83568</v>
      </c>
      <c r="S262" s="2">
        <v>6290</v>
      </c>
      <c r="T262" s="2">
        <v>28440572</v>
      </c>
      <c r="U262" s="2">
        <v>5201</v>
      </c>
      <c r="V262" s="2">
        <v>24</v>
      </c>
      <c r="W262" s="2" t="s">
        <v>22</v>
      </c>
      <c r="X262" s="5" t="s">
        <v>3594</v>
      </c>
    </row>
    <row r="263" spans="1:24">
      <c r="A263" s="1" t="s">
        <v>3853</v>
      </c>
      <c r="B263" s="1" t="s">
        <v>24</v>
      </c>
      <c r="C263" s="2">
        <v>312</v>
      </c>
      <c r="D263" s="2">
        <v>2</v>
      </c>
      <c r="E263" s="3">
        <v>14.3775235696694</v>
      </c>
      <c r="F263" s="3">
        <v>43.464994516028902</v>
      </c>
      <c r="G263" s="4">
        <v>0</v>
      </c>
      <c r="H263" s="13" t="s">
        <v>8369</v>
      </c>
      <c r="I263" s="4" t="s">
        <v>8367</v>
      </c>
      <c r="J263" s="6" t="s">
        <v>3854</v>
      </c>
      <c r="K263" s="6" t="s">
        <v>25</v>
      </c>
      <c r="L263" s="2">
        <v>1517755</v>
      </c>
      <c r="M263" s="2">
        <v>1518167</v>
      </c>
      <c r="N263" s="2" t="s">
        <v>9</v>
      </c>
      <c r="O263" s="2">
        <v>1622818</v>
      </c>
      <c r="P263" s="2">
        <v>1622869</v>
      </c>
      <c r="Q263" s="2" t="s">
        <v>9</v>
      </c>
      <c r="R263" s="2">
        <v>1396</v>
      </c>
      <c r="S263" s="2">
        <v>145945</v>
      </c>
      <c r="T263" s="2">
        <v>28383090</v>
      </c>
      <c r="U263" s="2">
        <v>85</v>
      </c>
      <c r="V263" s="2">
        <v>3715</v>
      </c>
      <c r="W263" s="2" t="s">
        <v>3852</v>
      </c>
      <c r="X263" s="5" t="s">
        <v>22</v>
      </c>
    </row>
    <row r="264" spans="1:24">
      <c r="A264" s="1" t="s">
        <v>1073</v>
      </c>
      <c r="B264" s="1" t="s">
        <v>1054</v>
      </c>
      <c r="C264" s="2">
        <v>311</v>
      </c>
      <c r="D264" s="2">
        <v>1</v>
      </c>
      <c r="E264" s="3">
        <v>1.1334661994223101</v>
      </c>
      <c r="F264" s="3">
        <v>2.28342305943054</v>
      </c>
      <c r="G264" s="4">
        <v>3.04308724245343E-15</v>
      </c>
      <c r="H264" s="13" t="s">
        <v>8369</v>
      </c>
      <c r="I264" s="4" t="s">
        <v>8367</v>
      </c>
      <c r="J264" s="6" t="s">
        <v>1073</v>
      </c>
      <c r="K264" s="6" t="s">
        <v>1055</v>
      </c>
      <c r="L264" s="2">
        <v>15506</v>
      </c>
      <c r="M264" s="2">
        <v>15582</v>
      </c>
      <c r="N264" s="2" t="s">
        <v>5</v>
      </c>
      <c r="O264" s="2">
        <v>507241</v>
      </c>
      <c r="P264" s="2">
        <v>507288</v>
      </c>
      <c r="Q264" s="2" t="s">
        <v>5</v>
      </c>
      <c r="R264" s="2">
        <v>244</v>
      </c>
      <c r="S264" s="2">
        <v>10220394</v>
      </c>
      <c r="T264" s="2">
        <v>18309794</v>
      </c>
      <c r="U264" s="2">
        <v>22</v>
      </c>
      <c r="V264" s="2">
        <v>7627</v>
      </c>
      <c r="W264" s="2" t="s">
        <v>1072</v>
      </c>
      <c r="X264" s="5" t="s">
        <v>1052</v>
      </c>
    </row>
    <row r="265" spans="1:24">
      <c r="A265" s="1" t="s">
        <v>1682</v>
      </c>
      <c r="B265" s="1" t="s">
        <v>4321</v>
      </c>
      <c r="C265" s="2">
        <v>310</v>
      </c>
      <c r="D265" s="2">
        <v>2</v>
      </c>
      <c r="E265" s="3">
        <v>0.68918098397434202</v>
      </c>
      <c r="F265" s="3">
        <v>2.4028111076401202</v>
      </c>
      <c r="G265" s="4">
        <v>1.89983067491428E-33</v>
      </c>
      <c r="H265" s="13" t="s">
        <v>8369</v>
      </c>
      <c r="I265" s="4" t="s">
        <v>8367</v>
      </c>
      <c r="J265" s="6" t="s">
        <v>1683</v>
      </c>
      <c r="K265" s="6" t="s">
        <v>4322</v>
      </c>
      <c r="L265" s="2">
        <v>3384132</v>
      </c>
      <c r="M265" s="2">
        <v>3384297</v>
      </c>
      <c r="N265" s="2" t="s">
        <v>9</v>
      </c>
      <c r="O265" s="2">
        <v>4049923</v>
      </c>
      <c r="P265" s="2">
        <v>4050000</v>
      </c>
      <c r="Q265" s="2" t="s">
        <v>5</v>
      </c>
      <c r="R265" s="2">
        <v>6620</v>
      </c>
      <c r="S265" s="2">
        <v>545267</v>
      </c>
      <c r="T265" s="2">
        <v>27978546</v>
      </c>
      <c r="U265" s="2">
        <v>207</v>
      </c>
      <c r="V265" s="2">
        <v>26817</v>
      </c>
      <c r="W265" s="2" t="s">
        <v>1681</v>
      </c>
      <c r="X265" s="5" t="s">
        <v>4320</v>
      </c>
    </row>
    <row r="266" spans="1:24">
      <c r="A266" s="1" t="s">
        <v>516</v>
      </c>
      <c r="B266" s="1" t="s">
        <v>4321</v>
      </c>
      <c r="C266" s="2">
        <v>310</v>
      </c>
      <c r="D266" s="2">
        <v>2</v>
      </c>
      <c r="E266" s="3">
        <v>7.7138338983895396E-2</v>
      </c>
      <c r="F266" s="3">
        <v>2.93980722304785</v>
      </c>
      <c r="G266" s="4">
        <v>7.8222520745280497E-50</v>
      </c>
      <c r="H266" s="13" t="s">
        <v>8369</v>
      </c>
      <c r="I266" s="4" t="s">
        <v>8367</v>
      </c>
      <c r="J266" s="6" t="s">
        <v>517</v>
      </c>
      <c r="K266" s="6" t="s">
        <v>4322</v>
      </c>
      <c r="L266" s="2">
        <v>2311908</v>
      </c>
      <c r="M266" s="2">
        <v>2312199</v>
      </c>
      <c r="N266" s="2" t="s">
        <v>9</v>
      </c>
      <c r="O266" s="2">
        <v>4049921</v>
      </c>
      <c r="P266" s="2">
        <v>4050000</v>
      </c>
      <c r="Q266" s="2" t="s">
        <v>5</v>
      </c>
      <c r="R266" s="2">
        <v>5411</v>
      </c>
      <c r="S266" s="2">
        <v>545267</v>
      </c>
      <c r="T266" s="2">
        <v>27979755</v>
      </c>
      <c r="U266" s="2">
        <v>1876</v>
      </c>
      <c r="V266" s="2">
        <v>26817</v>
      </c>
      <c r="W266" s="2" t="s">
        <v>515</v>
      </c>
      <c r="X266" s="5" t="s">
        <v>4320</v>
      </c>
    </row>
    <row r="267" spans="1:24">
      <c r="A267" s="1" t="s">
        <v>4333</v>
      </c>
      <c r="B267" s="1" t="s">
        <v>4321</v>
      </c>
      <c r="C267" s="2">
        <v>308</v>
      </c>
      <c r="D267" s="2">
        <v>2</v>
      </c>
      <c r="E267" s="3">
        <v>2.9161059057979801</v>
      </c>
      <c r="F267" s="3">
        <v>6.9693062359593299</v>
      </c>
      <c r="G267" s="4">
        <v>4.9303820401414404E-134</v>
      </c>
      <c r="H267" s="13" t="s">
        <v>8369</v>
      </c>
      <c r="I267" s="4" t="s">
        <v>8367</v>
      </c>
      <c r="J267" s="6" t="s">
        <v>4334</v>
      </c>
      <c r="K267" s="6" t="s">
        <v>4322</v>
      </c>
      <c r="L267" s="2">
        <v>789947</v>
      </c>
      <c r="M267" s="2">
        <v>790094</v>
      </c>
      <c r="N267" s="2" t="s">
        <v>9</v>
      </c>
      <c r="O267" s="2">
        <v>4049919</v>
      </c>
      <c r="P267" s="2">
        <v>4050000</v>
      </c>
      <c r="Q267" s="2" t="s">
        <v>5</v>
      </c>
      <c r="R267" s="2">
        <v>2268</v>
      </c>
      <c r="S267" s="2">
        <v>545269</v>
      </c>
      <c r="T267" s="2">
        <v>27982898</v>
      </c>
      <c r="U267" s="2">
        <v>52</v>
      </c>
      <c r="V267" s="2">
        <v>26817</v>
      </c>
      <c r="W267" s="2" t="s">
        <v>4332</v>
      </c>
      <c r="X267" s="5" t="s">
        <v>4320</v>
      </c>
    </row>
    <row r="268" spans="1:24">
      <c r="A268" s="1" t="s">
        <v>4249</v>
      </c>
      <c r="B268" s="1" t="s">
        <v>4321</v>
      </c>
      <c r="C268" s="2">
        <v>308</v>
      </c>
      <c r="D268" s="2">
        <v>1</v>
      </c>
      <c r="E268" s="3">
        <v>0.29616561422231102</v>
      </c>
      <c r="F268" s="3">
        <v>1.4731605556634899</v>
      </c>
      <c r="G268" s="4">
        <v>5.7303639594276801E-3</v>
      </c>
      <c r="H268" s="5" t="s">
        <v>8365</v>
      </c>
      <c r="I268" s="4" t="s">
        <v>8367</v>
      </c>
      <c r="J268" s="6" t="s">
        <v>4249</v>
      </c>
      <c r="K268" s="6" t="s">
        <v>4322</v>
      </c>
      <c r="L268" s="2">
        <v>1434304</v>
      </c>
      <c r="M268" s="2">
        <v>1434500</v>
      </c>
      <c r="N268" s="2" t="s">
        <v>9</v>
      </c>
      <c r="O268" s="2">
        <v>4049923</v>
      </c>
      <c r="P268" s="2">
        <v>4050009</v>
      </c>
      <c r="Q268" s="2" t="s">
        <v>5</v>
      </c>
      <c r="R268" s="2">
        <v>2771</v>
      </c>
      <c r="S268" s="2">
        <v>2001427</v>
      </c>
      <c r="T268" s="2">
        <v>26526237</v>
      </c>
      <c r="U268" s="2">
        <v>292</v>
      </c>
      <c r="V268" s="2">
        <v>44276</v>
      </c>
      <c r="W268" s="2" t="s">
        <v>4248</v>
      </c>
      <c r="X268" s="5" t="s">
        <v>4320</v>
      </c>
    </row>
    <row r="269" spans="1:24">
      <c r="A269" s="1" t="s">
        <v>1632</v>
      </c>
      <c r="B269" s="1" t="s">
        <v>2625</v>
      </c>
      <c r="C269" s="2">
        <v>307</v>
      </c>
      <c r="D269" s="2">
        <v>1</v>
      </c>
      <c r="E269" s="3">
        <v>0.54317256243549195</v>
      </c>
      <c r="F269" s="3">
        <v>2.5901982038881601</v>
      </c>
      <c r="G269" s="4">
        <v>1.3697608083230901E-37</v>
      </c>
      <c r="H269" s="13" t="s">
        <v>8369</v>
      </c>
      <c r="I269" s="4" t="s">
        <v>8367</v>
      </c>
      <c r="J269" s="6" t="s">
        <v>1633</v>
      </c>
      <c r="K269" s="6" t="s">
        <v>2627</v>
      </c>
      <c r="L269" s="2">
        <v>2725708</v>
      </c>
      <c r="M269" s="2">
        <v>2725803</v>
      </c>
      <c r="N269" s="2" t="s">
        <v>9</v>
      </c>
      <c r="O269" s="2">
        <v>1409152</v>
      </c>
      <c r="P269" s="2">
        <v>1409250</v>
      </c>
      <c r="Q269" s="2" t="s">
        <v>5</v>
      </c>
      <c r="R269" s="2">
        <v>2865</v>
      </c>
      <c r="S269" s="2">
        <v>1133289</v>
      </c>
      <c r="T269" s="2">
        <v>27394282</v>
      </c>
      <c r="U269" s="2">
        <v>212</v>
      </c>
      <c r="V269" s="2">
        <v>34065</v>
      </c>
      <c r="W269" s="2" t="s">
        <v>1631</v>
      </c>
      <c r="X269" s="5" t="s">
        <v>2623</v>
      </c>
    </row>
    <row r="270" spans="1:24">
      <c r="A270" s="1" t="s">
        <v>29</v>
      </c>
      <c r="B270" s="1" t="s">
        <v>2981</v>
      </c>
      <c r="C270" s="2">
        <v>306</v>
      </c>
      <c r="D270" s="2">
        <v>2</v>
      </c>
      <c r="E270" s="3">
        <v>4.2663547451622303</v>
      </c>
      <c r="F270" s="3">
        <v>94.7075860285955</v>
      </c>
      <c r="G270" s="4">
        <v>0</v>
      </c>
      <c r="H270" s="4" t="s">
        <v>8367</v>
      </c>
      <c r="I270" s="5" t="s">
        <v>8364</v>
      </c>
      <c r="J270" s="6" t="s">
        <v>31</v>
      </c>
      <c r="K270" s="6" t="s">
        <v>2982</v>
      </c>
      <c r="L270" s="2">
        <v>2942654</v>
      </c>
      <c r="M270" s="2">
        <v>2942861</v>
      </c>
      <c r="N270" s="2" t="s">
        <v>5</v>
      </c>
      <c r="O270" s="2">
        <v>3599360</v>
      </c>
      <c r="P270" s="2">
        <v>3599739</v>
      </c>
      <c r="Q270" s="2" t="s">
        <v>9</v>
      </c>
      <c r="R270" s="2">
        <v>36200</v>
      </c>
      <c r="S270" s="2">
        <v>2543</v>
      </c>
      <c r="T270" s="2">
        <v>28491694</v>
      </c>
      <c r="U270" s="2">
        <v>230</v>
      </c>
      <c r="V270" s="2">
        <v>1300</v>
      </c>
      <c r="W270" s="2" t="s">
        <v>27</v>
      </c>
      <c r="X270" s="5" t="s">
        <v>2980</v>
      </c>
    </row>
    <row r="271" spans="1:24">
      <c r="A271" s="1" t="s">
        <v>513</v>
      </c>
      <c r="B271" s="1" t="s">
        <v>4254</v>
      </c>
      <c r="C271" s="2">
        <v>305</v>
      </c>
      <c r="D271" s="2">
        <v>1</v>
      </c>
      <c r="E271" s="3">
        <v>0.42168529130297799</v>
      </c>
      <c r="F271" s="3">
        <v>2.9205102515265402</v>
      </c>
      <c r="G271" s="4">
        <v>1.2998072136467601E-49</v>
      </c>
      <c r="H271" s="13" t="s">
        <v>8369</v>
      </c>
      <c r="I271" s="4" t="s">
        <v>8367</v>
      </c>
      <c r="J271" s="6" t="s">
        <v>514</v>
      </c>
      <c r="K271" s="6" t="s">
        <v>4255</v>
      </c>
      <c r="L271" s="2">
        <v>1020001</v>
      </c>
      <c r="M271" s="2">
        <v>1020098</v>
      </c>
      <c r="N271" s="2" t="s">
        <v>9</v>
      </c>
      <c r="O271" s="2">
        <v>887976</v>
      </c>
      <c r="P271" s="2">
        <v>888098</v>
      </c>
      <c r="Q271" s="2" t="s">
        <v>9</v>
      </c>
      <c r="R271" s="2">
        <v>28943</v>
      </c>
      <c r="S271" s="2">
        <v>102471</v>
      </c>
      <c r="T271" s="2">
        <v>28399024</v>
      </c>
      <c r="U271" s="2">
        <v>4166</v>
      </c>
      <c r="V271" s="2">
        <v>269</v>
      </c>
      <c r="W271" s="2" t="s">
        <v>512</v>
      </c>
      <c r="X271" s="5" t="s">
        <v>4253</v>
      </c>
    </row>
    <row r="272" spans="1:24">
      <c r="A272" s="1" t="s">
        <v>4205</v>
      </c>
      <c r="B272" s="1" t="s">
        <v>4276</v>
      </c>
      <c r="C272" s="2">
        <v>305</v>
      </c>
      <c r="D272" s="2">
        <v>2</v>
      </c>
      <c r="E272" s="3">
        <v>4.2147455714481197</v>
      </c>
      <c r="F272" s="3">
        <v>36.532628499116001</v>
      </c>
      <c r="G272" s="4">
        <v>0</v>
      </c>
      <c r="H272" s="13" t="s">
        <v>8369</v>
      </c>
      <c r="I272" s="4" t="s">
        <v>8367</v>
      </c>
      <c r="J272" s="6" t="s">
        <v>4206</v>
      </c>
      <c r="K272" s="6" t="s">
        <v>4277</v>
      </c>
      <c r="L272" s="2">
        <v>2001456</v>
      </c>
      <c r="M272" s="2">
        <v>2001816</v>
      </c>
      <c r="N272" s="2" t="s">
        <v>9</v>
      </c>
      <c r="O272" s="2">
        <v>3580922</v>
      </c>
      <c r="P272" s="2">
        <v>3580991</v>
      </c>
      <c r="Q272" s="2" t="s">
        <v>9</v>
      </c>
      <c r="R272" s="2">
        <v>8315</v>
      </c>
      <c r="S272" s="2">
        <v>28609</v>
      </c>
      <c r="T272" s="2">
        <v>28493514</v>
      </c>
      <c r="U272" s="2">
        <v>1536</v>
      </c>
      <c r="V272" s="2">
        <v>198</v>
      </c>
      <c r="W272" s="2" t="s">
        <v>4204</v>
      </c>
      <c r="X272" s="5" t="s">
        <v>4275</v>
      </c>
    </row>
    <row r="273" spans="1:24">
      <c r="A273" s="1" t="s">
        <v>7666</v>
      </c>
      <c r="B273" s="1" t="s">
        <v>4321</v>
      </c>
      <c r="C273" s="2">
        <v>305</v>
      </c>
      <c r="D273" s="2">
        <v>1</v>
      </c>
      <c r="E273" s="3">
        <v>5.5325848824980001E-3</v>
      </c>
      <c r="F273" s="3">
        <v>2.1973640847851699</v>
      </c>
      <c r="G273" s="4">
        <v>2.5418069583499999E-26</v>
      </c>
      <c r="H273" s="5" t="s">
        <v>8365</v>
      </c>
      <c r="I273" s="4" t="s">
        <v>8367</v>
      </c>
      <c r="J273" s="6" t="s">
        <v>7666</v>
      </c>
      <c r="K273" s="6" t="s">
        <v>4322</v>
      </c>
      <c r="L273" s="2">
        <v>223654</v>
      </c>
      <c r="M273" s="2">
        <v>223745</v>
      </c>
      <c r="N273" s="2" t="s">
        <v>5</v>
      </c>
      <c r="O273" s="2">
        <v>4049922</v>
      </c>
      <c r="P273" s="2">
        <v>4050000</v>
      </c>
      <c r="Q273" s="2" t="s">
        <v>5</v>
      </c>
      <c r="R273" s="2">
        <v>7122</v>
      </c>
      <c r="S273" s="2">
        <v>545272</v>
      </c>
      <c r="T273" s="2">
        <v>27978044</v>
      </c>
      <c r="U273" s="2">
        <v>25393</v>
      </c>
      <c r="V273" s="2">
        <v>26817</v>
      </c>
      <c r="W273" s="2" t="s">
        <v>7665</v>
      </c>
      <c r="X273" s="5" t="s">
        <v>4320</v>
      </c>
    </row>
    <row r="274" spans="1:24">
      <c r="A274" s="1" t="s">
        <v>4321</v>
      </c>
      <c r="B274" s="1" t="s">
        <v>3108</v>
      </c>
      <c r="C274" s="2">
        <v>304</v>
      </c>
      <c r="D274" s="2">
        <v>2</v>
      </c>
      <c r="E274" s="3">
        <v>4.9908580337594</v>
      </c>
      <c r="F274" s="3">
        <v>4.9908580337594</v>
      </c>
      <c r="G274" s="4">
        <v>3.2464373606602602E-91</v>
      </c>
      <c r="H274" s="4" t="s">
        <v>8367</v>
      </c>
      <c r="I274" s="4" t="s">
        <v>8369</v>
      </c>
      <c r="J274" s="6" t="s">
        <v>4322</v>
      </c>
      <c r="K274" s="6" t="s">
        <v>807</v>
      </c>
      <c r="L274" s="2">
        <v>4049902</v>
      </c>
      <c r="M274" s="2">
        <v>4049960</v>
      </c>
      <c r="N274" s="2" t="s">
        <v>5</v>
      </c>
      <c r="O274" s="2">
        <v>3797601</v>
      </c>
      <c r="P274" s="2">
        <v>3797694</v>
      </c>
      <c r="Q274" s="2" t="s">
        <v>5</v>
      </c>
      <c r="R274" s="2">
        <v>1537964</v>
      </c>
      <c r="S274" s="2">
        <v>1069</v>
      </c>
      <c r="T274" s="2">
        <v>26991406</v>
      </c>
      <c r="U274" s="2">
        <v>26817</v>
      </c>
      <c r="V274" s="2">
        <v>10</v>
      </c>
      <c r="W274" s="2" t="s">
        <v>4320</v>
      </c>
      <c r="X274" s="5" t="s">
        <v>3107</v>
      </c>
    </row>
    <row r="275" spans="1:24">
      <c r="A275" s="1" t="s">
        <v>445</v>
      </c>
      <c r="B275" s="1" t="s">
        <v>3</v>
      </c>
      <c r="C275" s="2">
        <v>303</v>
      </c>
      <c r="D275" s="2">
        <v>2</v>
      </c>
      <c r="E275" s="3">
        <v>2.4267156637666698</v>
      </c>
      <c r="F275" s="3">
        <v>9.4863503658179695</v>
      </c>
      <c r="G275" s="4">
        <v>4.6584584015904398E-166</v>
      </c>
      <c r="H275" s="13" t="s">
        <v>8369</v>
      </c>
      <c r="I275" s="4" t="s">
        <v>8367</v>
      </c>
      <c r="J275" s="6" t="s">
        <v>446</v>
      </c>
      <c r="K275" s="6" t="s">
        <v>4</v>
      </c>
      <c r="L275" s="2">
        <v>3339236</v>
      </c>
      <c r="M275" s="2">
        <v>3339400</v>
      </c>
      <c r="N275" s="2" t="s">
        <v>9</v>
      </c>
      <c r="O275" s="2">
        <v>3350662</v>
      </c>
      <c r="P275" s="2">
        <v>3350698</v>
      </c>
      <c r="Q275" s="2" t="s">
        <v>5</v>
      </c>
      <c r="R275" s="2">
        <v>2010</v>
      </c>
      <c r="S275" s="2">
        <v>446250</v>
      </c>
      <c r="T275" s="2">
        <v>28082180</v>
      </c>
      <c r="U275" s="2">
        <v>185</v>
      </c>
      <c r="V275" s="2">
        <v>1957</v>
      </c>
      <c r="W275" s="2" t="s">
        <v>444</v>
      </c>
      <c r="X275" s="5" t="s">
        <v>1</v>
      </c>
    </row>
    <row r="276" spans="1:24">
      <c r="A276" s="1" t="s">
        <v>4354</v>
      </c>
      <c r="B276" s="1" t="s">
        <v>4321</v>
      </c>
      <c r="C276" s="2">
        <v>302</v>
      </c>
      <c r="D276" s="2">
        <v>2</v>
      </c>
      <c r="E276" s="3">
        <v>9.8655737637110796</v>
      </c>
      <c r="F276" s="3">
        <v>29.433761239483701</v>
      </c>
      <c r="G276" s="4">
        <v>5.4156457597345698E-230</v>
      </c>
      <c r="H276" s="5" t="s">
        <v>8364</v>
      </c>
      <c r="I276" s="4" t="s">
        <v>8367</v>
      </c>
      <c r="J276" s="6" t="s">
        <v>409</v>
      </c>
      <c r="K276" s="6" t="s">
        <v>4322</v>
      </c>
      <c r="L276" s="2">
        <v>2578401</v>
      </c>
      <c r="M276" s="2">
        <v>2578483</v>
      </c>
      <c r="N276" s="2" t="s">
        <v>9</v>
      </c>
      <c r="O276" s="2">
        <v>4049954</v>
      </c>
      <c r="P276" s="2">
        <v>4050008</v>
      </c>
      <c r="Q276" s="2" t="s">
        <v>5</v>
      </c>
      <c r="R276" s="2">
        <v>136</v>
      </c>
      <c r="S276" s="2">
        <v>2001433</v>
      </c>
      <c r="T276" s="2">
        <v>26528872</v>
      </c>
      <c r="U276" s="2">
        <v>24</v>
      </c>
      <c r="V276" s="2">
        <v>44276</v>
      </c>
      <c r="W276" s="2" t="s">
        <v>7697</v>
      </c>
      <c r="X276" s="5" t="s">
        <v>4320</v>
      </c>
    </row>
    <row r="277" spans="1:24">
      <c r="A277" s="1" t="s">
        <v>411</v>
      </c>
      <c r="B277" s="1" t="s">
        <v>3</v>
      </c>
      <c r="C277" s="2">
        <v>299</v>
      </c>
      <c r="D277" s="2">
        <v>2</v>
      </c>
      <c r="E277" s="3">
        <v>21.504501753965901</v>
      </c>
      <c r="F277" s="3">
        <v>21.504501753965901</v>
      </c>
      <c r="G277" s="4">
        <v>8.740791734089521E-252</v>
      </c>
      <c r="H277" s="13" t="s">
        <v>8369</v>
      </c>
      <c r="I277" s="4" t="s">
        <v>8367</v>
      </c>
      <c r="J277" s="6" t="s">
        <v>412</v>
      </c>
      <c r="K277" s="6" t="s">
        <v>4</v>
      </c>
      <c r="L277" s="2">
        <v>4243405</v>
      </c>
      <c r="M277" s="2">
        <v>4243470</v>
      </c>
      <c r="N277" s="2" t="s">
        <v>9</v>
      </c>
      <c r="O277" s="2">
        <v>3350665</v>
      </c>
      <c r="P277" s="2">
        <v>3350698</v>
      </c>
      <c r="Q277" s="2" t="s">
        <v>5</v>
      </c>
      <c r="R277" s="2">
        <v>875</v>
      </c>
      <c r="S277" s="2">
        <v>446254</v>
      </c>
      <c r="T277" s="2">
        <v>28083315</v>
      </c>
      <c r="U277" s="2">
        <v>23</v>
      </c>
      <c r="V277" s="2">
        <v>1957</v>
      </c>
      <c r="W277" s="2" t="s">
        <v>410</v>
      </c>
      <c r="X277" s="5" t="s">
        <v>1</v>
      </c>
    </row>
    <row r="278" spans="1:24">
      <c r="A278" s="1" t="s">
        <v>3273</v>
      </c>
      <c r="B278" s="1" t="s">
        <v>3213</v>
      </c>
      <c r="C278" s="2">
        <v>296</v>
      </c>
      <c r="D278" s="2">
        <v>2</v>
      </c>
      <c r="E278" s="3">
        <v>0.77707973247986495</v>
      </c>
      <c r="F278" s="3">
        <v>4.2459497404240301</v>
      </c>
      <c r="G278" s="4">
        <v>4.9857754150322099E-78</v>
      </c>
      <c r="H278" s="5" t="s">
        <v>8362</v>
      </c>
      <c r="I278" s="5" t="s">
        <v>8361</v>
      </c>
      <c r="J278" s="6" t="s">
        <v>3273</v>
      </c>
      <c r="K278" s="6" t="s">
        <v>3214</v>
      </c>
      <c r="L278" s="2">
        <v>847101</v>
      </c>
      <c r="M278" s="2">
        <v>847194</v>
      </c>
      <c r="N278" s="2" t="s">
        <v>9</v>
      </c>
      <c r="O278" s="2">
        <v>4056425</v>
      </c>
      <c r="P278" s="2">
        <v>4056592</v>
      </c>
      <c r="Q278" s="2" t="s">
        <v>9</v>
      </c>
      <c r="R278" s="2">
        <v>2204</v>
      </c>
      <c r="S278" s="2">
        <v>874694</v>
      </c>
      <c r="T278" s="2">
        <v>27653549</v>
      </c>
      <c r="U278" s="2">
        <v>280</v>
      </c>
      <c r="V278" s="2">
        <v>2047</v>
      </c>
      <c r="W278" s="2" t="s">
        <v>3272</v>
      </c>
      <c r="X278" s="5" t="s">
        <v>3212</v>
      </c>
    </row>
    <row r="279" spans="1:24">
      <c r="A279" s="1" t="s">
        <v>5313</v>
      </c>
      <c r="B279" s="1" t="s">
        <v>5369</v>
      </c>
      <c r="C279" s="2">
        <v>295</v>
      </c>
      <c r="D279" s="2">
        <v>2</v>
      </c>
      <c r="E279" s="3">
        <v>9.0470891908476307</v>
      </c>
      <c r="F279" s="3">
        <v>66.940776161239199</v>
      </c>
      <c r="G279" s="4">
        <v>0</v>
      </c>
      <c r="H279" s="5" t="s">
        <v>8364</v>
      </c>
      <c r="I279" s="5" t="s">
        <v>8365</v>
      </c>
      <c r="J279" s="6" t="s">
        <v>520</v>
      </c>
      <c r="K279" s="6" t="s">
        <v>5369</v>
      </c>
      <c r="L279" s="2">
        <v>986628</v>
      </c>
      <c r="M279" s="2">
        <v>987093</v>
      </c>
      <c r="N279" s="2" t="s">
        <v>9</v>
      </c>
      <c r="O279" s="2">
        <v>837435</v>
      </c>
      <c r="P279" s="2">
        <v>837502</v>
      </c>
      <c r="Q279" s="2" t="s">
        <v>9</v>
      </c>
      <c r="R279" s="2">
        <v>80778</v>
      </c>
      <c r="S279" s="2">
        <v>1552</v>
      </c>
      <c r="T279" s="2">
        <v>28448118</v>
      </c>
      <c r="U279" s="2">
        <v>12339</v>
      </c>
      <c r="V279" s="2">
        <v>17</v>
      </c>
      <c r="W279" s="2" t="s">
        <v>5311</v>
      </c>
      <c r="X279" s="5" t="s">
        <v>5368</v>
      </c>
    </row>
    <row r="280" spans="1:24">
      <c r="A280" s="1" t="s">
        <v>40</v>
      </c>
      <c r="B280" s="1" t="s">
        <v>519</v>
      </c>
      <c r="C280" s="2">
        <v>294</v>
      </c>
      <c r="D280" s="2">
        <v>2</v>
      </c>
      <c r="E280" s="3">
        <v>1.39740777029506</v>
      </c>
      <c r="F280" s="3">
        <v>10.9544663089592</v>
      </c>
      <c r="G280" s="4">
        <v>8.1128514594112796E-183</v>
      </c>
      <c r="H280" s="4" t="s">
        <v>8367</v>
      </c>
      <c r="I280" s="4" t="s">
        <v>8369</v>
      </c>
      <c r="J280" s="6" t="s">
        <v>41</v>
      </c>
      <c r="K280" s="6" t="s">
        <v>520</v>
      </c>
      <c r="L280" s="2">
        <v>2814799</v>
      </c>
      <c r="M280" s="2">
        <v>2814837</v>
      </c>
      <c r="N280" s="2" t="s">
        <v>5</v>
      </c>
      <c r="O280" s="2">
        <v>986601</v>
      </c>
      <c r="P280" s="2">
        <v>986689</v>
      </c>
      <c r="Q280" s="2" t="s">
        <v>9</v>
      </c>
      <c r="R280" s="2">
        <v>94671</v>
      </c>
      <c r="S280" s="2">
        <v>8059</v>
      </c>
      <c r="T280" s="2">
        <v>28427719</v>
      </c>
      <c r="U280" s="2">
        <v>997</v>
      </c>
      <c r="V280" s="2">
        <v>1346</v>
      </c>
      <c r="W280" s="2" t="s">
        <v>38</v>
      </c>
      <c r="X280" s="5" t="s">
        <v>518</v>
      </c>
    </row>
    <row r="281" spans="1:24">
      <c r="A281" s="1" t="s">
        <v>539</v>
      </c>
      <c r="B281" s="1" t="s">
        <v>3</v>
      </c>
      <c r="C281" s="2">
        <v>292</v>
      </c>
      <c r="D281" s="2">
        <v>2</v>
      </c>
      <c r="E281" s="3">
        <v>1.8877428773967999</v>
      </c>
      <c r="F281" s="3">
        <v>6.2138213887621303</v>
      </c>
      <c r="G281" s="4">
        <v>3.2412532334553002E-116</v>
      </c>
      <c r="H281" s="13" t="s">
        <v>8369</v>
      </c>
      <c r="I281" s="4" t="s">
        <v>8367</v>
      </c>
      <c r="J281" s="6" t="s">
        <v>540</v>
      </c>
      <c r="K281" s="6" t="s">
        <v>4</v>
      </c>
      <c r="L281" s="2">
        <v>3054704</v>
      </c>
      <c r="M281" s="2">
        <v>3054900</v>
      </c>
      <c r="N281" s="2" t="s">
        <v>9</v>
      </c>
      <c r="O281" s="2">
        <v>3350662</v>
      </c>
      <c r="P281" s="2">
        <v>3350698</v>
      </c>
      <c r="Q281" s="2" t="s">
        <v>5</v>
      </c>
      <c r="R281" s="2">
        <v>2957</v>
      </c>
      <c r="S281" s="2">
        <v>446261</v>
      </c>
      <c r="T281" s="2">
        <v>28081233</v>
      </c>
      <c r="U281" s="2">
        <v>219</v>
      </c>
      <c r="V281" s="2">
        <v>1957</v>
      </c>
      <c r="W281" s="2" t="s">
        <v>538</v>
      </c>
      <c r="X281" s="5" t="s">
        <v>1</v>
      </c>
    </row>
    <row r="282" spans="1:24">
      <c r="A282" s="1" t="s">
        <v>6273</v>
      </c>
      <c r="B282" s="1" t="s">
        <v>4321</v>
      </c>
      <c r="C282" s="2">
        <v>292</v>
      </c>
      <c r="D282" s="2">
        <v>2</v>
      </c>
      <c r="E282" s="3">
        <v>0.456808465243495</v>
      </c>
      <c r="F282" s="3">
        <v>2.5852064288488599</v>
      </c>
      <c r="G282" s="4">
        <v>1.3476304850459001E-36</v>
      </c>
      <c r="H282" s="13" t="s">
        <v>8369</v>
      </c>
      <c r="I282" s="4" t="s">
        <v>8367</v>
      </c>
      <c r="J282" s="6" t="s">
        <v>936</v>
      </c>
      <c r="K282" s="6" t="s">
        <v>4322</v>
      </c>
      <c r="L282" s="2">
        <v>1765002</v>
      </c>
      <c r="M282" s="2">
        <v>1765099</v>
      </c>
      <c r="N282" s="2" t="s">
        <v>9</v>
      </c>
      <c r="O282" s="2">
        <v>4049773</v>
      </c>
      <c r="P282" s="2">
        <v>4049990</v>
      </c>
      <c r="Q282" s="2" t="s">
        <v>5</v>
      </c>
      <c r="R282" s="2">
        <v>5783</v>
      </c>
      <c r="S282" s="2">
        <v>546455</v>
      </c>
      <c r="T282" s="2">
        <v>27978213</v>
      </c>
      <c r="U282" s="2">
        <v>295</v>
      </c>
      <c r="V282" s="2">
        <v>26872</v>
      </c>
      <c r="W282" s="2" t="s">
        <v>6272</v>
      </c>
      <c r="X282" s="5" t="s">
        <v>4320</v>
      </c>
    </row>
    <row r="283" spans="1:24">
      <c r="A283" s="1" t="s">
        <v>648</v>
      </c>
      <c r="B283" s="1" t="s">
        <v>3</v>
      </c>
      <c r="C283" s="2">
        <v>291</v>
      </c>
      <c r="D283" s="2">
        <v>2</v>
      </c>
      <c r="E283" s="3">
        <v>0.56408865899050997</v>
      </c>
      <c r="F283" s="3">
        <v>3.79483629856324</v>
      </c>
      <c r="G283" s="4">
        <v>1.31737939811117E-68</v>
      </c>
      <c r="H283" s="5" t="s">
        <v>8362</v>
      </c>
      <c r="I283" s="4" t="s">
        <v>8367</v>
      </c>
      <c r="J283" s="6" t="s">
        <v>648</v>
      </c>
      <c r="K283" s="6" t="s">
        <v>4</v>
      </c>
      <c r="L283" s="2">
        <v>4179901</v>
      </c>
      <c r="M283" s="2">
        <v>4179994</v>
      </c>
      <c r="N283" s="2" t="s">
        <v>5</v>
      </c>
      <c r="O283" s="2">
        <v>3350662</v>
      </c>
      <c r="P283" s="2">
        <v>3350699</v>
      </c>
      <c r="Q283" s="2" t="s">
        <v>5</v>
      </c>
      <c r="R283" s="2">
        <v>4825</v>
      </c>
      <c r="S283" s="2">
        <v>446262</v>
      </c>
      <c r="T283" s="2">
        <v>28079365</v>
      </c>
      <c r="U283" s="2">
        <v>707</v>
      </c>
      <c r="V283" s="2">
        <v>1957</v>
      </c>
      <c r="W283" s="2" t="s">
        <v>647</v>
      </c>
      <c r="X283" s="5" t="s">
        <v>1</v>
      </c>
    </row>
    <row r="284" spans="1:24">
      <c r="A284" s="1" t="s">
        <v>2707</v>
      </c>
      <c r="B284" s="1" t="s">
        <v>3213</v>
      </c>
      <c r="C284" s="2">
        <v>290</v>
      </c>
      <c r="D284" s="2">
        <v>2</v>
      </c>
      <c r="E284" s="3">
        <v>0.49816235047347301</v>
      </c>
      <c r="F284" s="3">
        <v>2.6238958140787698</v>
      </c>
      <c r="G284" s="4">
        <v>1.0207233752078E-36</v>
      </c>
      <c r="H284" s="5" t="s">
        <v>8365</v>
      </c>
      <c r="I284" s="5" t="s">
        <v>8361</v>
      </c>
      <c r="J284" s="6" t="s">
        <v>2707</v>
      </c>
      <c r="K284" s="6" t="s">
        <v>3214</v>
      </c>
      <c r="L284" s="2">
        <v>1300825</v>
      </c>
      <c r="M284" s="2">
        <v>1300997</v>
      </c>
      <c r="N284" s="2" t="s">
        <v>5</v>
      </c>
      <c r="O284" s="2">
        <v>4056425</v>
      </c>
      <c r="P284" s="2">
        <v>4056596</v>
      </c>
      <c r="Q284" s="2" t="s">
        <v>9</v>
      </c>
      <c r="R284" s="2">
        <v>3494</v>
      </c>
      <c r="S284" s="2">
        <v>874700</v>
      </c>
      <c r="T284" s="2">
        <v>27652259</v>
      </c>
      <c r="U284" s="2">
        <v>409</v>
      </c>
      <c r="V284" s="2">
        <v>2047</v>
      </c>
      <c r="W284" s="2" t="s">
        <v>2706</v>
      </c>
      <c r="X284" s="5" t="s">
        <v>3212</v>
      </c>
    </row>
    <row r="285" spans="1:24">
      <c r="A285" s="1" t="s">
        <v>2625</v>
      </c>
      <c r="B285" s="1" t="s">
        <v>792</v>
      </c>
      <c r="C285" s="2">
        <v>290</v>
      </c>
      <c r="D285" s="2" t="s">
        <v>6</v>
      </c>
      <c r="E285" s="3">
        <v>0.25629403236536602</v>
      </c>
      <c r="F285" s="3">
        <v>1.67986262227385</v>
      </c>
      <c r="G285" s="4">
        <v>9.87914128196702E-9</v>
      </c>
      <c r="H285" s="4" t="s">
        <v>8367</v>
      </c>
      <c r="I285" s="5" t="s">
        <v>8364</v>
      </c>
      <c r="J285" s="6" t="s">
        <v>2627</v>
      </c>
      <c r="K285" s="6" t="s">
        <v>790</v>
      </c>
      <c r="L285" s="2">
        <v>1409127</v>
      </c>
      <c r="M285" s="2">
        <v>1409198</v>
      </c>
      <c r="N285" s="2" t="s">
        <v>5</v>
      </c>
      <c r="O285" s="2">
        <v>3640101</v>
      </c>
      <c r="P285" s="2">
        <v>3640187</v>
      </c>
      <c r="Q285" s="2" t="s">
        <v>5</v>
      </c>
      <c r="R285" s="2">
        <v>885100</v>
      </c>
      <c r="S285" s="2">
        <v>5391</v>
      </c>
      <c r="T285" s="2">
        <v>27639962</v>
      </c>
      <c r="U285" s="2">
        <v>20218</v>
      </c>
      <c r="V285" s="2">
        <v>689</v>
      </c>
      <c r="W285" s="2" t="s">
        <v>2623</v>
      </c>
      <c r="X285" s="5" t="s">
        <v>791</v>
      </c>
    </row>
    <row r="286" spans="1:24">
      <c r="A286" s="1" t="s">
        <v>7512</v>
      </c>
      <c r="B286" s="1" t="s">
        <v>4276</v>
      </c>
      <c r="C286" s="2">
        <v>287</v>
      </c>
      <c r="D286" s="2">
        <v>1</v>
      </c>
      <c r="E286" s="3">
        <v>10.442727166908201</v>
      </c>
      <c r="F286" s="3">
        <v>39.365074139837603</v>
      </c>
      <c r="G286" s="4">
        <v>0</v>
      </c>
      <c r="H286" s="5" t="s">
        <v>8362</v>
      </c>
      <c r="I286" s="4" t="s">
        <v>8367</v>
      </c>
      <c r="J286" s="6" t="s">
        <v>7512</v>
      </c>
      <c r="K286" s="6" t="s">
        <v>4277</v>
      </c>
      <c r="L286" s="2">
        <v>2400002</v>
      </c>
      <c r="M286" s="2">
        <v>2400399</v>
      </c>
      <c r="N286" s="2" t="s">
        <v>9</v>
      </c>
      <c r="O286" s="2">
        <v>3580922</v>
      </c>
      <c r="P286" s="2">
        <v>3580984</v>
      </c>
      <c r="Q286" s="2" t="s">
        <v>9</v>
      </c>
      <c r="R286" s="2">
        <v>7257</v>
      </c>
      <c r="S286" s="2">
        <v>28627</v>
      </c>
      <c r="T286" s="2">
        <v>28494572</v>
      </c>
      <c r="U286" s="2">
        <v>584</v>
      </c>
      <c r="V286" s="2">
        <v>198</v>
      </c>
      <c r="W286" s="2" t="s">
        <v>7511</v>
      </c>
      <c r="X286" s="5" t="s">
        <v>4275</v>
      </c>
    </row>
    <row r="287" spans="1:24">
      <c r="A287" s="1" t="s">
        <v>3</v>
      </c>
      <c r="B287" s="1" t="s">
        <v>528</v>
      </c>
      <c r="C287" s="2">
        <v>287</v>
      </c>
      <c r="D287" s="2">
        <v>2</v>
      </c>
      <c r="E287" s="3">
        <v>0.91658418497785199</v>
      </c>
      <c r="F287" s="3">
        <v>6.5413373655963003</v>
      </c>
      <c r="G287" s="4">
        <v>1.5620416368126002E-120</v>
      </c>
      <c r="H287" s="4" t="s">
        <v>8367</v>
      </c>
      <c r="I287" s="4" t="s">
        <v>8369</v>
      </c>
      <c r="J287" s="6" t="s">
        <v>4</v>
      </c>
      <c r="K287" s="6" t="s">
        <v>529</v>
      </c>
      <c r="L287" s="2">
        <v>3350623</v>
      </c>
      <c r="M287" s="2">
        <v>3350660</v>
      </c>
      <c r="N287" s="2" t="s">
        <v>5</v>
      </c>
      <c r="O287" s="2">
        <v>1302417</v>
      </c>
      <c r="P287" s="2">
        <v>1302500</v>
      </c>
      <c r="Q287" s="2" t="s">
        <v>5</v>
      </c>
      <c r="R287" s="2">
        <v>313929</v>
      </c>
      <c r="S287" s="2">
        <v>3943</v>
      </c>
      <c r="T287" s="2">
        <v>28212584</v>
      </c>
      <c r="U287" s="2">
        <v>1957</v>
      </c>
      <c r="V287" s="2">
        <v>620</v>
      </c>
      <c r="W287" s="2" t="s">
        <v>1</v>
      </c>
      <c r="X287" s="5" t="s">
        <v>527</v>
      </c>
    </row>
    <row r="288" spans="1:24">
      <c r="A288" s="1" t="s">
        <v>3085</v>
      </c>
      <c r="B288" s="1" t="s">
        <v>3</v>
      </c>
      <c r="C288" s="2">
        <v>284</v>
      </c>
      <c r="D288" s="2">
        <v>2</v>
      </c>
      <c r="E288" s="3">
        <v>0.699393124772414</v>
      </c>
      <c r="F288" s="3">
        <v>3.5217180923433902</v>
      </c>
      <c r="G288" s="4">
        <v>2.2656069338565599E-60</v>
      </c>
      <c r="H288" s="5" t="s">
        <v>8364</v>
      </c>
      <c r="I288" s="4" t="s">
        <v>8367</v>
      </c>
      <c r="J288" s="6" t="s">
        <v>3086</v>
      </c>
      <c r="K288" s="6" t="s">
        <v>4</v>
      </c>
      <c r="L288" s="2">
        <v>3239903</v>
      </c>
      <c r="M288" s="2">
        <v>3239999</v>
      </c>
      <c r="N288" s="2" t="s">
        <v>5</v>
      </c>
      <c r="O288" s="2">
        <v>3350641</v>
      </c>
      <c r="P288" s="2">
        <v>3350698</v>
      </c>
      <c r="Q288" s="2" t="s">
        <v>5</v>
      </c>
      <c r="R288" s="2">
        <v>5074</v>
      </c>
      <c r="S288" s="2">
        <v>446269</v>
      </c>
      <c r="T288" s="2">
        <v>28079116</v>
      </c>
      <c r="U288" s="2">
        <v>554</v>
      </c>
      <c r="V288" s="2">
        <v>1957</v>
      </c>
      <c r="W288" s="2" t="s">
        <v>3084</v>
      </c>
      <c r="X288" s="5" t="s">
        <v>1</v>
      </c>
    </row>
    <row r="289" spans="1:24">
      <c r="A289" s="1" t="s">
        <v>4565</v>
      </c>
      <c r="B289" s="1" t="s">
        <v>2625</v>
      </c>
      <c r="C289" s="2">
        <v>282</v>
      </c>
      <c r="D289" s="2">
        <v>2</v>
      </c>
      <c r="E289" s="3">
        <v>0.247853108814205</v>
      </c>
      <c r="F289" s="3">
        <v>5.9004551729861401</v>
      </c>
      <c r="G289" s="4">
        <v>5.3688043083403699E-109</v>
      </c>
      <c r="H289" s="5" t="s">
        <v>8362</v>
      </c>
      <c r="I289" s="4" t="s">
        <v>8367</v>
      </c>
      <c r="J289" s="6" t="s">
        <v>4565</v>
      </c>
      <c r="K289" s="6" t="s">
        <v>2627</v>
      </c>
      <c r="L289" s="2">
        <v>4401901</v>
      </c>
      <c r="M289" s="2">
        <v>4402100</v>
      </c>
      <c r="N289" s="2" t="s">
        <v>5</v>
      </c>
      <c r="O289" s="2">
        <v>1409152</v>
      </c>
      <c r="P289" s="2">
        <v>1409200</v>
      </c>
      <c r="Q289" s="2" t="s">
        <v>5</v>
      </c>
      <c r="R289" s="2">
        <v>6359</v>
      </c>
      <c r="S289" s="2">
        <v>212782</v>
      </c>
      <c r="T289" s="2">
        <v>28311320</v>
      </c>
      <c r="U289" s="2">
        <v>704</v>
      </c>
      <c r="V289" s="2">
        <v>20218</v>
      </c>
      <c r="W289" s="2" t="s">
        <v>4564</v>
      </c>
      <c r="X289" s="5" t="s">
        <v>2623</v>
      </c>
    </row>
    <row r="290" spans="1:24">
      <c r="A290" s="1" t="s">
        <v>7563</v>
      </c>
      <c r="B290" s="1" t="s">
        <v>4321</v>
      </c>
      <c r="C290" s="2">
        <v>281</v>
      </c>
      <c r="D290" s="2">
        <v>2</v>
      </c>
      <c r="E290" s="3">
        <v>2.4617844586030699</v>
      </c>
      <c r="F290" s="3">
        <v>2.6470648805624601</v>
      </c>
      <c r="G290" s="4">
        <v>1.0831741965340801E-33</v>
      </c>
      <c r="H290" s="5" t="s">
        <v>8364</v>
      </c>
      <c r="I290" s="4" t="s">
        <v>8367</v>
      </c>
      <c r="J290" s="6" t="s">
        <v>7564</v>
      </c>
      <c r="K290" s="6" t="s">
        <v>4322</v>
      </c>
      <c r="L290" s="2">
        <v>4540901</v>
      </c>
      <c r="M290" s="2">
        <v>4540985</v>
      </c>
      <c r="N290" s="2" t="s">
        <v>5</v>
      </c>
      <c r="O290" s="2">
        <v>4049923</v>
      </c>
      <c r="P290" s="2">
        <v>4050008</v>
      </c>
      <c r="Q290" s="2" t="s">
        <v>5</v>
      </c>
      <c r="R290" s="2">
        <v>1407</v>
      </c>
      <c r="S290" s="2">
        <v>2001454</v>
      </c>
      <c r="T290" s="2">
        <v>26527601</v>
      </c>
      <c r="U290" s="2">
        <v>32</v>
      </c>
      <c r="V290" s="2">
        <v>44276</v>
      </c>
      <c r="W290" s="2" t="s">
        <v>7562</v>
      </c>
      <c r="X290" s="5" t="s">
        <v>4320</v>
      </c>
    </row>
    <row r="291" spans="1:24">
      <c r="A291" s="1" t="s">
        <v>7668</v>
      </c>
      <c r="B291" s="1" t="s">
        <v>4321</v>
      </c>
      <c r="C291" s="2">
        <v>281</v>
      </c>
      <c r="D291" s="2">
        <v>2</v>
      </c>
      <c r="E291" s="3">
        <v>1.72731729706714</v>
      </c>
      <c r="F291" s="3">
        <v>6.9878855436075504</v>
      </c>
      <c r="G291" s="4">
        <v>2.02237848169699E-108</v>
      </c>
      <c r="H291" s="13" t="s">
        <v>8369</v>
      </c>
      <c r="I291" s="4" t="s">
        <v>8367</v>
      </c>
      <c r="J291" s="6" t="s">
        <v>1570</v>
      </c>
      <c r="K291" s="6" t="s">
        <v>4322</v>
      </c>
      <c r="L291" s="2">
        <v>3537116</v>
      </c>
      <c r="M291" s="2">
        <v>3537356</v>
      </c>
      <c r="N291" s="2" t="s">
        <v>5</v>
      </c>
      <c r="O291" s="2">
        <v>4049922</v>
      </c>
      <c r="P291" s="2">
        <v>4050007</v>
      </c>
      <c r="Q291" s="2" t="s">
        <v>5</v>
      </c>
      <c r="R291" s="2">
        <v>533</v>
      </c>
      <c r="S291" s="2">
        <v>2001454</v>
      </c>
      <c r="T291" s="2">
        <v>26528475</v>
      </c>
      <c r="U291" s="2">
        <v>62</v>
      </c>
      <c r="V291" s="2">
        <v>44276</v>
      </c>
      <c r="W291" s="2" t="s">
        <v>7667</v>
      </c>
      <c r="X291" s="5" t="s">
        <v>4320</v>
      </c>
    </row>
    <row r="292" spans="1:24">
      <c r="A292" s="1" t="s">
        <v>4349</v>
      </c>
      <c r="B292" s="1" t="s">
        <v>4321</v>
      </c>
      <c r="C292" s="2">
        <v>281</v>
      </c>
      <c r="D292" s="2">
        <v>2</v>
      </c>
      <c r="E292" s="3">
        <v>3.82462960710986</v>
      </c>
      <c r="F292" s="3">
        <v>13.0686940822093</v>
      </c>
      <c r="G292" s="4">
        <v>5.3097499040038003E-158</v>
      </c>
      <c r="H292" s="13" t="s">
        <v>8369</v>
      </c>
      <c r="I292" s="4" t="s">
        <v>8367</v>
      </c>
      <c r="J292" s="6" t="s">
        <v>4349</v>
      </c>
      <c r="K292" s="6" t="s">
        <v>4322</v>
      </c>
      <c r="L292" s="2">
        <v>243510</v>
      </c>
      <c r="M292" s="2">
        <v>243584</v>
      </c>
      <c r="N292" s="2" t="s">
        <v>5</v>
      </c>
      <c r="O292" s="2">
        <v>4049921</v>
      </c>
      <c r="P292" s="2">
        <v>4050009</v>
      </c>
      <c r="Q292" s="2" t="s">
        <v>5</v>
      </c>
      <c r="R292" s="2">
        <v>285</v>
      </c>
      <c r="S292" s="2">
        <v>2001454</v>
      </c>
      <c r="T292" s="2">
        <v>26528723</v>
      </c>
      <c r="U292" s="2">
        <v>36</v>
      </c>
      <c r="V292" s="2">
        <v>44276</v>
      </c>
      <c r="W292" s="2" t="s">
        <v>4348</v>
      </c>
      <c r="X292" s="5" t="s">
        <v>4320</v>
      </c>
    </row>
    <row r="293" spans="1:24">
      <c r="A293" s="1" t="s">
        <v>4637</v>
      </c>
      <c r="B293" s="1" t="s">
        <v>58</v>
      </c>
      <c r="C293" s="2">
        <v>281</v>
      </c>
      <c r="D293" s="2">
        <v>2</v>
      </c>
      <c r="E293" s="3">
        <v>8.9174776687236808</v>
      </c>
      <c r="F293" s="3">
        <v>26.159234864800698</v>
      </c>
      <c r="G293" s="4">
        <v>1.06485200738887E-273</v>
      </c>
      <c r="H293" s="5" t="s">
        <v>8364</v>
      </c>
      <c r="I293" s="4" t="s">
        <v>8367</v>
      </c>
      <c r="J293" s="6" t="s">
        <v>4165</v>
      </c>
      <c r="K293" s="6" t="s">
        <v>59</v>
      </c>
      <c r="L293" s="2">
        <v>4287302</v>
      </c>
      <c r="M293" s="2">
        <v>4287781</v>
      </c>
      <c r="N293" s="2" t="s">
        <v>5</v>
      </c>
      <c r="O293" s="2">
        <v>4106353</v>
      </c>
      <c r="P293" s="2">
        <v>4106387</v>
      </c>
      <c r="Q293" s="2" t="s">
        <v>5</v>
      </c>
      <c r="R293" s="2">
        <v>7143</v>
      </c>
      <c r="S293" s="2">
        <v>42830</v>
      </c>
      <c r="T293" s="2">
        <v>28480489</v>
      </c>
      <c r="U293" s="2">
        <v>447</v>
      </c>
      <c r="V293" s="2">
        <v>295</v>
      </c>
      <c r="W293" s="2" t="s">
        <v>4636</v>
      </c>
      <c r="X293" s="5" t="s">
        <v>56</v>
      </c>
    </row>
    <row r="294" spans="1:24">
      <c r="A294" s="1" t="s">
        <v>111</v>
      </c>
      <c r="B294" s="1" t="s">
        <v>3</v>
      </c>
      <c r="C294" s="2">
        <v>279</v>
      </c>
      <c r="D294" s="2">
        <v>2</v>
      </c>
      <c r="E294" s="3">
        <v>3.8859235791776898</v>
      </c>
      <c r="F294" s="3">
        <v>4.78475899279504</v>
      </c>
      <c r="G294" s="4">
        <v>3.2492460360686298E-86</v>
      </c>
      <c r="H294" s="13" t="s">
        <v>8369</v>
      </c>
      <c r="I294" s="4" t="s">
        <v>8367</v>
      </c>
      <c r="J294" s="6" t="s">
        <v>112</v>
      </c>
      <c r="K294" s="6" t="s">
        <v>4</v>
      </c>
      <c r="L294" s="2">
        <v>1704613</v>
      </c>
      <c r="M294" s="2">
        <v>1704776</v>
      </c>
      <c r="N294" s="2" t="s">
        <v>5</v>
      </c>
      <c r="O294" s="2">
        <v>3350665</v>
      </c>
      <c r="P294" s="2">
        <v>3350698</v>
      </c>
      <c r="Q294" s="2" t="s">
        <v>5</v>
      </c>
      <c r="R294" s="2">
        <v>3669</v>
      </c>
      <c r="S294" s="2">
        <v>446274</v>
      </c>
      <c r="T294" s="2">
        <v>28080521</v>
      </c>
      <c r="U294" s="2">
        <v>99</v>
      </c>
      <c r="V294" s="2">
        <v>1957</v>
      </c>
      <c r="W294" s="2" t="s">
        <v>110</v>
      </c>
      <c r="X294" s="5" t="s">
        <v>1</v>
      </c>
    </row>
    <row r="295" spans="1:24">
      <c r="A295" s="1" t="s">
        <v>5619</v>
      </c>
      <c r="B295" s="1" t="s">
        <v>2625</v>
      </c>
      <c r="C295" s="2">
        <v>279</v>
      </c>
      <c r="D295" s="2">
        <v>2</v>
      </c>
      <c r="E295" s="3">
        <v>9.6135224143462303E-2</v>
      </c>
      <c r="F295" s="3">
        <v>1.70368258917807</v>
      </c>
      <c r="G295" s="4">
        <v>2.7577836002590699E-9</v>
      </c>
      <c r="H295" s="13" t="s">
        <v>8369</v>
      </c>
      <c r="I295" s="4" t="s">
        <v>8367</v>
      </c>
      <c r="J295" s="6" t="s">
        <v>5620</v>
      </c>
      <c r="K295" s="6" t="s">
        <v>2627</v>
      </c>
      <c r="L295" s="2">
        <v>3315401</v>
      </c>
      <c r="M295" s="2">
        <v>3315783</v>
      </c>
      <c r="N295" s="2" t="s">
        <v>9</v>
      </c>
      <c r="O295" s="2">
        <v>1409160</v>
      </c>
      <c r="P295" s="2">
        <v>1409200</v>
      </c>
      <c r="Q295" s="2" t="s">
        <v>5</v>
      </c>
      <c r="R295" s="2">
        <v>21777</v>
      </c>
      <c r="S295" s="2">
        <v>212785</v>
      </c>
      <c r="T295" s="2">
        <v>28295902</v>
      </c>
      <c r="U295" s="2">
        <v>1742</v>
      </c>
      <c r="V295" s="2">
        <v>20218</v>
      </c>
      <c r="W295" s="2" t="s">
        <v>5618</v>
      </c>
      <c r="X295" s="5" t="s">
        <v>2623</v>
      </c>
    </row>
    <row r="296" spans="1:24">
      <c r="A296" s="1" t="s">
        <v>5619</v>
      </c>
      <c r="B296" s="1" t="s">
        <v>4265</v>
      </c>
      <c r="C296" s="2">
        <v>279</v>
      </c>
      <c r="D296" s="2">
        <v>2</v>
      </c>
      <c r="E296" s="3">
        <v>1.15004759000059</v>
      </c>
      <c r="F296" s="3">
        <v>4.8814419750892197</v>
      </c>
      <c r="G296" s="4">
        <v>3.0117395154496601E-90</v>
      </c>
      <c r="H296" s="13" t="s">
        <v>8369</v>
      </c>
      <c r="I296" s="5" t="s">
        <v>8365</v>
      </c>
      <c r="J296" s="6" t="s">
        <v>5620</v>
      </c>
      <c r="K296" s="6" t="s">
        <v>4265</v>
      </c>
      <c r="L296" s="2">
        <v>3315406</v>
      </c>
      <c r="M296" s="2">
        <v>3315600</v>
      </c>
      <c r="N296" s="2" t="s">
        <v>9</v>
      </c>
      <c r="O296" s="2">
        <v>2001911</v>
      </c>
      <c r="P296" s="2">
        <v>2001930</v>
      </c>
      <c r="Q296" s="2" t="s">
        <v>9</v>
      </c>
      <c r="R296" s="2">
        <v>17895</v>
      </c>
      <c r="S296" s="2">
        <v>90777</v>
      </c>
      <c r="T296" s="2">
        <v>28421792</v>
      </c>
      <c r="U296" s="2">
        <v>803</v>
      </c>
      <c r="V296" s="2">
        <v>3696</v>
      </c>
      <c r="W296" s="2" t="s">
        <v>5618</v>
      </c>
      <c r="X296" s="5" t="s">
        <v>4264</v>
      </c>
    </row>
    <row r="297" spans="1:24">
      <c r="A297" s="1" t="s">
        <v>2625</v>
      </c>
      <c r="B297" s="1" t="s">
        <v>2647</v>
      </c>
      <c r="C297" s="2">
        <v>275</v>
      </c>
      <c r="D297" s="2">
        <v>2</v>
      </c>
      <c r="E297" s="3">
        <v>4.6255286856760801E-2</v>
      </c>
      <c r="F297" s="3">
        <v>1.78465352236964</v>
      </c>
      <c r="G297" s="4">
        <v>5.7859420773591499E-11</v>
      </c>
      <c r="H297" s="4" t="s">
        <v>8367</v>
      </c>
      <c r="I297" s="4" t="s">
        <v>8369</v>
      </c>
      <c r="J297" s="6" t="s">
        <v>2627</v>
      </c>
      <c r="K297" s="6" t="s">
        <v>2648</v>
      </c>
      <c r="L297" s="2">
        <v>1409127</v>
      </c>
      <c r="M297" s="2">
        <v>1409199</v>
      </c>
      <c r="N297" s="2" t="s">
        <v>5</v>
      </c>
      <c r="O297" s="2">
        <v>1051401</v>
      </c>
      <c r="P297" s="2">
        <v>1051500</v>
      </c>
      <c r="Q297" s="2" t="s">
        <v>5</v>
      </c>
      <c r="R297" s="2">
        <v>885115</v>
      </c>
      <c r="S297" s="2">
        <v>4812</v>
      </c>
      <c r="T297" s="2">
        <v>27640541</v>
      </c>
      <c r="U297" s="2">
        <v>20218</v>
      </c>
      <c r="V297" s="2">
        <v>3636</v>
      </c>
      <c r="W297" s="2" t="s">
        <v>2623</v>
      </c>
      <c r="X297" s="5" t="s">
        <v>2646</v>
      </c>
    </row>
    <row r="298" spans="1:24">
      <c r="A298" s="1" t="s">
        <v>700</v>
      </c>
      <c r="B298" s="1" t="s">
        <v>3</v>
      </c>
      <c r="C298" s="2">
        <v>274</v>
      </c>
      <c r="D298" s="2">
        <v>2</v>
      </c>
      <c r="E298" s="3">
        <v>1.5127758098783799</v>
      </c>
      <c r="F298" s="3">
        <v>8.1984965709007191</v>
      </c>
      <c r="G298" s="4">
        <v>2.1476391756932101E-135</v>
      </c>
      <c r="H298" s="5" t="s">
        <v>8362</v>
      </c>
      <c r="I298" s="4" t="s">
        <v>8367</v>
      </c>
      <c r="J298" s="6" t="s">
        <v>700</v>
      </c>
      <c r="K298" s="6" t="s">
        <v>4</v>
      </c>
      <c r="L298" s="2">
        <v>3784102</v>
      </c>
      <c r="M298" s="2">
        <v>3784193</v>
      </c>
      <c r="N298" s="2" t="s">
        <v>9</v>
      </c>
      <c r="O298" s="2">
        <v>3350642</v>
      </c>
      <c r="P298" s="2">
        <v>3350698</v>
      </c>
      <c r="Q298" s="2" t="s">
        <v>5</v>
      </c>
      <c r="R298" s="2">
        <v>2103</v>
      </c>
      <c r="S298" s="2">
        <v>446279</v>
      </c>
      <c r="T298" s="2">
        <v>28082087</v>
      </c>
      <c r="U298" s="2">
        <v>264</v>
      </c>
      <c r="V298" s="2">
        <v>1957</v>
      </c>
      <c r="W298" s="2" t="s">
        <v>699</v>
      </c>
      <c r="X298" s="5" t="s">
        <v>1</v>
      </c>
    </row>
    <row r="299" spans="1:24">
      <c r="A299" s="1" t="s">
        <v>2919</v>
      </c>
      <c r="B299" s="1" t="s">
        <v>4321</v>
      </c>
      <c r="C299" s="2">
        <v>274</v>
      </c>
      <c r="D299" s="2">
        <v>2</v>
      </c>
      <c r="E299" s="3">
        <v>3.1839036230369802</v>
      </c>
      <c r="F299" s="3">
        <v>7.3966473173627696</v>
      </c>
      <c r="G299" s="4">
        <v>4.3275441190859102E-110</v>
      </c>
      <c r="H299" s="5" t="s">
        <v>8364</v>
      </c>
      <c r="I299" s="4" t="s">
        <v>8367</v>
      </c>
      <c r="J299" s="6" t="s">
        <v>1550</v>
      </c>
      <c r="K299" s="6" t="s">
        <v>4322</v>
      </c>
      <c r="L299" s="2">
        <v>4118104</v>
      </c>
      <c r="M299" s="2">
        <v>4118162</v>
      </c>
      <c r="N299" s="2" t="s">
        <v>9</v>
      </c>
      <c r="O299" s="2">
        <v>4049924</v>
      </c>
      <c r="P299" s="2">
        <v>4050008</v>
      </c>
      <c r="Q299" s="2" t="s">
        <v>5</v>
      </c>
      <c r="R299" s="2">
        <v>491</v>
      </c>
      <c r="S299" s="2">
        <v>2001461</v>
      </c>
      <c r="T299" s="2">
        <v>26528517</v>
      </c>
      <c r="U299" s="2">
        <v>33</v>
      </c>
      <c r="V299" s="2">
        <v>44276</v>
      </c>
      <c r="W299" s="2" t="s">
        <v>2918</v>
      </c>
      <c r="X299" s="5" t="s">
        <v>4320</v>
      </c>
    </row>
    <row r="300" spans="1:24">
      <c r="A300" s="1" t="s">
        <v>3630</v>
      </c>
      <c r="B300" s="1" t="s">
        <v>24</v>
      </c>
      <c r="C300" s="2">
        <v>270</v>
      </c>
      <c r="D300" s="2">
        <v>2</v>
      </c>
      <c r="E300" s="3">
        <v>3.0244964027796302</v>
      </c>
      <c r="F300" s="3">
        <v>4.7237362633406796</v>
      </c>
      <c r="G300" s="4">
        <v>7.2692826659071898E-84</v>
      </c>
      <c r="H300" s="5" t="s">
        <v>8364</v>
      </c>
      <c r="I300" s="4" t="s">
        <v>8367</v>
      </c>
      <c r="J300" s="6" t="s">
        <v>3271</v>
      </c>
      <c r="K300" s="6" t="s">
        <v>25</v>
      </c>
      <c r="L300" s="2">
        <v>848004</v>
      </c>
      <c r="M300" s="2">
        <v>848198</v>
      </c>
      <c r="N300" s="2" t="s">
        <v>9</v>
      </c>
      <c r="O300" s="2">
        <v>1622817</v>
      </c>
      <c r="P300" s="2">
        <v>1622887</v>
      </c>
      <c r="Q300" s="2" t="s">
        <v>9</v>
      </c>
      <c r="R300" s="2">
        <v>11109</v>
      </c>
      <c r="S300" s="2">
        <v>145987</v>
      </c>
      <c r="T300" s="2">
        <v>28373377</v>
      </c>
      <c r="U300" s="2">
        <v>295</v>
      </c>
      <c r="V300" s="2">
        <v>3715</v>
      </c>
      <c r="W300" s="2" t="s">
        <v>3629</v>
      </c>
      <c r="X300" s="5" t="s">
        <v>22</v>
      </c>
    </row>
    <row r="301" spans="1:24">
      <c r="A301" s="1" t="s">
        <v>3085</v>
      </c>
      <c r="B301" s="1" t="s">
        <v>4181</v>
      </c>
      <c r="C301" s="2">
        <v>269</v>
      </c>
      <c r="D301" s="2">
        <v>2</v>
      </c>
      <c r="E301" s="3">
        <v>6.9342294622093696</v>
      </c>
      <c r="F301" s="3">
        <v>10.222305430963001</v>
      </c>
      <c r="G301" s="4">
        <v>2.0376468098227799E-160</v>
      </c>
      <c r="H301" s="5" t="s">
        <v>8364</v>
      </c>
      <c r="I301" s="4" t="s">
        <v>8367</v>
      </c>
      <c r="J301" s="6" t="s">
        <v>3086</v>
      </c>
      <c r="K301" s="6" t="s">
        <v>4182</v>
      </c>
      <c r="L301" s="2">
        <v>3239862</v>
      </c>
      <c r="M301" s="2">
        <v>3240197</v>
      </c>
      <c r="N301" s="2" t="s">
        <v>5</v>
      </c>
      <c r="O301" s="2">
        <v>1770428</v>
      </c>
      <c r="P301" s="2">
        <v>1770478</v>
      </c>
      <c r="Q301" s="2" t="s">
        <v>5</v>
      </c>
      <c r="R301" s="2">
        <v>40225</v>
      </c>
      <c r="S301" s="2">
        <v>18626</v>
      </c>
      <c r="T301" s="2">
        <v>28471623</v>
      </c>
      <c r="U301" s="2">
        <v>1227</v>
      </c>
      <c r="V301" s="2">
        <v>59</v>
      </c>
      <c r="W301" s="2" t="s">
        <v>3084</v>
      </c>
      <c r="X301" s="5" t="s">
        <v>4180</v>
      </c>
    </row>
    <row r="302" spans="1:24">
      <c r="A302" s="1" t="s">
        <v>7741</v>
      </c>
      <c r="B302" s="1" t="s">
        <v>4321</v>
      </c>
      <c r="C302" s="2">
        <v>269</v>
      </c>
      <c r="D302" s="2">
        <v>2</v>
      </c>
      <c r="E302" s="3">
        <v>0.90042612855000603</v>
      </c>
      <c r="F302" s="3">
        <v>7.0071513666807199</v>
      </c>
      <c r="G302" s="4">
        <v>6.1914514077057501E-117</v>
      </c>
      <c r="H302" s="13" t="s">
        <v>8369</v>
      </c>
      <c r="I302" s="4" t="s">
        <v>8367</v>
      </c>
      <c r="J302" s="6" t="s">
        <v>7742</v>
      </c>
      <c r="K302" s="6" t="s">
        <v>4322</v>
      </c>
      <c r="L302" s="2">
        <v>4389958</v>
      </c>
      <c r="M302" s="2">
        <v>4390199</v>
      </c>
      <c r="N302" s="2" t="s">
        <v>9</v>
      </c>
      <c r="O302" s="2">
        <v>4049920</v>
      </c>
      <c r="P302" s="2">
        <v>4049989</v>
      </c>
      <c r="Q302" s="2" t="s">
        <v>5</v>
      </c>
      <c r="R302" s="2">
        <v>1970</v>
      </c>
      <c r="S302" s="2">
        <v>545308</v>
      </c>
      <c r="T302" s="2">
        <v>27983196</v>
      </c>
      <c r="U302" s="2">
        <v>149</v>
      </c>
      <c r="V302" s="2">
        <v>26817</v>
      </c>
      <c r="W302" s="2" t="s">
        <v>7740</v>
      </c>
      <c r="X302" s="5" t="s">
        <v>4320</v>
      </c>
    </row>
    <row r="303" spans="1:24">
      <c r="A303" s="1" t="s">
        <v>405</v>
      </c>
      <c r="B303" s="1" t="s">
        <v>3</v>
      </c>
      <c r="C303" s="2">
        <v>265</v>
      </c>
      <c r="D303" s="2">
        <v>1</v>
      </c>
      <c r="E303" s="3">
        <v>5.3606904040764498E-3</v>
      </c>
      <c r="F303" s="3">
        <v>2.0689056087975501</v>
      </c>
      <c r="G303" s="4">
        <v>1.0461224470862101E-18</v>
      </c>
      <c r="H303" s="13" t="s">
        <v>8368</v>
      </c>
      <c r="I303" s="4" t="s">
        <v>8367</v>
      </c>
      <c r="J303" s="6" t="s">
        <v>406</v>
      </c>
      <c r="K303" s="6" t="s">
        <v>4</v>
      </c>
      <c r="L303" s="2">
        <v>780601</v>
      </c>
      <c r="M303" s="2">
        <v>780606</v>
      </c>
      <c r="N303" s="2" t="s">
        <v>5</v>
      </c>
      <c r="O303" s="2">
        <v>3350668</v>
      </c>
      <c r="P303" s="2">
        <v>3350698</v>
      </c>
      <c r="Q303" s="2" t="s">
        <v>5</v>
      </c>
      <c r="R303" s="2">
        <v>8058</v>
      </c>
      <c r="S303" s="2">
        <v>446288</v>
      </c>
      <c r="T303" s="2">
        <v>28076132</v>
      </c>
      <c r="U303" s="2">
        <v>66077</v>
      </c>
      <c r="V303" s="2">
        <v>1957</v>
      </c>
      <c r="W303" s="2" t="s">
        <v>404</v>
      </c>
      <c r="X303" s="5" t="s">
        <v>1</v>
      </c>
    </row>
    <row r="304" spans="1:24">
      <c r="A304" s="1" t="s">
        <v>2802</v>
      </c>
      <c r="B304" s="1" t="s">
        <v>2625</v>
      </c>
      <c r="C304" s="2">
        <v>263</v>
      </c>
      <c r="D304" s="2">
        <v>2</v>
      </c>
      <c r="E304" s="3">
        <v>1.79468926111537</v>
      </c>
      <c r="F304" s="3">
        <v>7.8102735563530397</v>
      </c>
      <c r="G304" s="4">
        <v>6.16645876515504E-118</v>
      </c>
      <c r="H304" s="5" t="s">
        <v>8364</v>
      </c>
      <c r="I304" s="4" t="s">
        <v>8367</v>
      </c>
      <c r="J304" s="6" t="s">
        <v>2535</v>
      </c>
      <c r="K304" s="6" t="s">
        <v>2627</v>
      </c>
      <c r="L304" s="2">
        <v>1936306</v>
      </c>
      <c r="M304" s="2">
        <v>1936382</v>
      </c>
      <c r="N304" s="2" t="s">
        <v>9</v>
      </c>
      <c r="O304" s="2">
        <v>1409167</v>
      </c>
      <c r="P304" s="2">
        <v>1409250</v>
      </c>
      <c r="Q304" s="2" t="s">
        <v>5</v>
      </c>
      <c r="R304" s="2">
        <v>814</v>
      </c>
      <c r="S304" s="2">
        <v>1133333</v>
      </c>
      <c r="T304" s="2">
        <v>27396333</v>
      </c>
      <c r="U304" s="2">
        <v>65</v>
      </c>
      <c r="V304" s="2">
        <v>34065</v>
      </c>
      <c r="W304" s="2" t="s">
        <v>2801</v>
      </c>
      <c r="X304" s="5" t="s">
        <v>2623</v>
      </c>
    </row>
    <row r="305" spans="1:24">
      <c r="A305" s="1" t="s">
        <v>4887</v>
      </c>
      <c r="B305" s="1" t="s">
        <v>3213</v>
      </c>
      <c r="C305" s="2">
        <v>263</v>
      </c>
      <c r="D305" s="2">
        <v>2</v>
      </c>
      <c r="E305" s="3">
        <v>2.7878054706048001</v>
      </c>
      <c r="F305" s="3">
        <v>28.672539010496401</v>
      </c>
      <c r="G305" s="4">
        <v>6.8737375775863998E-231</v>
      </c>
      <c r="H305" s="5" t="s">
        <v>8364</v>
      </c>
      <c r="I305" s="5" t="s">
        <v>8361</v>
      </c>
      <c r="J305" s="6" t="s">
        <v>3133</v>
      </c>
      <c r="K305" s="6" t="s">
        <v>3214</v>
      </c>
      <c r="L305" s="2">
        <v>2079402</v>
      </c>
      <c r="M305" s="2">
        <v>2079487</v>
      </c>
      <c r="N305" s="2" t="s">
        <v>9</v>
      </c>
      <c r="O305" s="2">
        <v>4056426</v>
      </c>
      <c r="P305" s="2">
        <v>4056591</v>
      </c>
      <c r="Q305" s="2" t="s">
        <v>9</v>
      </c>
      <c r="R305" s="2">
        <v>290</v>
      </c>
      <c r="S305" s="2">
        <v>874727</v>
      </c>
      <c r="T305" s="2">
        <v>27655463</v>
      </c>
      <c r="U305" s="2">
        <v>116</v>
      </c>
      <c r="V305" s="2">
        <v>2047</v>
      </c>
      <c r="W305" s="2" t="s">
        <v>4886</v>
      </c>
      <c r="X305" s="5" t="s">
        <v>3212</v>
      </c>
    </row>
    <row r="306" spans="1:24">
      <c r="A306" s="1" t="s">
        <v>24</v>
      </c>
      <c r="B306" s="1" t="s">
        <v>1874</v>
      </c>
      <c r="C306" s="2">
        <v>263</v>
      </c>
      <c r="D306" s="2">
        <v>2</v>
      </c>
      <c r="E306" s="3">
        <v>5.27086540325132</v>
      </c>
      <c r="F306" s="3">
        <v>21.1138379570111</v>
      </c>
      <c r="G306" s="4">
        <v>1.6965718741483901E-231</v>
      </c>
      <c r="H306" s="4" t="s">
        <v>8367</v>
      </c>
      <c r="I306" s="4" t="s">
        <v>8369</v>
      </c>
      <c r="J306" s="6" t="s">
        <v>25</v>
      </c>
      <c r="K306" s="6" t="s">
        <v>1875</v>
      </c>
      <c r="L306" s="2">
        <v>1622855</v>
      </c>
      <c r="M306" s="2">
        <v>1622915</v>
      </c>
      <c r="N306" s="2" t="s">
        <v>9</v>
      </c>
      <c r="O306" s="2">
        <v>3637672</v>
      </c>
      <c r="P306" s="2">
        <v>3637988</v>
      </c>
      <c r="Q306" s="2" t="s">
        <v>5</v>
      </c>
      <c r="R306" s="2">
        <v>83618</v>
      </c>
      <c r="S306" s="2">
        <v>4237</v>
      </c>
      <c r="T306" s="2">
        <v>28442625</v>
      </c>
      <c r="U306" s="2">
        <v>5201</v>
      </c>
      <c r="V306" s="2">
        <v>122</v>
      </c>
      <c r="W306" s="2" t="s">
        <v>22</v>
      </c>
      <c r="X306" s="5" t="s">
        <v>1873</v>
      </c>
    </row>
    <row r="307" spans="1:24">
      <c r="A307" s="1" t="s">
        <v>3</v>
      </c>
      <c r="B307" s="1" t="s">
        <v>711</v>
      </c>
      <c r="C307" s="2">
        <v>263</v>
      </c>
      <c r="D307" s="2">
        <v>2</v>
      </c>
      <c r="E307" s="3">
        <v>9.9445737811810808</v>
      </c>
      <c r="F307" s="3">
        <v>14.902772599165999</v>
      </c>
      <c r="G307" s="4">
        <v>1.9624595303302201E-189</v>
      </c>
      <c r="H307" s="4" t="s">
        <v>8367</v>
      </c>
      <c r="I307" s="4" t="s">
        <v>8369</v>
      </c>
      <c r="J307" s="6" t="s">
        <v>4</v>
      </c>
      <c r="K307" s="6" t="s">
        <v>712</v>
      </c>
      <c r="L307" s="2">
        <v>3350641</v>
      </c>
      <c r="M307" s="2">
        <v>3350656</v>
      </c>
      <c r="N307" s="2" t="s">
        <v>5</v>
      </c>
      <c r="O307" s="2">
        <v>764206</v>
      </c>
      <c r="P307" s="2">
        <v>764277</v>
      </c>
      <c r="Q307" s="2" t="s">
        <v>5</v>
      </c>
      <c r="R307" s="2">
        <v>313953</v>
      </c>
      <c r="S307" s="2">
        <v>1586</v>
      </c>
      <c r="T307" s="2">
        <v>28214941</v>
      </c>
      <c r="U307" s="2">
        <v>1957</v>
      </c>
      <c r="V307" s="2">
        <v>56</v>
      </c>
      <c r="W307" s="2" t="s">
        <v>1</v>
      </c>
      <c r="X307" s="5" t="s">
        <v>710</v>
      </c>
    </row>
    <row r="308" spans="1:24">
      <c r="A308" s="1" t="s">
        <v>2707</v>
      </c>
      <c r="B308" s="1" t="s">
        <v>2625</v>
      </c>
      <c r="C308" s="2">
        <v>261</v>
      </c>
      <c r="D308" s="2">
        <v>2</v>
      </c>
      <c r="E308" s="3">
        <v>0.72559601526302098</v>
      </c>
      <c r="F308" s="3">
        <v>3.11079711764802</v>
      </c>
      <c r="G308" s="4">
        <v>2.9481874466372799E-44</v>
      </c>
      <c r="H308" s="5" t="s">
        <v>8365</v>
      </c>
      <c r="I308" s="4" t="s">
        <v>8367</v>
      </c>
      <c r="J308" s="6" t="s">
        <v>2707</v>
      </c>
      <c r="K308" s="6" t="s">
        <v>2627</v>
      </c>
      <c r="L308" s="2">
        <v>1300901</v>
      </c>
      <c r="M308" s="2">
        <v>1300999</v>
      </c>
      <c r="N308" s="2" t="s">
        <v>5</v>
      </c>
      <c r="O308" s="2">
        <v>1409222</v>
      </c>
      <c r="P308" s="2">
        <v>1409250</v>
      </c>
      <c r="Q308" s="2" t="s">
        <v>5</v>
      </c>
      <c r="R308" s="2">
        <v>2517</v>
      </c>
      <c r="S308" s="2">
        <v>920271</v>
      </c>
      <c r="T308" s="2">
        <v>27607694</v>
      </c>
      <c r="U308" s="2">
        <v>244</v>
      </c>
      <c r="V308" s="2">
        <v>13847</v>
      </c>
      <c r="W308" s="2" t="s">
        <v>2706</v>
      </c>
      <c r="X308" s="5" t="s">
        <v>2623</v>
      </c>
    </row>
    <row r="309" spans="1:24">
      <c r="A309" s="1" t="s">
        <v>4321</v>
      </c>
      <c r="B309" s="1" t="s">
        <v>5397</v>
      </c>
      <c r="C309" s="2">
        <v>261</v>
      </c>
      <c r="D309" s="2" t="s">
        <v>6</v>
      </c>
      <c r="E309" s="3">
        <v>1.4866868472791599</v>
      </c>
      <c r="F309" s="3">
        <v>1.4866868472791599</v>
      </c>
      <c r="G309" s="4">
        <v>1.4381697585828499E-2</v>
      </c>
      <c r="H309" s="4" t="s">
        <v>8367</v>
      </c>
      <c r="I309" s="4" t="s">
        <v>8367</v>
      </c>
      <c r="J309" s="6" t="s">
        <v>4322</v>
      </c>
      <c r="K309" s="6" t="s">
        <v>5397</v>
      </c>
      <c r="L309" s="2">
        <v>4049898</v>
      </c>
      <c r="M309" s="2">
        <v>4049900</v>
      </c>
      <c r="N309" s="2" t="s">
        <v>5</v>
      </c>
      <c r="O309" s="2">
        <v>1958440</v>
      </c>
      <c r="P309" s="2">
        <v>1958500</v>
      </c>
      <c r="Q309" s="2" t="s">
        <v>9</v>
      </c>
      <c r="R309" s="2">
        <v>241730</v>
      </c>
      <c r="S309" s="2">
        <v>20530</v>
      </c>
      <c r="T309" s="2">
        <v>28268222</v>
      </c>
      <c r="U309" s="2">
        <v>31</v>
      </c>
      <c r="V309" s="2">
        <v>62</v>
      </c>
      <c r="W309" s="2" t="s">
        <v>4320</v>
      </c>
      <c r="X309" s="5" t="s">
        <v>5396</v>
      </c>
    </row>
    <row r="310" spans="1:24">
      <c r="A310" s="1" t="s">
        <v>2737</v>
      </c>
      <c r="B310" s="1" t="s">
        <v>24</v>
      </c>
      <c r="C310" s="2">
        <v>259</v>
      </c>
      <c r="D310" s="2">
        <v>1</v>
      </c>
      <c r="E310" s="3">
        <v>15.880594079871701</v>
      </c>
      <c r="F310" s="3">
        <v>19.614116259246401</v>
      </c>
      <c r="G310" s="4">
        <v>2.9960668921273801E-218</v>
      </c>
      <c r="H310" s="13" t="s">
        <v>8369</v>
      </c>
      <c r="I310" s="4" t="s">
        <v>8367</v>
      </c>
      <c r="J310" s="6" t="s">
        <v>2737</v>
      </c>
      <c r="K310" s="6" t="s">
        <v>25</v>
      </c>
      <c r="L310" s="2">
        <v>2108302</v>
      </c>
      <c r="M310" s="2">
        <v>2108498</v>
      </c>
      <c r="N310" s="2" t="s">
        <v>9</v>
      </c>
      <c r="O310" s="2">
        <v>1622817</v>
      </c>
      <c r="P310" s="2">
        <v>1622876</v>
      </c>
      <c r="Q310" s="2" t="s">
        <v>9</v>
      </c>
      <c r="R310" s="2">
        <v>2567</v>
      </c>
      <c r="S310" s="2">
        <v>145998</v>
      </c>
      <c r="T310" s="2">
        <v>28381919</v>
      </c>
      <c r="U310" s="2">
        <v>57</v>
      </c>
      <c r="V310" s="2">
        <v>3715</v>
      </c>
      <c r="W310" s="2" t="s">
        <v>2736</v>
      </c>
      <c r="X310" s="5" t="s">
        <v>22</v>
      </c>
    </row>
    <row r="311" spans="1:24">
      <c r="A311" s="1" t="s">
        <v>2604</v>
      </c>
      <c r="B311" s="1" t="s">
        <v>495</v>
      </c>
      <c r="C311" s="2">
        <v>259</v>
      </c>
      <c r="D311" s="2">
        <v>2</v>
      </c>
      <c r="E311" s="3">
        <v>13.4314047237498</v>
      </c>
      <c r="F311" s="3">
        <v>13.4314047237498</v>
      </c>
      <c r="G311" s="4">
        <v>2.9747459900765301E-182</v>
      </c>
      <c r="H311" s="4" t="s">
        <v>8367</v>
      </c>
      <c r="I311" s="4" t="s">
        <v>8369</v>
      </c>
      <c r="J311" s="6" t="s">
        <v>2605</v>
      </c>
      <c r="K311" s="6" t="s">
        <v>496</v>
      </c>
      <c r="L311" s="2">
        <v>2025262</v>
      </c>
      <c r="M311" s="2">
        <v>2025313</v>
      </c>
      <c r="N311" s="2" t="s">
        <v>9</v>
      </c>
      <c r="O311" s="2">
        <v>2867602</v>
      </c>
      <c r="P311" s="2">
        <v>2867699</v>
      </c>
      <c r="Q311" s="2" t="s">
        <v>9</v>
      </c>
      <c r="R311" s="2">
        <v>20390</v>
      </c>
      <c r="S311" s="2">
        <v>26937</v>
      </c>
      <c r="T311" s="2">
        <v>28483157</v>
      </c>
      <c r="U311" s="2">
        <v>365</v>
      </c>
      <c r="V311" s="2">
        <v>371</v>
      </c>
      <c r="W311" s="2" t="s">
        <v>2603</v>
      </c>
      <c r="X311" s="5" t="s">
        <v>494</v>
      </c>
    </row>
    <row r="312" spans="1:24">
      <c r="A312" s="1" t="s">
        <v>261</v>
      </c>
      <c r="B312" s="1" t="s">
        <v>4321</v>
      </c>
      <c r="C312" s="2">
        <v>258</v>
      </c>
      <c r="D312" s="2">
        <v>1</v>
      </c>
      <c r="E312" s="3">
        <v>5.4169512332607E-2</v>
      </c>
      <c r="F312" s="3">
        <v>1.6924400298565601</v>
      </c>
      <c r="G312" s="4">
        <v>1.0571816056485099E-7</v>
      </c>
      <c r="H312" s="13" t="s">
        <v>8369</v>
      </c>
      <c r="I312" s="4" t="s">
        <v>8367</v>
      </c>
      <c r="J312" s="6" t="s">
        <v>262</v>
      </c>
      <c r="K312" s="6" t="s">
        <v>4322</v>
      </c>
      <c r="L312" s="2">
        <v>2175512</v>
      </c>
      <c r="M312" s="2">
        <v>2175600</v>
      </c>
      <c r="N312" s="2" t="s">
        <v>9</v>
      </c>
      <c r="O312" s="2">
        <v>4049922</v>
      </c>
      <c r="P312" s="2">
        <v>4050000</v>
      </c>
      <c r="Q312" s="2" t="s">
        <v>5</v>
      </c>
      <c r="R312" s="2">
        <v>7821</v>
      </c>
      <c r="S312" s="2">
        <v>545319</v>
      </c>
      <c r="T312" s="2">
        <v>27977345</v>
      </c>
      <c r="U312" s="2">
        <v>2172</v>
      </c>
      <c r="V312" s="2">
        <v>26817</v>
      </c>
      <c r="W312" s="2" t="s">
        <v>260</v>
      </c>
      <c r="X312" s="5" t="s">
        <v>4320</v>
      </c>
    </row>
    <row r="313" spans="1:24">
      <c r="A313" s="1" t="s">
        <v>2945</v>
      </c>
      <c r="B313" s="1" t="s">
        <v>4321</v>
      </c>
      <c r="C313" s="2">
        <v>258</v>
      </c>
      <c r="D313" s="2">
        <v>2</v>
      </c>
      <c r="E313" s="3">
        <v>0.17415671499563301</v>
      </c>
      <c r="F313" s="3">
        <v>2.20046090942534</v>
      </c>
      <c r="G313" s="4">
        <v>1.0032883556034801E-19</v>
      </c>
      <c r="H313" s="13" t="s">
        <v>8369</v>
      </c>
      <c r="I313" s="4" t="s">
        <v>8367</v>
      </c>
      <c r="J313" s="6" t="s">
        <v>2946</v>
      </c>
      <c r="K313" s="6" t="s">
        <v>4322</v>
      </c>
      <c r="L313" s="2">
        <v>1195307</v>
      </c>
      <c r="M313" s="2">
        <v>1195394</v>
      </c>
      <c r="N313" s="2" t="s">
        <v>5</v>
      </c>
      <c r="O313" s="2">
        <v>4049921</v>
      </c>
      <c r="P313" s="2">
        <v>4050007</v>
      </c>
      <c r="Q313" s="2" t="s">
        <v>5</v>
      </c>
      <c r="R313" s="2">
        <v>1554</v>
      </c>
      <c r="S313" s="2">
        <v>2001477</v>
      </c>
      <c r="T313" s="2">
        <v>26527454</v>
      </c>
      <c r="U313" s="2">
        <v>437</v>
      </c>
      <c r="V313" s="2">
        <v>44276</v>
      </c>
      <c r="W313" s="2" t="s">
        <v>2944</v>
      </c>
      <c r="X313" s="5" t="s">
        <v>4320</v>
      </c>
    </row>
    <row r="314" spans="1:24">
      <c r="A314" s="1" t="s">
        <v>495</v>
      </c>
      <c r="B314" s="1" t="s">
        <v>24</v>
      </c>
      <c r="C314" s="2">
        <v>257</v>
      </c>
      <c r="D314" s="2">
        <v>2</v>
      </c>
      <c r="E314" s="3">
        <v>5.4039459842280699</v>
      </c>
      <c r="F314" s="3">
        <v>6.6744118173564804</v>
      </c>
      <c r="G314" s="4">
        <v>3.1308042354107401E-111</v>
      </c>
      <c r="H314" s="13" t="s">
        <v>8369</v>
      </c>
      <c r="I314" s="4" t="s">
        <v>8367</v>
      </c>
      <c r="J314" s="6" t="s">
        <v>496</v>
      </c>
      <c r="K314" s="6" t="s">
        <v>25</v>
      </c>
      <c r="L314" s="2">
        <v>2868101</v>
      </c>
      <c r="M314" s="2">
        <v>2868122</v>
      </c>
      <c r="N314" s="2" t="s">
        <v>9</v>
      </c>
      <c r="O314" s="2">
        <v>1622817</v>
      </c>
      <c r="P314" s="2">
        <v>1622869</v>
      </c>
      <c r="Q314" s="2" t="s">
        <v>9</v>
      </c>
      <c r="R314" s="2">
        <v>7484</v>
      </c>
      <c r="S314" s="2">
        <v>146000</v>
      </c>
      <c r="T314" s="2">
        <v>28377002</v>
      </c>
      <c r="U314" s="2">
        <v>155</v>
      </c>
      <c r="V314" s="2">
        <v>3715</v>
      </c>
      <c r="W314" s="2" t="s">
        <v>494</v>
      </c>
      <c r="X314" s="5" t="s">
        <v>22</v>
      </c>
    </row>
    <row r="315" spans="1:24">
      <c r="A315" s="1" t="s">
        <v>241</v>
      </c>
      <c r="B315" s="1" t="s">
        <v>3</v>
      </c>
      <c r="C315" s="2">
        <v>255</v>
      </c>
      <c r="D315" s="2">
        <v>2</v>
      </c>
      <c r="E315" s="3">
        <v>198.30069320486299</v>
      </c>
      <c r="F315" s="3">
        <v>239.49767600565099</v>
      </c>
      <c r="G315" s="4">
        <v>0</v>
      </c>
      <c r="H315" s="5" t="s">
        <v>8361</v>
      </c>
      <c r="I315" s="4" t="s">
        <v>8367</v>
      </c>
      <c r="J315" s="6" t="s">
        <v>242</v>
      </c>
      <c r="K315" s="6" t="s">
        <v>4</v>
      </c>
      <c r="L315" s="2">
        <v>1681708</v>
      </c>
      <c r="M315" s="2">
        <v>1681914</v>
      </c>
      <c r="N315" s="2" t="s">
        <v>5</v>
      </c>
      <c r="O315" s="2">
        <v>3350666</v>
      </c>
      <c r="P315" s="2">
        <v>3350698</v>
      </c>
      <c r="Q315" s="2" t="s">
        <v>5</v>
      </c>
      <c r="R315" s="2">
        <v>67</v>
      </c>
      <c r="S315" s="2">
        <v>446298</v>
      </c>
      <c r="T315" s="2">
        <v>28084123</v>
      </c>
      <c r="U315" s="2">
        <v>7</v>
      </c>
      <c r="V315" s="2">
        <v>1957</v>
      </c>
      <c r="W315" s="2" t="s">
        <v>6926</v>
      </c>
      <c r="X315" s="5" t="s">
        <v>1</v>
      </c>
    </row>
    <row r="316" spans="1:24">
      <c r="A316" s="1" t="s">
        <v>510</v>
      </c>
      <c r="B316" s="1" t="s">
        <v>3</v>
      </c>
      <c r="C316" s="2">
        <v>255</v>
      </c>
      <c r="D316" s="2">
        <v>2</v>
      </c>
      <c r="E316" s="3">
        <v>5.5979897753906798</v>
      </c>
      <c r="F316" s="3">
        <v>39.522538421002899</v>
      </c>
      <c r="G316" s="4">
        <v>6.1189380347955697E-267</v>
      </c>
      <c r="H316" s="13" t="s">
        <v>8369</v>
      </c>
      <c r="I316" s="4" t="s">
        <v>8367</v>
      </c>
      <c r="J316" s="6" t="s">
        <v>511</v>
      </c>
      <c r="K316" s="6" t="s">
        <v>4</v>
      </c>
      <c r="L316" s="2">
        <v>2392902</v>
      </c>
      <c r="M316" s="2">
        <v>2393038</v>
      </c>
      <c r="N316" s="2" t="s">
        <v>9</v>
      </c>
      <c r="O316" s="2">
        <v>3350662</v>
      </c>
      <c r="P316" s="2">
        <v>3350698</v>
      </c>
      <c r="Q316" s="2" t="s">
        <v>5</v>
      </c>
      <c r="R316" s="2">
        <v>406</v>
      </c>
      <c r="S316" s="2">
        <v>446298</v>
      </c>
      <c r="T316" s="2">
        <v>28083784</v>
      </c>
      <c r="U316" s="2">
        <v>95</v>
      </c>
      <c r="V316" s="2">
        <v>1957</v>
      </c>
      <c r="W316" s="2" t="s">
        <v>509</v>
      </c>
      <c r="X316" s="5" t="s">
        <v>1</v>
      </c>
    </row>
    <row r="317" spans="1:24">
      <c r="A317" s="1" t="s">
        <v>5438</v>
      </c>
      <c r="B317" s="1" t="s">
        <v>1054</v>
      </c>
      <c r="C317" s="2">
        <v>253</v>
      </c>
      <c r="D317" s="2">
        <v>2</v>
      </c>
      <c r="E317" s="3">
        <v>3.9321502968409602E-5</v>
      </c>
      <c r="F317" s="3">
        <v>2.8869302260357701</v>
      </c>
      <c r="G317" s="4">
        <v>1.97034013216927E-19</v>
      </c>
      <c r="H317" s="13" t="s">
        <v>8368</v>
      </c>
      <c r="I317" s="4" t="s">
        <v>8367</v>
      </c>
      <c r="J317" s="6" t="s">
        <v>5439</v>
      </c>
      <c r="K317" s="6" t="s">
        <v>1055</v>
      </c>
      <c r="L317" s="2">
        <v>2044601</v>
      </c>
      <c r="M317" s="2">
        <v>2044683</v>
      </c>
      <c r="N317" s="2" t="s">
        <v>5</v>
      </c>
      <c r="O317" s="2">
        <v>507239</v>
      </c>
      <c r="P317" s="2">
        <v>507288</v>
      </c>
      <c r="Q317" s="2" t="s">
        <v>5</v>
      </c>
      <c r="R317" s="2">
        <v>157</v>
      </c>
      <c r="S317" s="2">
        <v>10220452</v>
      </c>
      <c r="T317" s="2">
        <v>18309881</v>
      </c>
      <c r="U317" s="2">
        <v>619222</v>
      </c>
      <c r="V317" s="2">
        <v>7627</v>
      </c>
      <c r="W317" s="2" t="s">
        <v>5437</v>
      </c>
      <c r="X317" s="5" t="s">
        <v>1052</v>
      </c>
    </row>
    <row r="318" spans="1:24">
      <c r="A318" s="1" t="s">
        <v>7191</v>
      </c>
      <c r="B318" s="1" t="s">
        <v>2625</v>
      </c>
      <c r="C318" s="2">
        <v>253</v>
      </c>
      <c r="D318" s="2" t="s">
        <v>6</v>
      </c>
      <c r="E318" s="3">
        <v>3.9050978189727401E-2</v>
      </c>
      <c r="F318" s="3">
        <v>1.77457595494576</v>
      </c>
      <c r="G318" s="4">
        <v>1.02420738034818E-9</v>
      </c>
      <c r="H318" s="5" t="s">
        <v>8365</v>
      </c>
      <c r="I318" s="4" t="s">
        <v>8367</v>
      </c>
      <c r="J318" s="6" t="s">
        <v>7191</v>
      </c>
      <c r="K318" s="6" t="s">
        <v>2627</v>
      </c>
      <c r="L318" s="2">
        <v>1051303</v>
      </c>
      <c r="M318" s="2">
        <v>1051400</v>
      </c>
      <c r="N318" s="2" t="s">
        <v>5</v>
      </c>
      <c r="O318" s="2">
        <v>1409162</v>
      </c>
      <c r="P318" s="2">
        <v>1409249</v>
      </c>
      <c r="Q318" s="2" t="s">
        <v>5</v>
      </c>
      <c r="R318" s="2">
        <v>3446</v>
      </c>
      <c r="S318" s="2">
        <v>1133343</v>
      </c>
      <c r="T318" s="2">
        <v>27393701</v>
      </c>
      <c r="U318" s="2">
        <v>2366</v>
      </c>
      <c r="V318" s="2">
        <v>34065</v>
      </c>
      <c r="W318" s="2" t="s">
        <v>7190</v>
      </c>
      <c r="X318" s="5" t="s">
        <v>2623</v>
      </c>
    </row>
    <row r="319" spans="1:24">
      <c r="A319" s="1" t="s">
        <v>2884</v>
      </c>
      <c r="B319" s="1" t="s">
        <v>4321</v>
      </c>
      <c r="C319" s="2">
        <v>253</v>
      </c>
      <c r="D319" s="2">
        <v>2</v>
      </c>
      <c r="E319" s="3">
        <v>0.36855487915355101</v>
      </c>
      <c r="F319" s="3">
        <v>1.94158768939441</v>
      </c>
      <c r="G319" s="4">
        <v>8.8088957863752998E-14</v>
      </c>
      <c r="H319" s="5" t="s">
        <v>8364</v>
      </c>
      <c r="I319" s="4" t="s">
        <v>8367</v>
      </c>
      <c r="J319" s="6" t="s">
        <v>2885</v>
      </c>
      <c r="K319" s="6" t="s">
        <v>4322</v>
      </c>
      <c r="L319" s="2">
        <v>3707801</v>
      </c>
      <c r="M319" s="2">
        <v>3707872</v>
      </c>
      <c r="N319" s="2" t="s">
        <v>9</v>
      </c>
      <c r="O319" s="2">
        <v>4050001</v>
      </c>
      <c r="P319" s="2">
        <v>4050008</v>
      </c>
      <c r="Q319" s="2" t="s">
        <v>5</v>
      </c>
      <c r="R319" s="2">
        <v>2423</v>
      </c>
      <c r="S319" s="2">
        <v>1455905</v>
      </c>
      <c r="T319" s="2">
        <v>27072162</v>
      </c>
      <c r="U319" s="2">
        <v>289</v>
      </c>
      <c r="V319" s="2">
        <v>17459</v>
      </c>
      <c r="W319" s="2" t="s">
        <v>2883</v>
      </c>
      <c r="X319" s="5" t="s">
        <v>4320</v>
      </c>
    </row>
    <row r="320" spans="1:24">
      <c r="A320" s="1" t="s">
        <v>71</v>
      </c>
      <c r="B320" s="1" t="s">
        <v>3</v>
      </c>
      <c r="C320" s="2">
        <v>252</v>
      </c>
      <c r="D320" s="2">
        <v>2</v>
      </c>
      <c r="E320" s="3">
        <v>13.728868266850499</v>
      </c>
      <c r="F320" s="3">
        <v>13.728868266850499</v>
      </c>
      <c r="G320" s="4">
        <v>6.7135096312972902E-171</v>
      </c>
      <c r="H320" s="13" t="s">
        <v>8369</v>
      </c>
      <c r="I320" s="4" t="s">
        <v>8367</v>
      </c>
      <c r="J320" s="6" t="s">
        <v>72</v>
      </c>
      <c r="K320" s="6" t="s">
        <v>4</v>
      </c>
      <c r="L320" s="2">
        <v>2585410</v>
      </c>
      <c r="M320" s="2">
        <v>2585568</v>
      </c>
      <c r="N320" s="2" t="s">
        <v>9</v>
      </c>
      <c r="O320" s="2">
        <v>3350665</v>
      </c>
      <c r="P320" s="2">
        <v>3350698</v>
      </c>
      <c r="Q320" s="2" t="s">
        <v>5</v>
      </c>
      <c r="R320" s="2">
        <v>1155</v>
      </c>
      <c r="S320" s="2">
        <v>446301</v>
      </c>
      <c r="T320" s="2">
        <v>28083035</v>
      </c>
      <c r="U320" s="2">
        <v>23</v>
      </c>
      <c r="V320" s="2">
        <v>1957</v>
      </c>
      <c r="W320" s="2" t="s">
        <v>70</v>
      </c>
      <c r="X320" s="5" t="s">
        <v>1</v>
      </c>
    </row>
    <row r="321" spans="1:24">
      <c r="A321" s="1" t="s">
        <v>105</v>
      </c>
      <c r="B321" s="1" t="s">
        <v>3</v>
      </c>
      <c r="C321" s="2">
        <v>252</v>
      </c>
      <c r="D321" s="2">
        <v>2</v>
      </c>
      <c r="E321" s="3">
        <v>7.8805653329845402</v>
      </c>
      <c r="F321" s="3">
        <v>90.613692552783903</v>
      </c>
      <c r="G321" s="4">
        <v>0</v>
      </c>
      <c r="H321" s="13" t="s">
        <v>8369</v>
      </c>
      <c r="I321" s="4" t="s">
        <v>8367</v>
      </c>
      <c r="J321" s="6" t="s">
        <v>106</v>
      </c>
      <c r="K321" s="6" t="s">
        <v>4</v>
      </c>
      <c r="L321" s="2">
        <v>2753630</v>
      </c>
      <c r="M321" s="2">
        <v>2753691</v>
      </c>
      <c r="N321" s="2" t="s">
        <v>5</v>
      </c>
      <c r="O321" s="2">
        <v>3350677</v>
      </c>
      <c r="P321" s="2">
        <v>3350697</v>
      </c>
      <c r="Q321" s="2" t="s">
        <v>5</v>
      </c>
      <c r="R321" s="2">
        <v>175</v>
      </c>
      <c r="S321" s="2">
        <v>446301</v>
      </c>
      <c r="T321" s="2">
        <v>28084015</v>
      </c>
      <c r="U321" s="2">
        <v>100</v>
      </c>
      <c r="V321" s="2">
        <v>1957</v>
      </c>
      <c r="W321" s="2" t="s">
        <v>104</v>
      </c>
      <c r="X321" s="5" t="s">
        <v>1</v>
      </c>
    </row>
    <row r="322" spans="1:24">
      <c r="A322" s="1" t="s">
        <v>1618</v>
      </c>
      <c r="B322" s="1" t="s">
        <v>45</v>
      </c>
      <c r="C322" s="2">
        <v>251</v>
      </c>
      <c r="D322" s="2">
        <v>2</v>
      </c>
      <c r="E322" s="3">
        <v>5.3499649181827698</v>
      </c>
      <c r="F322" s="3">
        <v>5.3499649181827698</v>
      </c>
      <c r="G322" s="4">
        <v>2.0321226976396101E-88</v>
      </c>
      <c r="H322" s="13" t="s">
        <v>8369</v>
      </c>
      <c r="I322" s="4" t="s">
        <v>8367</v>
      </c>
      <c r="J322" s="6" t="s">
        <v>1618</v>
      </c>
      <c r="K322" s="6" t="s">
        <v>47</v>
      </c>
      <c r="L322" s="2">
        <v>20334</v>
      </c>
      <c r="M322" s="2">
        <v>20527</v>
      </c>
      <c r="N322" s="2" t="s">
        <v>9</v>
      </c>
      <c r="O322" s="2">
        <v>1405657</v>
      </c>
      <c r="P322" s="2">
        <v>1405719</v>
      </c>
      <c r="Q322" s="2" t="s">
        <v>9</v>
      </c>
      <c r="R322" s="2">
        <v>10160</v>
      </c>
      <c r="S322" s="2">
        <v>131094</v>
      </c>
      <c r="T322" s="2">
        <v>28389238</v>
      </c>
      <c r="U322" s="2">
        <v>45</v>
      </c>
      <c r="V322" s="2">
        <v>1955</v>
      </c>
      <c r="W322" s="2" t="s">
        <v>1617</v>
      </c>
      <c r="X322" s="5" t="s">
        <v>43</v>
      </c>
    </row>
    <row r="323" spans="1:24">
      <c r="A323" s="1" t="s">
        <v>4321</v>
      </c>
      <c r="B323" s="1" t="s">
        <v>1108</v>
      </c>
      <c r="C323" s="2">
        <v>251</v>
      </c>
      <c r="D323" s="2">
        <v>2</v>
      </c>
      <c r="E323" s="3">
        <v>1.4891416114796401</v>
      </c>
      <c r="F323" s="3">
        <v>1.70053611201691</v>
      </c>
      <c r="G323" s="4">
        <v>7.03692413649368E-7</v>
      </c>
      <c r="H323" s="4" t="s">
        <v>8367</v>
      </c>
      <c r="I323" s="4" t="s">
        <v>8369</v>
      </c>
      <c r="J323" s="6" t="s">
        <v>4322</v>
      </c>
      <c r="K323" s="6" t="s">
        <v>1109</v>
      </c>
      <c r="L323" s="2">
        <v>4049898</v>
      </c>
      <c r="M323" s="2">
        <v>4049971</v>
      </c>
      <c r="N323" s="2" t="s">
        <v>5</v>
      </c>
      <c r="O323" s="2">
        <v>1834006</v>
      </c>
      <c r="P323" s="2">
        <v>1834187</v>
      </c>
      <c r="Q323" s="2" t="s">
        <v>5</v>
      </c>
      <c r="R323" s="2">
        <v>1780008</v>
      </c>
      <c r="S323" s="2">
        <v>2218</v>
      </c>
      <c r="T323" s="2">
        <v>26748266</v>
      </c>
      <c r="U323" s="2">
        <v>26848</v>
      </c>
      <c r="V323" s="2">
        <v>57</v>
      </c>
      <c r="W323" s="2" t="s">
        <v>4320</v>
      </c>
      <c r="X323" s="5" t="s">
        <v>1107</v>
      </c>
    </row>
    <row r="324" spans="1:24">
      <c r="A324" s="1" t="s">
        <v>24</v>
      </c>
      <c r="B324" s="1" t="s">
        <v>495</v>
      </c>
      <c r="C324" s="2">
        <v>250</v>
      </c>
      <c r="D324" s="2">
        <v>2</v>
      </c>
      <c r="E324" s="3">
        <v>0.50142090028007402</v>
      </c>
      <c r="F324" s="3">
        <v>3.6539013674879599</v>
      </c>
      <c r="G324" s="4">
        <v>1.26169080663533E-56</v>
      </c>
      <c r="H324" s="4" t="s">
        <v>8367</v>
      </c>
      <c r="I324" s="4" t="s">
        <v>8369</v>
      </c>
      <c r="J324" s="6" t="s">
        <v>25</v>
      </c>
      <c r="K324" s="6" t="s">
        <v>496</v>
      </c>
      <c r="L324" s="2">
        <v>1622853</v>
      </c>
      <c r="M324" s="2">
        <v>1622900</v>
      </c>
      <c r="N324" s="2" t="s">
        <v>9</v>
      </c>
      <c r="O324" s="2">
        <v>2867409</v>
      </c>
      <c r="P324" s="2">
        <v>2867775</v>
      </c>
      <c r="Q324" s="2" t="s">
        <v>9</v>
      </c>
      <c r="R324" s="2">
        <v>31462</v>
      </c>
      <c r="S324" s="2">
        <v>61842</v>
      </c>
      <c r="T324" s="2">
        <v>28437189</v>
      </c>
      <c r="U324" s="2">
        <v>3715</v>
      </c>
      <c r="V324" s="2">
        <v>1633</v>
      </c>
      <c r="W324" s="2" t="s">
        <v>22</v>
      </c>
      <c r="X324" s="5" t="s">
        <v>494</v>
      </c>
    </row>
    <row r="325" spans="1:24">
      <c r="A325" s="1" t="s">
        <v>7260</v>
      </c>
      <c r="B325" s="1" t="s">
        <v>2625</v>
      </c>
      <c r="C325" s="2">
        <v>248</v>
      </c>
      <c r="D325" s="2" t="s">
        <v>6</v>
      </c>
      <c r="E325" s="3">
        <v>1.56317991786796</v>
      </c>
      <c r="F325" s="3">
        <v>1.56317991786796</v>
      </c>
      <c r="G325" s="4">
        <v>8.6707544875343602E-4</v>
      </c>
      <c r="H325" s="5" t="s">
        <v>8365</v>
      </c>
      <c r="I325" s="4" t="s">
        <v>8367</v>
      </c>
      <c r="J325" s="6" t="s">
        <v>7260</v>
      </c>
      <c r="K325" s="6" t="s">
        <v>2627</v>
      </c>
      <c r="L325" s="2">
        <v>4327004</v>
      </c>
      <c r="M325" s="2">
        <v>4327099</v>
      </c>
      <c r="N325" s="2" t="s">
        <v>5</v>
      </c>
      <c r="O325" s="2">
        <v>1409201</v>
      </c>
      <c r="P325" s="2">
        <v>1409249</v>
      </c>
      <c r="Q325" s="2" t="s">
        <v>5</v>
      </c>
      <c r="R325" s="2">
        <v>4759</v>
      </c>
      <c r="S325" s="2">
        <v>920284</v>
      </c>
      <c r="T325" s="2">
        <v>27605452</v>
      </c>
      <c r="U325" s="2">
        <v>51</v>
      </c>
      <c r="V325" s="2">
        <v>13847</v>
      </c>
      <c r="W325" s="2" t="s">
        <v>7259</v>
      </c>
      <c r="X325" s="5" t="s">
        <v>2623</v>
      </c>
    </row>
    <row r="326" spans="1:24">
      <c r="A326" s="1" t="s">
        <v>5060</v>
      </c>
      <c r="B326" s="1" t="s">
        <v>4423</v>
      </c>
      <c r="C326" s="2">
        <v>248</v>
      </c>
      <c r="D326" s="2">
        <v>2</v>
      </c>
      <c r="E326" s="3">
        <v>0.76007840992077103</v>
      </c>
      <c r="F326" s="3">
        <v>5.9276906070055597</v>
      </c>
      <c r="G326" s="4">
        <v>1.6681607200611901E-96</v>
      </c>
      <c r="H326" s="13" t="s">
        <v>8369</v>
      </c>
      <c r="I326" s="5" t="s">
        <v>8367</v>
      </c>
      <c r="J326" s="6" t="s">
        <v>5061</v>
      </c>
      <c r="K326" s="6" t="s">
        <v>712</v>
      </c>
      <c r="L326" s="2">
        <v>2413821</v>
      </c>
      <c r="M326" s="2">
        <v>2413997</v>
      </c>
      <c r="N326" s="2" t="s">
        <v>5</v>
      </c>
      <c r="O326" s="2">
        <v>765082</v>
      </c>
      <c r="P326" s="2">
        <v>765149</v>
      </c>
      <c r="Q326" s="2" t="s">
        <v>5</v>
      </c>
      <c r="R326" s="2">
        <v>9345</v>
      </c>
      <c r="S326" s="2">
        <v>127120</v>
      </c>
      <c r="T326" s="2">
        <v>28394030</v>
      </c>
      <c r="U326" s="2">
        <v>1538</v>
      </c>
      <c r="V326" s="2">
        <v>2268</v>
      </c>
      <c r="W326" s="2" t="s">
        <v>5058</v>
      </c>
      <c r="X326" s="5" t="s">
        <v>4422</v>
      </c>
    </row>
    <row r="327" spans="1:24">
      <c r="A327" s="1" t="s">
        <v>58</v>
      </c>
      <c r="B327" s="1" t="s">
        <v>4699</v>
      </c>
      <c r="C327" s="2">
        <v>248</v>
      </c>
      <c r="D327" s="2">
        <v>2</v>
      </c>
      <c r="E327" s="3">
        <v>15.709121364473299</v>
      </c>
      <c r="F327" s="3">
        <v>15.709121364473299</v>
      </c>
      <c r="G327" s="4">
        <v>6.1319319071562795E-190</v>
      </c>
      <c r="H327" s="4" t="s">
        <v>8367</v>
      </c>
      <c r="I327" s="4" t="s">
        <v>8369</v>
      </c>
      <c r="J327" s="6" t="s">
        <v>59</v>
      </c>
      <c r="K327" s="6" t="s">
        <v>4700</v>
      </c>
      <c r="L327" s="2">
        <v>4106327</v>
      </c>
      <c r="M327" s="2">
        <v>4106348</v>
      </c>
      <c r="N327" s="2" t="s">
        <v>5</v>
      </c>
      <c r="O327" s="2">
        <v>2434931</v>
      </c>
      <c r="P327" s="2">
        <v>2435228</v>
      </c>
      <c r="Q327" s="2" t="s">
        <v>9</v>
      </c>
      <c r="R327" s="2">
        <v>22422</v>
      </c>
      <c r="S327" s="2">
        <v>20058</v>
      </c>
      <c r="T327" s="2">
        <v>28488015</v>
      </c>
      <c r="U327" s="2">
        <v>295</v>
      </c>
      <c r="V327" s="2">
        <v>195</v>
      </c>
      <c r="W327" s="2" t="s">
        <v>56</v>
      </c>
      <c r="X327" s="5" t="s">
        <v>4698</v>
      </c>
    </row>
    <row r="328" spans="1:24">
      <c r="A328" s="1" t="s">
        <v>789</v>
      </c>
      <c r="B328" s="1" t="s">
        <v>4321</v>
      </c>
      <c r="C328" s="2">
        <v>247</v>
      </c>
      <c r="D328" s="2">
        <v>2</v>
      </c>
      <c r="E328" s="3">
        <v>0.39221040469125001</v>
      </c>
      <c r="F328" s="3">
        <v>4.2528773158117099</v>
      </c>
      <c r="G328" s="4">
        <v>2.3124343036854002E-62</v>
      </c>
      <c r="H328" s="13" t="s">
        <v>8369</v>
      </c>
      <c r="I328" s="4" t="s">
        <v>8367</v>
      </c>
      <c r="J328" s="6" t="s">
        <v>790</v>
      </c>
      <c r="K328" s="6" t="s">
        <v>4322</v>
      </c>
      <c r="L328" s="2">
        <v>3640501</v>
      </c>
      <c r="M328" s="2">
        <v>3640566</v>
      </c>
      <c r="N328" s="2" t="s">
        <v>5</v>
      </c>
      <c r="O328" s="2">
        <v>4050001</v>
      </c>
      <c r="P328" s="2">
        <v>4050008</v>
      </c>
      <c r="Q328" s="2" t="s">
        <v>5</v>
      </c>
      <c r="R328" s="2">
        <v>1080</v>
      </c>
      <c r="S328" s="2">
        <v>1455911</v>
      </c>
      <c r="T328" s="2">
        <v>27073505</v>
      </c>
      <c r="U328" s="2">
        <v>295</v>
      </c>
      <c r="V328" s="2">
        <v>17459</v>
      </c>
      <c r="W328" s="2" t="s">
        <v>788</v>
      </c>
      <c r="X328" s="5" t="s">
        <v>4320</v>
      </c>
    </row>
    <row r="329" spans="1:24">
      <c r="A329" s="1" t="s">
        <v>806</v>
      </c>
      <c r="B329" s="1" t="s">
        <v>3</v>
      </c>
      <c r="C329" s="2">
        <v>246</v>
      </c>
      <c r="D329" s="2">
        <v>2</v>
      </c>
      <c r="E329" s="3">
        <v>16.3627971153883</v>
      </c>
      <c r="F329" s="3">
        <v>16.3627971153883</v>
      </c>
      <c r="G329" s="4">
        <v>2.7719596925869999E-182</v>
      </c>
      <c r="H329" s="5" t="s">
        <v>8363</v>
      </c>
      <c r="I329" s="4" t="s">
        <v>8367</v>
      </c>
      <c r="J329" s="6" t="s">
        <v>807</v>
      </c>
      <c r="K329" s="6" t="s">
        <v>4</v>
      </c>
      <c r="L329" s="2">
        <v>3797814</v>
      </c>
      <c r="M329" s="2">
        <v>3797893</v>
      </c>
      <c r="N329" s="2" t="s">
        <v>9</v>
      </c>
      <c r="O329" s="2">
        <v>3350662</v>
      </c>
      <c r="P329" s="2">
        <v>3350698</v>
      </c>
      <c r="Q329" s="2" t="s">
        <v>5</v>
      </c>
      <c r="R329" s="2">
        <v>946</v>
      </c>
      <c r="S329" s="2">
        <v>446307</v>
      </c>
      <c r="T329" s="2">
        <v>28083244</v>
      </c>
      <c r="U329" s="2">
        <v>11</v>
      </c>
      <c r="V329" s="2">
        <v>1957</v>
      </c>
      <c r="W329" s="2" t="s">
        <v>805</v>
      </c>
      <c r="X329" s="5" t="s">
        <v>1</v>
      </c>
    </row>
    <row r="330" spans="1:24">
      <c r="A330" s="1" t="s">
        <v>1915</v>
      </c>
      <c r="B330" s="1" t="s">
        <v>3213</v>
      </c>
      <c r="C330" s="2">
        <v>246</v>
      </c>
      <c r="D330" s="2">
        <v>2</v>
      </c>
      <c r="E330" s="3">
        <v>0.35170889810558598</v>
      </c>
      <c r="F330" s="3">
        <v>1.88837659105233</v>
      </c>
      <c r="G330" s="4">
        <v>6.4927331117887399E-12</v>
      </c>
      <c r="H330" s="13" t="s">
        <v>8369</v>
      </c>
      <c r="I330" s="5" t="s">
        <v>8361</v>
      </c>
      <c r="J330" s="6" t="s">
        <v>1916</v>
      </c>
      <c r="K330" s="6" t="s">
        <v>3214</v>
      </c>
      <c r="L330" s="2">
        <v>1158507</v>
      </c>
      <c r="M330" s="2">
        <v>1158590</v>
      </c>
      <c r="N330" s="2" t="s">
        <v>5</v>
      </c>
      <c r="O330" s="2">
        <v>4056425</v>
      </c>
      <c r="P330" s="2">
        <v>4056594</v>
      </c>
      <c r="Q330" s="2" t="s">
        <v>9</v>
      </c>
      <c r="R330" s="2">
        <v>4118</v>
      </c>
      <c r="S330" s="2">
        <v>874744</v>
      </c>
      <c r="T330" s="2">
        <v>27651635</v>
      </c>
      <c r="U330" s="2">
        <v>481</v>
      </c>
      <c r="V330" s="2">
        <v>2047</v>
      </c>
      <c r="W330" s="2" t="s">
        <v>1914</v>
      </c>
      <c r="X330" s="5" t="s">
        <v>3212</v>
      </c>
    </row>
    <row r="331" spans="1:24">
      <c r="A331" s="1" t="s">
        <v>4560</v>
      </c>
      <c r="B331" s="1" t="s">
        <v>4832</v>
      </c>
      <c r="C331" s="2">
        <v>245</v>
      </c>
      <c r="D331" s="2">
        <v>1</v>
      </c>
      <c r="E331" s="3">
        <v>0.131504920155569</v>
      </c>
      <c r="F331" s="3">
        <v>1.8255696225735401</v>
      </c>
      <c r="G331" s="4">
        <v>1.8526476727593301E-10</v>
      </c>
      <c r="H331" s="13" t="s">
        <v>8369</v>
      </c>
      <c r="I331" s="5" t="s">
        <v>8361</v>
      </c>
      <c r="J331" s="6" t="s">
        <v>4561</v>
      </c>
      <c r="K331" s="6" t="s">
        <v>4545</v>
      </c>
      <c r="L331" s="2">
        <v>2174602</v>
      </c>
      <c r="M331" s="2">
        <v>2174700</v>
      </c>
      <c r="N331" s="2" t="s">
        <v>9</v>
      </c>
      <c r="O331" s="2">
        <v>1141006</v>
      </c>
      <c r="P331" s="2">
        <v>1141064</v>
      </c>
      <c r="Q331" s="2" t="s">
        <v>5</v>
      </c>
      <c r="R331" s="2">
        <v>6713</v>
      </c>
      <c r="S331" s="2">
        <v>559064</v>
      </c>
      <c r="T331" s="2">
        <v>27964721</v>
      </c>
      <c r="U331" s="2">
        <v>1986</v>
      </c>
      <c r="V331" s="2">
        <v>1712</v>
      </c>
      <c r="W331" s="2" t="s">
        <v>4559</v>
      </c>
      <c r="X331" s="5" t="s">
        <v>4831</v>
      </c>
    </row>
    <row r="332" spans="1:24">
      <c r="A332" s="1" t="s">
        <v>374</v>
      </c>
      <c r="B332" s="1" t="s">
        <v>3</v>
      </c>
      <c r="C332" s="2">
        <v>244</v>
      </c>
      <c r="D332" s="2">
        <v>2</v>
      </c>
      <c r="E332" s="3">
        <v>49.688149895945202</v>
      </c>
      <c r="F332" s="3">
        <v>49.688149895945202</v>
      </c>
      <c r="G332" s="4">
        <v>5.2960227011823597E-273</v>
      </c>
      <c r="H332" s="5" t="s">
        <v>8362</v>
      </c>
      <c r="I332" s="4" t="s">
        <v>8367</v>
      </c>
      <c r="J332" s="6" t="s">
        <v>374</v>
      </c>
      <c r="K332" s="6" t="s">
        <v>4</v>
      </c>
      <c r="L332" s="2">
        <v>1341734</v>
      </c>
      <c r="M332" s="2">
        <v>1341799</v>
      </c>
      <c r="N332" s="2" t="s">
        <v>5</v>
      </c>
      <c r="O332" s="2">
        <v>3350665</v>
      </c>
      <c r="P332" s="2">
        <v>3350698</v>
      </c>
      <c r="Q332" s="2" t="s">
        <v>5</v>
      </c>
      <c r="R332" s="2">
        <v>309</v>
      </c>
      <c r="S332" s="2">
        <v>446309</v>
      </c>
      <c r="T332" s="2">
        <v>28083881</v>
      </c>
      <c r="U332" s="2">
        <v>2</v>
      </c>
      <c r="V332" s="2">
        <v>1957</v>
      </c>
      <c r="W332" s="2" t="s">
        <v>373</v>
      </c>
      <c r="X332" s="5" t="s">
        <v>1</v>
      </c>
    </row>
    <row r="333" spans="1:24">
      <c r="A333" s="1" t="s">
        <v>826</v>
      </c>
      <c r="B333" s="1" t="s">
        <v>3</v>
      </c>
      <c r="C333" s="2">
        <v>243</v>
      </c>
      <c r="D333" s="2">
        <v>2</v>
      </c>
      <c r="E333" s="3">
        <v>2.7788106956510399</v>
      </c>
      <c r="F333" s="3">
        <v>14.902815720486901</v>
      </c>
      <c r="G333" s="4">
        <v>8.0979519010025903E-172</v>
      </c>
      <c r="H333" s="13" t="s">
        <v>8369</v>
      </c>
      <c r="I333" s="4" t="s">
        <v>8367</v>
      </c>
      <c r="J333" s="6" t="s">
        <v>827</v>
      </c>
      <c r="K333" s="6" t="s">
        <v>4</v>
      </c>
      <c r="L333" s="2">
        <v>214006</v>
      </c>
      <c r="M333" s="2">
        <v>214171</v>
      </c>
      <c r="N333" s="2" t="s">
        <v>9</v>
      </c>
      <c r="O333" s="2">
        <v>3350652</v>
      </c>
      <c r="P333" s="2">
        <v>3350698</v>
      </c>
      <c r="Q333" s="2" t="s">
        <v>5</v>
      </c>
      <c r="R333" s="2">
        <v>1026</v>
      </c>
      <c r="S333" s="2">
        <v>446310</v>
      </c>
      <c r="T333" s="2">
        <v>28083164</v>
      </c>
      <c r="U333" s="2">
        <v>139</v>
      </c>
      <c r="V333" s="2">
        <v>1957</v>
      </c>
      <c r="W333" s="2" t="s">
        <v>825</v>
      </c>
      <c r="X333" s="5" t="s">
        <v>1</v>
      </c>
    </row>
    <row r="334" spans="1:24">
      <c r="A334" s="1" t="s">
        <v>1406</v>
      </c>
      <c r="B334" s="1" t="s">
        <v>4276</v>
      </c>
      <c r="C334" s="2">
        <v>243</v>
      </c>
      <c r="D334" s="2">
        <v>2</v>
      </c>
      <c r="E334" s="3">
        <v>13.2615909585223</v>
      </c>
      <c r="F334" s="3">
        <v>59.271572990214999</v>
      </c>
      <c r="G334" s="4">
        <v>0</v>
      </c>
      <c r="H334" s="13" t="s">
        <v>8369</v>
      </c>
      <c r="I334" s="4" t="s">
        <v>8367</v>
      </c>
      <c r="J334" s="6" t="s">
        <v>1407</v>
      </c>
      <c r="K334" s="6" t="s">
        <v>4277</v>
      </c>
      <c r="L334" s="2">
        <v>202235</v>
      </c>
      <c r="M334" s="2">
        <v>202596</v>
      </c>
      <c r="N334" s="2" t="s">
        <v>5</v>
      </c>
      <c r="O334" s="2">
        <v>3580922</v>
      </c>
      <c r="P334" s="2">
        <v>3580977</v>
      </c>
      <c r="Q334" s="2" t="s">
        <v>9</v>
      </c>
      <c r="R334" s="2">
        <v>4075</v>
      </c>
      <c r="S334" s="2">
        <v>28671</v>
      </c>
      <c r="T334" s="2">
        <v>28497754</v>
      </c>
      <c r="U334" s="2">
        <v>396</v>
      </c>
      <c r="V334" s="2">
        <v>198</v>
      </c>
      <c r="W334" s="2" t="s">
        <v>1405</v>
      </c>
      <c r="X334" s="5" t="s">
        <v>4275</v>
      </c>
    </row>
    <row r="335" spans="1:24">
      <c r="A335" s="1" t="s">
        <v>29</v>
      </c>
      <c r="B335" s="1" t="s">
        <v>20</v>
      </c>
      <c r="C335" s="2">
        <v>243</v>
      </c>
      <c r="D335" s="2">
        <v>2</v>
      </c>
      <c r="E335" s="3">
        <v>4.7751437753463701</v>
      </c>
      <c r="F335" s="3">
        <v>4.7751437753463701</v>
      </c>
      <c r="G335" s="4">
        <v>9.8047424655299105E-76</v>
      </c>
      <c r="H335" s="4" t="s">
        <v>8367</v>
      </c>
      <c r="I335" s="4" t="s">
        <v>8367</v>
      </c>
      <c r="J335" s="6" t="s">
        <v>31</v>
      </c>
      <c r="K335" s="6" t="s">
        <v>20</v>
      </c>
      <c r="L335" s="2">
        <v>2942801</v>
      </c>
      <c r="M335" s="2">
        <v>2942861</v>
      </c>
      <c r="N335" s="2" t="s">
        <v>5</v>
      </c>
      <c r="O335" s="2">
        <v>686638</v>
      </c>
      <c r="P335" s="2">
        <v>686832</v>
      </c>
      <c r="Q335" s="2" t="s">
        <v>9</v>
      </c>
      <c r="R335" s="2">
        <v>8381</v>
      </c>
      <c r="S335" s="2">
        <v>172138</v>
      </c>
      <c r="T335" s="2">
        <v>28349981</v>
      </c>
      <c r="U335" s="2">
        <v>81</v>
      </c>
      <c r="V335" s="2">
        <v>437</v>
      </c>
      <c r="W335" s="2" t="s">
        <v>27</v>
      </c>
      <c r="X335" s="5" t="s">
        <v>19</v>
      </c>
    </row>
    <row r="336" spans="1:24">
      <c r="A336" s="1" t="s">
        <v>1710</v>
      </c>
      <c r="B336" s="1" t="s">
        <v>4821</v>
      </c>
      <c r="C336" s="2">
        <v>242</v>
      </c>
      <c r="D336" s="2">
        <v>2</v>
      </c>
      <c r="E336" s="3">
        <v>8.4327597140006691</v>
      </c>
      <c r="F336" s="3">
        <v>103.96723773859701</v>
      </c>
      <c r="G336" s="4">
        <v>0</v>
      </c>
      <c r="H336" s="5" t="s">
        <v>8362</v>
      </c>
      <c r="I336" s="5" t="s">
        <v>8361</v>
      </c>
      <c r="J336" s="6" t="s">
        <v>1710</v>
      </c>
      <c r="K336" s="6" t="s">
        <v>2316</v>
      </c>
      <c r="L336" s="2">
        <v>4467501</v>
      </c>
      <c r="M336" s="2">
        <v>4467563</v>
      </c>
      <c r="N336" s="2" t="s">
        <v>5</v>
      </c>
      <c r="O336" s="2">
        <v>324602</v>
      </c>
      <c r="P336" s="2">
        <v>324640</v>
      </c>
      <c r="Q336" s="2" t="s">
        <v>9</v>
      </c>
      <c r="R336" s="2">
        <v>2175</v>
      </c>
      <c r="S336" s="2">
        <v>30498</v>
      </c>
      <c r="T336" s="2">
        <v>28497828</v>
      </c>
      <c r="U336" s="2">
        <v>612</v>
      </c>
      <c r="V336" s="2">
        <v>56</v>
      </c>
      <c r="W336" s="2" t="s">
        <v>1709</v>
      </c>
      <c r="X336" s="5" t="s">
        <v>5325</v>
      </c>
    </row>
    <row r="337" spans="1:24">
      <c r="A337" s="1" t="s">
        <v>2981</v>
      </c>
      <c r="B337" s="1" t="s">
        <v>29</v>
      </c>
      <c r="C337" s="2">
        <v>241</v>
      </c>
      <c r="D337" s="2">
        <v>2</v>
      </c>
      <c r="E337" s="3">
        <v>5.6213877619382</v>
      </c>
      <c r="F337" s="3">
        <v>68.1340464985106</v>
      </c>
      <c r="G337" s="4">
        <v>0</v>
      </c>
      <c r="H337" s="5" t="s">
        <v>8364</v>
      </c>
      <c r="I337" s="4" t="s">
        <v>8367</v>
      </c>
      <c r="J337" s="6" t="s">
        <v>2982</v>
      </c>
      <c r="K337" s="6" t="s">
        <v>31</v>
      </c>
      <c r="L337" s="2">
        <v>3599606</v>
      </c>
      <c r="M337" s="2">
        <v>3599763</v>
      </c>
      <c r="N337" s="2" t="s">
        <v>9</v>
      </c>
      <c r="O337" s="2">
        <v>2942718</v>
      </c>
      <c r="P337" s="2">
        <v>2942901</v>
      </c>
      <c r="Q337" s="2" t="s">
        <v>5</v>
      </c>
      <c r="R337" s="2">
        <v>2378</v>
      </c>
      <c r="S337" s="2">
        <v>42371</v>
      </c>
      <c r="T337" s="2">
        <v>28485753</v>
      </c>
      <c r="U337" s="2">
        <v>652</v>
      </c>
      <c r="V337" s="2">
        <v>184</v>
      </c>
      <c r="W337" s="2" t="s">
        <v>2980</v>
      </c>
      <c r="X337" s="5" t="s">
        <v>27</v>
      </c>
    </row>
    <row r="338" spans="1:24">
      <c r="A338" s="1" t="s">
        <v>223</v>
      </c>
      <c r="B338" s="1" t="s">
        <v>3</v>
      </c>
      <c r="C338" s="2">
        <v>240</v>
      </c>
      <c r="D338" s="2">
        <v>2</v>
      </c>
      <c r="E338" s="3">
        <v>5.3010899081956397</v>
      </c>
      <c r="F338" s="3">
        <v>42.301899633424199</v>
      </c>
      <c r="G338" s="4">
        <v>3.1993815008380597E-256</v>
      </c>
      <c r="H338" s="13" t="s">
        <v>8369</v>
      </c>
      <c r="I338" s="4" t="s">
        <v>8367</v>
      </c>
      <c r="J338" s="6" t="s">
        <v>224</v>
      </c>
      <c r="K338" s="6" t="s">
        <v>4</v>
      </c>
      <c r="L338" s="2">
        <v>2013805</v>
      </c>
      <c r="M338" s="2">
        <v>2013879</v>
      </c>
      <c r="N338" s="2" t="s">
        <v>5</v>
      </c>
      <c r="O338" s="2">
        <v>3350666</v>
      </c>
      <c r="P338" s="2">
        <v>3350698</v>
      </c>
      <c r="Q338" s="2" t="s">
        <v>5</v>
      </c>
      <c r="R338" s="2">
        <v>357</v>
      </c>
      <c r="S338" s="2">
        <v>446313</v>
      </c>
      <c r="T338" s="2">
        <v>28083833</v>
      </c>
      <c r="U338" s="2">
        <v>97</v>
      </c>
      <c r="V338" s="2">
        <v>1957</v>
      </c>
      <c r="W338" s="2" t="s">
        <v>222</v>
      </c>
      <c r="X338" s="5" t="s">
        <v>1</v>
      </c>
    </row>
    <row r="339" spans="1:24">
      <c r="A339" s="1" t="s">
        <v>398</v>
      </c>
      <c r="B339" s="1" t="s">
        <v>3</v>
      </c>
      <c r="C339" s="2">
        <v>239</v>
      </c>
      <c r="D339" s="2">
        <v>2</v>
      </c>
      <c r="E339" s="3">
        <v>231.36887327686901</v>
      </c>
      <c r="F339" s="3">
        <v>231.36887327686901</v>
      </c>
      <c r="G339" s="4">
        <v>0</v>
      </c>
      <c r="H339" s="5" t="s">
        <v>8365</v>
      </c>
      <c r="I339" s="4" t="s">
        <v>8367</v>
      </c>
      <c r="J339" s="6" t="s">
        <v>398</v>
      </c>
      <c r="K339" s="6" t="s">
        <v>4</v>
      </c>
      <c r="L339" s="2">
        <v>2407172</v>
      </c>
      <c r="M339" s="2">
        <v>2407208</v>
      </c>
      <c r="N339" s="2" t="s">
        <v>5</v>
      </c>
      <c r="O339" s="2">
        <v>3350677</v>
      </c>
      <c r="P339" s="2">
        <v>3350699</v>
      </c>
      <c r="Q339" s="2" t="s">
        <v>5</v>
      </c>
      <c r="R339" s="2">
        <v>65</v>
      </c>
      <c r="S339" s="2">
        <v>446314</v>
      </c>
      <c r="T339" s="2">
        <v>28084125</v>
      </c>
      <c r="U339" s="2">
        <v>2</v>
      </c>
      <c r="V339" s="2">
        <v>1957</v>
      </c>
      <c r="W339" s="2" t="s">
        <v>397</v>
      </c>
      <c r="X339" s="5" t="s">
        <v>1</v>
      </c>
    </row>
    <row r="340" spans="1:24">
      <c r="A340" s="1" t="s">
        <v>659</v>
      </c>
      <c r="B340" s="1" t="s">
        <v>4448</v>
      </c>
      <c r="C340" s="2">
        <v>239</v>
      </c>
      <c r="D340" s="2">
        <v>2</v>
      </c>
      <c r="E340" s="3">
        <v>1.55178622879437</v>
      </c>
      <c r="F340" s="3">
        <v>56.423925062441803</v>
      </c>
      <c r="G340" s="4">
        <v>1.73161177372142E-306</v>
      </c>
      <c r="H340" s="13" t="s">
        <v>8369</v>
      </c>
      <c r="I340" s="5" t="s">
        <v>8361</v>
      </c>
      <c r="J340" s="6" t="s">
        <v>660</v>
      </c>
      <c r="K340" s="6" t="s">
        <v>4449</v>
      </c>
      <c r="L340" s="2">
        <v>3473518</v>
      </c>
      <c r="M340" s="2">
        <v>3473685</v>
      </c>
      <c r="N340" s="2" t="s">
        <v>9</v>
      </c>
      <c r="O340" s="2">
        <v>3845731</v>
      </c>
      <c r="P340" s="2">
        <v>3845786</v>
      </c>
      <c r="Q340" s="2" t="s">
        <v>9</v>
      </c>
      <c r="R340" s="2">
        <v>2233</v>
      </c>
      <c r="S340" s="2">
        <v>54013</v>
      </c>
      <c r="T340" s="2">
        <v>28474258</v>
      </c>
      <c r="U340" s="2">
        <v>1848</v>
      </c>
      <c r="V340" s="2">
        <v>491</v>
      </c>
      <c r="W340" s="2" t="s">
        <v>658</v>
      </c>
      <c r="X340" s="5" t="s">
        <v>5150</v>
      </c>
    </row>
    <row r="341" spans="1:24">
      <c r="A341" s="1" t="s">
        <v>261</v>
      </c>
      <c r="B341" s="1" t="s">
        <v>24</v>
      </c>
      <c r="C341" s="2">
        <v>237</v>
      </c>
      <c r="D341" s="2">
        <v>2</v>
      </c>
      <c r="E341" s="3">
        <v>0.44796335404297999</v>
      </c>
      <c r="F341" s="3">
        <v>4.06205120795474</v>
      </c>
      <c r="G341" s="4">
        <v>3.5922682892879398E-61</v>
      </c>
      <c r="H341" s="13" t="s">
        <v>8369</v>
      </c>
      <c r="I341" s="4" t="s">
        <v>8367</v>
      </c>
      <c r="J341" s="6" t="s">
        <v>262</v>
      </c>
      <c r="K341" s="6" t="s">
        <v>25</v>
      </c>
      <c r="L341" s="2">
        <v>2175601</v>
      </c>
      <c r="M341" s="2">
        <v>2175693</v>
      </c>
      <c r="N341" s="2" t="s">
        <v>9</v>
      </c>
      <c r="O341" s="2">
        <v>1622817</v>
      </c>
      <c r="P341" s="2">
        <v>1622888</v>
      </c>
      <c r="Q341" s="2" t="s">
        <v>9</v>
      </c>
      <c r="R341" s="2">
        <v>11337</v>
      </c>
      <c r="S341" s="2">
        <v>146020</v>
      </c>
      <c r="T341" s="2">
        <v>28373149</v>
      </c>
      <c r="U341" s="2">
        <v>1747</v>
      </c>
      <c r="V341" s="2">
        <v>3715</v>
      </c>
      <c r="W341" s="2" t="s">
        <v>260</v>
      </c>
      <c r="X341" s="5" t="s">
        <v>22</v>
      </c>
    </row>
    <row r="342" spans="1:24">
      <c r="A342" s="1" t="s">
        <v>1715</v>
      </c>
      <c r="B342" s="1" t="s">
        <v>4299</v>
      </c>
      <c r="C342" s="2">
        <v>237</v>
      </c>
      <c r="D342" s="2">
        <v>2</v>
      </c>
      <c r="E342" s="3">
        <v>1.43000650278742</v>
      </c>
      <c r="F342" s="3">
        <v>2.65144439102282</v>
      </c>
      <c r="G342" s="4">
        <v>4.7221577018850198E-31</v>
      </c>
      <c r="H342" s="5" t="s">
        <v>8362</v>
      </c>
      <c r="I342" s="4" t="s">
        <v>8367</v>
      </c>
      <c r="J342" s="6" t="s">
        <v>1715</v>
      </c>
      <c r="K342" s="6" t="s">
        <v>18</v>
      </c>
      <c r="L342" s="2">
        <v>4400201</v>
      </c>
      <c r="M342" s="2">
        <v>4400361</v>
      </c>
      <c r="N342" s="2" t="s">
        <v>5</v>
      </c>
      <c r="O342" s="2">
        <v>1923104</v>
      </c>
      <c r="P342" s="2">
        <v>1923159</v>
      </c>
      <c r="Q342" s="2" t="s">
        <v>9</v>
      </c>
      <c r="R342" s="2">
        <v>20816</v>
      </c>
      <c r="S342" s="2">
        <v>121899</v>
      </c>
      <c r="T342" s="2">
        <v>28387791</v>
      </c>
      <c r="U342" s="2">
        <v>802</v>
      </c>
      <c r="V342" s="2">
        <v>330</v>
      </c>
      <c r="W342" s="2" t="s">
        <v>1714</v>
      </c>
      <c r="X342" s="5" t="s">
        <v>4298</v>
      </c>
    </row>
    <row r="343" spans="1:24">
      <c r="A343" s="1" t="s">
        <v>20</v>
      </c>
      <c r="B343" s="1" t="s">
        <v>24</v>
      </c>
      <c r="C343" s="2">
        <v>236</v>
      </c>
      <c r="D343" s="2">
        <v>2</v>
      </c>
      <c r="E343" s="3">
        <v>9.6619829819124998</v>
      </c>
      <c r="F343" s="3">
        <v>39.141023219508398</v>
      </c>
      <c r="G343" s="4">
        <v>5.9434296550255696E-262</v>
      </c>
      <c r="H343" s="4" t="s">
        <v>8367</v>
      </c>
      <c r="I343" s="4" t="s">
        <v>8367</v>
      </c>
      <c r="J343" s="6" t="s">
        <v>20</v>
      </c>
      <c r="K343" s="6" t="s">
        <v>25</v>
      </c>
      <c r="L343" s="2">
        <v>686603</v>
      </c>
      <c r="M343" s="2">
        <v>686700</v>
      </c>
      <c r="N343" s="2" t="s">
        <v>9</v>
      </c>
      <c r="O343" s="2">
        <v>1622817</v>
      </c>
      <c r="P343" s="2">
        <v>1622861</v>
      </c>
      <c r="Q343" s="2" t="s">
        <v>9</v>
      </c>
      <c r="R343" s="2">
        <v>1172</v>
      </c>
      <c r="S343" s="2">
        <v>146021</v>
      </c>
      <c r="T343" s="2">
        <v>28383314</v>
      </c>
      <c r="U343" s="2">
        <v>94</v>
      </c>
      <c r="V343" s="2">
        <v>3715</v>
      </c>
      <c r="W343" s="2" t="s">
        <v>19</v>
      </c>
      <c r="X343" s="5" t="s">
        <v>22</v>
      </c>
    </row>
    <row r="344" spans="1:24">
      <c r="A344" s="1" t="s">
        <v>288</v>
      </c>
      <c r="B344" s="1" t="s">
        <v>3</v>
      </c>
      <c r="C344" s="2">
        <v>235</v>
      </c>
      <c r="D344" s="2">
        <v>2</v>
      </c>
      <c r="E344" s="3">
        <v>11.6422601836959</v>
      </c>
      <c r="F344" s="3">
        <v>21.368230846421799</v>
      </c>
      <c r="G344" s="4">
        <v>2.6996851937203498E-196</v>
      </c>
      <c r="H344" s="13" t="s">
        <v>8369</v>
      </c>
      <c r="I344" s="4" t="s">
        <v>8367</v>
      </c>
      <c r="J344" s="6" t="s">
        <v>289</v>
      </c>
      <c r="K344" s="6" t="s">
        <v>4</v>
      </c>
      <c r="L344" s="2">
        <v>4294417</v>
      </c>
      <c r="M344" s="2">
        <v>4294561</v>
      </c>
      <c r="N344" s="2" t="s">
        <v>5</v>
      </c>
      <c r="O344" s="2">
        <v>3350662</v>
      </c>
      <c r="P344" s="2">
        <v>3350698</v>
      </c>
      <c r="Q344" s="2" t="s">
        <v>5</v>
      </c>
      <c r="R344" s="2">
        <v>692</v>
      </c>
      <c r="S344" s="2">
        <v>446318</v>
      </c>
      <c r="T344" s="2">
        <v>28083498</v>
      </c>
      <c r="U344" s="2">
        <v>34</v>
      </c>
      <c r="V344" s="2">
        <v>1957</v>
      </c>
      <c r="W344" s="2" t="s">
        <v>287</v>
      </c>
      <c r="X344" s="5" t="s">
        <v>1</v>
      </c>
    </row>
    <row r="345" spans="1:24">
      <c r="A345" s="1" t="s">
        <v>3354</v>
      </c>
      <c r="B345" s="1" t="s">
        <v>4448</v>
      </c>
      <c r="C345" s="2">
        <v>235</v>
      </c>
      <c r="D345" s="2">
        <v>2</v>
      </c>
      <c r="E345" s="3">
        <v>2.45470262302387</v>
      </c>
      <c r="F345" s="3">
        <v>7.3192761905311396</v>
      </c>
      <c r="G345" s="4">
        <v>1.5304519512808499E-109</v>
      </c>
      <c r="H345" s="13" t="s">
        <v>8369</v>
      </c>
      <c r="I345" s="5" t="s">
        <v>8361</v>
      </c>
      <c r="J345" s="6" t="s">
        <v>3355</v>
      </c>
      <c r="K345" s="6" t="s">
        <v>4449</v>
      </c>
      <c r="L345" s="2">
        <v>2908204</v>
      </c>
      <c r="M345" s="2">
        <v>2908584</v>
      </c>
      <c r="N345" s="2" t="s">
        <v>9</v>
      </c>
      <c r="O345" s="2">
        <v>3845731</v>
      </c>
      <c r="P345" s="2">
        <v>3845800</v>
      </c>
      <c r="Q345" s="2" t="s">
        <v>9</v>
      </c>
      <c r="R345" s="2">
        <v>16916</v>
      </c>
      <c r="S345" s="2">
        <v>54017</v>
      </c>
      <c r="T345" s="2">
        <v>28459575</v>
      </c>
      <c r="U345" s="2">
        <v>1051</v>
      </c>
      <c r="V345" s="2">
        <v>491</v>
      </c>
      <c r="W345" s="2" t="s">
        <v>3353</v>
      </c>
      <c r="X345" s="5" t="s">
        <v>5150</v>
      </c>
    </row>
    <row r="346" spans="1:24">
      <c r="A346" s="1" t="s">
        <v>1915</v>
      </c>
      <c r="B346" s="1" t="s">
        <v>4265</v>
      </c>
      <c r="C346" s="2">
        <v>234</v>
      </c>
      <c r="D346" s="2">
        <v>1</v>
      </c>
      <c r="E346" s="3">
        <v>0.248005461639594</v>
      </c>
      <c r="F346" s="3">
        <v>1.7459547870016101</v>
      </c>
      <c r="G346" s="4">
        <v>4.8634379604594703E-8</v>
      </c>
      <c r="H346" s="13" t="s">
        <v>8369</v>
      </c>
      <c r="I346" s="5" t="s">
        <v>8365</v>
      </c>
      <c r="J346" s="6" t="s">
        <v>1916</v>
      </c>
      <c r="K346" s="6" t="s">
        <v>4265</v>
      </c>
      <c r="L346" s="2">
        <v>1158907</v>
      </c>
      <c r="M346" s="2">
        <v>1159186</v>
      </c>
      <c r="N346" s="2" t="s">
        <v>5</v>
      </c>
      <c r="O346" s="2">
        <v>2001911</v>
      </c>
      <c r="P346" s="2">
        <v>2001985</v>
      </c>
      <c r="Q346" s="2" t="s">
        <v>9</v>
      </c>
      <c r="R346" s="2">
        <v>41906</v>
      </c>
      <c r="S346" s="2">
        <v>90822</v>
      </c>
      <c r="T346" s="2">
        <v>28397781</v>
      </c>
      <c r="U346" s="2">
        <v>3091</v>
      </c>
      <c r="V346" s="2">
        <v>3696</v>
      </c>
      <c r="W346" s="2" t="s">
        <v>1914</v>
      </c>
      <c r="X346" s="5" t="s">
        <v>4264</v>
      </c>
    </row>
    <row r="347" spans="1:24">
      <c r="A347" s="1" t="s">
        <v>1591</v>
      </c>
      <c r="B347" s="1" t="s">
        <v>1131</v>
      </c>
      <c r="C347" s="2">
        <v>230</v>
      </c>
      <c r="D347" s="2">
        <v>2</v>
      </c>
      <c r="E347" s="3">
        <v>1.6649050109337999</v>
      </c>
      <c r="F347" s="3">
        <v>9.5839111888556303</v>
      </c>
      <c r="G347" s="4">
        <v>1.05786863051081E-129</v>
      </c>
      <c r="H347" s="13" t="s">
        <v>8369</v>
      </c>
      <c r="I347" s="4" t="s">
        <v>8367</v>
      </c>
      <c r="J347" s="6" t="s">
        <v>1592</v>
      </c>
      <c r="K347" s="6" t="s">
        <v>1133</v>
      </c>
      <c r="L347" s="2">
        <v>4400406</v>
      </c>
      <c r="M347" s="2">
        <v>4400696</v>
      </c>
      <c r="N347" s="2" t="s">
        <v>5</v>
      </c>
      <c r="O347" s="2">
        <v>2167136</v>
      </c>
      <c r="P347" s="2">
        <v>2167201</v>
      </c>
      <c r="Q347" s="2" t="s">
        <v>5</v>
      </c>
      <c r="R347" s="2">
        <v>4972</v>
      </c>
      <c r="S347" s="2">
        <v>137024</v>
      </c>
      <c r="T347" s="2">
        <v>28388517</v>
      </c>
      <c r="U347" s="2">
        <v>615</v>
      </c>
      <c r="V347" s="2">
        <v>379</v>
      </c>
      <c r="W347" s="2" t="s">
        <v>1590</v>
      </c>
      <c r="X347" s="5" t="s">
        <v>1129</v>
      </c>
    </row>
    <row r="348" spans="1:24">
      <c r="A348" s="1" t="s">
        <v>2025</v>
      </c>
      <c r="B348" s="1" t="s">
        <v>4299</v>
      </c>
      <c r="C348" s="2">
        <v>230</v>
      </c>
      <c r="D348" s="2">
        <v>2</v>
      </c>
      <c r="E348" s="3">
        <v>5.3997957895838198</v>
      </c>
      <c r="F348" s="3">
        <v>18.0690867085181</v>
      </c>
      <c r="G348" s="4">
        <v>1.6457981946455299E-186</v>
      </c>
      <c r="H348" s="13" t="s">
        <v>8369</v>
      </c>
      <c r="I348" s="4" t="s">
        <v>8367</v>
      </c>
      <c r="J348" s="6" t="s">
        <v>2026</v>
      </c>
      <c r="K348" s="6" t="s">
        <v>18</v>
      </c>
      <c r="L348" s="2">
        <v>90802</v>
      </c>
      <c r="M348" s="2">
        <v>90990</v>
      </c>
      <c r="N348" s="2" t="s">
        <v>5</v>
      </c>
      <c r="O348" s="2">
        <v>1923103</v>
      </c>
      <c r="P348" s="2">
        <v>1923165</v>
      </c>
      <c r="Q348" s="2" t="s">
        <v>9</v>
      </c>
      <c r="R348" s="2">
        <v>2966</v>
      </c>
      <c r="S348" s="2">
        <v>121906</v>
      </c>
      <c r="T348" s="2">
        <v>28405641</v>
      </c>
      <c r="U348" s="2">
        <v>219</v>
      </c>
      <c r="V348" s="2">
        <v>330</v>
      </c>
      <c r="W348" s="2" t="s">
        <v>2024</v>
      </c>
      <c r="X348" s="5" t="s">
        <v>4298</v>
      </c>
    </row>
    <row r="349" spans="1:24">
      <c r="A349" s="1" t="s">
        <v>296</v>
      </c>
      <c r="B349" s="1" t="s">
        <v>3</v>
      </c>
      <c r="C349" s="2">
        <v>228</v>
      </c>
      <c r="D349" s="2">
        <v>2</v>
      </c>
      <c r="E349" s="3">
        <v>2.66466503231567</v>
      </c>
      <c r="F349" s="3">
        <v>4.1244132274800496</v>
      </c>
      <c r="G349" s="4">
        <v>1.34645361206558E-58</v>
      </c>
      <c r="H349" s="13" t="s">
        <v>8369</v>
      </c>
      <c r="I349" s="4" t="s">
        <v>8367</v>
      </c>
      <c r="J349" s="6" t="s">
        <v>297</v>
      </c>
      <c r="K349" s="6" t="s">
        <v>4</v>
      </c>
      <c r="L349" s="2">
        <v>1637643</v>
      </c>
      <c r="M349" s="2">
        <v>1637846</v>
      </c>
      <c r="N349" s="2" t="s">
        <v>9</v>
      </c>
      <c r="O349" s="2">
        <v>3350666</v>
      </c>
      <c r="P349" s="2">
        <v>3350698</v>
      </c>
      <c r="Q349" s="2" t="s">
        <v>5</v>
      </c>
      <c r="R349" s="2">
        <v>3478</v>
      </c>
      <c r="S349" s="2">
        <v>446325</v>
      </c>
      <c r="T349" s="2">
        <v>28080712</v>
      </c>
      <c r="U349" s="2">
        <v>117</v>
      </c>
      <c r="V349" s="2">
        <v>1957</v>
      </c>
      <c r="W349" s="2" t="s">
        <v>295</v>
      </c>
      <c r="X349" s="5" t="s">
        <v>1</v>
      </c>
    </row>
    <row r="350" spans="1:24">
      <c r="A350" s="1" t="s">
        <v>7801</v>
      </c>
      <c r="B350" s="1" t="s">
        <v>4321</v>
      </c>
      <c r="C350" s="2">
        <v>228</v>
      </c>
      <c r="D350" s="2">
        <v>2</v>
      </c>
      <c r="E350" s="3">
        <v>0.91415581477173402</v>
      </c>
      <c r="F350" s="3">
        <v>3.7215976776277402</v>
      </c>
      <c r="G350" s="4">
        <v>2.86352457943225E-46</v>
      </c>
      <c r="H350" s="13" t="s">
        <v>8369</v>
      </c>
      <c r="I350" s="4" t="s">
        <v>8367</v>
      </c>
      <c r="J350" s="6" t="s">
        <v>7802</v>
      </c>
      <c r="K350" s="6" t="s">
        <v>4322</v>
      </c>
      <c r="L350" s="2">
        <v>1067503</v>
      </c>
      <c r="M350" s="2">
        <v>1067600</v>
      </c>
      <c r="N350" s="2" t="s">
        <v>9</v>
      </c>
      <c r="O350" s="2">
        <v>4049923</v>
      </c>
      <c r="P350" s="2">
        <v>4050009</v>
      </c>
      <c r="Q350" s="2" t="s">
        <v>5</v>
      </c>
      <c r="R350" s="2">
        <v>812</v>
      </c>
      <c r="S350" s="2">
        <v>2001507</v>
      </c>
      <c r="T350" s="2">
        <v>26528196</v>
      </c>
      <c r="U350" s="2">
        <v>80</v>
      </c>
      <c r="V350" s="2">
        <v>44276</v>
      </c>
      <c r="W350" s="2" t="s">
        <v>7800</v>
      </c>
      <c r="X350" s="5" t="s">
        <v>4320</v>
      </c>
    </row>
    <row r="351" spans="1:24">
      <c r="A351" s="1" t="s">
        <v>4907</v>
      </c>
      <c r="B351" s="1" t="s">
        <v>4299</v>
      </c>
      <c r="C351" s="2">
        <v>227</v>
      </c>
      <c r="D351" s="2">
        <v>2</v>
      </c>
      <c r="E351" s="3">
        <v>0.646716245789002</v>
      </c>
      <c r="F351" s="3">
        <v>2.5767717854312102</v>
      </c>
      <c r="G351" s="4">
        <v>8.5549890135500594E-28</v>
      </c>
      <c r="H351" s="13" t="s">
        <v>8369</v>
      </c>
      <c r="I351" s="4" t="s">
        <v>8367</v>
      </c>
      <c r="J351" s="6" t="s">
        <v>4908</v>
      </c>
      <c r="K351" s="6" t="s">
        <v>18</v>
      </c>
      <c r="L351" s="2">
        <v>4180801</v>
      </c>
      <c r="M351" s="2">
        <v>4180893</v>
      </c>
      <c r="N351" s="2" t="s">
        <v>5</v>
      </c>
      <c r="O351" s="2">
        <v>1923103</v>
      </c>
      <c r="P351" s="2">
        <v>1923172</v>
      </c>
      <c r="Q351" s="2" t="s">
        <v>9</v>
      </c>
      <c r="R351" s="2">
        <v>20514</v>
      </c>
      <c r="S351" s="2">
        <v>121909</v>
      </c>
      <c r="T351" s="2">
        <v>28388093</v>
      </c>
      <c r="U351" s="2">
        <v>1699</v>
      </c>
      <c r="V351" s="2">
        <v>330</v>
      </c>
      <c r="W351" s="2" t="s">
        <v>4906</v>
      </c>
      <c r="X351" s="5" t="s">
        <v>4298</v>
      </c>
    </row>
    <row r="352" spans="1:24">
      <c r="A352" s="1" t="s">
        <v>7638</v>
      </c>
      <c r="B352" s="1" t="s">
        <v>4321</v>
      </c>
      <c r="C352" s="2">
        <v>226</v>
      </c>
      <c r="D352" s="2">
        <v>2</v>
      </c>
      <c r="E352" s="3">
        <v>9.15559867233042E-2</v>
      </c>
      <c r="F352" s="3">
        <v>3.5128811601327001</v>
      </c>
      <c r="G352" s="4">
        <v>1.54854863620733E-46</v>
      </c>
      <c r="H352" s="13" t="s">
        <v>8369</v>
      </c>
      <c r="I352" s="4" t="s">
        <v>8367</v>
      </c>
      <c r="J352" s="6" t="s">
        <v>46</v>
      </c>
      <c r="K352" s="6" t="s">
        <v>4322</v>
      </c>
      <c r="L352" s="2">
        <v>3307601</v>
      </c>
      <c r="M352" s="2">
        <v>3307800</v>
      </c>
      <c r="N352" s="2" t="s">
        <v>9</v>
      </c>
      <c r="O352" s="2">
        <v>4049922</v>
      </c>
      <c r="P352" s="2">
        <v>4050000</v>
      </c>
      <c r="Q352" s="2" t="s">
        <v>5</v>
      </c>
      <c r="R352" s="2">
        <v>3301</v>
      </c>
      <c r="S352" s="2">
        <v>545351</v>
      </c>
      <c r="T352" s="2">
        <v>27981865</v>
      </c>
      <c r="U352" s="2">
        <v>1164</v>
      </c>
      <c r="V352" s="2">
        <v>26817</v>
      </c>
      <c r="W352" s="2" t="s">
        <v>7637</v>
      </c>
      <c r="X352" s="5" t="s">
        <v>4320</v>
      </c>
    </row>
    <row r="353" spans="1:24">
      <c r="A353" s="1" t="s">
        <v>5349</v>
      </c>
      <c r="B353" s="1" t="s">
        <v>4448</v>
      </c>
      <c r="C353" s="2">
        <v>226</v>
      </c>
      <c r="D353" s="2">
        <v>2</v>
      </c>
      <c r="E353" s="3">
        <v>188.182283189494</v>
      </c>
      <c r="F353" s="3">
        <v>188.182283189494</v>
      </c>
      <c r="G353" s="4">
        <v>0</v>
      </c>
      <c r="H353" s="5" t="s">
        <v>8365</v>
      </c>
      <c r="I353" s="5" t="s">
        <v>8361</v>
      </c>
      <c r="J353" s="6" t="s">
        <v>5349</v>
      </c>
      <c r="K353" s="6" t="s">
        <v>4449</v>
      </c>
      <c r="L353" s="2">
        <v>3119114</v>
      </c>
      <c r="M353" s="2">
        <v>3119304</v>
      </c>
      <c r="N353" s="2" t="s">
        <v>9</v>
      </c>
      <c r="O353" s="2">
        <v>3845731</v>
      </c>
      <c r="P353" s="2">
        <v>3845755</v>
      </c>
      <c r="Q353" s="2" t="s">
        <v>9</v>
      </c>
      <c r="R353" s="2">
        <v>633</v>
      </c>
      <c r="S353" s="2">
        <v>54026</v>
      </c>
      <c r="T353" s="2">
        <v>28475858</v>
      </c>
      <c r="U353" s="2">
        <v>8</v>
      </c>
      <c r="V353" s="2">
        <v>491</v>
      </c>
      <c r="W353" s="2" t="s">
        <v>5348</v>
      </c>
      <c r="X353" s="5" t="s">
        <v>5138</v>
      </c>
    </row>
    <row r="354" spans="1:24">
      <c r="A354" s="1" t="s">
        <v>5214</v>
      </c>
      <c r="B354" s="1" t="s">
        <v>4448</v>
      </c>
      <c r="C354" s="2">
        <v>225</v>
      </c>
      <c r="D354" s="2">
        <v>2</v>
      </c>
      <c r="E354" s="3">
        <v>3.4827131175749E-3</v>
      </c>
      <c r="F354" s="3">
        <v>12.890556461467</v>
      </c>
      <c r="G354" s="4">
        <v>1.04031522233024E-153</v>
      </c>
      <c r="H354" s="13" t="s">
        <v>8368</v>
      </c>
      <c r="I354" s="5" t="s">
        <v>8361</v>
      </c>
      <c r="J354" s="6" t="s">
        <v>5215</v>
      </c>
      <c r="K354" s="6" t="s">
        <v>4449</v>
      </c>
      <c r="L354" s="2">
        <v>4175366</v>
      </c>
      <c r="M354" s="2">
        <v>4175436</v>
      </c>
      <c r="N354" s="2" t="s">
        <v>5</v>
      </c>
      <c r="O354" s="2">
        <v>3845731</v>
      </c>
      <c r="P354" s="2">
        <v>3845762</v>
      </c>
      <c r="Q354" s="2" t="s">
        <v>9</v>
      </c>
      <c r="R354" s="2">
        <v>9197</v>
      </c>
      <c r="S354" s="2">
        <v>54027</v>
      </c>
      <c r="T354" s="2">
        <v>28467294</v>
      </c>
      <c r="U354" s="2">
        <v>717387</v>
      </c>
      <c r="V354" s="2">
        <v>491</v>
      </c>
      <c r="W354" s="2" t="s">
        <v>5213</v>
      </c>
      <c r="X354" s="5" t="s">
        <v>5185</v>
      </c>
    </row>
    <row r="355" spans="1:24">
      <c r="A355" s="1" t="s">
        <v>1124</v>
      </c>
      <c r="B355" s="1" t="s">
        <v>1054</v>
      </c>
      <c r="C355" s="2">
        <v>223</v>
      </c>
      <c r="D355" s="2">
        <v>2</v>
      </c>
      <c r="E355" s="3">
        <v>2.5345881458817199</v>
      </c>
      <c r="F355" s="3">
        <v>3.7336741705729302</v>
      </c>
      <c r="G355" s="4">
        <v>1.29832191931753E-24</v>
      </c>
      <c r="H355" s="5" t="s">
        <v>8365</v>
      </c>
      <c r="I355" s="4" t="s">
        <v>8367</v>
      </c>
      <c r="J355" s="6" t="s">
        <v>1124</v>
      </c>
      <c r="K355" s="6" t="s">
        <v>1055</v>
      </c>
      <c r="L355" s="2">
        <v>3994216</v>
      </c>
      <c r="M355" s="2">
        <v>3994379</v>
      </c>
      <c r="N355" s="2" t="s">
        <v>9</v>
      </c>
      <c r="O355" s="2">
        <v>507234</v>
      </c>
      <c r="P355" s="2">
        <v>507288</v>
      </c>
      <c r="Q355" s="2" t="s">
        <v>5</v>
      </c>
      <c r="R355" s="2">
        <v>107</v>
      </c>
      <c r="S355" s="2">
        <v>10220482</v>
      </c>
      <c r="T355" s="2">
        <v>18309931</v>
      </c>
      <c r="U355" s="2">
        <v>9</v>
      </c>
      <c r="V355" s="2">
        <v>7627</v>
      </c>
      <c r="W355" s="2" t="s">
        <v>1123</v>
      </c>
      <c r="X355" s="5" t="s">
        <v>1052</v>
      </c>
    </row>
    <row r="356" spans="1:24">
      <c r="A356" s="1" t="s">
        <v>3694</v>
      </c>
      <c r="B356" s="1" t="s">
        <v>24</v>
      </c>
      <c r="C356" s="2">
        <v>223</v>
      </c>
      <c r="D356" s="2">
        <v>2</v>
      </c>
      <c r="E356" s="3">
        <v>3.0025949354847699</v>
      </c>
      <c r="F356" s="3">
        <v>3.7085039670316</v>
      </c>
      <c r="G356" s="4">
        <v>8.7498228810038496E-51</v>
      </c>
      <c r="H356" s="13" t="s">
        <v>8369</v>
      </c>
      <c r="I356" s="4" t="s">
        <v>8367</v>
      </c>
      <c r="J356" s="6" t="s">
        <v>3695</v>
      </c>
      <c r="K356" s="6" t="s">
        <v>25</v>
      </c>
      <c r="L356" s="2">
        <v>1975902</v>
      </c>
      <c r="M356" s="2">
        <v>1976000</v>
      </c>
      <c r="N356" s="2" t="s">
        <v>9</v>
      </c>
      <c r="O356" s="2">
        <v>1622817</v>
      </c>
      <c r="P356" s="2">
        <v>1622885</v>
      </c>
      <c r="Q356" s="2" t="s">
        <v>9</v>
      </c>
      <c r="R356" s="2">
        <v>11683</v>
      </c>
      <c r="S356" s="2">
        <v>146034</v>
      </c>
      <c r="T356" s="2">
        <v>28372803</v>
      </c>
      <c r="U356" s="2">
        <v>208</v>
      </c>
      <c r="V356" s="2">
        <v>3715</v>
      </c>
      <c r="W356" s="2" t="s">
        <v>3693</v>
      </c>
      <c r="X356" s="5" t="s">
        <v>22</v>
      </c>
    </row>
    <row r="357" spans="1:24">
      <c r="A357" s="1" t="s">
        <v>2107</v>
      </c>
      <c r="B357" s="1" t="s">
        <v>4299</v>
      </c>
      <c r="C357" s="2">
        <v>223</v>
      </c>
      <c r="D357" s="2">
        <v>2</v>
      </c>
      <c r="E357" s="3">
        <v>1.7187579018318</v>
      </c>
      <c r="F357" s="3">
        <v>7.9449921083781199</v>
      </c>
      <c r="G357" s="4">
        <v>6.1329144818889794E-110</v>
      </c>
      <c r="H357" s="13" t="s">
        <v>8369</v>
      </c>
      <c r="I357" s="4" t="s">
        <v>8367</v>
      </c>
      <c r="J357" s="6" t="s">
        <v>2107</v>
      </c>
      <c r="K357" s="6" t="s">
        <v>18</v>
      </c>
      <c r="L357" s="2">
        <v>2000115</v>
      </c>
      <c r="M357" s="2">
        <v>2000476</v>
      </c>
      <c r="N357" s="2" t="s">
        <v>9</v>
      </c>
      <c r="O357" s="2">
        <v>1923104</v>
      </c>
      <c r="P357" s="2">
        <v>1923170</v>
      </c>
      <c r="Q357" s="2" t="s">
        <v>9</v>
      </c>
      <c r="R357" s="2">
        <v>6539</v>
      </c>
      <c r="S357" s="2">
        <v>121913</v>
      </c>
      <c r="T357" s="2">
        <v>28402068</v>
      </c>
      <c r="U357" s="2">
        <v>642</v>
      </c>
      <c r="V357" s="2">
        <v>330</v>
      </c>
      <c r="W357" s="2" t="s">
        <v>2106</v>
      </c>
      <c r="X357" s="5" t="s">
        <v>4298</v>
      </c>
    </row>
    <row r="358" spans="1:24">
      <c r="A358" s="1" t="s">
        <v>5060</v>
      </c>
      <c r="B358" s="1" t="s">
        <v>4321</v>
      </c>
      <c r="C358" s="2">
        <v>222</v>
      </c>
      <c r="D358" s="2">
        <v>1</v>
      </c>
      <c r="E358" s="3">
        <v>0.12877928990073501</v>
      </c>
      <c r="F358" s="3">
        <v>1.88955676947407</v>
      </c>
      <c r="G358" s="4">
        <v>1.70231431108565E-10</v>
      </c>
      <c r="H358" s="13" t="s">
        <v>8369</v>
      </c>
      <c r="I358" s="4" t="s">
        <v>8367</v>
      </c>
      <c r="J358" s="6" t="s">
        <v>5061</v>
      </c>
      <c r="K358" s="6" t="s">
        <v>4322</v>
      </c>
      <c r="L358" s="2">
        <v>2413903</v>
      </c>
      <c r="M358" s="2">
        <v>2414000</v>
      </c>
      <c r="N358" s="2" t="s">
        <v>5</v>
      </c>
      <c r="O358" s="2">
        <v>4049620</v>
      </c>
      <c r="P358" s="2">
        <v>4050000</v>
      </c>
      <c r="Q358" s="2" t="s">
        <v>5</v>
      </c>
      <c r="R358" s="2">
        <v>6011</v>
      </c>
      <c r="S358" s="2">
        <v>546837</v>
      </c>
      <c r="T358" s="2">
        <v>27977673</v>
      </c>
      <c r="U358" s="2">
        <v>786</v>
      </c>
      <c r="V358" s="2">
        <v>26901</v>
      </c>
      <c r="W358" s="2" t="s">
        <v>5058</v>
      </c>
      <c r="X358" s="5" t="s">
        <v>4320</v>
      </c>
    </row>
    <row r="359" spans="1:24">
      <c r="A359" s="1" t="s">
        <v>244</v>
      </c>
      <c r="B359" s="1" t="s">
        <v>3</v>
      </c>
      <c r="C359" s="2">
        <v>221</v>
      </c>
      <c r="D359" s="2">
        <v>2</v>
      </c>
      <c r="E359" s="3">
        <v>1.89613168346942</v>
      </c>
      <c r="F359" s="3">
        <v>3.8187318568585802</v>
      </c>
      <c r="G359" s="4">
        <v>2.5865651780839799E-51</v>
      </c>
      <c r="H359" s="13" t="s">
        <v>8369</v>
      </c>
      <c r="I359" s="4" t="s">
        <v>8367</v>
      </c>
      <c r="J359" s="6" t="s">
        <v>245</v>
      </c>
      <c r="K359" s="6" t="s">
        <v>4</v>
      </c>
      <c r="L359" s="2">
        <v>4026705</v>
      </c>
      <c r="M359" s="2">
        <v>4026882</v>
      </c>
      <c r="N359" s="2" t="s">
        <v>5</v>
      </c>
      <c r="O359" s="2">
        <v>3350677</v>
      </c>
      <c r="P359" s="2">
        <v>3350698</v>
      </c>
      <c r="Q359" s="2" t="s">
        <v>5</v>
      </c>
      <c r="R359" s="2">
        <v>3641</v>
      </c>
      <c r="S359" s="2">
        <v>446332</v>
      </c>
      <c r="T359" s="2">
        <v>28080549</v>
      </c>
      <c r="U359" s="2">
        <v>159</v>
      </c>
      <c r="V359" s="2">
        <v>1957</v>
      </c>
      <c r="W359" s="2" t="s">
        <v>243</v>
      </c>
      <c r="X359" s="5" t="s">
        <v>1</v>
      </c>
    </row>
    <row r="360" spans="1:24">
      <c r="A360" s="1" t="s">
        <v>2711</v>
      </c>
      <c r="B360" s="1" t="s">
        <v>24</v>
      </c>
      <c r="C360" s="2">
        <v>221</v>
      </c>
      <c r="D360" s="2">
        <v>2</v>
      </c>
      <c r="E360" s="3">
        <v>6.7756451356818896</v>
      </c>
      <c r="F360" s="3">
        <v>9.9903373234847006</v>
      </c>
      <c r="G360" s="4">
        <v>1.0303372276830001E-127</v>
      </c>
      <c r="H360" s="13" t="s">
        <v>8369</v>
      </c>
      <c r="I360" s="4" t="s">
        <v>8367</v>
      </c>
      <c r="J360" s="6" t="s">
        <v>2712</v>
      </c>
      <c r="K360" s="6" t="s">
        <v>25</v>
      </c>
      <c r="L360" s="2">
        <v>1555503</v>
      </c>
      <c r="M360" s="2">
        <v>1555600</v>
      </c>
      <c r="N360" s="2" t="s">
        <v>9</v>
      </c>
      <c r="O360" s="2">
        <v>1622817</v>
      </c>
      <c r="P360" s="2">
        <v>1622873</v>
      </c>
      <c r="Q360" s="2" t="s">
        <v>9</v>
      </c>
      <c r="R360" s="2">
        <v>4299</v>
      </c>
      <c r="S360" s="2">
        <v>146036</v>
      </c>
      <c r="T360" s="2">
        <v>28380187</v>
      </c>
      <c r="U360" s="2">
        <v>110</v>
      </c>
      <c r="V360" s="2">
        <v>3715</v>
      </c>
      <c r="W360" s="2" t="s">
        <v>2710</v>
      </c>
      <c r="X360" s="5" t="s">
        <v>22</v>
      </c>
    </row>
    <row r="361" spans="1:24">
      <c r="A361" s="1" t="s">
        <v>1117</v>
      </c>
      <c r="B361" s="1" t="s">
        <v>1054</v>
      </c>
      <c r="C361" s="2">
        <v>218</v>
      </c>
      <c r="D361" s="2">
        <v>2</v>
      </c>
      <c r="E361" s="3">
        <v>0.98054340163446396</v>
      </c>
      <c r="F361" s="3">
        <v>3.4561535202670699</v>
      </c>
      <c r="G361" s="4">
        <v>1.5184971306733099E-21</v>
      </c>
      <c r="H361" s="5" t="s">
        <v>8363</v>
      </c>
      <c r="I361" s="4" t="s">
        <v>8367</v>
      </c>
      <c r="J361" s="6" t="s">
        <v>881</v>
      </c>
      <c r="K361" s="6" t="s">
        <v>1055</v>
      </c>
      <c r="L361" s="2">
        <v>3893549</v>
      </c>
      <c r="M361" s="2">
        <v>3893699</v>
      </c>
      <c r="N361" s="2" t="s">
        <v>9</v>
      </c>
      <c r="O361" s="2">
        <v>507241</v>
      </c>
      <c r="P361" s="2">
        <v>507288</v>
      </c>
      <c r="Q361" s="2" t="s">
        <v>5</v>
      </c>
      <c r="R361" s="2">
        <v>113</v>
      </c>
      <c r="S361" s="2">
        <v>10220487</v>
      </c>
      <c r="T361" s="2">
        <v>18309925</v>
      </c>
      <c r="U361" s="2">
        <v>23</v>
      </c>
      <c r="V361" s="2">
        <v>7627</v>
      </c>
      <c r="W361" s="2" t="s">
        <v>1116</v>
      </c>
      <c r="X361" s="5" t="s">
        <v>1052</v>
      </c>
    </row>
    <row r="362" spans="1:24">
      <c r="A362" s="1" t="s">
        <v>7812</v>
      </c>
      <c r="B362" s="1" t="s">
        <v>4321</v>
      </c>
      <c r="C362" s="2">
        <v>218</v>
      </c>
      <c r="D362" s="2">
        <v>2</v>
      </c>
      <c r="E362" s="3">
        <v>0.96842110211898302</v>
      </c>
      <c r="F362" s="3">
        <v>3.4644836591685002</v>
      </c>
      <c r="G362" s="4">
        <v>7.9082379976502508E-40</v>
      </c>
      <c r="H362" s="13" t="s">
        <v>8369</v>
      </c>
      <c r="I362" s="4" t="s">
        <v>8367</v>
      </c>
      <c r="J362" s="6" t="s">
        <v>7813</v>
      </c>
      <c r="K362" s="6" t="s">
        <v>4322</v>
      </c>
      <c r="L362" s="2">
        <v>231401</v>
      </c>
      <c r="M362" s="2">
        <v>231500</v>
      </c>
      <c r="N362" s="2" t="s">
        <v>5</v>
      </c>
      <c r="O362" s="2">
        <v>4049925</v>
      </c>
      <c r="P362" s="2">
        <v>4050009</v>
      </c>
      <c r="Q362" s="2" t="s">
        <v>5</v>
      </c>
      <c r="R362" s="2">
        <v>834</v>
      </c>
      <c r="S362" s="2">
        <v>2001517</v>
      </c>
      <c r="T362" s="2">
        <v>26528174</v>
      </c>
      <c r="U362" s="2">
        <v>71</v>
      </c>
      <c r="V362" s="2">
        <v>44276</v>
      </c>
      <c r="W362" s="2" t="s">
        <v>7811</v>
      </c>
      <c r="X362" s="5" t="s">
        <v>4320</v>
      </c>
    </row>
    <row r="363" spans="1:24">
      <c r="A363" s="1" t="s">
        <v>1446</v>
      </c>
      <c r="B363" s="1" t="s">
        <v>45</v>
      </c>
      <c r="C363" s="2">
        <v>217</v>
      </c>
      <c r="D363" s="2">
        <v>2</v>
      </c>
      <c r="E363" s="3">
        <v>0.169763329900295</v>
      </c>
      <c r="F363" s="3">
        <v>2.64877128012004</v>
      </c>
      <c r="G363" s="4">
        <v>6.3071173153338603E-28</v>
      </c>
      <c r="H363" s="13" t="s">
        <v>8369</v>
      </c>
      <c r="I363" s="4" t="s">
        <v>8367</v>
      </c>
      <c r="J363" s="6" t="s">
        <v>1447</v>
      </c>
      <c r="K363" s="6" t="s">
        <v>47</v>
      </c>
      <c r="L363" s="2">
        <v>2003201</v>
      </c>
      <c r="M363" s="2">
        <v>2003300</v>
      </c>
      <c r="N363" s="2" t="s">
        <v>9</v>
      </c>
      <c r="O363" s="2">
        <v>1405657</v>
      </c>
      <c r="P363" s="2">
        <v>1405723</v>
      </c>
      <c r="Q363" s="2" t="s">
        <v>9</v>
      </c>
      <c r="R363" s="2">
        <v>17732</v>
      </c>
      <c r="S363" s="2">
        <v>131128</v>
      </c>
      <c r="T363" s="2">
        <v>28381666</v>
      </c>
      <c r="U363" s="2">
        <v>5760</v>
      </c>
      <c r="V363" s="2">
        <v>1955</v>
      </c>
      <c r="W363" s="2" t="s">
        <v>1445</v>
      </c>
      <c r="X363" s="5" t="s">
        <v>43</v>
      </c>
    </row>
    <row r="364" spans="1:24">
      <c r="A364" s="1" t="s">
        <v>4560</v>
      </c>
      <c r="B364" s="1" t="s">
        <v>4321</v>
      </c>
      <c r="C364" s="2">
        <v>217</v>
      </c>
      <c r="D364" s="2">
        <v>1</v>
      </c>
      <c r="E364" s="3">
        <v>4.9785824195006101E-2</v>
      </c>
      <c r="F364" s="3">
        <v>1.6514878717780099</v>
      </c>
      <c r="G364" s="4">
        <v>1.03313527589695E-4</v>
      </c>
      <c r="H364" s="13" t="s">
        <v>8369</v>
      </c>
      <c r="I364" s="4" t="s">
        <v>8367</v>
      </c>
      <c r="J364" s="6" t="s">
        <v>4561</v>
      </c>
      <c r="K364" s="6" t="s">
        <v>4322</v>
      </c>
      <c r="L364" s="2">
        <v>2174601</v>
      </c>
      <c r="M364" s="2">
        <v>2174699</v>
      </c>
      <c r="N364" s="2" t="s">
        <v>9</v>
      </c>
      <c r="O364" s="2">
        <v>4049923</v>
      </c>
      <c r="P364" s="2">
        <v>4050000</v>
      </c>
      <c r="Q364" s="2" t="s">
        <v>5</v>
      </c>
      <c r="R364" s="2">
        <v>6741</v>
      </c>
      <c r="S364" s="2">
        <v>545360</v>
      </c>
      <c r="T364" s="2">
        <v>27978425</v>
      </c>
      <c r="U364" s="2">
        <v>1986</v>
      </c>
      <c r="V364" s="2">
        <v>26817</v>
      </c>
      <c r="W364" s="2" t="s">
        <v>4559</v>
      </c>
      <c r="X364" s="5" t="s">
        <v>4320</v>
      </c>
    </row>
    <row r="365" spans="1:24">
      <c r="A365" s="1" t="s">
        <v>6130</v>
      </c>
      <c r="B365" s="1" t="s">
        <v>3</v>
      </c>
      <c r="C365" s="2">
        <v>216</v>
      </c>
      <c r="D365" s="2">
        <v>2</v>
      </c>
      <c r="E365" s="3">
        <v>2.66702490414391</v>
      </c>
      <c r="F365" s="3">
        <v>31.315281692516301</v>
      </c>
      <c r="G365" s="4">
        <v>1.2409374105551099E-208</v>
      </c>
      <c r="H365" s="5" t="s">
        <v>8364</v>
      </c>
      <c r="I365" s="4" t="s">
        <v>8367</v>
      </c>
      <c r="J365" s="6" t="s">
        <v>1202</v>
      </c>
      <c r="K365" s="6" t="s">
        <v>4</v>
      </c>
      <c r="L365" s="2">
        <v>785591</v>
      </c>
      <c r="M365" s="2">
        <v>785600</v>
      </c>
      <c r="N365" s="2" t="s">
        <v>5</v>
      </c>
      <c r="O365" s="2">
        <v>3350669</v>
      </c>
      <c r="P365" s="2">
        <v>3350698</v>
      </c>
      <c r="Q365" s="2" t="s">
        <v>5</v>
      </c>
      <c r="R365" s="2">
        <v>434</v>
      </c>
      <c r="S365" s="2">
        <v>446337</v>
      </c>
      <c r="T365" s="2">
        <v>28083756</v>
      </c>
      <c r="U365" s="2">
        <v>156</v>
      </c>
      <c r="V365" s="2">
        <v>1957</v>
      </c>
      <c r="W365" s="2" t="s">
        <v>6129</v>
      </c>
      <c r="X365" s="5" t="s">
        <v>1</v>
      </c>
    </row>
    <row r="366" spans="1:24">
      <c r="A366" s="1" t="s">
        <v>7749</v>
      </c>
      <c r="B366" s="1" t="s">
        <v>4321</v>
      </c>
      <c r="C366" s="2">
        <v>215</v>
      </c>
      <c r="D366" s="2">
        <v>2</v>
      </c>
      <c r="E366" s="3">
        <v>10.996740787403199</v>
      </c>
      <c r="F366" s="3">
        <v>11.8243846398729</v>
      </c>
      <c r="G366" s="4">
        <v>7.9048653402570104E-114</v>
      </c>
      <c r="H366" s="5" t="s">
        <v>8364</v>
      </c>
      <c r="I366" s="4" t="s">
        <v>8367</v>
      </c>
      <c r="J366" s="6" t="s">
        <v>7750</v>
      </c>
      <c r="K366" s="6" t="s">
        <v>4322</v>
      </c>
      <c r="L366" s="2">
        <v>4472632</v>
      </c>
      <c r="M366" s="2">
        <v>4472794</v>
      </c>
      <c r="N366" s="2" t="s">
        <v>9</v>
      </c>
      <c r="O366" s="2">
        <v>4049948</v>
      </c>
      <c r="P366" s="2">
        <v>4050007</v>
      </c>
      <c r="Q366" s="2" t="s">
        <v>5</v>
      </c>
      <c r="R366" s="2">
        <v>241</v>
      </c>
      <c r="S366" s="2">
        <v>2001520</v>
      </c>
      <c r="T366" s="2">
        <v>26528767</v>
      </c>
      <c r="U366" s="2">
        <v>6</v>
      </c>
      <c r="V366" s="2">
        <v>44276</v>
      </c>
      <c r="W366" s="2" t="s">
        <v>7748</v>
      </c>
      <c r="X366" s="5" t="s">
        <v>4320</v>
      </c>
    </row>
    <row r="367" spans="1:24">
      <c r="A367" s="1" t="s">
        <v>1915</v>
      </c>
      <c r="B367" s="1" t="s">
        <v>4811</v>
      </c>
      <c r="C367" s="2">
        <v>215</v>
      </c>
      <c r="D367" s="2">
        <v>2</v>
      </c>
      <c r="E367" s="3">
        <v>1.1273585031184901</v>
      </c>
      <c r="F367" s="3">
        <v>3.5428841740371699</v>
      </c>
      <c r="G367" s="4">
        <v>6.15867730401285E-46</v>
      </c>
      <c r="H367" s="13" t="s">
        <v>8369</v>
      </c>
      <c r="I367" s="4" t="s">
        <v>8369</v>
      </c>
      <c r="J367" s="6" t="s">
        <v>1916</v>
      </c>
      <c r="K367" s="6" t="s">
        <v>4449</v>
      </c>
      <c r="L367" s="2">
        <v>1158002</v>
      </c>
      <c r="M367" s="2">
        <v>1158382</v>
      </c>
      <c r="N367" s="2" t="s">
        <v>5</v>
      </c>
      <c r="O367" s="2">
        <v>3845731</v>
      </c>
      <c r="P367" s="2">
        <v>3845786</v>
      </c>
      <c r="Q367" s="2" t="s">
        <v>9</v>
      </c>
      <c r="R367" s="2">
        <v>31944</v>
      </c>
      <c r="S367" s="2">
        <v>54037</v>
      </c>
      <c r="T367" s="2">
        <v>28444547</v>
      </c>
      <c r="U367" s="2">
        <v>2078</v>
      </c>
      <c r="V367" s="2">
        <v>491</v>
      </c>
      <c r="W367" s="2" t="s">
        <v>1914</v>
      </c>
      <c r="X367" s="5" t="s">
        <v>4809</v>
      </c>
    </row>
    <row r="368" spans="1:24">
      <c r="A368" s="1" t="s">
        <v>528</v>
      </c>
      <c r="B368" s="1" t="s">
        <v>58</v>
      </c>
      <c r="C368" s="2">
        <v>214</v>
      </c>
      <c r="D368" s="2">
        <v>2</v>
      </c>
      <c r="E368" s="3">
        <v>1.8300585978967201</v>
      </c>
      <c r="F368" s="3">
        <v>16.628446992486801</v>
      </c>
      <c r="G368" s="4">
        <v>6.69574210330596E-168</v>
      </c>
      <c r="H368" s="13" t="s">
        <v>8369</v>
      </c>
      <c r="I368" s="4" t="s">
        <v>8367</v>
      </c>
      <c r="J368" s="6" t="s">
        <v>529</v>
      </c>
      <c r="K368" s="6" t="s">
        <v>59</v>
      </c>
      <c r="L368" s="2">
        <v>1301146</v>
      </c>
      <c r="M368" s="2">
        <v>1301299</v>
      </c>
      <c r="N368" s="2" t="s">
        <v>5</v>
      </c>
      <c r="O368" s="2">
        <v>4106354</v>
      </c>
      <c r="P368" s="2">
        <v>4106387</v>
      </c>
      <c r="Q368" s="2" t="s">
        <v>5</v>
      </c>
      <c r="R368" s="2">
        <v>8544</v>
      </c>
      <c r="S368" s="2">
        <v>42897</v>
      </c>
      <c r="T368" s="2">
        <v>28479088</v>
      </c>
      <c r="U368" s="2">
        <v>1636</v>
      </c>
      <c r="V368" s="2">
        <v>295</v>
      </c>
      <c r="W368" s="2" t="s">
        <v>527</v>
      </c>
      <c r="X368" s="5" t="s">
        <v>56</v>
      </c>
    </row>
    <row r="369" spans="1:24">
      <c r="A369" s="1" t="s">
        <v>2905</v>
      </c>
      <c r="B369" s="1" t="s">
        <v>4296</v>
      </c>
      <c r="C369" s="2">
        <v>214</v>
      </c>
      <c r="D369" s="2" t="s">
        <v>6</v>
      </c>
      <c r="E369" s="3">
        <v>6.5230309251284799E-2</v>
      </c>
      <c r="F369" s="3">
        <v>1.5884247556968201</v>
      </c>
      <c r="G369" s="4">
        <v>4.5615748580639702E-3</v>
      </c>
      <c r="H369" s="13" t="s">
        <v>8369</v>
      </c>
      <c r="I369" s="4" t="s">
        <v>8369</v>
      </c>
      <c r="J369" s="6" t="s">
        <v>2906</v>
      </c>
      <c r="K369" s="6" t="s">
        <v>4297</v>
      </c>
      <c r="L369" s="2">
        <v>2177103</v>
      </c>
      <c r="M369" s="2">
        <v>2177229</v>
      </c>
      <c r="N369" s="2" t="s">
        <v>9</v>
      </c>
      <c r="O369" s="2">
        <v>4218904</v>
      </c>
      <c r="P369" s="2">
        <v>4218964</v>
      </c>
      <c r="Q369" s="2" t="s">
        <v>5</v>
      </c>
      <c r="R369" s="2">
        <v>4102</v>
      </c>
      <c r="S369" s="2">
        <v>907119</v>
      </c>
      <c r="T369" s="2">
        <v>27619308</v>
      </c>
      <c r="U369" s="2">
        <v>2161</v>
      </c>
      <c r="V369" s="2">
        <v>936</v>
      </c>
      <c r="W369" s="2" t="s">
        <v>2904</v>
      </c>
      <c r="X369" s="5" t="s">
        <v>4294</v>
      </c>
    </row>
    <row r="370" spans="1:24">
      <c r="A370" s="1" t="s">
        <v>1616</v>
      </c>
      <c r="B370" s="1" t="s">
        <v>24</v>
      </c>
      <c r="C370" s="2">
        <v>213</v>
      </c>
      <c r="D370" s="2">
        <v>2</v>
      </c>
      <c r="E370" s="3">
        <v>19.435854394334498</v>
      </c>
      <c r="F370" s="3">
        <v>106.96951630165999</v>
      </c>
      <c r="G370" s="4" t="s">
        <v>7331</v>
      </c>
      <c r="H370" s="13" t="s">
        <v>8369</v>
      </c>
      <c r="I370" s="4" t="s">
        <v>8367</v>
      </c>
      <c r="J370" s="6" t="s">
        <v>1616</v>
      </c>
      <c r="K370" s="6" t="s">
        <v>25</v>
      </c>
      <c r="L370" s="2">
        <v>4518404</v>
      </c>
      <c r="M370" s="2">
        <v>4518568</v>
      </c>
      <c r="N370" s="2" t="s">
        <v>5</v>
      </c>
      <c r="O370" s="2">
        <v>1622817</v>
      </c>
      <c r="P370" s="2">
        <v>1622872</v>
      </c>
      <c r="Q370" s="2" t="s">
        <v>9</v>
      </c>
      <c r="R370" s="2">
        <v>387</v>
      </c>
      <c r="S370" s="2">
        <v>146044</v>
      </c>
      <c r="T370" s="2">
        <v>28384099</v>
      </c>
      <c r="U370" s="2">
        <v>54</v>
      </c>
      <c r="V370" s="2">
        <v>3715</v>
      </c>
      <c r="W370" s="2" t="s">
        <v>1615</v>
      </c>
      <c r="X370" s="5" t="s">
        <v>22</v>
      </c>
    </row>
    <row r="371" spans="1:24">
      <c r="A371" s="1" t="s">
        <v>519</v>
      </c>
      <c r="B371" s="1" t="s">
        <v>4181</v>
      </c>
      <c r="C371" s="2">
        <v>213</v>
      </c>
      <c r="D371" s="2">
        <v>2</v>
      </c>
      <c r="E371" s="3">
        <v>3.2199807445812598</v>
      </c>
      <c r="F371" s="3">
        <v>29.430997582649301</v>
      </c>
      <c r="G371" s="4">
        <v>2.1270151394345301E-217</v>
      </c>
      <c r="H371" s="13" t="s">
        <v>8369</v>
      </c>
      <c r="I371" s="4" t="s">
        <v>8367</v>
      </c>
      <c r="J371" s="6" t="s">
        <v>520</v>
      </c>
      <c r="K371" s="6" t="s">
        <v>4182</v>
      </c>
      <c r="L371" s="2">
        <v>986501</v>
      </c>
      <c r="M371" s="2">
        <v>986678</v>
      </c>
      <c r="N371" s="2" t="s">
        <v>9</v>
      </c>
      <c r="O371" s="2">
        <v>1770446</v>
      </c>
      <c r="P371" s="2">
        <v>1770478</v>
      </c>
      <c r="Q371" s="2" t="s">
        <v>5</v>
      </c>
      <c r="R371" s="2">
        <v>11041</v>
      </c>
      <c r="S371" s="2">
        <v>18682</v>
      </c>
      <c r="T371" s="2">
        <v>28500807</v>
      </c>
      <c r="U371" s="2">
        <v>2115</v>
      </c>
      <c r="V371" s="2">
        <v>59</v>
      </c>
      <c r="W371" s="2" t="s">
        <v>518</v>
      </c>
      <c r="X371" s="5" t="s">
        <v>4180</v>
      </c>
    </row>
    <row r="372" spans="1:24">
      <c r="A372" s="1" t="s">
        <v>4351</v>
      </c>
      <c r="B372" s="1" t="s">
        <v>4321</v>
      </c>
      <c r="C372" s="2">
        <v>213</v>
      </c>
      <c r="D372" s="2">
        <v>2</v>
      </c>
      <c r="E372" s="3">
        <v>1.1713279228506099</v>
      </c>
      <c r="F372" s="3">
        <v>2.79120211056807</v>
      </c>
      <c r="G372" s="4">
        <v>1.87831713650587E-28</v>
      </c>
      <c r="H372" s="13" t="s">
        <v>8369</v>
      </c>
      <c r="I372" s="4" t="s">
        <v>8367</v>
      </c>
      <c r="J372" s="6" t="s">
        <v>4352</v>
      </c>
      <c r="K372" s="6" t="s">
        <v>4322</v>
      </c>
      <c r="L372" s="2">
        <v>3343301</v>
      </c>
      <c r="M372" s="2">
        <v>3343382</v>
      </c>
      <c r="N372" s="2" t="s">
        <v>5</v>
      </c>
      <c r="O372" s="2">
        <v>4050001</v>
      </c>
      <c r="P372" s="2">
        <v>4050008</v>
      </c>
      <c r="Q372" s="2" t="s">
        <v>5</v>
      </c>
      <c r="R372" s="2">
        <v>1419</v>
      </c>
      <c r="S372" s="2">
        <v>1455945</v>
      </c>
      <c r="T372" s="2">
        <v>27073166</v>
      </c>
      <c r="U372" s="2">
        <v>79</v>
      </c>
      <c r="V372" s="2">
        <v>17459</v>
      </c>
      <c r="W372" s="2" t="s">
        <v>4350</v>
      </c>
      <c r="X372" s="5" t="s">
        <v>4320</v>
      </c>
    </row>
    <row r="373" spans="1:24">
      <c r="A373" s="1" t="s">
        <v>1334</v>
      </c>
      <c r="B373" s="1" t="s">
        <v>1131</v>
      </c>
      <c r="C373" s="2">
        <v>211</v>
      </c>
      <c r="D373" s="2">
        <v>1</v>
      </c>
      <c r="E373" s="3">
        <v>38.076055862525997</v>
      </c>
      <c r="F373" s="3">
        <v>91.074287191489802</v>
      </c>
      <c r="G373" s="4">
        <v>1.2655238815491001E-300</v>
      </c>
      <c r="H373" s="13" t="s">
        <v>8369</v>
      </c>
      <c r="I373" s="4" t="s">
        <v>8367</v>
      </c>
      <c r="J373" s="6" t="s">
        <v>1335</v>
      </c>
      <c r="K373" s="6" t="s">
        <v>1133</v>
      </c>
      <c r="L373" s="2">
        <v>655903</v>
      </c>
      <c r="M373" s="2">
        <v>656024</v>
      </c>
      <c r="N373" s="2" t="s">
        <v>9</v>
      </c>
      <c r="O373" s="2">
        <v>2167150</v>
      </c>
      <c r="P373" s="2">
        <v>2167201</v>
      </c>
      <c r="Q373" s="2" t="s">
        <v>5</v>
      </c>
      <c r="R373" s="2">
        <v>480</v>
      </c>
      <c r="S373" s="2">
        <v>137043</v>
      </c>
      <c r="T373" s="2">
        <v>28393009</v>
      </c>
      <c r="U373" s="2">
        <v>33</v>
      </c>
      <c r="V373" s="2">
        <v>379</v>
      </c>
      <c r="W373" s="2" t="s">
        <v>1333</v>
      </c>
      <c r="X373" s="5" t="s">
        <v>1129</v>
      </c>
    </row>
    <row r="374" spans="1:24">
      <c r="A374" s="1" t="s">
        <v>2667</v>
      </c>
      <c r="B374" s="1" t="s">
        <v>2625</v>
      </c>
      <c r="C374" s="2">
        <v>211</v>
      </c>
      <c r="D374" s="2">
        <v>2</v>
      </c>
      <c r="E374" s="3">
        <v>0.66703087732095301</v>
      </c>
      <c r="F374" s="3">
        <v>5.3461670198459297</v>
      </c>
      <c r="G374" s="4">
        <v>3.08733895282469E-69</v>
      </c>
      <c r="H374" s="13" t="s">
        <v>8369</v>
      </c>
      <c r="I374" s="4" t="s">
        <v>8367</v>
      </c>
      <c r="J374" s="6" t="s">
        <v>2668</v>
      </c>
      <c r="K374" s="6" t="s">
        <v>2627</v>
      </c>
      <c r="L374" s="2">
        <v>1350715</v>
      </c>
      <c r="M374" s="2">
        <v>1350899</v>
      </c>
      <c r="N374" s="2" t="s">
        <v>9</v>
      </c>
      <c r="O374" s="2">
        <v>1409206</v>
      </c>
      <c r="P374" s="2">
        <v>1409250</v>
      </c>
      <c r="Q374" s="2" t="s">
        <v>5</v>
      </c>
      <c r="R374" s="2">
        <v>1184</v>
      </c>
      <c r="S374" s="2">
        <v>920321</v>
      </c>
      <c r="T374" s="2">
        <v>27609027</v>
      </c>
      <c r="U374" s="2">
        <v>229</v>
      </c>
      <c r="V374" s="2">
        <v>13847</v>
      </c>
      <c r="W374" s="2" t="s">
        <v>2666</v>
      </c>
      <c r="X374" s="5" t="s">
        <v>2623</v>
      </c>
    </row>
    <row r="375" spans="1:24">
      <c r="A375" s="1" t="s">
        <v>282</v>
      </c>
      <c r="B375" s="1" t="s">
        <v>4181</v>
      </c>
      <c r="C375" s="2">
        <v>211</v>
      </c>
      <c r="D375" s="2">
        <v>2</v>
      </c>
      <c r="E375" s="3">
        <v>11.7262497611959</v>
      </c>
      <c r="F375" s="3">
        <v>17.584571320572799</v>
      </c>
      <c r="G375" s="4">
        <v>1.3919957431245901E-170</v>
      </c>
      <c r="H375" s="13" t="s">
        <v>8369</v>
      </c>
      <c r="I375" s="4" t="s">
        <v>8367</v>
      </c>
      <c r="J375" s="6" t="s">
        <v>283</v>
      </c>
      <c r="K375" s="6" t="s">
        <v>4182</v>
      </c>
      <c r="L375" s="2">
        <v>3354725</v>
      </c>
      <c r="M375" s="2">
        <v>3354871</v>
      </c>
      <c r="N375" s="2" t="s">
        <v>5</v>
      </c>
      <c r="O375" s="2">
        <v>1770442</v>
      </c>
      <c r="P375" s="2">
        <v>1770478</v>
      </c>
      <c r="Q375" s="2" t="s">
        <v>5</v>
      </c>
      <c r="R375" s="2">
        <v>18299</v>
      </c>
      <c r="S375" s="2">
        <v>18684</v>
      </c>
      <c r="T375" s="2">
        <v>28493549</v>
      </c>
      <c r="U375" s="2">
        <v>570</v>
      </c>
      <c r="V375" s="2">
        <v>59</v>
      </c>
      <c r="W375" s="2" t="s">
        <v>281</v>
      </c>
      <c r="X375" s="5" t="s">
        <v>4180</v>
      </c>
    </row>
    <row r="376" spans="1:24">
      <c r="A376" s="1" t="s">
        <v>3</v>
      </c>
      <c r="B376" s="1" t="s">
        <v>279</v>
      </c>
      <c r="C376" s="2">
        <v>211</v>
      </c>
      <c r="D376" s="2">
        <v>2</v>
      </c>
      <c r="E376" s="3">
        <v>19.478052472676499</v>
      </c>
      <c r="F376" s="3">
        <v>26.817553401150999</v>
      </c>
      <c r="G376" s="4">
        <v>7.9539176423049003E-197</v>
      </c>
      <c r="H376" s="4" t="s">
        <v>8367</v>
      </c>
      <c r="I376" s="4" t="s">
        <v>8369</v>
      </c>
      <c r="J376" s="6" t="s">
        <v>4</v>
      </c>
      <c r="K376" s="6" t="s">
        <v>280</v>
      </c>
      <c r="L376" s="2">
        <v>3350641</v>
      </c>
      <c r="M376" s="2">
        <v>3350650</v>
      </c>
      <c r="N376" s="2" t="s">
        <v>5</v>
      </c>
      <c r="O376" s="2">
        <v>2352211</v>
      </c>
      <c r="P376" s="2">
        <v>2352282</v>
      </c>
      <c r="Q376" s="2" t="s">
        <v>9</v>
      </c>
      <c r="R376" s="2">
        <v>314005</v>
      </c>
      <c r="S376" s="2">
        <v>707</v>
      </c>
      <c r="T376" s="2">
        <v>28215820</v>
      </c>
      <c r="U376" s="2">
        <v>1957</v>
      </c>
      <c r="V376" s="2">
        <v>25</v>
      </c>
      <c r="W376" s="2" t="s">
        <v>1</v>
      </c>
      <c r="X376" s="5" t="s">
        <v>278</v>
      </c>
    </row>
    <row r="377" spans="1:24">
      <c r="A377" s="1" t="s">
        <v>7907</v>
      </c>
      <c r="B377" s="1" t="s">
        <v>4811</v>
      </c>
      <c r="C377" s="2">
        <v>211</v>
      </c>
      <c r="D377" s="2">
        <v>2</v>
      </c>
      <c r="E377" s="3">
        <v>0.69958929632341005</v>
      </c>
      <c r="F377" s="3">
        <v>6.5460121259048396</v>
      </c>
      <c r="G377" s="4">
        <v>3.6407680262297301E-89</v>
      </c>
      <c r="H377" s="13" t="s">
        <v>8369</v>
      </c>
      <c r="I377" s="4" t="s">
        <v>8369</v>
      </c>
      <c r="J377" s="6" t="s">
        <v>7908</v>
      </c>
      <c r="K377" s="6" t="s">
        <v>4449</v>
      </c>
      <c r="L377" s="2">
        <v>2094703</v>
      </c>
      <c r="M377" s="2">
        <v>2095098</v>
      </c>
      <c r="N377" s="2" t="s">
        <v>5</v>
      </c>
      <c r="O377" s="2">
        <v>3845731</v>
      </c>
      <c r="P377" s="2">
        <v>3845780</v>
      </c>
      <c r="Q377" s="2" t="s">
        <v>9</v>
      </c>
      <c r="R377" s="2">
        <v>16975</v>
      </c>
      <c r="S377" s="2">
        <v>54041</v>
      </c>
      <c r="T377" s="2">
        <v>28459516</v>
      </c>
      <c r="U377" s="2">
        <v>3307</v>
      </c>
      <c r="V377" s="2">
        <v>491</v>
      </c>
      <c r="W377" s="2" t="s">
        <v>7906</v>
      </c>
      <c r="X377" s="5" t="s">
        <v>4809</v>
      </c>
    </row>
    <row r="378" spans="1:24">
      <c r="A378" s="1" t="s">
        <v>6671</v>
      </c>
      <c r="B378" s="1" t="s">
        <v>2625</v>
      </c>
      <c r="C378" s="2">
        <v>210</v>
      </c>
      <c r="D378" s="2">
        <v>2</v>
      </c>
      <c r="E378" s="3">
        <v>0.333768542134248</v>
      </c>
      <c r="F378" s="3">
        <v>5.2324343835572602</v>
      </c>
      <c r="G378" s="4">
        <v>1.92630328905282E-67</v>
      </c>
      <c r="H378" s="13" t="s">
        <v>8369</v>
      </c>
      <c r="I378" s="4" t="s">
        <v>8367</v>
      </c>
      <c r="J378" s="6" t="s">
        <v>5839</v>
      </c>
      <c r="K378" s="6" t="s">
        <v>2627</v>
      </c>
      <c r="L378" s="2">
        <v>940508</v>
      </c>
      <c r="M378" s="2">
        <v>940600</v>
      </c>
      <c r="N378" s="2" t="s">
        <v>5</v>
      </c>
      <c r="O378" s="2">
        <v>1409201</v>
      </c>
      <c r="P378" s="2">
        <v>1409251</v>
      </c>
      <c r="Q378" s="2" t="s">
        <v>5</v>
      </c>
      <c r="R378" s="2">
        <v>1204</v>
      </c>
      <c r="S378" s="2">
        <v>920322</v>
      </c>
      <c r="T378" s="2">
        <v>27609007</v>
      </c>
      <c r="U378" s="2">
        <v>455</v>
      </c>
      <c r="V378" s="2">
        <v>13847</v>
      </c>
      <c r="W378" s="2" t="s">
        <v>6670</v>
      </c>
      <c r="X378" s="5" t="s">
        <v>2623</v>
      </c>
    </row>
    <row r="379" spans="1:24">
      <c r="A379" s="1" t="s">
        <v>2625</v>
      </c>
      <c r="B379" s="1" t="s">
        <v>2242</v>
      </c>
      <c r="C379" s="2">
        <v>210</v>
      </c>
      <c r="D379" s="2">
        <v>2</v>
      </c>
      <c r="E379" s="3">
        <v>0.19630146091387199</v>
      </c>
      <c r="F379" s="3">
        <v>1.9146767229330099</v>
      </c>
      <c r="G379" s="4">
        <v>5.7423527337741297E-10</v>
      </c>
      <c r="H379" s="4" t="s">
        <v>8367</v>
      </c>
      <c r="I379" s="4" t="s">
        <v>8369</v>
      </c>
      <c r="J379" s="6" t="s">
        <v>2627</v>
      </c>
      <c r="K379" s="6" t="s">
        <v>2243</v>
      </c>
      <c r="L379" s="2">
        <v>1409126</v>
      </c>
      <c r="M379" s="2">
        <v>1409200</v>
      </c>
      <c r="N379" s="2" t="s">
        <v>5</v>
      </c>
      <c r="O379" s="2">
        <v>729121</v>
      </c>
      <c r="P379" s="2">
        <v>729197</v>
      </c>
      <c r="Q379" s="2" t="s">
        <v>5</v>
      </c>
      <c r="R379" s="2">
        <v>885180</v>
      </c>
      <c r="S379" s="2">
        <v>3425</v>
      </c>
      <c r="T379" s="2">
        <v>27641928</v>
      </c>
      <c r="U379" s="2">
        <v>20218</v>
      </c>
      <c r="V379" s="2">
        <v>656</v>
      </c>
      <c r="W379" s="2" t="s">
        <v>2623</v>
      </c>
      <c r="X379" s="5" t="s">
        <v>2241</v>
      </c>
    </row>
    <row r="380" spans="1:24">
      <c r="A380" s="1" t="s">
        <v>1752</v>
      </c>
      <c r="B380" s="1" t="s">
        <v>4276</v>
      </c>
      <c r="C380" s="2">
        <v>208</v>
      </c>
      <c r="D380" s="2">
        <v>2</v>
      </c>
      <c r="E380" s="3">
        <v>10.076728256361299</v>
      </c>
      <c r="F380" s="3">
        <v>76.396972803415906</v>
      </c>
      <c r="G380" s="4">
        <v>3.97941957786627E-294</v>
      </c>
      <c r="H380" s="13" t="s">
        <v>8369</v>
      </c>
      <c r="I380" s="4" t="s">
        <v>8367</v>
      </c>
      <c r="J380" s="6" t="s">
        <v>1753</v>
      </c>
      <c r="K380" s="6" t="s">
        <v>4277</v>
      </c>
      <c r="L380" s="2">
        <v>2193902</v>
      </c>
      <c r="M380" s="2">
        <v>2194183</v>
      </c>
      <c r="N380" s="2" t="s">
        <v>9</v>
      </c>
      <c r="O380" s="2">
        <v>3580921</v>
      </c>
      <c r="P380" s="2">
        <v>3580970</v>
      </c>
      <c r="Q380" s="2" t="s">
        <v>9</v>
      </c>
      <c r="R380" s="2">
        <v>2703</v>
      </c>
      <c r="S380" s="2">
        <v>28706</v>
      </c>
      <c r="T380" s="2">
        <v>28499126</v>
      </c>
      <c r="U380" s="2">
        <v>453</v>
      </c>
      <c r="V380" s="2">
        <v>198</v>
      </c>
      <c r="W380" s="2" t="s">
        <v>1751</v>
      </c>
      <c r="X380" s="5" t="s">
        <v>4275</v>
      </c>
    </row>
    <row r="381" spans="1:24">
      <c r="A381" s="1" t="s">
        <v>5119</v>
      </c>
      <c r="B381" s="1" t="s">
        <v>4423</v>
      </c>
      <c r="C381" s="2">
        <v>208</v>
      </c>
      <c r="D381" s="2">
        <v>2</v>
      </c>
      <c r="E381" s="3">
        <v>42.944708615036198</v>
      </c>
      <c r="F381" s="3">
        <v>97.809691892518302</v>
      </c>
      <c r="G381" s="4">
        <v>1.1148005164762899E-302</v>
      </c>
      <c r="H381" s="13" t="s">
        <v>8369</v>
      </c>
      <c r="I381" s="5" t="s">
        <v>8367</v>
      </c>
      <c r="J381" s="6" t="s">
        <v>5120</v>
      </c>
      <c r="K381" s="6" t="s">
        <v>712</v>
      </c>
      <c r="L381" s="2">
        <v>2212102</v>
      </c>
      <c r="M381" s="2">
        <v>2212182</v>
      </c>
      <c r="N381" s="2" t="s">
        <v>9</v>
      </c>
      <c r="O381" s="2">
        <v>765044</v>
      </c>
      <c r="P381" s="2">
        <v>765149</v>
      </c>
      <c r="Q381" s="2" t="s">
        <v>5</v>
      </c>
      <c r="R381" s="2">
        <v>475</v>
      </c>
      <c r="S381" s="2">
        <v>127160</v>
      </c>
      <c r="T381" s="2">
        <v>28402900</v>
      </c>
      <c r="U381" s="2">
        <v>31</v>
      </c>
      <c r="V381" s="2">
        <v>2268</v>
      </c>
      <c r="W381" s="2" t="s">
        <v>5118</v>
      </c>
      <c r="X381" s="5" t="s">
        <v>4422</v>
      </c>
    </row>
    <row r="382" spans="1:24">
      <c r="A382" s="1" t="s">
        <v>3512</v>
      </c>
      <c r="B382" s="1" t="s">
        <v>24</v>
      </c>
      <c r="C382" s="2">
        <v>207</v>
      </c>
      <c r="D382" s="2">
        <v>2</v>
      </c>
      <c r="E382" s="3">
        <v>2.3400708523816801E-3</v>
      </c>
      <c r="F382" s="3">
        <v>51.181763539099599</v>
      </c>
      <c r="G382" s="4">
        <v>2.6652081090203699E-250</v>
      </c>
      <c r="H382" s="13" t="s">
        <v>8368</v>
      </c>
      <c r="I382" s="4" t="s">
        <v>8367</v>
      </c>
      <c r="J382" s="6" t="s">
        <v>3513</v>
      </c>
      <c r="K382" s="6" t="s">
        <v>25</v>
      </c>
      <c r="L382" s="2">
        <v>2518101</v>
      </c>
      <c r="M382" s="2">
        <v>2518130</v>
      </c>
      <c r="N382" s="2" t="s">
        <v>9</v>
      </c>
      <c r="O382" s="2">
        <v>1622817</v>
      </c>
      <c r="P382" s="2">
        <v>1622885</v>
      </c>
      <c r="Q382" s="2" t="s">
        <v>9</v>
      </c>
      <c r="R382" s="2">
        <v>786</v>
      </c>
      <c r="S382" s="2">
        <v>146050</v>
      </c>
      <c r="T382" s="2">
        <v>28383700</v>
      </c>
      <c r="U382" s="2">
        <v>361734</v>
      </c>
      <c r="V382" s="2">
        <v>3715</v>
      </c>
      <c r="W382" s="2" t="s">
        <v>3511</v>
      </c>
      <c r="X382" s="5" t="s">
        <v>22</v>
      </c>
    </row>
    <row r="383" spans="1:24">
      <c r="A383" s="1" t="s">
        <v>1007</v>
      </c>
      <c r="B383" s="1" t="s">
        <v>24</v>
      </c>
      <c r="C383" s="2">
        <v>207</v>
      </c>
      <c r="D383" s="2">
        <v>2</v>
      </c>
      <c r="E383" s="3">
        <v>26.1699843251217</v>
      </c>
      <c r="F383" s="3">
        <v>71.328334729435397</v>
      </c>
      <c r="G383" s="4">
        <v>9.2103818419537905E-276</v>
      </c>
      <c r="H383" s="13" t="s">
        <v>8369</v>
      </c>
      <c r="I383" s="4" t="s">
        <v>8367</v>
      </c>
      <c r="J383" s="6" t="s">
        <v>1008</v>
      </c>
      <c r="K383" s="6" t="s">
        <v>25</v>
      </c>
      <c r="L383" s="2">
        <v>1051901</v>
      </c>
      <c r="M383" s="2">
        <v>1051983</v>
      </c>
      <c r="N383" s="2" t="s">
        <v>5</v>
      </c>
      <c r="O383" s="2">
        <v>1622817</v>
      </c>
      <c r="P383" s="2">
        <v>1622862</v>
      </c>
      <c r="Q383" s="2" t="s">
        <v>9</v>
      </c>
      <c r="R383" s="2">
        <v>564</v>
      </c>
      <c r="S383" s="2">
        <v>146050</v>
      </c>
      <c r="T383" s="2">
        <v>28383922</v>
      </c>
      <c r="U383" s="2">
        <v>34</v>
      </c>
      <c r="V383" s="2">
        <v>3715</v>
      </c>
      <c r="W383" s="2" t="s">
        <v>1006</v>
      </c>
      <c r="X383" s="5" t="s">
        <v>22</v>
      </c>
    </row>
    <row r="384" spans="1:24">
      <c r="A384" s="1" t="s">
        <v>682</v>
      </c>
      <c r="B384" s="1" t="s">
        <v>3</v>
      </c>
      <c r="C384" s="2">
        <v>204</v>
      </c>
      <c r="D384" s="2">
        <v>1</v>
      </c>
      <c r="E384" s="3">
        <v>2.9874142511198598</v>
      </c>
      <c r="F384" s="3">
        <v>6.8488702193408102</v>
      </c>
      <c r="G384" s="4">
        <v>1.42078036568789E-86</v>
      </c>
      <c r="H384" s="5" t="s">
        <v>8364</v>
      </c>
      <c r="I384" s="4" t="s">
        <v>8367</v>
      </c>
      <c r="J384" s="6" t="s">
        <v>680</v>
      </c>
      <c r="K384" s="6" t="s">
        <v>4</v>
      </c>
      <c r="L384" s="2">
        <v>1289106</v>
      </c>
      <c r="M384" s="2">
        <v>1289296</v>
      </c>
      <c r="N384" s="2" t="s">
        <v>5</v>
      </c>
      <c r="O384" s="2">
        <v>3350666</v>
      </c>
      <c r="P384" s="2">
        <v>3350698</v>
      </c>
      <c r="Q384" s="2" t="s">
        <v>5</v>
      </c>
      <c r="R384" s="2">
        <v>1874</v>
      </c>
      <c r="S384" s="2">
        <v>446349</v>
      </c>
      <c r="T384" s="2">
        <v>28082316</v>
      </c>
      <c r="U384" s="2">
        <v>97</v>
      </c>
      <c r="V384" s="2">
        <v>1957</v>
      </c>
      <c r="W384" s="2" t="s">
        <v>681</v>
      </c>
      <c r="X384" s="5" t="s">
        <v>1</v>
      </c>
    </row>
    <row r="385" spans="1:24">
      <c r="A385" s="1" t="s">
        <v>1737</v>
      </c>
      <c r="B385" s="1" t="s">
        <v>4265</v>
      </c>
      <c r="C385" s="2">
        <v>203</v>
      </c>
      <c r="D385" s="2">
        <v>2</v>
      </c>
      <c r="E385" s="3">
        <v>3.5371698049473999</v>
      </c>
      <c r="F385" s="3">
        <v>96.570757040072493</v>
      </c>
      <c r="G385" s="4">
        <v>1.20782356889316E-298</v>
      </c>
      <c r="H385" s="13" t="s">
        <v>8369</v>
      </c>
      <c r="I385" s="5" t="s">
        <v>8365</v>
      </c>
      <c r="J385" s="6" t="s">
        <v>1738</v>
      </c>
      <c r="K385" s="6" t="s">
        <v>4265</v>
      </c>
      <c r="L385" s="2">
        <v>795101</v>
      </c>
      <c r="M385" s="2">
        <v>795176</v>
      </c>
      <c r="N385" s="2" t="s">
        <v>5</v>
      </c>
      <c r="O385" s="2">
        <v>2001911</v>
      </c>
      <c r="P385" s="2">
        <v>2001919</v>
      </c>
      <c r="Q385" s="2" t="s">
        <v>9</v>
      </c>
      <c r="R385" s="2">
        <v>658</v>
      </c>
      <c r="S385" s="2">
        <v>90853</v>
      </c>
      <c r="T385" s="2">
        <v>28439029</v>
      </c>
      <c r="U385" s="2">
        <v>244</v>
      </c>
      <c r="V385" s="2">
        <v>3696</v>
      </c>
      <c r="W385" s="2" t="s">
        <v>1736</v>
      </c>
      <c r="X385" s="5" t="s">
        <v>4264</v>
      </c>
    </row>
    <row r="386" spans="1:24">
      <c r="A386" s="1" t="s">
        <v>6296</v>
      </c>
      <c r="B386" s="1" t="s">
        <v>4448</v>
      </c>
      <c r="C386" s="2">
        <v>202</v>
      </c>
      <c r="D386" s="2">
        <v>2</v>
      </c>
      <c r="E386" s="3">
        <v>0.54037699192474198</v>
      </c>
      <c r="F386" s="3">
        <v>14.135312635228599</v>
      </c>
      <c r="G386" s="4">
        <v>6.9161362164938106E-145</v>
      </c>
      <c r="H386" s="13" t="s">
        <v>8369</v>
      </c>
      <c r="I386" s="5" t="s">
        <v>8361</v>
      </c>
      <c r="J386" s="6" t="s">
        <v>6297</v>
      </c>
      <c r="K386" s="6" t="s">
        <v>4449</v>
      </c>
      <c r="L386" s="2">
        <v>2096530</v>
      </c>
      <c r="M386" s="2">
        <v>2096784</v>
      </c>
      <c r="N386" s="2" t="s">
        <v>5</v>
      </c>
      <c r="O386" s="2">
        <v>3845731</v>
      </c>
      <c r="P386" s="2">
        <v>3845780</v>
      </c>
      <c r="Q386" s="2" t="s">
        <v>9</v>
      </c>
      <c r="R386" s="2">
        <v>7527</v>
      </c>
      <c r="S386" s="2">
        <v>54050</v>
      </c>
      <c r="T386" s="2">
        <v>28468964</v>
      </c>
      <c r="U386" s="2">
        <v>4158</v>
      </c>
      <c r="V386" s="2">
        <v>491</v>
      </c>
      <c r="W386" s="2" t="s">
        <v>6295</v>
      </c>
      <c r="X386" s="5" t="s">
        <v>5150</v>
      </c>
    </row>
    <row r="387" spans="1:24">
      <c r="A387" s="1" t="s">
        <v>2565</v>
      </c>
      <c r="B387" s="1" t="s">
        <v>2539</v>
      </c>
      <c r="C387" s="2">
        <v>201</v>
      </c>
      <c r="D387" s="2">
        <v>2</v>
      </c>
      <c r="E387" s="3">
        <v>0.88284391290474495</v>
      </c>
      <c r="F387" s="3">
        <v>4.2773703737038797</v>
      </c>
      <c r="G387" s="4">
        <v>1.0146643708026501E-54</v>
      </c>
      <c r="H387" s="5" t="s">
        <v>8364</v>
      </c>
      <c r="I387" s="4" t="s">
        <v>8367</v>
      </c>
      <c r="J387" s="6" t="s">
        <v>514</v>
      </c>
      <c r="K387" s="6" t="s">
        <v>2541</v>
      </c>
      <c r="L387" s="2">
        <v>1020019</v>
      </c>
      <c r="M387" s="2">
        <v>1020187</v>
      </c>
      <c r="N387" s="2" t="s">
        <v>9</v>
      </c>
      <c r="O387" s="2">
        <v>1649210</v>
      </c>
      <c r="P387" s="2">
        <v>1649440</v>
      </c>
      <c r="Q387" s="2" t="s">
        <v>5</v>
      </c>
      <c r="R387" s="2">
        <v>81104</v>
      </c>
      <c r="S387" s="2">
        <v>16474</v>
      </c>
      <c r="T387" s="2">
        <v>28432964</v>
      </c>
      <c r="U387" s="2">
        <v>7829</v>
      </c>
      <c r="V387" s="2">
        <v>354</v>
      </c>
      <c r="W387" s="2" t="s">
        <v>2564</v>
      </c>
      <c r="X387" s="5" t="s">
        <v>2537</v>
      </c>
    </row>
    <row r="388" spans="1:24">
      <c r="A388" s="1" t="s">
        <v>7809</v>
      </c>
      <c r="B388" s="1" t="s">
        <v>4321</v>
      </c>
      <c r="C388" s="2">
        <v>201</v>
      </c>
      <c r="D388" s="2">
        <v>2</v>
      </c>
      <c r="E388" s="3">
        <v>1.2954234416247099</v>
      </c>
      <c r="F388" s="3">
        <v>16.065081430916099</v>
      </c>
      <c r="G388" s="4">
        <v>7.3877468870130007E-145</v>
      </c>
      <c r="H388" s="13" t="s">
        <v>8369</v>
      </c>
      <c r="I388" s="4" t="s">
        <v>8367</v>
      </c>
      <c r="J388" s="6" t="s">
        <v>7810</v>
      </c>
      <c r="K388" s="6" t="s">
        <v>4322</v>
      </c>
      <c r="L388" s="2">
        <v>3997108</v>
      </c>
      <c r="M388" s="2">
        <v>3997300</v>
      </c>
      <c r="N388" s="2" t="s">
        <v>5</v>
      </c>
      <c r="O388" s="2">
        <v>4049923</v>
      </c>
      <c r="P388" s="2">
        <v>4049990</v>
      </c>
      <c r="Q388" s="2" t="s">
        <v>5</v>
      </c>
      <c r="R388" s="2">
        <v>642</v>
      </c>
      <c r="S388" s="2">
        <v>545376</v>
      </c>
      <c r="T388" s="2">
        <v>27984524</v>
      </c>
      <c r="U388" s="2">
        <v>89</v>
      </c>
      <c r="V388" s="2">
        <v>26817</v>
      </c>
      <c r="W388" s="2" t="s">
        <v>7808</v>
      </c>
      <c r="X388" s="5" t="s">
        <v>4320</v>
      </c>
    </row>
    <row r="389" spans="1:24">
      <c r="A389" s="1" t="s">
        <v>642</v>
      </c>
      <c r="B389" s="1" t="s">
        <v>3</v>
      </c>
      <c r="C389" s="2">
        <v>200</v>
      </c>
      <c r="D389" s="2">
        <v>2</v>
      </c>
      <c r="E389" s="3">
        <v>37.004582112958801</v>
      </c>
      <c r="F389" s="3">
        <v>54.007480309013502</v>
      </c>
      <c r="G389" s="4">
        <v>5.4464661495253795E-228</v>
      </c>
      <c r="H389" s="13" t="s">
        <v>8369</v>
      </c>
      <c r="I389" s="4" t="s">
        <v>8367</v>
      </c>
      <c r="J389" s="6" t="s">
        <v>643</v>
      </c>
      <c r="K389" s="6" t="s">
        <v>4</v>
      </c>
      <c r="L389" s="2">
        <v>1029845</v>
      </c>
      <c r="M389" s="2">
        <v>1029956</v>
      </c>
      <c r="N389" s="2" t="s">
        <v>9</v>
      </c>
      <c r="O389" s="2">
        <v>3350666</v>
      </c>
      <c r="P389" s="2">
        <v>3350698</v>
      </c>
      <c r="Q389" s="2" t="s">
        <v>5</v>
      </c>
      <c r="R389" s="2">
        <v>233</v>
      </c>
      <c r="S389" s="2">
        <v>446353</v>
      </c>
      <c r="T389" s="2">
        <v>28083957</v>
      </c>
      <c r="U389" s="2">
        <v>12</v>
      </c>
      <c r="V389" s="2">
        <v>1957</v>
      </c>
      <c r="W389" s="2" t="s">
        <v>641</v>
      </c>
      <c r="X389" s="5" t="s">
        <v>1</v>
      </c>
    </row>
    <row r="390" spans="1:24">
      <c r="A390" s="1" t="s">
        <v>261</v>
      </c>
      <c r="B390" s="1" t="s">
        <v>4276</v>
      </c>
      <c r="C390" s="2">
        <v>200</v>
      </c>
      <c r="D390" s="2">
        <v>2</v>
      </c>
      <c r="E390" s="3">
        <v>0.70283815337862099</v>
      </c>
      <c r="F390" s="3">
        <v>12.598417786287101</v>
      </c>
      <c r="G390" s="4">
        <v>1.4412227286572999E-134</v>
      </c>
      <c r="H390" s="13" t="s">
        <v>8369</v>
      </c>
      <c r="I390" s="4" t="s">
        <v>8367</v>
      </c>
      <c r="J390" s="6" t="s">
        <v>262</v>
      </c>
      <c r="K390" s="6" t="s">
        <v>4277</v>
      </c>
      <c r="L390" s="2">
        <v>2175305</v>
      </c>
      <c r="M390" s="2">
        <v>2175600</v>
      </c>
      <c r="N390" s="2" t="s">
        <v>9</v>
      </c>
      <c r="O390" s="2">
        <v>3580922</v>
      </c>
      <c r="P390" s="2">
        <v>3580953</v>
      </c>
      <c r="Q390" s="2" t="s">
        <v>9</v>
      </c>
      <c r="R390" s="2">
        <v>15749</v>
      </c>
      <c r="S390" s="2">
        <v>28714</v>
      </c>
      <c r="T390" s="2">
        <v>28486080</v>
      </c>
      <c r="U390" s="2">
        <v>5880</v>
      </c>
      <c r="V390" s="2">
        <v>198</v>
      </c>
      <c r="W390" s="2" t="s">
        <v>260</v>
      </c>
      <c r="X390" s="5" t="s">
        <v>4275</v>
      </c>
    </row>
    <row r="391" spans="1:24">
      <c r="A391" s="1" t="s">
        <v>3691</v>
      </c>
      <c r="B391" s="1" t="s">
        <v>4821</v>
      </c>
      <c r="C391" s="2">
        <v>199</v>
      </c>
      <c r="D391" s="2">
        <v>2</v>
      </c>
      <c r="E391" s="3">
        <v>46.676375505917797</v>
      </c>
      <c r="F391" s="3">
        <v>161.47279557202501</v>
      </c>
      <c r="G391" s="4">
        <v>0</v>
      </c>
      <c r="H391" s="13" t="s">
        <v>8369</v>
      </c>
      <c r="I391" s="5" t="s">
        <v>8361</v>
      </c>
      <c r="J391" s="6" t="s">
        <v>3692</v>
      </c>
      <c r="K391" s="6" t="s">
        <v>2316</v>
      </c>
      <c r="L391" s="2">
        <v>1225214</v>
      </c>
      <c r="M391" s="2">
        <v>1225367</v>
      </c>
      <c r="N391" s="2" t="s">
        <v>9</v>
      </c>
      <c r="O391" s="2">
        <v>324602</v>
      </c>
      <c r="P391" s="2">
        <v>324636</v>
      </c>
      <c r="Q391" s="2" t="s">
        <v>9</v>
      </c>
      <c r="R391" s="2">
        <v>1150</v>
      </c>
      <c r="S391" s="2">
        <v>30541</v>
      </c>
      <c r="T391" s="2">
        <v>28498853</v>
      </c>
      <c r="U391" s="2">
        <v>95</v>
      </c>
      <c r="V391" s="2">
        <v>56</v>
      </c>
      <c r="W391" s="2" t="s">
        <v>3690</v>
      </c>
      <c r="X391" s="5" t="s">
        <v>5323</v>
      </c>
    </row>
    <row r="392" spans="1:24">
      <c r="A392" s="1" t="s">
        <v>4249</v>
      </c>
      <c r="B392" s="1" t="s">
        <v>4181</v>
      </c>
      <c r="C392" s="2">
        <v>198</v>
      </c>
      <c r="D392" s="2">
        <v>2</v>
      </c>
      <c r="E392" s="3">
        <v>34.612035354996998</v>
      </c>
      <c r="F392" s="3">
        <v>132.244598257136</v>
      </c>
      <c r="G392" s="4">
        <v>0</v>
      </c>
      <c r="H392" s="5" t="s">
        <v>8365</v>
      </c>
      <c r="I392" s="4" t="s">
        <v>8367</v>
      </c>
      <c r="J392" s="6" t="s">
        <v>4249</v>
      </c>
      <c r="K392" s="6" t="s">
        <v>4182</v>
      </c>
      <c r="L392" s="2">
        <v>1434406</v>
      </c>
      <c r="M392" s="2">
        <v>1434470</v>
      </c>
      <c r="N392" s="2" t="s">
        <v>9</v>
      </c>
      <c r="O392" s="2">
        <v>1770454</v>
      </c>
      <c r="P392" s="2">
        <v>1770477</v>
      </c>
      <c r="Q392" s="2" t="s">
        <v>5</v>
      </c>
      <c r="R392" s="2">
        <v>2283</v>
      </c>
      <c r="S392" s="2">
        <v>18697</v>
      </c>
      <c r="T392" s="2">
        <v>28509565</v>
      </c>
      <c r="U392" s="2">
        <v>194</v>
      </c>
      <c r="V392" s="2">
        <v>59</v>
      </c>
      <c r="W392" s="2" t="s">
        <v>4248</v>
      </c>
      <c r="X392" s="5" t="s">
        <v>4180</v>
      </c>
    </row>
    <row r="393" spans="1:24">
      <c r="A393" s="1" t="s">
        <v>4330</v>
      </c>
      <c r="B393" s="1" t="s">
        <v>4321</v>
      </c>
      <c r="C393" s="2">
        <v>198</v>
      </c>
      <c r="D393" s="2">
        <v>2</v>
      </c>
      <c r="E393" s="3">
        <v>1.1921548424193</v>
      </c>
      <c r="F393" s="3">
        <v>5.3413942689106602</v>
      </c>
      <c r="G393" s="4">
        <v>1.8165096547772101E-66</v>
      </c>
      <c r="H393" s="5" t="s">
        <v>8361</v>
      </c>
      <c r="I393" s="4" t="s">
        <v>8367</v>
      </c>
      <c r="J393" s="6" t="s">
        <v>4331</v>
      </c>
      <c r="K393" s="6" t="s">
        <v>4322</v>
      </c>
      <c r="L393" s="2">
        <v>2006002</v>
      </c>
      <c r="M393" s="2">
        <v>2006100</v>
      </c>
      <c r="N393" s="2" t="s">
        <v>5</v>
      </c>
      <c r="O393" s="2">
        <v>4049923</v>
      </c>
      <c r="P393" s="2">
        <v>4050000</v>
      </c>
      <c r="Q393" s="2" t="s">
        <v>5</v>
      </c>
      <c r="R393" s="2">
        <v>1902</v>
      </c>
      <c r="S393" s="2">
        <v>545379</v>
      </c>
      <c r="T393" s="2">
        <v>27983264</v>
      </c>
      <c r="U393" s="2">
        <v>80</v>
      </c>
      <c r="V393" s="2">
        <v>26817</v>
      </c>
      <c r="W393" s="2" t="s">
        <v>4329</v>
      </c>
      <c r="X393" s="5" t="s">
        <v>4320</v>
      </c>
    </row>
    <row r="394" spans="1:24">
      <c r="A394" s="1" t="s">
        <v>285</v>
      </c>
      <c r="B394" s="1" t="s">
        <v>3</v>
      </c>
      <c r="C394" s="2">
        <v>196</v>
      </c>
      <c r="D394" s="2">
        <v>2</v>
      </c>
      <c r="E394" s="3">
        <v>3.1020611517680399</v>
      </c>
      <c r="F394" s="3">
        <v>10.174527765373901</v>
      </c>
      <c r="G394" s="4">
        <v>1.3769744128703801E-110</v>
      </c>
      <c r="H394" s="13" t="s">
        <v>8369</v>
      </c>
      <c r="I394" s="4" t="s">
        <v>8367</v>
      </c>
      <c r="J394" s="6" t="s">
        <v>286</v>
      </c>
      <c r="K394" s="6" t="s">
        <v>4</v>
      </c>
      <c r="L394" s="2">
        <v>686605</v>
      </c>
      <c r="M394" s="2">
        <v>686697</v>
      </c>
      <c r="N394" s="2" t="s">
        <v>9</v>
      </c>
      <c r="O394" s="2">
        <v>3350678</v>
      </c>
      <c r="P394" s="2">
        <v>3350699</v>
      </c>
      <c r="Q394" s="2" t="s">
        <v>5</v>
      </c>
      <c r="R394" s="2">
        <v>1212</v>
      </c>
      <c r="S394" s="2">
        <v>446357</v>
      </c>
      <c r="T394" s="2">
        <v>28082978</v>
      </c>
      <c r="U394" s="2">
        <v>94</v>
      </c>
      <c r="V394" s="2">
        <v>1957</v>
      </c>
      <c r="W394" s="2" t="s">
        <v>284</v>
      </c>
      <c r="X394" s="5" t="s">
        <v>1</v>
      </c>
    </row>
    <row r="395" spans="1:24">
      <c r="A395" s="1" t="s">
        <v>4247</v>
      </c>
      <c r="B395" s="1" t="s">
        <v>4321</v>
      </c>
      <c r="C395" s="2">
        <v>196</v>
      </c>
      <c r="D395" s="2">
        <v>2</v>
      </c>
      <c r="E395" s="3">
        <v>9.8988044030688993</v>
      </c>
      <c r="F395" s="3">
        <v>18.424325786272</v>
      </c>
      <c r="G395" s="4">
        <v>3.8021270479862302E-126</v>
      </c>
      <c r="H395" s="5" t="s">
        <v>8365</v>
      </c>
      <c r="I395" s="4" t="s">
        <v>8367</v>
      </c>
      <c r="J395" s="6" t="s">
        <v>4247</v>
      </c>
      <c r="K395" s="6" t="s">
        <v>4322</v>
      </c>
      <c r="L395" s="2">
        <v>4575702</v>
      </c>
      <c r="M395" s="2">
        <v>4575757</v>
      </c>
      <c r="N395" s="2" t="s">
        <v>5</v>
      </c>
      <c r="O395" s="2">
        <v>4049922</v>
      </c>
      <c r="P395" s="2">
        <v>4050009</v>
      </c>
      <c r="Q395" s="2" t="s">
        <v>5</v>
      </c>
      <c r="R395" s="2">
        <v>141</v>
      </c>
      <c r="S395" s="2">
        <v>2001539</v>
      </c>
      <c r="T395" s="2">
        <v>26528867</v>
      </c>
      <c r="U395" s="2">
        <v>11</v>
      </c>
      <c r="V395" s="2">
        <v>44276</v>
      </c>
      <c r="W395" s="2" t="s">
        <v>4246</v>
      </c>
      <c r="X395" s="5" t="s">
        <v>4320</v>
      </c>
    </row>
    <row r="396" spans="1:24">
      <c r="A396" s="1" t="s">
        <v>2078</v>
      </c>
      <c r="B396" s="1" t="s">
        <v>4832</v>
      </c>
      <c r="C396" s="2">
        <v>195</v>
      </c>
      <c r="D396" s="2" t="s">
        <v>6</v>
      </c>
      <c r="E396" s="3">
        <v>0.78622053163023797</v>
      </c>
      <c r="F396" s="3">
        <v>1.6211362147356001</v>
      </c>
      <c r="G396" s="4">
        <v>4.5092321696512004E-3</v>
      </c>
      <c r="H396" s="13" t="s">
        <v>8369</v>
      </c>
      <c r="I396" s="5" t="s">
        <v>8361</v>
      </c>
      <c r="J396" s="6" t="s">
        <v>2079</v>
      </c>
      <c r="K396" s="6" t="s">
        <v>4545</v>
      </c>
      <c r="L396" s="2">
        <v>2755306</v>
      </c>
      <c r="M396" s="2">
        <v>2755416</v>
      </c>
      <c r="N396" s="2" t="s">
        <v>5</v>
      </c>
      <c r="O396" s="2">
        <v>1140817</v>
      </c>
      <c r="P396" s="2">
        <v>1141064</v>
      </c>
      <c r="Q396" s="2" t="s">
        <v>5</v>
      </c>
      <c r="R396" s="2">
        <v>5864</v>
      </c>
      <c r="S396" s="2">
        <v>573355</v>
      </c>
      <c r="T396" s="2">
        <v>27951329</v>
      </c>
      <c r="U396" s="2">
        <v>256</v>
      </c>
      <c r="V396" s="2">
        <v>3291</v>
      </c>
      <c r="W396" s="2" t="s">
        <v>2077</v>
      </c>
      <c r="X396" s="5" t="s">
        <v>4831</v>
      </c>
    </row>
    <row r="397" spans="1:24">
      <c r="A397" s="1" t="s">
        <v>3662</v>
      </c>
      <c r="B397" s="1" t="s">
        <v>24</v>
      </c>
      <c r="C397" s="2">
        <v>194</v>
      </c>
      <c r="D397" s="2">
        <v>2</v>
      </c>
      <c r="E397" s="3">
        <v>1.24552830141891</v>
      </c>
      <c r="F397" s="3">
        <v>38.118089354174103</v>
      </c>
      <c r="G397" s="4">
        <v>1.7952408383875799E-212</v>
      </c>
      <c r="H397" s="5" t="s">
        <v>8365</v>
      </c>
      <c r="I397" s="4" t="s">
        <v>8367</v>
      </c>
      <c r="J397" s="6" t="s">
        <v>3662</v>
      </c>
      <c r="K397" s="6" t="s">
        <v>25</v>
      </c>
      <c r="L397" s="2">
        <v>2560208</v>
      </c>
      <c r="M397" s="2">
        <v>2560356</v>
      </c>
      <c r="N397" s="2" t="s">
        <v>9</v>
      </c>
      <c r="O397" s="2">
        <v>1622817</v>
      </c>
      <c r="P397" s="2">
        <v>1622848</v>
      </c>
      <c r="Q397" s="2" t="s">
        <v>9</v>
      </c>
      <c r="R397" s="2">
        <v>989</v>
      </c>
      <c r="S397" s="2">
        <v>146063</v>
      </c>
      <c r="T397" s="2">
        <v>28383497</v>
      </c>
      <c r="U397" s="2">
        <v>602</v>
      </c>
      <c r="V397" s="2">
        <v>3715</v>
      </c>
      <c r="W397" s="2" t="s">
        <v>3661</v>
      </c>
      <c r="X397" s="5" t="s">
        <v>22</v>
      </c>
    </row>
    <row r="398" spans="1:24">
      <c r="A398" s="1" t="s">
        <v>1372</v>
      </c>
      <c r="B398" s="1" t="s">
        <v>4321</v>
      </c>
      <c r="C398" s="2">
        <v>194</v>
      </c>
      <c r="D398" s="2">
        <v>2</v>
      </c>
      <c r="E398" s="3">
        <v>0.19750210008480501</v>
      </c>
      <c r="F398" s="3">
        <v>2.5508282376365501</v>
      </c>
      <c r="G398" s="4">
        <v>5.9527907614192601E-20</v>
      </c>
      <c r="H398" s="13" t="s">
        <v>8369</v>
      </c>
      <c r="I398" s="4" t="s">
        <v>8367</v>
      </c>
      <c r="J398" s="6" t="s">
        <v>1373</v>
      </c>
      <c r="K398" s="6" t="s">
        <v>4322</v>
      </c>
      <c r="L398" s="2">
        <v>4043502</v>
      </c>
      <c r="M398" s="2">
        <v>4043991</v>
      </c>
      <c r="N398" s="2" t="s">
        <v>5</v>
      </c>
      <c r="O398" s="2">
        <v>4049925</v>
      </c>
      <c r="P398" s="2">
        <v>4050008</v>
      </c>
      <c r="Q398" s="2" t="s">
        <v>5</v>
      </c>
      <c r="R398" s="2">
        <v>1008</v>
      </c>
      <c r="S398" s="2">
        <v>2001541</v>
      </c>
      <c r="T398" s="2">
        <v>26528000</v>
      </c>
      <c r="U398" s="2">
        <v>296</v>
      </c>
      <c r="V398" s="2">
        <v>44276</v>
      </c>
      <c r="W398" s="2" t="s">
        <v>1371</v>
      </c>
      <c r="X398" s="5" t="s">
        <v>4320</v>
      </c>
    </row>
    <row r="399" spans="1:24">
      <c r="A399" s="1" t="s">
        <v>832</v>
      </c>
      <c r="B399" s="1" t="s">
        <v>3</v>
      </c>
      <c r="C399" s="2">
        <v>193</v>
      </c>
      <c r="D399" s="2">
        <v>2</v>
      </c>
      <c r="E399" s="3">
        <v>126.95529989473199</v>
      </c>
      <c r="F399" s="3">
        <v>224.874053164196</v>
      </c>
      <c r="G399" s="4">
        <v>2.1529469217391E-287</v>
      </c>
      <c r="H399" s="5" t="s">
        <v>8365</v>
      </c>
      <c r="I399" s="4" t="s">
        <v>8367</v>
      </c>
      <c r="J399" s="6" t="s">
        <v>832</v>
      </c>
      <c r="K399" s="6" t="s">
        <v>4</v>
      </c>
      <c r="L399" s="2">
        <v>580001</v>
      </c>
      <c r="M399" s="2">
        <v>580168</v>
      </c>
      <c r="N399" s="2" t="s">
        <v>9</v>
      </c>
      <c r="O399" s="2">
        <v>3350664</v>
      </c>
      <c r="P399" s="2">
        <v>3350698</v>
      </c>
      <c r="Q399" s="2" t="s">
        <v>5</v>
      </c>
      <c r="R399" s="2">
        <v>54</v>
      </c>
      <c r="S399" s="2">
        <v>446360</v>
      </c>
      <c r="T399" s="2">
        <v>28084136</v>
      </c>
      <c r="U399" s="2">
        <v>8</v>
      </c>
      <c r="V399" s="2">
        <v>1957</v>
      </c>
      <c r="W399" s="2" t="s">
        <v>831</v>
      </c>
      <c r="X399" s="5" t="s">
        <v>1</v>
      </c>
    </row>
    <row r="400" spans="1:24">
      <c r="A400" s="1" t="s">
        <v>3</v>
      </c>
      <c r="B400" s="1" t="s">
        <v>700</v>
      </c>
      <c r="C400" s="2">
        <v>193</v>
      </c>
      <c r="D400" s="2">
        <v>2</v>
      </c>
      <c r="E400" s="3">
        <v>1.49734426363625</v>
      </c>
      <c r="F400" s="3">
        <v>10.0936863614874</v>
      </c>
      <c r="G400" s="4">
        <v>9.6816728177719097E-110</v>
      </c>
      <c r="H400" s="4" t="s">
        <v>8367</v>
      </c>
      <c r="I400" s="5" t="s">
        <v>8362</v>
      </c>
      <c r="J400" s="6" t="s">
        <v>4</v>
      </c>
      <c r="K400" s="6" t="s">
        <v>700</v>
      </c>
      <c r="L400" s="2">
        <v>3350641</v>
      </c>
      <c r="M400" s="2">
        <v>3350667</v>
      </c>
      <c r="N400" s="2" t="s">
        <v>5</v>
      </c>
      <c r="O400" s="2">
        <v>3784117</v>
      </c>
      <c r="P400" s="2">
        <v>3784196</v>
      </c>
      <c r="Q400" s="2" t="s">
        <v>9</v>
      </c>
      <c r="R400" s="2">
        <v>314023</v>
      </c>
      <c r="S400" s="2">
        <v>1718</v>
      </c>
      <c r="T400" s="2">
        <v>28214809</v>
      </c>
      <c r="U400" s="2">
        <v>1957</v>
      </c>
      <c r="V400" s="2">
        <v>264</v>
      </c>
      <c r="W400" s="2" t="s">
        <v>1</v>
      </c>
      <c r="X400" s="5" t="s">
        <v>699</v>
      </c>
    </row>
    <row r="401" spans="1:24">
      <c r="A401" s="1" t="s">
        <v>3264</v>
      </c>
      <c r="B401" s="1" t="s">
        <v>45</v>
      </c>
      <c r="C401" s="2">
        <v>192</v>
      </c>
      <c r="D401" s="2">
        <v>2</v>
      </c>
      <c r="E401" s="3">
        <v>7.11295683194429</v>
      </c>
      <c r="F401" s="3">
        <v>10.3240014404786</v>
      </c>
      <c r="G401" s="4">
        <v>2.10633752011008E-113</v>
      </c>
      <c r="H401" s="13" t="s">
        <v>8369</v>
      </c>
      <c r="I401" s="4" t="s">
        <v>8367</v>
      </c>
      <c r="J401" s="6" t="s">
        <v>3265</v>
      </c>
      <c r="K401" s="6" t="s">
        <v>47</v>
      </c>
      <c r="L401" s="2">
        <v>1977411</v>
      </c>
      <c r="M401" s="2">
        <v>1977798</v>
      </c>
      <c r="N401" s="2" t="s">
        <v>9</v>
      </c>
      <c r="O401" s="2">
        <v>1405657</v>
      </c>
      <c r="P401" s="2">
        <v>1405698</v>
      </c>
      <c r="Q401" s="2" t="s">
        <v>9</v>
      </c>
      <c r="R401" s="2">
        <v>4162</v>
      </c>
      <c r="S401" s="2">
        <v>126900</v>
      </c>
      <c r="T401" s="2">
        <v>28399489</v>
      </c>
      <c r="U401" s="2">
        <v>129</v>
      </c>
      <c r="V401" s="2">
        <v>967</v>
      </c>
      <c r="W401" s="2" t="s">
        <v>3263</v>
      </c>
      <c r="X401" s="5" t="s">
        <v>43</v>
      </c>
    </row>
    <row r="402" spans="1:24">
      <c r="A402" s="1" t="s">
        <v>92</v>
      </c>
      <c r="B402" s="1" t="s">
        <v>3</v>
      </c>
      <c r="C402" s="2">
        <v>189</v>
      </c>
      <c r="D402" s="2">
        <v>2</v>
      </c>
      <c r="E402" s="3">
        <v>3.6718076256549299</v>
      </c>
      <c r="F402" s="3">
        <v>8.8605621649455202</v>
      </c>
      <c r="G402" s="4">
        <v>4.5237570855481399E-97</v>
      </c>
      <c r="H402" s="13" t="s">
        <v>8369</v>
      </c>
      <c r="I402" s="4" t="s">
        <v>8367</v>
      </c>
      <c r="J402" s="6" t="s">
        <v>93</v>
      </c>
      <c r="K402" s="6" t="s">
        <v>4</v>
      </c>
      <c r="L402" s="2">
        <v>3060105</v>
      </c>
      <c r="M402" s="2">
        <v>3060486</v>
      </c>
      <c r="N402" s="2" t="s">
        <v>5</v>
      </c>
      <c r="O402" s="2">
        <v>3350663</v>
      </c>
      <c r="P402" s="2">
        <v>3350698</v>
      </c>
      <c r="Q402" s="2" t="s">
        <v>5</v>
      </c>
      <c r="R402" s="2">
        <v>1342</v>
      </c>
      <c r="S402" s="2">
        <v>446364</v>
      </c>
      <c r="T402" s="2">
        <v>28082848</v>
      </c>
      <c r="U402" s="2">
        <v>75</v>
      </c>
      <c r="V402" s="2">
        <v>1957</v>
      </c>
      <c r="W402" s="2" t="s">
        <v>91</v>
      </c>
      <c r="X402" s="5" t="s">
        <v>1</v>
      </c>
    </row>
    <row r="403" spans="1:24">
      <c r="A403" s="1" t="s">
        <v>173</v>
      </c>
      <c r="B403" s="1" t="s">
        <v>3</v>
      </c>
      <c r="C403" s="2">
        <v>189</v>
      </c>
      <c r="D403" s="2">
        <v>2</v>
      </c>
      <c r="E403" s="3">
        <v>35.571591892256102</v>
      </c>
      <c r="F403" s="3">
        <v>74.321093182918005</v>
      </c>
      <c r="G403" s="4">
        <v>7.5672993196427499E-233</v>
      </c>
      <c r="H403" s="13" t="s">
        <v>8369</v>
      </c>
      <c r="I403" s="4" t="s">
        <v>8367</v>
      </c>
      <c r="J403" s="6" t="s">
        <v>174</v>
      </c>
      <c r="K403" s="6" t="s">
        <v>4</v>
      </c>
      <c r="L403" s="2">
        <v>180107</v>
      </c>
      <c r="M403" s="2">
        <v>180168</v>
      </c>
      <c r="N403" s="2" t="s">
        <v>5</v>
      </c>
      <c r="O403" s="2">
        <v>3350662</v>
      </c>
      <c r="P403" s="2">
        <v>3350698</v>
      </c>
      <c r="Q403" s="2" t="s">
        <v>5</v>
      </c>
      <c r="R403" s="2">
        <v>160</v>
      </c>
      <c r="S403" s="2">
        <v>446364</v>
      </c>
      <c r="T403" s="2">
        <v>28084030</v>
      </c>
      <c r="U403" s="2">
        <v>14</v>
      </c>
      <c r="V403" s="2">
        <v>1957</v>
      </c>
      <c r="W403" s="2" t="s">
        <v>172</v>
      </c>
      <c r="X403" s="5" t="s">
        <v>1</v>
      </c>
    </row>
    <row r="404" spans="1:24">
      <c r="A404" s="1" t="s">
        <v>1070</v>
      </c>
      <c r="B404" s="1" t="s">
        <v>1054</v>
      </c>
      <c r="C404" s="2">
        <v>189</v>
      </c>
      <c r="D404" s="2">
        <v>2</v>
      </c>
      <c r="E404" s="3">
        <v>1.10111370092675</v>
      </c>
      <c r="F404" s="3">
        <v>3.0231350476825201</v>
      </c>
      <c r="G404" s="4">
        <v>2.2077924474499999E-14</v>
      </c>
      <c r="H404" s="5" t="s">
        <v>8361</v>
      </c>
      <c r="I404" s="4" t="s">
        <v>8367</v>
      </c>
      <c r="J404" s="6" t="s">
        <v>1071</v>
      </c>
      <c r="K404" s="6" t="s">
        <v>1055</v>
      </c>
      <c r="L404" s="2">
        <v>3947006</v>
      </c>
      <c r="M404" s="2">
        <v>3947100</v>
      </c>
      <c r="N404" s="2" t="s">
        <v>9</v>
      </c>
      <c r="O404" s="2">
        <v>507238</v>
      </c>
      <c r="P404" s="2">
        <v>507288</v>
      </c>
      <c r="Q404" s="2" t="s">
        <v>5</v>
      </c>
      <c r="R404" s="2">
        <v>112</v>
      </c>
      <c r="S404" s="2">
        <v>10220516</v>
      </c>
      <c r="T404" s="2">
        <v>18309926</v>
      </c>
      <c r="U404" s="2">
        <v>16</v>
      </c>
      <c r="V404" s="2">
        <v>7627</v>
      </c>
      <c r="W404" s="2" t="s">
        <v>6124</v>
      </c>
      <c r="X404" s="5" t="s">
        <v>1052</v>
      </c>
    </row>
    <row r="405" spans="1:24">
      <c r="A405" s="1" t="s">
        <v>3678</v>
      </c>
      <c r="B405" s="1" t="s">
        <v>4321</v>
      </c>
      <c r="C405" s="2">
        <v>189</v>
      </c>
      <c r="D405" s="2">
        <v>2</v>
      </c>
      <c r="E405" s="3">
        <v>0.41350195103641002</v>
      </c>
      <c r="F405" s="3">
        <v>9.1747179612866407</v>
      </c>
      <c r="G405" s="4">
        <v>1.77462829792903E-98</v>
      </c>
      <c r="H405" s="13" t="s">
        <v>8369</v>
      </c>
      <c r="I405" s="4" t="s">
        <v>8367</v>
      </c>
      <c r="J405" s="6" t="s">
        <v>3679</v>
      </c>
      <c r="K405" s="6" t="s">
        <v>4322</v>
      </c>
      <c r="L405" s="2">
        <v>127820</v>
      </c>
      <c r="M405" s="2">
        <v>128000</v>
      </c>
      <c r="N405" s="2" t="s">
        <v>5</v>
      </c>
      <c r="O405" s="2">
        <v>4049925</v>
      </c>
      <c r="P405" s="2">
        <v>4050000</v>
      </c>
      <c r="Q405" s="2" t="s">
        <v>5</v>
      </c>
      <c r="R405" s="2">
        <v>1057</v>
      </c>
      <c r="S405" s="2">
        <v>545388</v>
      </c>
      <c r="T405" s="2">
        <v>27984109</v>
      </c>
      <c r="U405" s="2">
        <v>237</v>
      </c>
      <c r="V405" s="2">
        <v>26817</v>
      </c>
      <c r="W405" s="2" t="s">
        <v>3677</v>
      </c>
      <c r="X405" s="5" t="s">
        <v>4320</v>
      </c>
    </row>
    <row r="406" spans="1:24">
      <c r="A406" s="1" t="s">
        <v>1012</v>
      </c>
      <c r="B406" s="1" t="s">
        <v>4832</v>
      </c>
      <c r="C406" s="2">
        <v>189</v>
      </c>
      <c r="D406" s="2">
        <v>1</v>
      </c>
      <c r="E406" s="3">
        <v>0.87271235593095797</v>
      </c>
      <c r="F406" s="3">
        <v>2.0569328942683902</v>
      </c>
      <c r="G406" s="4">
        <v>1.6544591586655599E-11</v>
      </c>
      <c r="H406" s="13" t="s">
        <v>8369</v>
      </c>
      <c r="I406" s="5" t="s">
        <v>8361</v>
      </c>
      <c r="J406" s="6" t="s">
        <v>1013</v>
      </c>
      <c r="K406" s="6" t="s">
        <v>4545</v>
      </c>
      <c r="L406" s="2">
        <v>1434204</v>
      </c>
      <c r="M406" s="2">
        <v>1434394</v>
      </c>
      <c r="N406" s="2" t="s">
        <v>9</v>
      </c>
      <c r="O406" s="2">
        <v>1141031</v>
      </c>
      <c r="P406" s="2">
        <v>1141064</v>
      </c>
      <c r="Q406" s="2" t="s">
        <v>5</v>
      </c>
      <c r="R406" s="2">
        <v>4596</v>
      </c>
      <c r="S406" s="2">
        <v>559120</v>
      </c>
      <c r="T406" s="2">
        <v>27966838</v>
      </c>
      <c r="U406" s="2">
        <v>231</v>
      </c>
      <c r="V406" s="2">
        <v>1712</v>
      </c>
      <c r="W406" s="2" t="s">
        <v>1011</v>
      </c>
      <c r="X406" s="5" t="s">
        <v>4831</v>
      </c>
    </row>
    <row r="407" spans="1:24">
      <c r="A407" s="1" t="s">
        <v>3958</v>
      </c>
      <c r="B407" s="1" t="s">
        <v>4321</v>
      </c>
      <c r="C407" s="2">
        <v>188</v>
      </c>
      <c r="D407" s="2">
        <v>2</v>
      </c>
      <c r="E407" s="3">
        <v>1.3368971416134501</v>
      </c>
      <c r="F407" s="3">
        <v>4.2161486195334801</v>
      </c>
      <c r="G407" s="4">
        <v>1.0896389183410101E-43</v>
      </c>
      <c r="H407" s="13" t="s">
        <v>8369</v>
      </c>
      <c r="I407" s="4" t="s">
        <v>8367</v>
      </c>
      <c r="J407" s="6" t="s">
        <v>3959</v>
      </c>
      <c r="K407" s="6" t="s">
        <v>4322</v>
      </c>
      <c r="L407" s="2">
        <v>4428504</v>
      </c>
      <c r="M407" s="2">
        <v>4428598</v>
      </c>
      <c r="N407" s="2" t="s">
        <v>9</v>
      </c>
      <c r="O407" s="2">
        <v>4049926</v>
      </c>
      <c r="P407" s="2">
        <v>4050008</v>
      </c>
      <c r="Q407" s="2" t="s">
        <v>5</v>
      </c>
      <c r="R407" s="2">
        <v>591</v>
      </c>
      <c r="S407" s="2">
        <v>2001547</v>
      </c>
      <c r="T407" s="2">
        <v>26528417</v>
      </c>
      <c r="U407" s="2">
        <v>46</v>
      </c>
      <c r="V407" s="2">
        <v>44276</v>
      </c>
      <c r="W407" s="2" t="s">
        <v>3957</v>
      </c>
      <c r="X407" s="5" t="s">
        <v>4320</v>
      </c>
    </row>
    <row r="408" spans="1:24">
      <c r="A408" s="1" t="s">
        <v>7664</v>
      </c>
      <c r="B408" s="1" t="s">
        <v>4321</v>
      </c>
      <c r="C408" s="2">
        <v>187</v>
      </c>
      <c r="D408" s="2">
        <v>2</v>
      </c>
      <c r="E408" s="3">
        <v>0.12027170974937799</v>
      </c>
      <c r="F408" s="3">
        <v>4.1420274719112502</v>
      </c>
      <c r="G408" s="4">
        <v>4.5878787615385401E-47</v>
      </c>
      <c r="H408" s="13" t="s">
        <v>8369</v>
      </c>
      <c r="I408" s="4" t="s">
        <v>8367</v>
      </c>
      <c r="J408" s="6" t="s">
        <v>3214</v>
      </c>
      <c r="K408" s="6" t="s">
        <v>4322</v>
      </c>
      <c r="L408" s="2">
        <v>4057604</v>
      </c>
      <c r="M408" s="2">
        <v>4057694</v>
      </c>
      <c r="N408" s="2" t="s">
        <v>9</v>
      </c>
      <c r="O408" s="2">
        <v>4049632</v>
      </c>
      <c r="P408" s="2">
        <v>4050000</v>
      </c>
      <c r="Q408" s="2" t="s">
        <v>5</v>
      </c>
      <c r="R408" s="2">
        <v>2310</v>
      </c>
      <c r="S408" s="2">
        <v>546872</v>
      </c>
      <c r="T408" s="2">
        <v>27981374</v>
      </c>
      <c r="U408" s="2">
        <v>739</v>
      </c>
      <c r="V408" s="2">
        <v>26901</v>
      </c>
      <c r="W408" s="2" t="s">
        <v>7663</v>
      </c>
      <c r="X408" s="5" t="s">
        <v>4320</v>
      </c>
    </row>
    <row r="409" spans="1:24">
      <c r="A409" s="1" t="s">
        <v>2612</v>
      </c>
      <c r="B409" s="1" t="s">
        <v>2604</v>
      </c>
      <c r="C409" s="2">
        <v>186</v>
      </c>
      <c r="D409" s="2">
        <v>1</v>
      </c>
      <c r="E409" s="3">
        <v>8.9620217014194701</v>
      </c>
      <c r="F409" s="3">
        <v>60.3017780961247</v>
      </c>
      <c r="G409" s="4">
        <v>2.3616453440993702E-243</v>
      </c>
      <c r="H409" s="13" t="s">
        <v>8369</v>
      </c>
      <c r="I409" s="4" t="s">
        <v>8367</v>
      </c>
      <c r="J409" s="6" t="s">
        <v>2613</v>
      </c>
      <c r="K409" s="6" t="s">
        <v>2605</v>
      </c>
      <c r="L409" s="2">
        <v>1292902</v>
      </c>
      <c r="M409" s="2">
        <v>1292960</v>
      </c>
      <c r="N409" s="2" t="s">
        <v>9</v>
      </c>
      <c r="O409" s="2">
        <v>2025222</v>
      </c>
      <c r="P409" s="2">
        <v>2025290</v>
      </c>
      <c r="Q409" s="2" t="s">
        <v>9</v>
      </c>
      <c r="R409" s="2">
        <v>2097</v>
      </c>
      <c r="S409" s="2">
        <v>41901</v>
      </c>
      <c r="T409" s="2">
        <v>28486559</v>
      </c>
      <c r="U409" s="2">
        <v>315</v>
      </c>
      <c r="V409" s="2">
        <v>222</v>
      </c>
      <c r="W409" s="2" t="s">
        <v>2611</v>
      </c>
      <c r="X409" s="5" t="s">
        <v>2603</v>
      </c>
    </row>
    <row r="410" spans="1:24">
      <c r="A410" s="1" t="s">
        <v>7591</v>
      </c>
      <c r="B410" s="1" t="s">
        <v>4321</v>
      </c>
      <c r="C410" s="2">
        <v>186</v>
      </c>
      <c r="D410" s="2">
        <v>2</v>
      </c>
      <c r="E410" s="3">
        <v>53.319247105472797</v>
      </c>
      <c r="F410" s="3">
        <v>57.332194935952302</v>
      </c>
      <c r="G410" s="4">
        <v>8.4742843661270901E-163</v>
      </c>
      <c r="H410" s="5" t="s">
        <v>8365</v>
      </c>
      <c r="I410" s="4" t="s">
        <v>8367</v>
      </c>
      <c r="J410" s="6" t="s">
        <v>7591</v>
      </c>
      <c r="K410" s="6" t="s">
        <v>4322</v>
      </c>
      <c r="L410" s="2">
        <v>1298211</v>
      </c>
      <c r="M410" s="2">
        <v>1298330</v>
      </c>
      <c r="N410" s="2" t="s">
        <v>5</v>
      </c>
      <c r="O410" s="2">
        <v>4049958</v>
      </c>
      <c r="P410" s="2">
        <v>4050009</v>
      </c>
      <c r="Q410" s="2" t="s">
        <v>5</v>
      </c>
      <c r="R410" s="2">
        <v>43</v>
      </c>
      <c r="S410" s="2">
        <v>2001549</v>
      </c>
      <c r="T410" s="2">
        <v>26528965</v>
      </c>
      <c r="U410" s="2">
        <v>0</v>
      </c>
      <c r="V410" s="2">
        <v>44276</v>
      </c>
      <c r="W410" s="2" t="s">
        <v>7590</v>
      </c>
      <c r="X410" s="5" t="s">
        <v>4320</v>
      </c>
    </row>
    <row r="411" spans="1:24">
      <c r="A411" s="1" t="s">
        <v>5732</v>
      </c>
      <c r="B411" s="1" t="s">
        <v>4321</v>
      </c>
      <c r="C411" s="2">
        <v>186</v>
      </c>
      <c r="D411" s="2">
        <v>2</v>
      </c>
      <c r="E411" s="3">
        <v>9.4411763500884205E-2</v>
      </c>
      <c r="F411" s="3">
        <v>4.6462283313649699</v>
      </c>
      <c r="G411" s="4">
        <v>1.3071227152368601E-53</v>
      </c>
      <c r="H411" s="13" t="s">
        <v>8369</v>
      </c>
      <c r="I411" s="4" t="s">
        <v>8367</v>
      </c>
      <c r="J411" s="6" t="s">
        <v>4282</v>
      </c>
      <c r="K411" s="6" t="s">
        <v>4322</v>
      </c>
      <c r="L411" s="2">
        <v>4382201</v>
      </c>
      <c r="M411" s="2">
        <v>4382298</v>
      </c>
      <c r="N411" s="2" t="s">
        <v>9</v>
      </c>
      <c r="O411" s="2">
        <v>4049923</v>
      </c>
      <c r="P411" s="2">
        <v>4050000</v>
      </c>
      <c r="Q411" s="2" t="s">
        <v>5</v>
      </c>
      <c r="R411" s="2">
        <v>2054</v>
      </c>
      <c r="S411" s="2">
        <v>545391</v>
      </c>
      <c r="T411" s="2">
        <v>27983112</v>
      </c>
      <c r="U411" s="2">
        <v>948</v>
      </c>
      <c r="V411" s="2">
        <v>26817</v>
      </c>
      <c r="W411" s="2" t="s">
        <v>5731</v>
      </c>
      <c r="X411" s="5" t="s">
        <v>4320</v>
      </c>
    </row>
    <row r="412" spans="1:24">
      <c r="A412" s="1" t="s">
        <v>4345</v>
      </c>
      <c r="B412" s="1" t="s">
        <v>4321</v>
      </c>
      <c r="C412" s="2">
        <v>186</v>
      </c>
      <c r="D412" s="2">
        <v>1</v>
      </c>
      <c r="E412" s="3">
        <v>0.50589841057176199</v>
      </c>
      <c r="F412" s="3">
        <v>2.0903607101552599</v>
      </c>
      <c r="G412" s="4">
        <v>6.51637653919182E-12</v>
      </c>
      <c r="H412" s="5" t="s">
        <v>8364</v>
      </c>
      <c r="I412" s="4" t="s">
        <v>8367</v>
      </c>
      <c r="J412" s="6" t="s">
        <v>2688</v>
      </c>
      <c r="K412" s="6" t="s">
        <v>4322</v>
      </c>
      <c r="L412" s="2">
        <v>754510</v>
      </c>
      <c r="M412" s="2">
        <v>754683</v>
      </c>
      <c r="N412" s="2" t="s">
        <v>9</v>
      </c>
      <c r="O412" s="2">
        <v>4049922</v>
      </c>
      <c r="P412" s="2">
        <v>4050000</v>
      </c>
      <c r="Q412" s="2" t="s">
        <v>5</v>
      </c>
      <c r="R412" s="2">
        <v>4565</v>
      </c>
      <c r="S412" s="2">
        <v>545391</v>
      </c>
      <c r="T412" s="2">
        <v>27980601</v>
      </c>
      <c r="U412" s="2">
        <v>168</v>
      </c>
      <c r="V412" s="2">
        <v>26817</v>
      </c>
      <c r="W412" s="2" t="s">
        <v>4344</v>
      </c>
      <c r="X412" s="5" t="s">
        <v>4320</v>
      </c>
    </row>
    <row r="413" spans="1:24">
      <c r="A413" s="1" t="s">
        <v>293</v>
      </c>
      <c r="B413" s="1" t="s">
        <v>3</v>
      </c>
      <c r="C413" s="2">
        <v>185</v>
      </c>
      <c r="D413" s="2">
        <v>2</v>
      </c>
      <c r="E413" s="3">
        <v>0.84989095032798401</v>
      </c>
      <c r="F413" s="3">
        <v>10.112242021699499</v>
      </c>
      <c r="G413" s="4">
        <v>1.09330348461034E-103</v>
      </c>
      <c r="H413" s="13" t="s">
        <v>8369</v>
      </c>
      <c r="I413" s="4" t="s">
        <v>8367</v>
      </c>
      <c r="J413" s="6" t="s">
        <v>294</v>
      </c>
      <c r="K413" s="6" t="s">
        <v>4</v>
      </c>
      <c r="L413" s="2">
        <v>3725227</v>
      </c>
      <c r="M413" s="2">
        <v>3725595</v>
      </c>
      <c r="N413" s="2" t="s">
        <v>9</v>
      </c>
      <c r="O413" s="2">
        <v>3350667</v>
      </c>
      <c r="P413" s="2">
        <v>3350698</v>
      </c>
      <c r="Q413" s="2" t="s">
        <v>5</v>
      </c>
      <c r="R413" s="2">
        <v>1151</v>
      </c>
      <c r="S413" s="2">
        <v>446368</v>
      </c>
      <c r="T413" s="2">
        <v>28083039</v>
      </c>
      <c r="U413" s="2">
        <v>326</v>
      </c>
      <c r="V413" s="2">
        <v>1957</v>
      </c>
      <c r="W413" s="2" t="s">
        <v>292</v>
      </c>
      <c r="X413" s="5" t="s">
        <v>1</v>
      </c>
    </row>
    <row r="414" spans="1:24">
      <c r="A414" s="1" t="s">
        <v>613</v>
      </c>
      <c r="B414" s="1" t="s">
        <v>3</v>
      </c>
      <c r="C414" s="2">
        <v>184</v>
      </c>
      <c r="D414" s="2">
        <v>2</v>
      </c>
      <c r="E414" s="3">
        <v>116.71003161902399</v>
      </c>
      <c r="F414" s="3">
        <v>183.75712030124399</v>
      </c>
      <c r="G414" s="4">
        <v>1.1919966023275099E-266</v>
      </c>
      <c r="H414" s="13" t="s">
        <v>8369</v>
      </c>
      <c r="I414" s="4" t="s">
        <v>8367</v>
      </c>
      <c r="J414" s="6" t="s">
        <v>614</v>
      </c>
      <c r="K414" s="6" t="s">
        <v>4</v>
      </c>
      <c r="L414" s="2">
        <v>2187002</v>
      </c>
      <c r="M414" s="2">
        <v>2187099</v>
      </c>
      <c r="N414" s="2" t="s">
        <v>5</v>
      </c>
      <c r="O414" s="2">
        <v>3350676</v>
      </c>
      <c r="P414" s="2">
        <v>3350698</v>
      </c>
      <c r="Q414" s="2" t="s">
        <v>5</v>
      </c>
      <c r="R414" s="2">
        <v>63</v>
      </c>
      <c r="S414" s="2">
        <v>446369</v>
      </c>
      <c r="T414" s="2">
        <v>28084127</v>
      </c>
      <c r="U414" s="2">
        <v>7</v>
      </c>
      <c r="V414" s="2">
        <v>1957</v>
      </c>
      <c r="W414" s="2" t="s">
        <v>612</v>
      </c>
      <c r="X414" s="5" t="s">
        <v>1</v>
      </c>
    </row>
    <row r="415" spans="1:24">
      <c r="A415" s="1" t="s">
        <v>3899</v>
      </c>
      <c r="B415" s="1" t="s">
        <v>24</v>
      </c>
      <c r="C415" s="2">
        <v>184</v>
      </c>
      <c r="D415" s="2">
        <v>2</v>
      </c>
      <c r="E415" s="3">
        <v>10.5102160908092</v>
      </c>
      <c r="F415" s="3">
        <v>66.333344726218698</v>
      </c>
      <c r="G415" s="4">
        <v>1.1015513640188401E-239</v>
      </c>
      <c r="H415" s="13" t="s">
        <v>8369</v>
      </c>
      <c r="I415" s="4" t="s">
        <v>8367</v>
      </c>
      <c r="J415" s="6" t="s">
        <v>944</v>
      </c>
      <c r="K415" s="6" t="s">
        <v>25</v>
      </c>
      <c r="L415" s="2">
        <v>3041406</v>
      </c>
      <c r="M415" s="2">
        <v>3041596</v>
      </c>
      <c r="N415" s="2" t="s">
        <v>5</v>
      </c>
      <c r="O415" s="2">
        <v>1622817</v>
      </c>
      <c r="P415" s="2">
        <v>1622868</v>
      </c>
      <c r="Q415" s="2" t="s">
        <v>9</v>
      </c>
      <c r="R415" s="2">
        <v>539</v>
      </c>
      <c r="S415" s="2">
        <v>146073</v>
      </c>
      <c r="T415" s="2">
        <v>28383947</v>
      </c>
      <c r="U415" s="2">
        <v>75</v>
      </c>
      <c r="V415" s="2">
        <v>3715</v>
      </c>
      <c r="W415" s="2" t="s">
        <v>3898</v>
      </c>
      <c r="X415" s="5" t="s">
        <v>22</v>
      </c>
    </row>
    <row r="416" spans="1:24">
      <c r="A416" s="1" t="s">
        <v>1904</v>
      </c>
      <c r="B416" s="1" t="s">
        <v>4811</v>
      </c>
      <c r="C416" s="2">
        <v>184</v>
      </c>
      <c r="D416" s="2">
        <v>2</v>
      </c>
      <c r="E416" s="3">
        <v>0.92829210627055903</v>
      </c>
      <c r="F416" s="3">
        <v>3.5641485216884701</v>
      </c>
      <c r="G416" s="4">
        <v>6.2866011642767196E-39</v>
      </c>
      <c r="H416" s="13" t="s">
        <v>8369</v>
      </c>
      <c r="I416" s="4" t="s">
        <v>8369</v>
      </c>
      <c r="J416" s="6" t="s">
        <v>1905</v>
      </c>
      <c r="K416" s="6" t="s">
        <v>4449</v>
      </c>
      <c r="L416" s="2">
        <v>4330402</v>
      </c>
      <c r="M416" s="2">
        <v>4330889</v>
      </c>
      <c r="N416" s="2" t="s">
        <v>5</v>
      </c>
      <c r="O416" s="2">
        <v>3845731</v>
      </c>
      <c r="P416" s="2">
        <v>3845782</v>
      </c>
      <c r="Q416" s="2" t="s">
        <v>9</v>
      </c>
      <c r="R416" s="2">
        <v>27164</v>
      </c>
      <c r="S416" s="2">
        <v>54068</v>
      </c>
      <c r="T416" s="2">
        <v>28449327</v>
      </c>
      <c r="U416" s="2">
        <v>2159</v>
      </c>
      <c r="V416" s="2">
        <v>491</v>
      </c>
      <c r="W416" s="2" t="s">
        <v>1903</v>
      </c>
      <c r="X416" s="5" t="s">
        <v>4809</v>
      </c>
    </row>
    <row r="417" spans="1:24">
      <c r="A417" s="1" t="s">
        <v>5108</v>
      </c>
      <c r="B417" s="1" t="s">
        <v>4423</v>
      </c>
      <c r="C417" s="2">
        <v>183</v>
      </c>
      <c r="D417" s="2">
        <v>2</v>
      </c>
      <c r="E417" s="3">
        <v>7.0008930532795803</v>
      </c>
      <c r="F417" s="3">
        <v>103.988804071247</v>
      </c>
      <c r="G417" s="4">
        <v>1.1654495107774901E-269</v>
      </c>
      <c r="H417" s="13" t="s">
        <v>8369</v>
      </c>
      <c r="I417" s="5" t="s">
        <v>8367</v>
      </c>
      <c r="J417" s="6" t="s">
        <v>5109</v>
      </c>
      <c r="K417" s="6" t="s">
        <v>712</v>
      </c>
      <c r="L417" s="2">
        <v>219907</v>
      </c>
      <c r="M417" s="2">
        <v>220073</v>
      </c>
      <c r="N417" s="2" t="s">
        <v>9</v>
      </c>
      <c r="O417" s="2">
        <v>765079</v>
      </c>
      <c r="P417" s="2">
        <v>765149</v>
      </c>
      <c r="Q417" s="2" t="s">
        <v>5</v>
      </c>
      <c r="R417" s="2">
        <v>393</v>
      </c>
      <c r="S417" s="2">
        <v>127185</v>
      </c>
      <c r="T417" s="2">
        <v>28402982</v>
      </c>
      <c r="U417" s="2">
        <v>175</v>
      </c>
      <c r="V417" s="2">
        <v>2268</v>
      </c>
      <c r="W417" s="2" t="s">
        <v>5107</v>
      </c>
      <c r="X417" s="5" t="s">
        <v>4422</v>
      </c>
    </row>
    <row r="418" spans="1:24">
      <c r="A418" s="1" t="s">
        <v>20</v>
      </c>
      <c r="B418" s="1" t="s">
        <v>24</v>
      </c>
      <c r="C418" s="2">
        <v>182</v>
      </c>
      <c r="D418" s="2">
        <v>2</v>
      </c>
      <c r="E418" s="3">
        <v>2.2034339041990001</v>
      </c>
      <c r="F418" s="3">
        <v>2.7214604535042302</v>
      </c>
      <c r="G418" s="4">
        <v>2.2053198823836602E-24</v>
      </c>
      <c r="H418" s="4" t="s">
        <v>8367</v>
      </c>
      <c r="I418" s="4" t="s">
        <v>8367</v>
      </c>
      <c r="J418" s="6" t="s">
        <v>20</v>
      </c>
      <c r="K418" s="6" t="s">
        <v>25</v>
      </c>
      <c r="L418" s="2">
        <v>686701</v>
      </c>
      <c r="M418" s="2">
        <v>686797</v>
      </c>
      <c r="N418" s="2" t="s">
        <v>9</v>
      </c>
      <c r="O418" s="2">
        <v>1622817</v>
      </c>
      <c r="P418" s="2">
        <v>1622856</v>
      </c>
      <c r="Q418" s="2" t="s">
        <v>9</v>
      </c>
      <c r="R418" s="2">
        <v>12989</v>
      </c>
      <c r="S418" s="2">
        <v>146075</v>
      </c>
      <c r="T418" s="2">
        <v>28371497</v>
      </c>
      <c r="U418" s="2">
        <v>187</v>
      </c>
      <c r="V418" s="2">
        <v>3715</v>
      </c>
      <c r="W418" s="2" t="s">
        <v>19</v>
      </c>
      <c r="X418" s="5" t="s">
        <v>22</v>
      </c>
    </row>
    <row r="419" spans="1:24">
      <c r="A419" s="1" t="s">
        <v>1296</v>
      </c>
      <c r="B419" s="1" t="s">
        <v>24</v>
      </c>
      <c r="C419" s="2">
        <v>181</v>
      </c>
      <c r="D419" s="2">
        <v>2</v>
      </c>
      <c r="E419" s="3">
        <v>3.7830839105851402</v>
      </c>
      <c r="F419" s="3">
        <v>36.596760965077401</v>
      </c>
      <c r="G419" s="4">
        <v>4.67306581321009E-195</v>
      </c>
      <c r="H419" s="5" t="s">
        <v>8364</v>
      </c>
      <c r="I419" s="4" t="s">
        <v>8367</v>
      </c>
      <c r="J419" s="6" t="s">
        <v>152</v>
      </c>
      <c r="K419" s="6" t="s">
        <v>25</v>
      </c>
      <c r="L419" s="2">
        <v>922540</v>
      </c>
      <c r="M419" s="2">
        <v>922677</v>
      </c>
      <c r="N419" s="2" t="s">
        <v>9</v>
      </c>
      <c r="O419" s="2">
        <v>1622817</v>
      </c>
      <c r="P419" s="2">
        <v>1622888</v>
      </c>
      <c r="Q419" s="2" t="s">
        <v>9</v>
      </c>
      <c r="R419" s="2">
        <v>961</v>
      </c>
      <c r="S419" s="2">
        <v>146076</v>
      </c>
      <c r="T419" s="2">
        <v>28383525</v>
      </c>
      <c r="U419" s="2">
        <v>183</v>
      </c>
      <c r="V419" s="2">
        <v>3715</v>
      </c>
      <c r="W419" s="2" t="s">
        <v>1295</v>
      </c>
      <c r="X419" s="5" t="s">
        <v>22</v>
      </c>
    </row>
    <row r="420" spans="1:24">
      <c r="A420" s="1" t="s">
        <v>2625</v>
      </c>
      <c r="B420" s="1" t="s">
        <v>2681</v>
      </c>
      <c r="C420" s="2">
        <v>181</v>
      </c>
      <c r="D420" s="2">
        <v>2</v>
      </c>
      <c r="E420" s="3">
        <v>1.68731372295105</v>
      </c>
      <c r="F420" s="3">
        <v>3.9861752321928998</v>
      </c>
      <c r="G420" s="4">
        <v>3.2180024449452802E-42</v>
      </c>
      <c r="H420" s="4" t="s">
        <v>8367</v>
      </c>
      <c r="I420" s="4" t="s">
        <v>8369</v>
      </c>
      <c r="J420" s="6" t="s">
        <v>2627</v>
      </c>
      <c r="K420" s="6" t="s">
        <v>2682</v>
      </c>
      <c r="L420" s="2">
        <v>1409128</v>
      </c>
      <c r="M420" s="2">
        <v>1409194</v>
      </c>
      <c r="N420" s="2" t="s">
        <v>5</v>
      </c>
      <c r="O420" s="2">
        <v>1097805</v>
      </c>
      <c r="P420" s="2">
        <v>1097990</v>
      </c>
      <c r="Q420" s="2" t="s">
        <v>5</v>
      </c>
      <c r="R420" s="2">
        <v>885209</v>
      </c>
      <c r="S420" s="2">
        <v>1418</v>
      </c>
      <c r="T420" s="2">
        <v>27643935</v>
      </c>
      <c r="U420" s="2">
        <v>20218</v>
      </c>
      <c r="V420" s="2">
        <v>69</v>
      </c>
      <c r="W420" s="2" t="s">
        <v>2623</v>
      </c>
      <c r="X420" s="5" t="s">
        <v>2680</v>
      </c>
    </row>
    <row r="421" spans="1:24">
      <c r="A421" s="1" t="s">
        <v>711</v>
      </c>
      <c r="B421" s="1" t="s">
        <v>3</v>
      </c>
      <c r="C421" s="2">
        <v>180</v>
      </c>
      <c r="D421" s="2">
        <v>2</v>
      </c>
      <c r="E421" s="3">
        <v>1.4997643556228399</v>
      </c>
      <c r="F421" s="3">
        <v>4.3254008515664504</v>
      </c>
      <c r="G421" s="4">
        <v>6.4428279995798205E-48</v>
      </c>
      <c r="H421" s="13" t="s">
        <v>8369</v>
      </c>
      <c r="I421" s="4" t="s">
        <v>8367</v>
      </c>
      <c r="J421" s="6" t="s">
        <v>712</v>
      </c>
      <c r="K421" s="6" t="s">
        <v>4</v>
      </c>
      <c r="L421" s="2">
        <v>764115</v>
      </c>
      <c r="M421" s="2">
        <v>764288</v>
      </c>
      <c r="N421" s="2" t="s">
        <v>5</v>
      </c>
      <c r="O421" s="2">
        <v>3350665</v>
      </c>
      <c r="P421" s="2">
        <v>3350698</v>
      </c>
      <c r="Q421" s="2" t="s">
        <v>5</v>
      </c>
      <c r="R421" s="2">
        <v>2618</v>
      </c>
      <c r="S421" s="2">
        <v>446373</v>
      </c>
      <c r="T421" s="2">
        <v>28081572</v>
      </c>
      <c r="U421" s="2">
        <v>165</v>
      </c>
      <c r="V421" s="2">
        <v>1957</v>
      </c>
      <c r="W421" s="2" t="s">
        <v>710</v>
      </c>
      <c r="X421" s="5" t="s">
        <v>1</v>
      </c>
    </row>
    <row r="422" spans="1:24">
      <c r="A422" s="1" t="s">
        <v>1513</v>
      </c>
      <c r="B422" s="1" t="s">
        <v>1131</v>
      </c>
      <c r="C422" s="2">
        <v>180</v>
      </c>
      <c r="D422" s="2">
        <v>2</v>
      </c>
      <c r="E422" s="3">
        <v>0.28113351404925802</v>
      </c>
      <c r="F422" s="3">
        <v>23.271131950535299</v>
      </c>
      <c r="G422" s="4">
        <v>1.75639011211132E-162</v>
      </c>
      <c r="H422" s="13" t="s">
        <v>8369</v>
      </c>
      <c r="I422" s="4" t="s">
        <v>8367</v>
      </c>
      <c r="J422" s="6" t="s">
        <v>1514</v>
      </c>
      <c r="K422" s="6" t="s">
        <v>1133</v>
      </c>
      <c r="L422" s="2">
        <v>1863609</v>
      </c>
      <c r="M422" s="2">
        <v>1863700</v>
      </c>
      <c r="N422" s="2" t="s">
        <v>5</v>
      </c>
      <c r="O422" s="2">
        <v>2167136</v>
      </c>
      <c r="P422" s="2">
        <v>2167200</v>
      </c>
      <c r="Q422" s="2" t="s">
        <v>5</v>
      </c>
      <c r="R422" s="2">
        <v>1610</v>
      </c>
      <c r="S422" s="2">
        <v>136406</v>
      </c>
      <c r="T422" s="2">
        <v>28392547</v>
      </c>
      <c r="U422" s="2">
        <v>3047</v>
      </c>
      <c r="V422" s="2">
        <v>373</v>
      </c>
      <c r="W422" s="2" t="s">
        <v>1512</v>
      </c>
      <c r="X422" s="5" t="s">
        <v>1129</v>
      </c>
    </row>
    <row r="423" spans="1:24">
      <c r="A423" s="1" t="s">
        <v>4347</v>
      </c>
      <c r="B423" s="1" t="s">
        <v>4321</v>
      </c>
      <c r="C423" s="2">
        <v>178</v>
      </c>
      <c r="D423" s="2">
        <v>2</v>
      </c>
      <c r="E423" s="3">
        <v>1.1973390575248599E-2</v>
      </c>
      <c r="F423" s="3">
        <v>1.83732932447915</v>
      </c>
      <c r="G423" s="4">
        <v>4.2519965580726302E-6</v>
      </c>
      <c r="H423" s="13" t="s">
        <v>8369</v>
      </c>
      <c r="I423" s="4" t="s">
        <v>8367</v>
      </c>
      <c r="J423" s="6" t="s">
        <v>308</v>
      </c>
      <c r="K423" s="6" t="s">
        <v>4322</v>
      </c>
      <c r="L423" s="2">
        <v>2716040</v>
      </c>
      <c r="M423" s="2">
        <v>2716100</v>
      </c>
      <c r="N423" s="2" t="s">
        <v>9</v>
      </c>
      <c r="O423" s="2">
        <v>4049923</v>
      </c>
      <c r="P423" s="2">
        <v>4050007</v>
      </c>
      <c r="Q423" s="2" t="s">
        <v>5</v>
      </c>
      <c r="R423" s="2">
        <v>1284</v>
      </c>
      <c r="S423" s="2">
        <v>2001557</v>
      </c>
      <c r="T423" s="2">
        <v>26527724</v>
      </c>
      <c r="U423" s="2">
        <v>4291</v>
      </c>
      <c r="V423" s="2">
        <v>44276</v>
      </c>
      <c r="W423" s="2" t="s">
        <v>4346</v>
      </c>
      <c r="X423" s="5" t="s">
        <v>4320</v>
      </c>
    </row>
    <row r="424" spans="1:24">
      <c r="A424" s="1" t="s">
        <v>6165</v>
      </c>
      <c r="B424" s="1" t="s">
        <v>3213</v>
      </c>
      <c r="C424" s="2">
        <v>178</v>
      </c>
      <c r="D424" s="2">
        <v>2</v>
      </c>
      <c r="E424" s="3">
        <v>0.14572362226164301</v>
      </c>
      <c r="F424" s="3">
        <v>2.4159319352903101</v>
      </c>
      <c r="G424" s="4">
        <v>7.1972199381992796E-17</v>
      </c>
      <c r="H424" s="13" t="s">
        <v>8369</v>
      </c>
      <c r="I424" s="5" t="s">
        <v>8361</v>
      </c>
      <c r="J424" s="6" t="s">
        <v>6166</v>
      </c>
      <c r="K424" s="6" t="s">
        <v>3214</v>
      </c>
      <c r="L424" s="2">
        <v>3070409</v>
      </c>
      <c r="M424" s="2">
        <v>3070500</v>
      </c>
      <c r="N424" s="2" t="s">
        <v>9</v>
      </c>
      <c r="O424" s="2">
        <v>4056427</v>
      </c>
      <c r="P424" s="2">
        <v>4056599</v>
      </c>
      <c r="Q424" s="2" t="s">
        <v>9</v>
      </c>
      <c r="R424" s="2">
        <v>2329</v>
      </c>
      <c r="S424" s="2">
        <v>874812</v>
      </c>
      <c r="T424" s="2">
        <v>27653424</v>
      </c>
      <c r="U424" s="2">
        <v>854</v>
      </c>
      <c r="V424" s="2">
        <v>2047</v>
      </c>
      <c r="W424" s="2" t="s">
        <v>6164</v>
      </c>
      <c r="X424" s="5" t="s">
        <v>3212</v>
      </c>
    </row>
    <row r="425" spans="1:24">
      <c r="A425" s="1" t="s">
        <v>1543</v>
      </c>
      <c r="B425" s="1" t="s">
        <v>3</v>
      </c>
      <c r="C425" s="2">
        <v>177</v>
      </c>
      <c r="D425" s="2">
        <v>2</v>
      </c>
      <c r="E425" s="3">
        <v>0.196314576678633</v>
      </c>
      <c r="F425" s="3">
        <v>2.1191563933643098</v>
      </c>
      <c r="G425" s="4">
        <v>1.06374056700859E-11</v>
      </c>
      <c r="H425" s="13" t="s">
        <v>8369</v>
      </c>
      <c r="I425" s="4" t="s">
        <v>8367</v>
      </c>
      <c r="J425" s="6" t="s">
        <v>1544</v>
      </c>
      <c r="K425" s="6" t="s">
        <v>4</v>
      </c>
      <c r="L425" s="2">
        <v>2354803</v>
      </c>
      <c r="M425" s="2">
        <v>2355088</v>
      </c>
      <c r="N425" s="2" t="s">
        <v>5</v>
      </c>
      <c r="O425" s="2">
        <v>3350672</v>
      </c>
      <c r="P425" s="2">
        <v>3350697</v>
      </c>
      <c r="Q425" s="2" t="s">
        <v>5</v>
      </c>
      <c r="R425" s="2">
        <v>5254</v>
      </c>
      <c r="S425" s="2">
        <v>446376</v>
      </c>
      <c r="T425" s="2">
        <v>28078936</v>
      </c>
      <c r="U425" s="2">
        <v>1205</v>
      </c>
      <c r="V425" s="2">
        <v>1957</v>
      </c>
      <c r="W425" s="2" t="s">
        <v>1542</v>
      </c>
      <c r="X425" s="5" t="s">
        <v>1</v>
      </c>
    </row>
    <row r="426" spans="1:24">
      <c r="A426" s="1" t="s">
        <v>2908</v>
      </c>
      <c r="B426" s="1" t="s">
        <v>29</v>
      </c>
      <c r="C426" s="2">
        <v>177</v>
      </c>
      <c r="D426" s="2">
        <v>2</v>
      </c>
      <c r="E426" s="3">
        <v>6.5005901614613002</v>
      </c>
      <c r="F426" s="3">
        <v>131.604270141576</v>
      </c>
      <c r="G426" s="4">
        <v>1.06961682588397E-287</v>
      </c>
      <c r="H426" s="5" t="s">
        <v>8364</v>
      </c>
      <c r="I426" s="4" t="s">
        <v>8367</v>
      </c>
      <c r="J426" s="6" t="s">
        <v>2909</v>
      </c>
      <c r="K426" s="6" t="s">
        <v>31</v>
      </c>
      <c r="L426" s="2">
        <v>1842307</v>
      </c>
      <c r="M426" s="2">
        <v>1842398</v>
      </c>
      <c r="N426" s="2" t="s">
        <v>5</v>
      </c>
      <c r="O426" s="2">
        <v>2942801</v>
      </c>
      <c r="P426" s="2">
        <v>2942901</v>
      </c>
      <c r="Q426" s="2" t="s">
        <v>5</v>
      </c>
      <c r="R426" s="2">
        <v>1038</v>
      </c>
      <c r="S426" s="2">
        <v>36918</v>
      </c>
      <c r="T426" s="2">
        <v>28492610</v>
      </c>
      <c r="U426" s="2">
        <v>505</v>
      </c>
      <c r="V426" s="2">
        <v>81</v>
      </c>
      <c r="W426" s="2" t="s">
        <v>2907</v>
      </c>
      <c r="X426" s="5" t="s">
        <v>27</v>
      </c>
    </row>
    <row r="427" spans="1:24">
      <c r="A427" s="1" t="s">
        <v>634</v>
      </c>
      <c r="B427" s="1" t="s">
        <v>4321</v>
      </c>
      <c r="C427" s="2">
        <v>177</v>
      </c>
      <c r="D427" s="2">
        <v>2</v>
      </c>
      <c r="E427" s="3">
        <v>0.29027402258115997</v>
      </c>
      <c r="F427" s="3">
        <v>3.2048155060978001</v>
      </c>
      <c r="G427" s="4">
        <v>9.6386775370129107E-28</v>
      </c>
      <c r="H427" s="13" t="s">
        <v>8369</v>
      </c>
      <c r="I427" s="4" t="s">
        <v>8367</v>
      </c>
      <c r="J427" s="6" t="s">
        <v>46</v>
      </c>
      <c r="K427" s="6" t="s">
        <v>4322</v>
      </c>
      <c r="L427" s="2">
        <v>3964603</v>
      </c>
      <c r="M427" s="2">
        <v>3964677</v>
      </c>
      <c r="N427" s="2" t="s">
        <v>9</v>
      </c>
      <c r="O427" s="2">
        <v>4049947</v>
      </c>
      <c r="P427" s="2">
        <v>4050009</v>
      </c>
      <c r="Q427" s="2" t="s">
        <v>5</v>
      </c>
      <c r="R427" s="2">
        <v>732</v>
      </c>
      <c r="S427" s="2">
        <v>2001558</v>
      </c>
      <c r="T427" s="2">
        <v>26528276</v>
      </c>
      <c r="U427" s="2">
        <v>191</v>
      </c>
      <c r="V427" s="2">
        <v>44276</v>
      </c>
      <c r="W427" s="2" t="s">
        <v>633</v>
      </c>
      <c r="X427" s="5" t="s">
        <v>4320</v>
      </c>
    </row>
    <row r="428" spans="1:24">
      <c r="A428" s="1" t="s">
        <v>2130</v>
      </c>
      <c r="B428" s="1" t="s">
        <v>58</v>
      </c>
      <c r="C428" s="2">
        <v>177</v>
      </c>
      <c r="D428" s="2">
        <v>2</v>
      </c>
      <c r="E428" s="3">
        <v>1.27334077029302</v>
      </c>
      <c r="F428" s="3">
        <v>3.7617757182921601</v>
      </c>
      <c r="G428" s="4">
        <v>2.83092114371176E-40</v>
      </c>
      <c r="H428" s="13" t="s">
        <v>8369</v>
      </c>
      <c r="I428" s="4" t="s">
        <v>8367</v>
      </c>
      <c r="J428" s="6" t="s">
        <v>2131</v>
      </c>
      <c r="K428" s="6" t="s">
        <v>59</v>
      </c>
      <c r="L428" s="2">
        <v>778823</v>
      </c>
      <c r="M428" s="2">
        <v>779178</v>
      </c>
      <c r="N428" s="2" t="s">
        <v>5</v>
      </c>
      <c r="O428" s="2">
        <v>4106355</v>
      </c>
      <c r="P428" s="2">
        <v>4106387</v>
      </c>
      <c r="Q428" s="2" t="s">
        <v>5</v>
      </c>
      <c r="R428" s="2">
        <v>31186</v>
      </c>
      <c r="S428" s="2">
        <v>42934</v>
      </c>
      <c r="T428" s="2">
        <v>28456446</v>
      </c>
      <c r="U428" s="2">
        <v>1905</v>
      </c>
      <c r="V428" s="2">
        <v>295</v>
      </c>
      <c r="W428" s="2" t="s">
        <v>2129</v>
      </c>
      <c r="X428" s="5" t="s">
        <v>56</v>
      </c>
    </row>
    <row r="429" spans="1:24">
      <c r="A429" s="1" t="s">
        <v>1858</v>
      </c>
      <c r="B429" s="1" t="s">
        <v>1131</v>
      </c>
      <c r="C429" s="2">
        <v>175</v>
      </c>
      <c r="D429" s="2">
        <v>2</v>
      </c>
      <c r="E429" s="3">
        <v>0.27871800102226302</v>
      </c>
      <c r="F429" s="3">
        <v>6.9031334729122102</v>
      </c>
      <c r="G429" s="4">
        <v>5.10493072434774E-76</v>
      </c>
      <c r="H429" s="13" t="s">
        <v>8369</v>
      </c>
      <c r="I429" s="4" t="s">
        <v>8367</v>
      </c>
      <c r="J429" s="6" t="s">
        <v>1859</v>
      </c>
      <c r="K429" s="6" t="s">
        <v>1133</v>
      </c>
      <c r="L429" s="2">
        <v>4107601</v>
      </c>
      <c r="M429" s="2">
        <v>4108098</v>
      </c>
      <c r="N429" s="2" t="s">
        <v>5</v>
      </c>
      <c r="O429" s="2">
        <v>2167140</v>
      </c>
      <c r="P429" s="2">
        <v>2167201</v>
      </c>
      <c r="Q429" s="2" t="s">
        <v>5</v>
      </c>
      <c r="R429" s="2">
        <v>5250</v>
      </c>
      <c r="S429" s="2">
        <v>137079</v>
      </c>
      <c r="T429" s="2">
        <v>28388239</v>
      </c>
      <c r="U429" s="2">
        <v>2763</v>
      </c>
      <c r="V429" s="2">
        <v>379</v>
      </c>
      <c r="W429" s="2" t="s">
        <v>1857</v>
      </c>
      <c r="X429" s="5" t="s">
        <v>1129</v>
      </c>
    </row>
    <row r="430" spans="1:24">
      <c r="A430" s="1" t="s">
        <v>797</v>
      </c>
      <c r="B430" s="1" t="s">
        <v>3</v>
      </c>
      <c r="C430" s="2">
        <v>174</v>
      </c>
      <c r="D430" s="2">
        <v>2</v>
      </c>
      <c r="E430" s="3">
        <v>6.6641020065818699</v>
      </c>
      <c r="F430" s="3">
        <v>19.0053558280445</v>
      </c>
      <c r="G430" s="4">
        <v>8.6896345936407707E-137</v>
      </c>
      <c r="H430" s="13" t="s">
        <v>8369</v>
      </c>
      <c r="I430" s="4" t="s">
        <v>8367</v>
      </c>
      <c r="J430" s="6" t="s">
        <v>798</v>
      </c>
      <c r="K430" s="6" t="s">
        <v>4</v>
      </c>
      <c r="L430" s="2">
        <v>1010407</v>
      </c>
      <c r="M430" s="2">
        <v>1010780</v>
      </c>
      <c r="N430" s="2" t="s">
        <v>5</v>
      </c>
      <c r="O430" s="2">
        <v>3350665</v>
      </c>
      <c r="P430" s="2">
        <v>3350698</v>
      </c>
      <c r="Q430" s="2" t="s">
        <v>5</v>
      </c>
      <c r="R430" s="2">
        <v>576</v>
      </c>
      <c r="S430" s="2">
        <v>446379</v>
      </c>
      <c r="T430" s="2">
        <v>28083614</v>
      </c>
      <c r="U430" s="2">
        <v>43</v>
      </c>
      <c r="V430" s="2">
        <v>1957</v>
      </c>
      <c r="W430" s="2" t="s">
        <v>796</v>
      </c>
      <c r="X430" s="5" t="s">
        <v>1</v>
      </c>
    </row>
    <row r="431" spans="1:24">
      <c r="A431" s="1" t="s">
        <v>2604</v>
      </c>
      <c r="B431" s="1" t="s">
        <v>2612</v>
      </c>
      <c r="C431" s="2">
        <v>173</v>
      </c>
      <c r="D431" s="2">
        <v>2</v>
      </c>
      <c r="E431" s="3">
        <v>5.2167232074916896</v>
      </c>
      <c r="F431" s="3">
        <v>108.78982740143201</v>
      </c>
      <c r="G431" s="4">
        <v>6.0485274773312302E-270</v>
      </c>
      <c r="H431" s="4" t="s">
        <v>8367</v>
      </c>
      <c r="I431" s="4" t="s">
        <v>8369</v>
      </c>
      <c r="J431" s="6" t="s">
        <v>2605</v>
      </c>
      <c r="K431" s="6" t="s">
        <v>2613</v>
      </c>
      <c r="L431" s="2">
        <v>2025255</v>
      </c>
      <c r="M431" s="2">
        <v>2025313</v>
      </c>
      <c r="N431" s="2" t="s">
        <v>9</v>
      </c>
      <c r="O431" s="2">
        <v>1292809</v>
      </c>
      <c r="P431" s="2">
        <v>1292929</v>
      </c>
      <c r="Q431" s="2" t="s">
        <v>9</v>
      </c>
      <c r="R431" s="2">
        <v>20476</v>
      </c>
      <c r="S431" s="2">
        <v>2214</v>
      </c>
      <c r="T431" s="2">
        <v>28507880</v>
      </c>
      <c r="U431" s="2">
        <v>365</v>
      </c>
      <c r="V431" s="2">
        <v>1023</v>
      </c>
      <c r="W431" s="2" t="s">
        <v>2603</v>
      </c>
      <c r="X431" s="5" t="s">
        <v>2611</v>
      </c>
    </row>
    <row r="432" spans="1:24">
      <c r="A432" s="1" t="s">
        <v>1842</v>
      </c>
      <c r="B432" s="1" t="s">
        <v>1131</v>
      </c>
      <c r="C432" s="2">
        <v>172</v>
      </c>
      <c r="D432" s="2">
        <v>2</v>
      </c>
      <c r="E432" s="3">
        <v>3.4739393699957302</v>
      </c>
      <c r="F432" s="3">
        <v>11.842487457809799</v>
      </c>
      <c r="G432" s="4">
        <v>1.3469287535168501E-109</v>
      </c>
      <c r="H432" s="13" t="s">
        <v>8369</v>
      </c>
      <c r="I432" s="4" t="s">
        <v>8367</v>
      </c>
      <c r="J432" s="6" t="s">
        <v>1843</v>
      </c>
      <c r="K432" s="6" t="s">
        <v>1133</v>
      </c>
      <c r="L432" s="2">
        <v>1304838</v>
      </c>
      <c r="M432" s="2">
        <v>1304988</v>
      </c>
      <c r="N432" s="2" t="s">
        <v>5</v>
      </c>
      <c r="O432" s="2">
        <v>2167158</v>
      </c>
      <c r="P432" s="2">
        <v>2167201</v>
      </c>
      <c r="Q432" s="2" t="s">
        <v>5</v>
      </c>
      <c r="R432" s="2">
        <v>3008</v>
      </c>
      <c r="S432" s="2">
        <v>137082</v>
      </c>
      <c r="T432" s="2">
        <v>28390481</v>
      </c>
      <c r="U432" s="2">
        <v>222</v>
      </c>
      <c r="V432" s="2">
        <v>379</v>
      </c>
      <c r="W432" s="2" t="s">
        <v>1841</v>
      </c>
      <c r="X432" s="5" t="s">
        <v>1129</v>
      </c>
    </row>
    <row r="433" spans="1:24">
      <c r="A433" s="1" t="s">
        <v>2242</v>
      </c>
      <c r="B433" s="1" t="s">
        <v>24</v>
      </c>
      <c r="C433" s="2">
        <v>172</v>
      </c>
      <c r="D433" s="2">
        <v>2</v>
      </c>
      <c r="E433" s="3">
        <v>0.37976961886690702</v>
      </c>
      <c r="F433" s="3">
        <v>3.2936861294685</v>
      </c>
      <c r="G433" s="4">
        <v>9.8326565264960603E-32</v>
      </c>
      <c r="H433" s="13" t="s">
        <v>8369</v>
      </c>
      <c r="I433" s="4" t="s">
        <v>8367</v>
      </c>
      <c r="J433" s="6" t="s">
        <v>2243</v>
      </c>
      <c r="K433" s="6" t="s">
        <v>25</v>
      </c>
      <c r="L433" s="2">
        <v>729101</v>
      </c>
      <c r="M433" s="2">
        <v>729295</v>
      </c>
      <c r="N433" s="2" t="s">
        <v>5</v>
      </c>
      <c r="O433" s="2">
        <v>1622817</v>
      </c>
      <c r="P433" s="2">
        <v>1622891</v>
      </c>
      <c r="Q433" s="2" t="s">
        <v>9</v>
      </c>
      <c r="R433" s="2">
        <v>10143</v>
      </c>
      <c r="S433" s="2">
        <v>146085</v>
      </c>
      <c r="T433" s="2">
        <v>28374343</v>
      </c>
      <c r="U433" s="2">
        <v>1489</v>
      </c>
      <c r="V433" s="2">
        <v>3715</v>
      </c>
      <c r="W433" s="2" t="s">
        <v>2241</v>
      </c>
      <c r="X433" s="5" t="s">
        <v>22</v>
      </c>
    </row>
    <row r="434" spans="1:24">
      <c r="A434" s="1" t="s">
        <v>1563</v>
      </c>
      <c r="B434" s="1" t="s">
        <v>58</v>
      </c>
      <c r="C434" s="2">
        <v>172</v>
      </c>
      <c r="D434" s="2">
        <v>2</v>
      </c>
      <c r="E434" s="3">
        <v>12.96921036951</v>
      </c>
      <c r="F434" s="3">
        <v>12.96921036951</v>
      </c>
      <c r="G434" s="4">
        <v>6.78598915647404E-117</v>
      </c>
      <c r="H434" s="13" t="s">
        <v>8369</v>
      </c>
      <c r="I434" s="4" t="s">
        <v>8367</v>
      </c>
      <c r="J434" s="6" t="s">
        <v>1564</v>
      </c>
      <c r="K434" s="6" t="s">
        <v>59</v>
      </c>
      <c r="L434" s="2">
        <v>3576856</v>
      </c>
      <c r="M434" s="2">
        <v>3577139</v>
      </c>
      <c r="N434" s="2" t="s">
        <v>9</v>
      </c>
      <c r="O434" s="2">
        <v>4106353</v>
      </c>
      <c r="P434" s="2">
        <v>4106387</v>
      </c>
      <c r="Q434" s="2" t="s">
        <v>5</v>
      </c>
      <c r="R434" s="2">
        <v>8796</v>
      </c>
      <c r="S434" s="2">
        <v>42939</v>
      </c>
      <c r="T434" s="2">
        <v>28478836</v>
      </c>
      <c r="U434" s="2">
        <v>61</v>
      </c>
      <c r="V434" s="2">
        <v>295</v>
      </c>
      <c r="W434" s="2" t="s">
        <v>1562</v>
      </c>
      <c r="X434" s="5" t="s">
        <v>56</v>
      </c>
    </row>
    <row r="435" spans="1:24">
      <c r="A435" s="1" t="s">
        <v>3</v>
      </c>
      <c r="B435" s="1" t="s">
        <v>595</v>
      </c>
      <c r="C435" s="2">
        <v>172</v>
      </c>
      <c r="D435" s="2">
        <v>2</v>
      </c>
      <c r="E435" s="3">
        <v>0.55170053654694096</v>
      </c>
      <c r="F435" s="3">
        <v>12.442303540098999</v>
      </c>
      <c r="G435" s="4">
        <v>1.3755850472357899E-110</v>
      </c>
      <c r="H435" s="4" t="s">
        <v>8367</v>
      </c>
      <c r="I435" s="5" t="s">
        <v>8364</v>
      </c>
      <c r="J435" s="6" t="s">
        <v>4</v>
      </c>
      <c r="K435" s="6" t="s">
        <v>596</v>
      </c>
      <c r="L435" s="2">
        <v>3350641</v>
      </c>
      <c r="M435" s="2">
        <v>3350657</v>
      </c>
      <c r="N435" s="2" t="s">
        <v>5</v>
      </c>
      <c r="O435" s="2">
        <v>1937603</v>
      </c>
      <c r="P435" s="2">
        <v>1937666</v>
      </c>
      <c r="Q435" s="2" t="s">
        <v>5</v>
      </c>
      <c r="R435" s="2">
        <v>314044</v>
      </c>
      <c r="S435" s="2">
        <v>1242</v>
      </c>
      <c r="T435" s="2">
        <v>28215285</v>
      </c>
      <c r="U435" s="2">
        <v>1957</v>
      </c>
      <c r="V435" s="2">
        <v>655</v>
      </c>
      <c r="W435" s="2" t="s">
        <v>1</v>
      </c>
      <c r="X435" s="5" t="s">
        <v>594</v>
      </c>
    </row>
    <row r="436" spans="1:24">
      <c r="A436" s="1" t="s">
        <v>3220</v>
      </c>
      <c r="B436" s="1" t="s">
        <v>5395</v>
      </c>
      <c r="C436" s="2">
        <v>172</v>
      </c>
      <c r="D436" s="2" t="s">
        <v>6</v>
      </c>
      <c r="E436" s="3">
        <v>29.839818843460499</v>
      </c>
      <c r="F436" s="3">
        <v>1395.3116257694701</v>
      </c>
      <c r="G436" s="4">
        <v>0</v>
      </c>
      <c r="H436" s="5" t="s">
        <v>8364</v>
      </c>
      <c r="I436" s="4" t="s">
        <v>8369</v>
      </c>
      <c r="J436" s="6" t="s">
        <v>3221</v>
      </c>
      <c r="K436" s="6" t="s">
        <v>5280</v>
      </c>
      <c r="L436" s="2">
        <v>1298112</v>
      </c>
      <c r="M436" s="2">
        <v>1298145</v>
      </c>
      <c r="N436" s="2" t="s">
        <v>9</v>
      </c>
      <c r="O436" s="2">
        <v>4240734</v>
      </c>
      <c r="P436" s="2">
        <v>4240922</v>
      </c>
      <c r="Q436" s="2" t="s">
        <v>9</v>
      </c>
      <c r="R436" s="2">
        <v>3818</v>
      </c>
      <c r="S436" s="2">
        <v>921</v>
      </c>
      <c r="T436" s="2">
        <v>28525832</v>
      </c>
      <c r="U436" s="2">
        <v>3837</v>
      </c>
      <c r="V436" s="2">
        <v>19</v>
      </c>
      <c r="W436" s="2" t="s">
        <v>3219</v>
      </c>
      <c r="X436" s="5" t="s">
        <v>5393</v>
      </c>
    </row>
    <row r="437" spans="1:24">
      <c r="A437" s="1" t="s">
        <v>4321</v>
      </c>
      <c r="B437" s="1" t="s">
        <v>3020</v>
      </c>
      <c r="C437" s="2">
        <v>171</v>
      </c>
      <c r="D437" s="2">
        <v>2</v>
      </c>
      <c r="E437" s="3">
        <v>3.99304123968095</v>
      </c>
      <c r="F437" s="3">
        <v>7.8935464173062204</v>
      </c>
      <c r="G437" s="4">
        <v>8.0368094889401406E-82</v>
      </c>
      <c r="H437" s="4" t="s">
        <v>8367</v>
      </c>
      <c r="I437" s="4" t="s">
        <v>8369</v>
      </c>
      <c r="J437" s="6" t="s">
        <v>4322</v>
      </c>
      <c r="K437" s="6" t="s">
        <v>3021</v>
      </c>
      <c r="L437" s="2">
        <v>4049897</v>
      </c>
      <c r="M437" s="2">
        <v>4049900</v>
      </c>
      <c r="N437" s="2" t="s">
        <v>5</v>
      </c>
      <c r="O437" s="2">
        <v>4031167</v>
      </c>
      <c r="P437" s="2">
        <v>4031299</v>
      </c>
      <c r="Q437" s="2" t="s">
        <v>5</v>
      </c>
      <c r="R437" s="2">
        <v>241820</v>
      </c>
      <c r="S437" s="2">
        <v>2534</v>
      </c>
      <c r="T437" s="2">
        <v>28286218</v>
      </c>
      <c r="U437" s="2">
        <v>31</v>
      </c>
      <c r="V437" s="2">
        <v>109</v>
      </c>
      <c r="W437" s="2" t="s">
        <v>4320</v>
      </c>
      <c r="X437" s="5" t="s">
        <v>3019</v>
      </c>
    </row>
    <row r="438" spans="1:24">
      <c r="A438" s="1" t="s">
        <v>1540</v>
      </c>
      <c r="B438" s="1" t="s">
        <v>3</v>
      </c>
      <c r="C438" s="2">
        <v>170</v>
      </c>
      <c r="D438" s="2">
        <v>2</v>
      </c>
      <c r="E438" s="3">
        <v>0.54880110142709804</v>
      </c>
      <c r="F438" s="3">
        <v>2.5347107358768</v>
      </c>
      <c r="G438" s="4">
        <v>2.1292364763190101E-18</v>
      </c>
      <c r="H438" s="13" t="s">
        <v>8369</v>
      </c>
      <c r="I438" s="4" t="s">
        <v>8367</v>
      </c>
      <c r="J438" s="6" t="s">
        <v>1541</v>
      </c>
      <c r="K438" s="6" t="s">
        <v>4</v>
      </c>
      <c r="L438" s="2">
        <v>2354002</v>
      </c>
      <c r="M438" s="2">
        <v>2354098</v>
      </c>
      <c r="N438" s="2" t="s">
        <v>5</v>
      </c>
      <c r="O438" s="2">
        <v>3350666</v>
      </c>
      <c r="P438" s="2">
        <v>3350698</v>
      </c>
      <c r="Q438" s="2" t="s">
        <v>5</v>
      </c>
      <c r="R438" s="2">
        <v>4219</v>
      </c>
      <c r="S438" s="2">
        <v>446383</v>
      </c>
      <c r="T438" s="2">
        <v>28079971</v>
      </c>
      <c r="U438" s="2">
        <v>416</v>
      </c>
      <c r="V438" s="2">
        <v>1957</v>
      </c>
      <c r="W438" s="2" t="s">
        <v>1539</v>
      </c>
      <c r="X438" s="5" t="s">
        <v>1</v>
      </c>
    </row>
    <row r="439" spans="1:24">
      <c r="A439" s="1" t="s">
        <v>1516</v>
      </c>
      <c r="B439" s="1" t="s">
        <v>58</v>
      </c>
      <c r="C439" s="2">
        <v>170</v>
      </c>
      <c r="D439" s="2">
        <v>2</v>
      </c>
      <c r="E439" s="3">
        <v>1.13390838536893</v>
      </c>
      <c r="F439" s="3">
        <v>13.005069465261499</v>
      </c>
      <c r="G439" s="4">
        <v>1.1570256464814599E-115</v>
      </c>
      <c r="H439" s="13" t="s">
        <v>8369</v>
      </c>
      <c r="I439" s="4" t="s">
        <v>8367</v>
      </c>
      <c r="J439" s="6" t="s">
        <v>1517</v>
      </c>
      <c r="K439" s="6" t="s">
        <v>59</v>
      </c>
      <c r="L439" s="2">
        <v>2174301</v>
      </c>
      <c r="M439" s="2">
        <v>2174499</v>
      </c>
      <c r="N439" s="2" t="s">
        <v>9</v>
      </c>
      <c r="O439" s="2">
        <v>4106164</v>
      </c>
      <c r="P439" s="2">
        <v>4106387</v>
      </c>
      <c r="Q439" s="2" t="s">
        <v>5</v>
      </c>
      <c r="R439" s="2">
        <v>8646</v>
      </c>
      <c r="S439" s="2">
        <v>43057</v>
      </c>
      <c r="T439" s="2">
        <v>28478870</v>
      </c>
      <c r="U439" s="2">
        <v>2079</v>
      </c>
      <c r="V439" s="2">
        <v>323</v>
      </c>
      <c r="W439" s="2" t="s">
        <v>1515</v>
      </c>
      <c r="X439" s="5" t="s">
        <v>56</v>
      </c>
    </row>
    <row r="440" spans="1:24">
      <c r="A440" s="1" t="s">
        <v>1043</v>
      </c>
      <c r="B440" s="1" t="s">
        <v>24</v>
      </c>
      <c r="C440" s="2">
        <v>169</v>
      </c>
      <c r="D440" s="2">
        <v>2</v>
      </c>
      <c r="E440" s="3">
        <v>3.2436190757733501</v>
      </c>
      <c r="F440" s="3">
        <v>4.0061927993969499</v>
      </c>
      <c r="G440" s="4">
        <v>2.09331616474185E-41</v>
      </c>
      <c r="H440" s="5" t="s">
        <v>8364</v>
      </c>
      <c r="I440" s="4" t="s">
        <v>8367</v>
      </c>
      <c r="J440" s="6" t="s">
        <v>1044</v>
      </c>
      <c r="K440" s="6" t="s">
        <v>25</v>
      </c>
      <c r="L440" s="2">
        <v>3247543</v>
      </c>
      <c r="M440" s="2">
        <v>3247996</v>
      </c>
      <c r="N440" s="2" t="s">
        <v>5</v>
      </c>
      <c r="O440" s="2">
        <v>1622817</v>
      </c>
      <c r="P440" s="2">
        <v>1622879</v>
      </c>
      <c r="Q440" s="2" t="s">
        <v>9</v>
      </c>
      <c r="R440" s="2">
        <v>8194</v>
      </c>
      <c r="S440" s="2">
        <v>146088</v>
      </c>
      <c r="T440" s="2">
        <v>28376292</v>
      </c>
      <c r="U440" s="2">
        <v>79</v>
      </c>
      <c r="V440" s="2">
        <v>3715</v>
      </c>
      <c r="W440" s="2" t="s">
        <v>1042</v>
      </c>
      <c r="X440" s="5" t="s">
        <v>22</v>
      </c>
    </row>
    <row r="441" spans="1:24">
      <c r="A441" s="1" t="s">
        <v>2859</v>
      </c>
      <c r="B441" s="1" t="s">
        <v>4181</v>
      </c>
      <c r="C441" s="2">
        <v>169</v>
      </c>
      <c r="D441" s="2">
        <v>2</v>
      </c>
      <c r="E441" s="3">
        <v>77.683050794549999</v>
      </c>
      <c r="F441" s="3">
        <v>77.683050794549999</v>
      </c>
      <c r="G441" s="4">
        <v>4.49520682585833E-240</v>
      </c>
      <c r="H441" s="5" t="s">
        <v>8364</v>
      </c>
      <c r="I441" s="4" t="s">
        <v>8367</v>
      </c>
      <c r="J441" s="6" t="s">
        <v>2860</v>
      </c>
      <c r="K441" s="6" t="s">
        <v>4182</v>
      </c>
      <c r="L441" s="2">
        <v>4327104</v>
      </c>
      <c r="M441" s="2">
        <v>4327185</v>
      </c>
      <c r="N441" s="2" t="s">
        <v>5</v>
      </c>
      <c r="O441" s="2">
        <v>1770456</v>
      </c>
      <c r="P441" s="2">
        <v>1770477</v>
      </c>
      <c r="Q441" s="2" t="s">
        <v>5</v>
      </c>
      <c r="R441" s="2">
        <v>3312</v>
      </c>
      <c r="S441" s="2">
        <v>18726</v>
      </c>
      <c r="T441" s="2">
        <v>28508536</v>
      </c>
      <c r="U441" s="2">
        <v>43</v>
      </c>
      <c r="V441" s="2">
        <v>59</v>
      </c>
      <c r="W441" s="2" t="s">
        <v>2858</v>
      </c>
      <c r="X441" s="5" t="s">
        <v>4180</v>
      </c>
    </row>
    <row r="442" spans="1:24">
      <c r="A442" s="1" t="s">
        <v>1446</v>
      </c>
      <c r="B442" s="1" t="s">
        <v>1131</v>
      </c>
      <c r="C442" s="2">
        <v>168</v>
      </c>
      <c r="D442" s="2">
        <v>2</v>
      </c>
      <c r="E442" s="3">
        <v>0.16096330300656</v>
      </c>
      <c r="F442" s="3">
        <v>4.9948623591077297</v>
      </c>
      <c r="G442" s="4">
        <v>1.66382446580584E-53</v>
      </c>
      <c r="H442" s="13" t="s">
        <v>8369</v>
      </c>
      <c r="I442" s="4" t="s">
        <v>8367</v>
      </c>
      <c r="J442" s="6" t="s">
        <v>1447</v>
      </c>
      <c r="K442" s="6" t="s">
        <v>1133</v>
      </c>
      <c r="L442" s="2">
        <v>2002813</v>
      </c>
      <c r="M442" s="2">
        <v>2002894</v>
      </c>
      <c r="N442" s="2" t="s">
        <v>9</v>
      </c>
      <c r="O442" s="2">
        <v>2167136</v>
      </c>
      <c r="P442" s="2">
        <v>2167200</v>
      </c>
      <c r="Q442" s="2" t="s">
        <v>5</v>
      </c>
      <c r="R442" s="2">
        <v>6999</v>
      </c>
      <c r="S442" s="2">
        <v>136418</v>
      </c>
      <c r="T442" s="2">
        <v>28387158</v>
      </c>
      <c r="U442" s="2">
        <v>4574</v>
      </c>
      <c r="V442" s="2">
        <v>373</v>
      </c>
      <c r="W442" s="2" t="s">
        <v>1445</v>
      </c>
      <c r="X442" s="5" t="s">
        <v>1129</v>
      </c>
    </row>
    <row r="443" spans="1:24">
      <c r="A443" s="1" t="s">
        <v>925</v>
      </c>
      <c r="B443" s="1" t="s">
        <v>4321</v>
      </c>
      <c r="C443" s="2">
        <v>168</v>
      </c>
      <c r="D443" s="2">
        <v>2</v>
      </c>
      <c r="E443" s="3">
        <v>0.95261134097077604</v>
      </c>
      <c r="F443" s="3">
        <v>4.2331709303479403</v>
      </c>
      <c r="G443" s="4">
        <v>1.11808983626149E-38</v>
      </c>
      <c r="H443" s="13" t="s">
        <v>8369</v>
      </c>
      <c r="I443" s="4" t="s">
        <v>8367</v>
      </c>
      <c r="J443" s="6" t="s">
        <v>926</v>
      </c>
      <c r="K443" s="6" t="s">
        <v>4322</v>
      </c>
      <c r="L443" s="2">
        <v>2413102</v>
      </c>
      <c r="M443" s="2">
        <v>2413199</v>
      </c>
      <c r="N443" s="2" t="s">
        <v>9</v>
      </c>
      <c r="O443" s="2">
        <v>4049945</v>
      </c>
      <c r="P443" s="2">
        <v>4050008</v>
      </c>
      <c r="Q443" s="2" t="s">
        <v>5</v>
      </c>
      <c r="R443" s="2">
        <v>526</v>
      </c>
      <c r="S443" s="2">
        <v>2001567</v>
      </c>
      <c r="T443" s="2">
        <v>26528482</v>
      </c>
      <c r="U443" s="2">
        <v>58</v>
      </c>
      <c r="V443" s="2">
        <v>44276</v>
      </c>
      <c r="W443" s="2" t="s">
        <v>924</v>
      </c>
      <c r="X443" s="5" t="s">
        <v>4320</v>
      </c>
    </row>
    <row r="444" spans="1:24">
      <c r="A444" s="1" t="s">
        <v>3383</v>
      </c>
      <c r="B444" s="1" t="s">
        <v>45</v>
      </c>
      <c r="C444" s="2">
        <v>165</v>
      </c>
      <c r="D444" s="2">
        <v>2</v>
      </c>
      <c r="E444" s="3">
        <v>6.0940985468088904</v>
      </c>
      <c r="F444" s="3">
        <v>47.3366552003544</v>
      </c>
      <c r="G444" s="4">
        <v>1.4135710283258499E-194</v>
      </c>
      <c r="H444" s="13" t="s">
        <v>8369</v>
      </c>
      <c r="I444" s="4" t="s">
        <v>8367</v>
      </c>
      <c r="J444" s="6" t="s">
        <v>3384</v>
      </c>
      <c r="K444" s="6" t="s">
        <v>47</v>
      </c>
      <c r="L444" s="2">
        <v>2280414</v>
      </c>
      <c r="M444" s="2">
        <v>2280532</v>
      </c>
      <c r="N444" s="2" t="s">
        <v>9</v>
      </c>
      <c r="O444" s="2">
        <v>1405657</v>
      </c>
      <c r="P444" s="2">
        <v>1405698</v>
      </c>
      <c r="Q444" s="2" t="s">
        <v>9</v>
      </c>
      <c r="R444" s="2">
        <v>780</v>
      </c>
      <c r="S444" s="2">
        <v>126927</v>
      </c>
      <c r="T444" s="2">
        <v>28402871</v>
      </c>
      <c r="U444" s="2">
        <v>150</v>
      </c>
      <c r="V444" s="2">
        <v>967</v>
      </c>
      <c r="W444" s="2" t="s">
        <v>3382</v>
      </c>
      <c r="X444" s="5" t="s">
        <v>43</v>
      </c>
    </row>
    <row r="445" spans="1:24">
      <c r="A445" s="1" t="s">
        <v>3363</v>
      </c>
      <c r="B445" s="1" t="s">
        <v>24</v>
      </c>
      <c r="C445" s="2">
        <v>165</v>
      </c>
      <c r="D445" s="2">
        <v>2</v>
      </c>
      <c r="E445" s="3">
        <v>2.6616899389442099</v>
      </c>
      <c r="F445" s="3">
        <v>8.1603156958037708</v>
      </c>
      <c r="G445" s="4">
        <v>1.6586572865804299E-81</v>
      </c>
      <c r="H445" s="13" t="s">
        <v>8369</v>
      </c>
      <c r="I445" s="4" t="s">
        <v>8367</v>
      </c>
      <c r="J445" s="6" t="s">
        <v>637</v>
      </c>
      <c r="K445" s="6" t="s">
        <v>25</v>
      </c>
      <c r="L445" s="2">
        <v>21402</v>
      </c>
      <c r="M445" s="2">
        <v>21884</v>
      </c>
      <c r="N445" s="2" t="s">
        <v>5</v>
      </c>
      <c r="O445" s="2">
        <v>1622817</v>
      </c>
      <c r="P445" s="2">
        <v>1622881</v>
      </c>
      <c r="Q445" s="2" t="s">
        <v>9</v>
      </c>
      <c r="R445" s="2">
        <v>3928</v>
      </c>
      <c r="S445" s="2">
        <v>146092</v>
      </c>
      <c r="T445" s="2">
        <v>28380558</v>
      </c>
      <c r="U445" s="2">
        <v>208</v>
      </c>
      <c r="V445" s="2">
        <v>3715</v>
      </c>
      <c r="W445" s="2" t="s">
        <v>3362</v>
      </c>
      <c r="X445" s="5" t="s">
        <v>22</v>
      </c>
    </row>
    <row r="446" spans="1:24">
      <c r="A446" s="1" t="s">
        <v>3691</v>
      </c>
      <c r="B446" s="1" t="s">
        <v>24</v>
      </c>
      <c r="C446" s="2">
        <v>164</v>
      </c>
      <c r="D446" s="2">
        <v>2</v>
      </c>
      <c r="E446" s="3">
        <v>9.2433448112044108</v>
      </c>
      <c r="F446" s="3">
        <v>45.978165265441199</v>
      </c>
      <c r="G446" s="4">
        <v>1.3206661812976199E-190</v>
      </c>
      <c r="H446" s="13" t="s">
        <v>8369</v>
      </c>
      <c r="I446" s="4" t="s">
        <v>8367</v>
      </c>
      <c r="J446" s="6" t="s">
        <v>3692</v>
      </c>
      <c r="K446" s="6" t="s">
        <v>25</v>
      </c>
      <c r="L446" s="2">
        <v>1224802</v>
      </c>
      <c r="M446" s="2">
        <v>1224898</v>
      </c>
      <c r="N446" s="2" t="s">
        <v>9</v>
      </c>
      <c r="O446" s="2">
        <v>1622817</v>
      </c>
      <c r="P446" s="2">
        <v>1622849</v>
      </c>
      <c r="Q446" s="2" t="s">
        <v>9</v>
      </c>
      <c r="R446" s="2">
        <v>693</v>
      </c>
      <c r="S446" s="2">
        <v>146093</v>
      </c>
      <c r="T446" s="2">
        <v>28383793</v>
      </c>
      <c r="U446" s="2">
        <v>70</v>
      </c>
      <c r="V446" s="2">
        <v>3715</v>
      </c>
      <c r="W446" s="2" t="s">
        <v>3690</v>
      </c>
      <c r="X446" s="5" t="s">
        <v>22</v>
      </c>
    </row>
    <row r="447" spans="1:24">
      <c r="A447" s="1" t="s">
        <v>2523</v>
      </c>
      <c r="B447" s="1" t="s">
        <v>24</v>
      </c>
      <c r="C447" s="2">
        <v>164</v>
      </c>
      <c r="D447" s="2">
        <v>2</v>
      </c>
      <c r="E447" s="3">
        <v>0.43334107981004799</v>
      </c>
      <c r="F447" s="3">
        <v>10.3846813621275</v>
      </c>
      <c r="G447" s="4">
        <v>6.7200535743212304E-96</v>
      </c>
      <c r="H447" s="13" t="s">
        <v>8369</v>
      </c>
      <c r="I447" s="4" t="s">
        <v>8367</v>
      </c>
      <c r="J447" s="6" t="s">
        <v>2524</v>
      </c>
      <c r="K447" s="6" t="s">
        <v>25</v>
      </c>
      <c r="L447" s="2">
        <v>4118601</v>
      </c>
      <c r="M447" s="2">
        <v>4118777</v>
      </c>
      <c r="N447" s="2" t="s">
        <v>5</v>
      </c>
      <c r="O447" s="2">
        <v>1622817</v>
      </c>
      <c r="P447" s="2">
        <v>1622870</v>
      </c>
      <c r="Q447" s="2" t="s">
        <v>9</v>
      </c>
      <c r="R447" s="2">
        <v>3068</v>
      </c>
      <c r="S447" s="2">
        <v>146093</v>
      </c>
      <c r="T447" s="2">
        <v>28381418</v>
      </c>
      <c r="U447" s="2">
        <v>1289</v>
      </c>
      <c r="V447" s="2">
        <v>3715</v>
      </c>
      <c r="W447" s="2" t="s">
        <v>2522</v>
      </c>
      <c r="X447" s="5" t="s">
        <v>22</v>
      </c>
    </row>
    <row r="448" spans="1:24">
      <c r="A448" s="1" t="s">
        <v>4889</v>
      </c>
      <c r="B448" s="1" t="s">
        <v>4321</v>
      </c>
      <c r="C448" s="2">
        <v>164</v>
      </c>
      <c r="D448" s="2">
        <v>1</v>
      </c>
      <c r="E448" s="3">
        <v>4.0429754898025996</v>
      </c>
      <c r="F448" s="3">
        <v>4.34726053884674</v>
      </c>
      <c r="G448" s="4">
        <v>7.5144318508969097E-39</v>
      </c>
      <c r="H448" s="5" t="s">
        <v>8363</v>
      </c>
      <c r="I448" s="4" t="s">
        <v>8367</v>
      </c>
      <c r="J448" s="6" t="s">
        <v>4890</v>
      </c>
      <c r="K448" s="6" t="s">
        <v>4322</v>
      </c>
      <c r="L448" s="2">
        <v>3532177</v>
      </c>
      <c r="M448" s="2">
        <v>3532259</v>
      </c>
      <c r="N448" s="2" t="s">
        <v>5</v>
      </c>
      <c r="O448" s="2">
        <v>4049925</v>
      </c>
      <c r="P448" s="2">
        <v>4050008</v>
      </c>
      <c r="Q448" s="2" t="s">
        <v>5</v>
      </c>
      <c r="R448" s="2">
        <v>500</v>
      </c>
      <c r="S448" s="2">
        <v>2001571</v>
      </c>
      <c r="T448" s="2">
        <v>26528508</v>
      </c>
      <c r="U448" s="2">
        <v>5</v>
      </c>
      <c r="V448" s="2">
        <v>44276</v>
      </c>
      <c r="W448" s="2" t="s">
        <v>4888</v>
      </c>
      <c r="X448" s="5" t="s">
        <v>4320</v>
      </c>
    </row>
    <row r="449" spans="1:24">
      <c r="A449" s="1" t="s">
        <v>3</v>
      </c>
      <c r="B449" s="1" t="s">
        <v>519</v>
      </c>
      <c r="C449" s="2">
        <v>164</v>
      </c>
      <c r="D449" s="2" t="s">
        <v>6</v>
      </c>
      <c r="E449" s="3">
        <v>0.15808540449363101</v>
      </c>
      <c r="F449" s="3">
        <v>1.65007196731325</v>
      </c>
      <c r="G449" s="4">
        <v>2.6996872530946701E-2</v>
      </c>
      <c r="H449" s="4" t="s">
        <v>8367</v>
      </c>
      <c r="I449" s="4" t="s">
        <v>8369</v>
      </c>
      <c r="J449" s="6" t="s">
        <v>4</v>
      </c>
      <c r="K449" s="6" t="s">
        <v>520</v>
      </c>
      <c r="L449" s="2">
        <v>3350624</v>
      </c>
      <c r="M449" s="2">
        <v>3350663</v>
      </c>
      <c r="N449" s="2" t="s">
        <v>5</v>
      </c>
      <c r="O449" s="2">
        <v>986104</v>
      </c>
      <c r="P449" s="2">
        <v>986195</v>
      </c>
      <c r="Q449" s="2" t="s">
        <v>9</v>
      </c>
      <c r="R449" s="2">
        <v>314052</v>
      </c>
      <c r="S449" s="2">
        <v>8927</v>
      </c>
      <c r="T449" s="2">
        <v>28207600</v>
      </c>
      <c r="U449" s="2">
        <v>1957</v>
      </c>
      <c r="V449" s="2">
        <v>1951</v>
      </c>
      <c r="W449" s="2" t="s">
        <v>1</v>
      </c>
      <c r="X449" s="5" t="s">
        <v>518</v>
      </c>
    </row>
    <row r="450" spans="1:24">
      <c r="A450" s="1" t="s">
        <v>2034</v>
      </c>
      <c r="B450" s="1" t="s">
        <v>1131</v>
      </c>
      <c r="C450" s="2">
        <v>163</v>
      </c>
      <c r="D450" s="2">
        <v>2</v>
      </c>
      <c r="E450" s="3">
        <v>7.8517707017083804</v>
      </c>
      <c r="F450" s="3">
        <v>33.064802594338801</v>
      </c>
      <c r="G450" s="4">
        <v>4.2815494546104497E-169</v>
      </c>
      <c r="H450" s="4" t="s">
        <v>8367</v>
      </c>
      <c r="I450" s="4" t="s">
        <v>8367</v>
      </c>
      <c r="J450" s="6" t="s">
        <v>2034</v>
      </c>
      <c r="K450" s="6" t="s">
        <v>1133</v>
      </c>
      <c r="L450" s="2">
        <v>2470607</v>
      </c>
      <c r="M450" s="2">
        <v>2470691</v>
      </c>
      <c r="N450" s="2" t="s">
        <v>9</v>
      </c>
      <c r="O450" s="2">
        <v>2167156</v>
      </c>
      <c r="P450" s="2">
        <v>2167200</v>
      </c>
      <c r="Q450" s="2" t="s">
        <v>5</v>
      </c>
      <c r="R450" s="2">
        <v>1026</v>
      </c>
      <c r="S450" s="2">
        <v>136423</v>
      </c>
      <c r="T450" s="2">
        <v>28393131</v>
      </c>
      <c r="U450" s="2">
        <v>102</v>
      </c>
      <c r="V450" s="2">
        <v>373</v>
      </c>
      <c r="W450" s="2" t="s">
        <v>2033</v>
      </c>
      <c r="X450" s="5" t="s">
        <v>1129</v>
      </c>
    </row>
    <row r="451" spans="1:24">
      <c r="A451" s="1" t="s">
        <v>223</v>
      </c>
      <c r="B451" s="1" t="s">
        <v>3</v>
      </c>
      <c r="C451" s="2">
        <v>162</v>
      </c>
      <c r="D451" s="2">
        <v>2</v>
      </c>
      <c r="E451" s="3">
        <v>1.6464014689725801</v>
      </c>
      <c r="F451" s="3">
        <v>12.6763144899708</v>
      </c>
      <c r="G451" s="4">
        <v>2.1791995171595801E-103</v>
      </c>
      <c r="H451" s="13" t="s">
        <v>8369</v>
      </c>
      <c r="I451" s="4" t="s">
        <v>8367</v>
      </c>
      <c r="J451" s="6" t="s">
        <v>224</v>
      </c>
      <c r="K451" s="6" t="s">
        <v>4</v>
      </c>
      <c r="L451" s="2">
        <v>2014806</v>
      </c>
      <c r="M451" s="2">
        <v>2014846</v>
      </c>
      <c r="N451" s="2" t="s">
        <v>5</v>
      </c>
      <c r="O451" s="2">
        <v>3350677</v>
      </c>
      <c r="P451" s="2">
        <v>3350698</v>
      </c>
      <c r="Q451" s="2" t="s">
        <v>5</v>
      </c>
      <c r="R451" s="2">
        <v>804</v>
      </c>
      <c r="S451" s="2">
        <v>446391</v>
      </c>
      <c r="T451" s="2">
        <v>28083386</v>
      </c>
      <c r="U451" s="2">
        <v>152</v>
      </c>
      <c r="V451" s="2">
        <v>1957</v>
      </c>
      <c r="W451" s="2" t="s">
        <v>222</v>
      </c>
      <c r="X451" s="5" t="s">
        <v>1</v>
      </c>
    </row>
    <row r="452" spans="1:24">
      <c r="A452" s="1" t="s">
        <v>2437</v>
      </c>
      <c r="B452" s="1" t="s">
        <v>1131</v>
      </c>
      <c r="C452" s="2">
        <v>162</v>
      </c>
      <c r="D452" s="2">
        <v>2</v>
      </c>
      <c r="E452" s="3">
        <v>113.52518618424899</v>
      </c>
      <c r="F452" s="3">
        <v>113.52518618424899</v>
      </c>
      <c r="G452" s="4">
        <v>3.78790452106391E-242</v>
      </c>
      <c r="H452" s="13" t="s">
        <v>8369</v>
      </c>
      <c r="I452" s="4" t="s">
        <v>8367</v>
      </c>
      <c r="J452" s="6" t="s">
        <v>2252</v>
      </c>
      <c r="K452" s="6" t="s">
        <v>1133</v>
      </c>
      <c r="L452" s="2">
        <v>3856770</v>
      </c>
      <c r="M452" s="2">
        <v>3856889</v>
      </c>
      <c r="N452" s="2" t="s">
        <v>5</v>
      </c>
      <c r="O452" s="2">
        <v>2167163</v>
      </c>
      <c r="P452" s="2">
        <v>2167200</v>
      </c>
      <c r="Q452" s="2" t="s">
        <v>5</v>
      </c>
      <c r="R452" s="2">
        <v>297</v>
      </c>
      <c r="S452" s="2">
        <v>136424</v>
      </c>
      <c r="T452" s="2">
        <v>28393860</v>
      </c>
      <c r="U452" s="2">
        <v>6</v>
      </c>
      <c r="V452" s="2">
        <v>373</v>
      </c>
      <c r="W452" s="2" t="s">
        <v>2436</v>
      </c>
      <c r="X452" s="5" t="s">
        <v>1129</v>
      </c>
    </row>
    <row r="453" spans="1:24">
      <c r="A453" s="1" t="s">
        <v>74</v>
      </c>
      <c r="B453" s="1" t="s">
        <v>4321</v>
      </c>
      <c r="C453" s="2">
        <v>162</v>
      </c>
      <c r="D453" s="2">
        <v>2</v>
      </c>
      <c r="E453" s="3">
        <v>3.6474814829756701</v>
      </c>
      <c r="F453" s="3">
        <v>16.690861485048</v>
      </c>
      <c r="G453" s="4">
        <v>6.2073005181229698E-118</v>
      </c>
      <c r="H453" s="13" t="s">
        <v>8369</v>
      </c>
      <c r="I453" s="4" t="s">
        <v>8367</v>
      </c>
      <c r="J453" s="6" t="s">
        <v>75</v>
      </c>
      <c r="K453" s="6" t="s">
        <v>4322</v>
      </c>
      <c r="L453" s="2">
        <v>2055305</v>
      </c>
      <c r="M453" s="2">
        <v>2055371</v>
      </c>
      <c r="N453" s="2" t="s">
        <v>5</v>
      </c>
      <c r="O453" s="2">
        <v>4049923</v>
      </c>
      <c r="P453" s="2">
        <v>4049989</v>
      </c>
      <c r="Q453" s="2" t="s">
        <v>5</v>
      </c>
      <c r="R453" s="2">
        <v>498</v>
      </c>
      <c r="S453" s="2">
        <v>545415</v>
      </c>
      <c r="T453" s="2">
        <v>27984668</v>
      </c>
      <c r="U453" s="2">
        <v>25</v>
      </c>
      <c r="V453" s="2">
        <v>26817</v>
      </c>
      <c r="W453" s="2" t="s">
        <v>73</v>
      </c>
      <c r="X453" s="5" t="s">
        <v>4320</v>
      </c>
    </row>
    <row r="454" spans="1:24">
      <c r="A454" s="1" t="s">
        <v>2210</v>
      </c>
      <c r="B454" s="1" t="s">
        <v>3</v>
      </c>
      <c r="C454" s="2">
        <v>161</v>
      </c>
      <c r="D454" s="2">
        <v>2</v>
      </c>
      <c r="E454" s="3">
        <v>5.0718036060973297</v>
      </c>
      <c r="F454" s="3">
        <v>5.0718036060973297</v>
      </c>
      <c r="G454" s="4">
        <v>1.04428055958638E-50</v>
      </c>
      <c r="H454" s="13" t="s">
        <v>8369</v>
      </c>
      <c r="I454" s="4" t="s">
        <v>8367</v>
      </c>
      <c r="J454" s="6" t="s">
        <v>2211</v>
      </c>
      <c r="K454" s="6" t="s">
        <v>4</v>
      </c>
      <c r="L454" s="2">
        <v>147635</v>
      </c>
      <c r="M454" s="2">
        <v>147768</v>
      </c>
      <c r="N454" s="2" t="s">
        <v>5</v>
      </c>
      <c r="O454" s="2">
        <v>3350662</v>
      </c>
      <c r="P454" s="2">
        <v>3350698</v>
      </c>
      <c r="Q454" s="2" t="s">
        <v>5</v>
      </c>
      <c r="R454" s="2">
        <v>1997</v>
      </c>
      <c r="S454" s="2">
        <v>446392</v>
      </c>
      <c r="T454" s="2">
        <v>28082193</v>
      </c>
      <c r="U454" s="2">
        <v>24</v>
      </c>
      <c r="V454" s="2">
        <v>1957</v>
      </c>
      <c r="W454" s="2" t="s">
        <v>2209</v>
      </c>
      <c r="X454" s="5" t="s">
        <v>1</v>
      </c>
    </row>
    <row r="455" spans="1:24">
      <c r="A455" s="1" t="s">
        <v>2583</v>
      </c>
      <c r="B455" s="1" t="s">
        <v>2539</v>
      </c>
      <c r="C455" s="2">
        <v>161</v>
      </c>
      <c r="D455" s="2">
        <v>2</v>
      </c>
      <c r="E455" s="3">
        <v>14.9593003944338</v>
      </c>
      <c r="F455" s="3">
        <v>44.891226655040803</v>
      </c>
      <c r="G455" s="4">
        <v>1.06103028544029E-191</v>
      </c>
      <c r="H455" s="13" t="s">
        <v>8369</v>
      </c>
      <c r="I455" s="4" t="s">
        <v>8367</v>
      </c>
      <c r="J455" s="6" t="s">
        <v>2584</v>
      </c>
      <c r="K455" s="6" t="s">
        <v>2541</v>
      </c>
      <c r="L455" s="2">
        <v>2867501</v>
      </c>
      <c r="M455" s="2">
        <v>2867596</v>
      </c>
      <c r="N455" s="2" t="s">
        <v>9</v>
      </c>
      <c r="O455" s="2">
        <v>1649406</v>
      </c>
      <c r="P455" s="2">
        <v>1649439</v>
      </c>
      <c r="Q455" s="2" t="s">
        <v>5</v>
      </c>
      <c r="R455" s="2">
        <v>7647</v>
      </c>
      <c r="S455" s="2">
        <v>13371</v>
      </c>
      <c r="T455" s="2">
        <v>28509564</v>
      </c>
      <c r="U455" s="2">
        <v>481</v>
      </c>
      <c r="V455" s="2">
        <v>73</v>
      </c>
      <c r="W455" s="2" t="s">
        <v>2582</v>
      </c>
      <c r="X455" s="5" t="s">
        <v>2537</v>
      </c>
    </row>
    <row r="456" spans="1:24">
      <c r="A456" s="1" t="s">
        <v>2624</v>
      </c>
      <c r="B456" s="1" t="s">
        <v>2625</v>
      </c>
      <c r="C456" s="2">
        <v>161</v>
      </c>
      <c r="D456" s="2">
        <v>1</v>
      </c>
      <c r="E456" s="3">
        <v>0.22950580115525099</v>
      </c>
      <c r="F456" s="3">
        <v>2.1569663120912401</v>
      </c>
      <c r="G456" s="4">
        <v>1.88125113606034E-10</v>
      </c>
      <c r="H456" s="5" t="s">
        <v>8364</v>
      </c>
      <c r="I456" s="4" t="s">
        <v>8367</v>
      </c>
      <c r="J456" s="6" t="s">
        <v>2626</v>
      </c>
      <c r="K456" s="6" t="s">
        <v>2627</v>
      </c>
      <c r="L456" s="2">
        <v>3405211</v>
      </c>
      <c r="M456" s="2">
        <v>3405493</v>
      </c>
      <c r="N456" s="2" t="s">
        <v>5</v>
      </c>
      <c r="O456" s="2">
        <v>1409204</v>
      </c>
      <c r="P456" s="2">
        <v>1409250</v>
      </c>
      <c r="Q456" s="2" t="s">
        <v>5</v>
      </c>
      <c r="R456" s="2">
        <v>2239</v>
      </c>
      <c r="S456" s="2">
        <v>920371</v>
      </c>
      <c r="T456" s="2">
        <v>27607972</v>
      </c>
      <c r="U456" s="2">
        <v>463</v>
      </c>
      <c r="V456" s="2">
        <v>13847</v>
      </c>
      <c r="W456" s="2" t="s">
        <v>2622</v>
      </c>
      <c r="X456" s="5" t="s">
        <v>2623</v>
      </c>
    </row>
    <row r="457" spans="1:24">
      <c r="A457" s="1" t="s">
        <v>806</v>
      </c>
      <c r="B457" s="1" t="s">
        <v>2625</v>
      </c>
      <c r="C457" s="2">
        <v>161</v>
      </c>
      <c r="D457" s="2">
        <v>2</v>
      </c>
      <c r="E457" s="3">
        <v>2.24608048130824</v>
      </c>
      <c r="F457" s="3">
        <v>3.2811879423880601</v>
      </c>
      <c r="G457" s="4">
        <v>2.5107467372291E-27</v>
      </c>
      <c r="H457" s="5" t="s">
        <v>8363</v>
      </c>
      <c r="I457" s="4" t="s">
        <v>8367</v>
      </c>
      <c r="J457" s="6" t="s">
        <v>807</v>
      </c>
      <c r="K457" s="6" t="s">
        <v>2627</v>
      </c>
      <c r="L457" s="2">
        <v>3797805</v>
      </c>
      <c r="M457" s="2">
        <v>3797964</v>
      </c>
      <c r="N457" s="2" t="s">
        <v>9</v>
      </c>
      <c r="O457" s="2">
        <v>1409169</v>
      </c>
      <c r="P457" s="2">
        <v>1409250</v>
      </c>
      <c r="Q457" s="2" t="s">
        <v>5</v>
      </c>
      <c r="R457" s="2">
        <v>1186</v>
      </c>
      <c r="S457" s="2">
        <v>1133435</v>
      </c>
      <c r="T457" s="2">
        <v>27395961</v>
      </c>
      <c r="U457" s="2">
        <v>18</v>
      </c>
      <c r="V457" s="2">
        <v>34065</v>
      </c>
      <c r="W457" s="2" t="s">
        <v>805</v>
      </c>
      <c r="X457" s="5" t="s">
        <v>2623</v>
      </c>
    </row>
    <row r="458" spans="1:24">
      <c r="A458" s="1" t="s">
        <v>4217</v>
      </c>
      <c r="B458" s="1" t="s">
        <v>4276</v>
      </c>
      <c r="C458" s="2">
        <v>161</v>
      </c>
      <c r="D458" s="2">
        <v>2</v>
      </c>
      <c r="E458" s="3">
        <v>12.6844694114698</v>
      </c>
      <c r="F458" s="3">
        <v>20.109549204896201</v>
      </c>
      <c r="G458" s="4">
        <v>9.5566136160507998E-138</v>
      </c>
      <c r="H458" s="13" t="s">
        <v>8369</v>
      </c>
      <c r="I458" s="4" t="s">
        <v>8367</v>
      </c>
      <c r="J458" s="6" t="s">
        <v>4218</v>
      </c>
      <c r="K458" s="6" t="s">
        <v>4277</v>
      </c>
      <c r="L458" s="2">
        <v>2403710</v>
      </c>
      <c r="M458" s="2">
        <v>2403892</v>
      </c>
      <c r="N458" s="2" t="s">
        <v>9</v>
      </c>
      <c r="O458" s="2">
        <v>3580922</v>
      </c>
      <c r="P458" s="2">
        <v>3580974</v>
      </c>
      <c r="Q458" s="2" t="s">
        <v>9</v>
      </c>
      <c r="R458" s="2">
        <v>7934</v>
      </c>
      <c r="S458" s="2">
        <v>28753</v>
      </c>
      <c r="T458" s="2">
        <v>28493895</v>
      </c>
      <c r="U458" s="2">
        <v>263</v>
      </c>
      <c r="V458" s="2">
        <v>198</v>
      </c>
      <c r="W458" s="2" t="s">
        <v>4216</v>
      </c>
      <c r="X458" s="5" t="s">
        <v>4275</v>
      </c>
    </row>
    <row r="459" spans="1:24">
      <c r="A459" s="1" t="s">
        <v>6263</v>
      </c>
      <c r="B459" s="1" t="s">
        <v>4321</v>
      </c>
      <c r="C459" s="2">
        <v>161</v>
      </c>
      <c r="D459" s="2">
        <v>2</v>
      </c>
      <c r="E459" s="3">
        <v>0.268545891111724</v>
      </c>
      <c r="F459" s="3">
        <v>7.4093145638826696</v>
      </c>
      <c r="G459" s="4">
        <v>1.1967298318190801E-62</v>
      </c>
      <c r="H459" s="5" t="s">
        <v>8365</v>
      </c>
      <c r="I459" s="4" t="s">
        <v>8367</v>
      </c>
      <c r="J459" s="6" t="s">
        <v>6263</v>
      </c>
      <c r="K459" s="6" t="s">
        <v>4322</v>
      </c>
      <c r="L459" s="2">
        <v>1490605</v>
      </c>
      <c r="M459" s="2">
        <v>1490699</v>
      </c>
      <c r="N459" s="2" t="s">
        <v>9</v>
      </c>
      <c r="O459" s="2">
        <v>4049951</v>
      </c>
      <c r="P459" s="2">
        <v>4050007</v>
      </c>
      <c r="Q459" s="2" t="s">
        <v>5</v>
      </c>
      <c r="R459" s="2">
        <v>288</v>
      </c>
      <c r="S459" s="2">
        <v>2001574</v>
      </c>
      <c r="T459" s="2">
        <v>26528720</v>
      </c>
      <c r="U459" s="2">
        <v>236</v>
      </c>
      <c r="V459" s="2">
        <v>44276</v>
      </c>
      <c r="W459" s="2" t="s">
        <v>6262</v>
      </c>
      <c r="X459" s="5" t="s">
        <v>4320</v>
      </c>
    </row>
    <row r="460" spans="1:24">
      <c r="A460" s="1" t="s">
        <v>2625</v>
      </c>
      <c r="B460" s="1" t="s">
        <v>6134</v>
      </c>
      <c r="C460" s="2">
        <v>161</v>
      </c>
      <c r="D460" s="2">
        <v>2</v>
      </c>
      <c r="E460" s="3">
        <v>0.75115424603769998</v>
      </c>
      <c r="F460" s="3">
        <v>9.5586899627488702</v>
      </c>
      <c r="G460" s="4">
        <v>1.1975830622778E-82</v>
      </c>
      <c r="H460" s="4" t="s">
        <v>8367</v>
      </c>
      <c r="I460" s="4" t="s">
        <v>8369</v>
      </c>
      <c r="J460" s="6" t="s">
        <v>2627</v>
      </c>
      <c r="K460" s="6" t="s">
        <v>6135</v>
      </c>
      <c r="L460" s="2">
        <v>1409126</v>
      </c>
      <c r="M460" s="2">
        <v>1409192</v>
      </c>
      <c r="N460" s="2" t="s">
        <v>5</v>
      </c>
      <c r="O460" s="2">
        <v>4013022</v>
      </c>
      <c r="P460" s="2">
        <v>4013100</v>
      </c>
      <c r="Q460" s="2" t="s">
        <v>5</v>
      </c>
      <c r="R460" s="2">
        <v>885229</v>
      </c>
      <c r="S460" s="2">
        <v>526</v>
      </c>
      <c r="T460" s="2">
        <v>27644827</v>
      </c>
      <c r="U460" s="2">
        <v>20218</v>
      </c>
      <c r="V460" s="2">
        <v>161</v>
      </c>
      <c r="W460" s="2" t="s">
        <v>2623</v>
      </c>
      <c r="X460" s="5" t="s">
        <v>6133</v>
      </c>
    </row>
    <row r="461" spans="1:24">
      <c r="A461" s="1" t="s">
        <v>4321</v>
      </c>
      <c r="B461" s="1" t="s">
        <v>4685</v>
      </c>
      <c r="C461" s="2">
        <v>161</v>
      </c>
      <c r="D461" s="2">
        <v>2</v>
      </c>
      <c r="E461" s="3">
        <v>1.59086260184844</v>
      </c>
      <c r="F461" s="3">
        <v>3.60934629488106</v>
      </c>
      <c r="G461" s="4">
        <v>1.14912026273288E-33</v>
      </c>
      <c r="H461" s="4" t="s">
        <v>8367</v>
      </c>
      <c r="I461" s="4" t="s">
        <v>8369</v>
      </c>
      <c r="J461" s="6" t="s">
        <v>4322</v>
      </c>
      <c r="K461" s="6" t="s">
        <v>4686</v>
      </c>
      <c r="L461" s="2">
        <v>4049898</v>
      </c>
      <c r="M461" s="2">
        <v>4049900</v>
      </c>
      <c r="N461" s="2" t="s">
        <v>5</v>
      </c>
      <c r="O461" s="2">
        <v>108102</v>
      </c>
      <c r="P461" s="2">
        <v>108292</v>
      </c>
      <c r="Q461" s="2" t="s">
        <v>5</v>
      </c>
      <c r="R461" s="2">
        <v>241830</v>
      </c>
      <c r="S461" s="2">
        <v>5217</v>
      </c>
      <c r="T461" s="2">
        <v>28283535</v>
      </c>
      <c r="U461" s="2">
        <v>31</v>
      </c>
      <c r="V461" s="2">
        <v>250</v>
      </c>
      <c r="W461" s="2" t="s">
        <v>4320</v>
      </c>
      <c r="X461" s="5" t="s">
        <v>4684</v>
      </c>
    </row>
    <row r="462" spans="1:24">
      <c r="A462" s="1" t="s">
        <v>4240</v>
      </c>
      <c r="B462" s="1" t="s">
        <v>5035</v>
      </c>
      <c r="C462" s="2">
        <v>161</v>
      </c>
      <c r="D462" s="2">
        <v>2</v>
      </c>
      <c r="E462" s="3">
        <v>346.91813252262801</v>
      </c>
      <c r="F462" s="3">
        <v>741.29070534767902</v>
      </c>
      <c r="G462" s="4">
        <v>0</v>
      </c>
      <c r="H462" s="13" t="s">
        <v>8369</v>
      </c>
      <c r="I462" s="4" t="s">
        <v>8369</v>
      </c>
      <c r="J462" s="6" t="s">
        <v>4241</v>
      </c>
      <c r="K462" s="6" t="s">
        <v>5035</v>
      </c>
      <c r="L462" s="2">
        <v>572194</v>
      </c>
      <c r="M462" s="2">
        <v>572316</v>
      </c>
      <c r="N462" s="2" t="s">
        <v>5</v>
      </c>
      <c r="O462" s="2">
        <v>1201195</v>
      </c>
      <c r="P462" s="2">
        <v>1201233</v>
      </c>
      <c r="Q462" s="2" t="s">
        <v>9</v>
      </c>
      <c r="R462" s="2">
        <v>931</v>
      </c>
      <c r="S462" s="2">
        <v>6654</v>
      </c>
      <c r="T462" s="2">
        <v>28522997</v>
      </c>
      <c r="U462" s="2">
        <v>47</v>
      </c>
      <c r="V462" s="2">
        <v>99</v>
      </c>
      <c r="W462" s="2" t="s">
        <v>4239</v>
      </c>
      <c r="X462" s="5" t="s">
        <v>5033</v>
      </c>
    </row>
    <row r="463" spans="1:24">
      <c r="A463" s="1" t="s">
        <v>236</v>
      </c>
      <c r="B463" s="1" t="s">
        <v>3</v>
      </c>
      <c r="C463" s="2">
        <v>159</v>
      </c>
      <c r="D463" s="2">
        <v>2</v>
      </c>
      <c r="E463" s="3">
        <v>0.99741094830587496</v>
      </c>
      <c r="F463" s="3">
        <v>6.0075956209976802</v>
      </c>
      <c r="G463" s="4">
        <v>3.9520713629191201E-59</v>
      </c>
      <c r="H463" s="5" t="s">
        <v>8365</v>
      </c>
      <c r="I463" s="4" t="s">
        <v>8367</v>
      </c>
      <c r="J463" s="6" t="s">
        <v>236</v>
      </c>
      <c r="K463" s="6" t="s">
        <v>4</v>
      </c>
      <c r="L463" s="2">
        <v>1647075</v>
      </c>
      <c r="M463" s="2">
        <v>1647120</v>
      </c>
      <c r="N463" s="2" t="s">
        <v>9</v>
      </c>
      <c r="O463" s="2">
        <v>3350665</v>
      </c>
      <c r="P463" s="2">
        <v>3350698</v>
      </c>
      <c r="Q463" s="2" t="s">
        <v>5</v>
      </c>
      <c r="R463" s="2">
        <v>1665</v>
      </c>
      <c r="S463" s="2">
        <v>446394</v>
      </c>
      <c r="T463" s="2">
        <v>28082525</v>
      </c>
      <c r="U463" s="2">
        <v>225</v>
      </c>
      <c r="V463" s="2">
        <v>1957</v>
      </c>
      <c r="W463" s="2" t="s">
        <v>235</v>
      </c>
      <c r="X463" s="5" t="s">
        <v>1</v>
      </c>
    </row>
    <row r="464" spans="1:24">
      <c r="A464" s="1" t="s">
        <v>5530</v>
      </c>
      <c r="B464" s="1" t="s">
        <v>4321</v>
      </c>
      <c r="C464" s="2">
        <v>159</v>
      </c>
      <c r="D464" s="2">
        <v>2</v>
      </c>
      <c r="E464" s="3">
        <v>0.35937843056329399</v>
      </c>
      <c r="F464" s="3">
        <v>4.6166991368953703</v>
      </c>
      <c r="G464" s="4">
        <v>9.37577308188214E-45</v>
      </c>
      <c r="H464" s="13" t="s">
        <v>8369</v>
      </c>
      <c r="I464" s="4" t="s">
        <v>8367</v>
      </c>
      <c r="J464" s="6" t="s">
        <v>4933</v>
      </c>
      <c r="K464" s="6" t="s">
        <v>4322</v>
      </c>
      <c r="L464" s="2">
        <v>3035001</v>
      </c>
      <c r="M464" s="2">
        <v>3035166</v>
      </c>
      <c r="N464" s="2" t="s">
        <v>9</v>
      </c>
      <c r="O464" s="2">
        <v>4049922</v>
      </c>
      <c r="P464" s="2">
        <v>4049988</v>
      </c>
      <c r="Q464" s="2" t="s">
        <v>5</v>
      </c>
      <c r="R464" s="2">
        <v>1767</v>
      </c>
      <c r="S464" s="2">
        <v>545418</v>
      </c>
      <c r="T464" s="2">
        <v>27983399</v>
      </c>
      <c r="U464" s="2">
        <v>212</v>
      </c>
      <c r="V464" s="2">
        <v>26817</v>
      </c>
      <c r="W464" s="2" t="s">
        <v>5529</v>
      </c>
      <c r="X464" s="5" t="s">
        <v>4320</v>
      </c>
    </row>
    <row r="465" spans="1:24">
      <c r="A465" s="1" t="s">
        <v>7166</v>
      </c>
      <c r="B465" s="1" t="s">
        <v>4321</v>
      </c>
      <c r="C465" s="2">
        <v>159</v>
      </c>
      <c r="D465" s="2">
        <v>2</v>
      </c>
      <c r="E465" s="3">
        <v>1.6183191673413599</v>
      </c>
      <c r="F465" s="3">
        <v>9.6227311029593601</v>
      </c>
      <c r="G465" s="4">
        <v>1.0791321255864101E-73</v>
      </c>
      <c r="H465" s="13" t="s">
        <v>8369</v>
      </c>
      <c r="I465" s="4" t="s">
        <v>8367</v>
      </c>
      <c r="J465" s="6" t="s">
        <v>7167</v>
      </c>
      <c r="K465" s="6" t="s">
        <v>4322</v>
      </c>
      <c r="L465" s="2">
        <v>2625401</v>
      </c>
      <c r="M465" s="2">
        <v>2625476</v>
      </c>
      <c r="N465" s="2" t="s">
        <v>5</v>
      </c>
      <c r="O465" s="2">
        <v>4049950</v>
      </c>
      <c r="P465" s="2">
        <v>4050007</v>
      </c>
      <c r="Q465" s="2" t="s">
        <v>5</v>
      </c>
      <c r="R465" s="2">
        <v>219</v>
      </c>
      <c r="S465" s="2">
        <v>2001576</v>
      </c>
      <c r="T465" s="2">
        <v>26528789</v>
      </c>
      <c r="U465" s="2">
        <v>42</v>
      </c>
      <c r="V465" s="2">
        <v>44276</v>
      </c>
      <c r="W465" s="2" t="s">
        <v>7165</v>
      </c>
      <c r="X465" s="5" t="s">
        <v>4320</v>
      </c>
    </row>
    <row r="466" spans="1:24">
      <c r="A466" s="1" t="s">
        <v>4321</v>
      </c>
      <c r="B466" s="1" t="s">
        <v>7664</v>
      </c>
      <c r="C466" s="2">
        <v>159</v>
      </c>
      <c r="D466" s="2">
        <v>1</v>
      </c>
      <c r="E466" s="3">
        <v>6.5397758633180203E-2</v>
      </c>
      <c r="F466" s="3">
        <v>1.77320984608179</v>
      </c>
      <c r="G466" s="4">
        <v>1.57263783240147E-3</v>
      </c>
      <c r="H466" s="4" t="s">
        <v>8367</v>
      </c>
      <c r="I466" s="4" t="s">
        <v>8369</v>
      </c>
      <c r="J466" s="6" t="s">
        <v>4322</v>
      </c>
      <c r="K466" s="6" t="s">
        <v>3214</v>
      </c>
      <c r="L466" s="2">
        <v>4049758</v>
      </c>
      <c r="M466" s="2">
        <v>4049959</v>
      </c>
      <c r="N466" s="2" t="s">
        <v>5</v>
      </c>
      <c r="O466" s="2">
        <v>4057506</v>
      </c>
      <c r="P466" s="2">
        <v>4057597</v>
      </c>
      <c r="Q466" s="2" t="s">
        <v>9</v>
      </c>
      <c r="R466" s="2">
        <v>1780618</v>
      </c>
      <c r="S466" s="2">
        <v>1347</v>
      </c>
      <c r="T466" s="2">
        <v>26748619</v>
      </c>
      <c r="U466" s="2">
        <v>26872</v>
      </c>
      <c r="V466" s="2">
        <v>839</v>
      </c>
      <c r="W466" s="2" t="s">
        <v>4320</v>
      </c>
      <c r="X466" s="5" t="s">
        <v>7663</v>
      </c>
    </row>
    <row r="467" spans="1:24">
      <c r="A467" s="1" t="s">
        <v>7306</v>
      </c>
      <c r="B467" s="1" t="s">
        <v>4276</v>
      </c>
      <c r="C467" s="2">
        <v>158</v>
      </c>
      <c r="D467" s="2">
        <v>2</v>
      </c>
      <c r="E467" s="3">
        <v>67.264031286582807</v>
      </c>
      <c r="F467" s="3">
        <v>67.264031286582807</v>
      </c>
      <c r="G467" s="4">
        <v>5.8880296428463101E-214</v>
      </c>
      <c r="H467" s="13" t="s">
        <v>8369</v>
      </c>
      <c r="I467" s="4" t="s">
        <v>8367</v>
      </c>
      <c r="J467" s="6" t="s">
        <v>2868</v>
      </c>
      <c r="K467" s="6" t="s">
        <v>4277</v>
      </c>
      <c r="L467" s="2">
        <v>2890103</v>
      </c>
      <c r="M467" s="2">
        <v>2890323</v>
      </c>
      <c r="N467" s="2" t="s">
        <v>9</v>
      </c>
      <c r="O467" s="2">
        <v>3580922</v>
      </c>
      <c r="P467" s="2">
        <v>3580990</v>
      </c>
      <c r="Q467" s="2" t="s">
        <v>9</v>
      </c>
      <c r="R467" s="2">
        <v>2328</v>
      </c>
      <c r="S467" s="2">
        <v>28756</v>
      </c>
      <c r="T467" s="2">
        <v>28499501</v>
      </c>
      <c r="U467" s="2">
        <v>32</v>
      </c>
      <c r="V467" s="2">
        <v>198</v>
      </c>
      <c r="W467" s="2" t="s">
        <v>7305</v>
      </c>
      <c r="X467" s="5" t="s">
        <v>4275</v>
      </c>
    </row>
    <row r="468" spans="1:24">
      <c r="A468" s="1" t="s">
        <v>4321</v>
      </c>
      <c r="B468" s="1" t="s">
        <v>2194</v>
      </c>
      <c r="C468" s="2">
        <v>158</v>
      </c>
      <c r="D468" s="2">
        <v>2</v>
      </c>
      <c r="E468" s="3">
        <v>4.1727520843886001</v>
      </c>
      <c r="F468" s="3">
        <v>4.1727520843886001</v>
      </c>
      <c r="G468" s="4">
        <v>5.2681231411841703E-36</v>
      </c>
      <c r="H468" s="4" t="s">
        <v>8367</v>
      </c>
      <c r="I468" s="4" t="s">
        <v>8369</v>
      </c>
      <c r="J468" s="6" t="s">
        <v>4322</v>
      </c>
      <c r="K468" s="6" t="s">
        <v>2194</v>
      </c>
      <c r="L468" s="2">
        <v>4049898</v>
      </c>
      <c r="M468" s="2">
        <v>4049958</v>
      </c>
      <c r="N468" s="2" t="s">
        <v>5</v>
      </c>
      <c r="O468" s="2">
        <v>3801204</v>
      </c>
      <c r="P468" s="2">
        <v>3801298</v>
      </c>
      <c r="Q468" s="2" t="s">
        <v>9</v>
      </c>
      <c r="R468" s="2">
        <v>1780101</v>
      </c>
      <c r="S468" s="2">
        <v>569</v>
      </c>
      <c r="T468" s="2">
        <v>26749915</v>
      </c>
      <c r="U468" s="2">
        <v>26848</v>
      </c>
      <c r="V468" s="2">
        <v>9</v>
      </c>
      <c r="W468" s="2" t="s">
        <v>4320</v>
      </c>
      <c r="X468" s="5" t="s">
        <v>2193</v>
      </c>
    </row>
    <row r="469" spans="1:24">
      <c r="A469" s="1" t="s">
        <v>3658</v>
      </c>
      <c r="B469" s="1" t="s">
        <v>24</v>
      </c>
      <c r="C469" s="2">
        <v>157</v>
      </c>
      <c r="D469" s="2">
        <v>2</v>
      </c>
      <c r="E469" s="3">
        <v>1.9150232558690301</v>
      </c>
      <c r="F469" s="3">
        <v>3.5129981216703401</v>
      </c>
      <c r="G469" s="4">
        <v>1.3564832356539001E-31</v>
      </c>
      <c r="H469" s="13" t="s">
        <v>8369</v>
      </c>
      <c r="I469" s="4" t="s">
        <v>8367</v>
      </c>
      <c r="J469" s="6" t="s">
        <v>3658</v>
      </c>
      <c r="K469" s="6" t="s">
        <v>25</v>
      </c>
      <c r="L469" s="2">
        <v>274401</v>
      </c>
      <c r="M469" s="2">
        <v>274688</v>
      </c>
      <c r="N469" s="2" t="s">
        <v>9</v>
      </c>
      <c r="O469" s="2">
        <v>1622817</v>
      </c>
      <c r="P469" s="2">
        <v>1622884</v>
      </c>
      <c r="Q469" s="2" t="s">
        <v>9</v>
      </c>
      <c r="R469" s="2">
        <v>8680</v>
      </c>
      <c r="S469" s="2">
        <v>146100</v>
      </c>
      <c r="T469" s="2">
        <v>28375806</v>
      </c>
      <c r="U469" s="2">
        <v>269</v>
      </c>
      <c r="V469" s="2">
        <v>3715</v>
      </c>
      <c r="W469" s="2" t="s">
        <v>3657</v>
      </c>
      <c r="X469" s="5" t="s">
        <v>22</v>
      </c>
    </row>
    <row r="470" spans="1:24">
      <c r="A470" s="1" t="s">
        <v>3807</v>
      </c>
      <c r="B470" s="1" t="s">
        <v>24</v>
      </c>
      <c r="C470" s="2">
        <v>157</v>
      </c>
      <c r="D470" s="2">
        <v>2</v>
      </c>
      <c r="E470" s="3">
        <v>5.0006767963487304</v>
      </c>
      <c r="F470" s="3">
        <v>33.298217183899297</v>
      </c>
      <c r="G470" s="4">
        <v>8.6795433063009902E-163</v>
      </c>
      <c r="H470" s="5" t="s">
        <v>8364</v>
      </c>
      <c r="I470" s="4" t="s">
        <v>8367</v>
      </c>
      <c r="J470" s="6" t="s">
        <v>3808</v>
      </c>
      <c r="K470" s="6" t="s">
        <v>25</v>
      </c>
      <c r="L470" s="2">
        <v>454984</v>
      </c>
      <c r="M470" s="2">
        <v>455100</v>
      </c>
      <c r="N470" s="2" t="s">
        <v>5</v>
      </c>
      <c r="O470" s="2">
        <v>1622818</v>
      </c>
      <c r="P470" s="2">
        <v>1622874</v>
      </c>
      <c r="Q470" s="2" t="s">
        <v>9</v>
      </c>
      <c r="R470" s="2">
        <v>916</v>
      </c>
      <c r="S470" s="2">
        <v>146100</v>
      </c>
      <c r="T470" s="2">
        <v>28383570</v>
      </c>
      <c r="U470" s="2">
        <v>118</v>
      </c>
      <c r="V470" s="2">
        <v>3715</v>
      </c>
      <c r="W470" s="2" t="s">
        <v>3806</v>
      </c>
      <c r="X470" s="5" t="s">
        <v>22</v>
      </c>
    </row>
    <row r="471" spans="1:24">
      <c r="A471" s="1" t="s">
        <v>1201</v>
      </c>
      <c r="B471" s="1" t="s">
        <v>4321</v>
      </c>
      <c r="C471" s="2">
        <v>157</v>
      </c>
      <c r="D471" s="2" t="s">
        <v>6</v>
      </c>
      <c r="E471" s="3">
        <v>5.5742488941837698E-2</v>
      </c>
      <c r="F471" s="3">
        <v>1.9009568498775</v>
      </c>
      <c r="G471" s="4">
        <v>4.6934366779327203E-6</v>
      </c>
      <c r="H471" s="13" t="s">
        <v>8369</v>
      </c>
      <c r="I471" s="4" t="s">
        <v>8367</v>
      </c>
      <c r="J471" s="6" t="s">
        <v>1202</v>
      </c>
      <c r="K471" s="6" t="s">
        <v>4322</v>
      </c>
      <c r="L471" s="2">
        <v>785806</v>
      </c>
      <c r="M471" s="2">
        <v>785888</v>
      </c>
      <c r="N471" s="2" t="s">
        <v>5</v>
      </c>
      <c r="O471" s="2">
        <v>4049923</v>
      </c>
      <c r="P471" s="2">
        <v>4050000</v>
      </c>
      <c r="Q471" s="2" t="s">
        <v>5</v>
      </c>
      <c r="R471" s="2">
        <v>4237</v>
      </c>
      <c r="S471" s="2">
        <v>545420</v>
      </c>
      <c r="T471" s="2">
        <v>27980929</v>
      </c>
      <c r="U471" s="2">
        <v>1289</v>
      </c>
      <c r="V471" s="2">
        <v>26817</v>
      </c>
      <c r="W471" s="2" t="s">
        <v>1200</v>
      </c>
      <c r="X471" s="5" t="s">
        <v>4320</v>
      </c>
    </row>
    <row r="472" spans="1:24">
      <c r="A472" s="1" t="s">
        <v>4089</v>
      </c>
      <c r="B472" s="1" t="s">
        <v>45</v>
      </c>
      <c r="C472" s="2">
        <v>156</v>
      </c>
      <c r="D472" s="2">
        <v>2</v>
      </c>
      <c r="E472" s="3">
        <v>7.3352811330248304</v>
      </c>
      <c r="F472" s="3">
        <v>7.3352811330248304</v>
      </c>
      <c r="G472" s="4">
        <v>9.5063309238471998E-71</v>
      </c>
      <c r="H472" s="4" t="s">
        <v>8367</v>
      </c>
      <c r="I472" s="4" t="s">
        <v>8367</v>
      </c>
      <c r="J472" s="6" t="s">
        <v>4067</v>
      </c>
      <c r="K472" s="6" t="s">
        <v>47</v>
      </c>
      <c r="L472" s="2">
        <v>2976370</v>
      </c>
      <c r="M472" s="2">
        <v>2976387</v>
      </c>
      <c r="N472" s="2" t="s">
        <v>9</v>
      </c>
      <c r="O472" s="2">
        <v>1405657</v>
      </c>
      <c r="P472" s="2">
        <v>1405697</v>
      </c>
      <c r="Q472" s="2" t="s">
        <v>9</v>
      </c>
      <c r="R472" s="2">
        <v>4758</v>
      </c>
      <c r="S472" s="2">
        <v>126936</v>
      </c>
      <c r="T472" s="2">
        <v>28398893</v>
      </c>
      <c r="U472" s="2">
        <v>57</v>
      </c>
      <c r="V472" s="2">
        <v>967</v>
      </c>
      <c r="W472" s="2" t="s">
        <v>4088</v>
      </c>
      <c r="X472" s="5" t="s">
        <v>43</v>
      </c>
    </row>
    <row r="473" spans="1:24">
      <c r="A473" s="1" t="s">
        <v>1190</v>
      </c>
      <c r="B473" s="1" t="s">
        <v>58</v>
      </c>
      <c r="C473" s="2">
        <v>156</v>
      </c>
      <c r="D473" s="2">
        <v>2</v>
      </c>
      <c r="E473" s="3">
        <v>145.50797120134101</v>
      </c>
      <c r="F473" s="3">
        <v>145.50797120134101</v>
      </c>
      <c r="G473" s="4">
        <v>2.7075443356946102E-258</v>
      </c>
      <c r="H473" s="13" t="s">
        <v>8369</v>
      </c>
      <c r="I473" s="4" t="s">
        <v>8367</v>
      </c>
      <c r="J473" s="6" t="s">
        <v>1191</v>
      </c>
      <c r="K473" s="6" t="s">
        <v>59</v>
      </c>
      <c r="L473" s="2">
        <v>412414</v>
      </c>
      <c r="M473" s="2">
        <v>412481</v>
      </c>
      <c r="N473" s="2" t="s">
        <v>9</v>
      </c>
      <c r="O473" s="2">
        <v>4106357</v>
      </c>
      <c r="P473" s="2">
        <v>4106387</v>
      </c>
      <c r="Q473" s="2" t="s">
        <v>5</v>
      </c>
      <c r="R473" s="2">
        <v>711</v>
      </c>
      <c r="S473" s="2">
        <v>42955</v>
      </c>
      <c r="T473" s="2">
        <v>28486921</v>
      </c>
      <c r="U473" s="2">
        <v>9</v>
      </c>
      <c r="V473" s="2">
        <v>295</v>
      </c>
      <c r="W473" s="2" t="s">
        <v>1189</v>
      </c>
      <c r="X473" s="5" t="s">
        <v>56</v>
      </c>
    </row>
    <row r="474" spans="1:24">
      <c r="A474" s="1" t="s">
        <v>732</v>
      </c>
      <c r="B474" s="1" t="s">
        <v>3</v>
      </c>
      <c r="C474" s="2">
        <v>155</v>
      </c>
      <c r="D474" s="2">
        <v>2</v>
      </c>
      <c r="E474" s="3">
        <v>0.100355514485061</v>
      </c>
      <c r="F474" s="3">
        <v>3.5664042577951802</v>
      </c>
      <c r="G474" s="4">
        <v>3.2844287697729901E-31</v>
      </c>
      <c r="H474" s="13" t="s">
        <v>8369</v>
      </c>
      <c r="I474" s="4" t="s">
        <v>8367</v>
      </c>
      <c r="J474" s="6" t="s">
        <v>733</v>
      </c>
      <c r="K474" s="6" t="s">
        <v>4</v>
      </c>
      <c r="L474" s="2">
        <v>1801512</v>
      </c>
      <c r="M474" s="2">
        <v>1801886</v>
      </c>
      <c r="N474" s="2" t="s">
        <v>9</v>
      </c>
      <c r="O474" s="2">
        <v>3350662</v>
      </c>
      <c r="P474" s="2">
        <v>3350698</v>
      </c>
      <c r="Q474" s="2" t="s">
        <v>5</v>
      </c>
      <c r="R474" s="2">
        <v>2734</v>
      </c>
      <c r="S474" s="2">
        <v>446398</v>
      </c>
      <c r="T474" s="2">
        <v>28081456</v>
      </c>
      <c r="U474" s="2">
        <v>2111</v>
      </c>
      <c r="V474" s="2">
        <v>1957</v>
      </c>
      <c r="W474" s="2" t="s">
        <v>731</v>
      </c>
      <c r="X474" s="5" t="s">
        <v>1</v>
      </c>
    </row>
    <row r="475" spans="1:24">
      <c r="A475" s="1" t="s">
        <v>2625</v>
      </c>
      <c r="B475" s="1" t="s">
        <v>6134</v>
      </c>
      <c r="C475" s="2">
        <v>155</v>
      </c>
      <c r="D475" s="2">
        <v>2</v>
      </c>
      <c r="E475" s="3">
        <v>0.63430665247769502</v>
      </c>
      <c r="F475" s="3">
        <v>2.1200860267841701</v>
      </c>
      <c r="G475" s="4">
        <v>8.9921051518901797E-10</v>
      </c>
      <c r="H475" s="4" t="s">
        <v>8367</v>
      </c>
      <c r="I475" s="4" t="s">
        <v>8369</v>
      </c>
      <c r="J475" s="6" t="s">
        <v>2627</v>
      </c>
      <c r="K475" s="6" t="s">
        <v>6135</v>
      </c>
      <c r="L475" s="2">
        <v>1409128</v>
      </c>
      <c r="M475" s="2">
        <v>1409195</v>
      </c>
      <c r="N475" s="2" t="s">
        <v>5</v>
      </c>
      <c r="O475" s="2">
        <v>4013101</v>
      </c>
      <c r="P475" s="2">
        <v>4013200</v>
      </c>
      <c r="Q475" s="2" t="s">
        <v>5</v>
      </c>
      <c r="R475" s="2">
        <v>885235</v>
      </c>
      <c r="S475" s="2">
        <v>2283</v>
      </c>
      <c r="T475" s="2">
        <v>27643070</v>
      </c>
      <c r="U475" s="2">
        <v>20218</v>
      </c>
      <c r="V475" s="2">
        <v>150</v>
      </c>
      <c r="W475" s="2" t="s">
        <v>2623</v>
      </c>
      <c r="X475" s="5" t="s">
        <v>6133</v>
      </c>
    </row>
    <row r="476" spans="1:24">
      <c r="A476" s="1" t="s">
        <v>365</v>
      </c>
      <c r="B476" s="1" t="s">
        <v>3</v>
      </c>
      <c r="C476" s="2">
        <v>154</v>
      </c>
      <c r="D476" s="2">
        <v>2</v>
      </c>
      <c r="E476" s="3">
        <v>1.31735687501381</v>
      </c>
      <c r="F476" s="3">
        <v>21.919482964832099</v>
      </c>
      <c r="G476" s="4">
        <v>2.84650116215185E-128</v>
      </c>
      <c r="H476" s="13" t="s">
        <v>8369</v>
      </c>
      <c r="I476" s="4" t="s">
        <v>8367</v>
      </c>
      <c r="J476" s="6" t="s">
        <v>366</v>
      </c>
      <c r="K476" s="6" t="s">
        <v>4</v>
      </c>
      <c r="L476" s="2">
        <v>3342407</v>
      </c>
      <c r="M476" s="2">
        <v>3342520</v>
      </c>
      <c r="N476" s="2" t="s">
        <v>5</v>
      </c>
      <c r="O476" s="2">
        <v>3350666</v>
      </c>
      <c r="P476" s="2">
        <v>3350698</v>
      </c>
      <c r="Q476" s="2" t="s">
        <v>5</v>
      </c>
      <c r="R476" s="2">
        <v>442</v>
      </c>
      <c r="S476" s="2">
        <v>446399</v>
      </c>
      <c r="T476" s="2">
        <v>28083748</v>
      </c>
      <c r="U476" s="2">
        <v>203</v>
      </c>
      <c r="V476" s="2">
        <v>1957</v>
      </c>
      <c r="W476" s="2" t="s">
        <v>364</v>
      </c>
      <c r="X476" s="5" t="s">
        <v>1</v>
      </c>
    </row>
    <row r="477" spans="1:24">
      <c r="A477" s="1" t="s">
        <v>2635</v>
      </c>
      <c r="B477" s="1" t="s">
        <v>2625</v>
      </c>
      <c r="C477" s="2">
        <v>154</v>
      </c>
      <c r="D477" s="2">
        <v>2</v>
      </c>
      <c r="E477" s="3">
        <v>0.45763828107104398</v>
      </c>
      <c r="F477" s="3">
        <v>3.6360787898936202</v>
      </c>
      <c r="G477" s="4">
        <v>2.1595980566323101E-32</v>
      </c>
      <c r="H477" s="13" t="s">
        <v>8369</v>
      </c>
      <c r="I477" s="4" t="s">
        <v>8367</v>
      </c>
      <c r="J477" s="6" t="s">
        <v>2636</v>
      </c>
      <c r="K477" s="6" t="s">
        <v>2627</v>
      </c>
      <c r="L477" s="2">
        <v>2552243</v>
      </c>
      <c r="M477" s="2">
        <v>2552467</v>
      </c>
      <c r="N477" s="2" t="s">
        <v>5</v>
      </c>
      <c r="O477" s="2">
        <v>1409163</v>
      </c>
      <c r="P477" s="2">
        <v>1409199</v>
      </c>
      <c r="Q477" s="2" t="s">
        <v>5</v>
      </c>
      <c r="R477" s="2">
        <v>5632</v>
      </c>
      <c r="S477" s="2">
        <v>212910</v>
      </c>
      <c r="T477" s="2">
        <v>28312047</v>
      </c>
      <c r="U477" s="2">
        <v>204</v>
      </c>
      <c r="V477" s="2">
        <v>20218</v>
      </c>
      <c r="W477" s="2" t="s">
        <v>2634</v>
      </c>
      <c r="X477" s="5" t="s">
        <v>2623</v>
      </c>
    </row>
    <row r="478" spans="1:24">
      <c r="A478" s="1" t="s">
        <v>3536</v>
      </c>
      <c r="B478" s="1" t="s">
        <v>24</v>
      </c>
      <c r="C478" s="2">
        <v>154</v>
      </c>
      <c r="D478" s="2">
        <v>2</v>
      </c>
      <c r="E478" s="3">
        <v>0.93867427469079301</v>
      </c>
      <c r="F478" s="3">
        <v>5.9399096659354003</v>
      </c>
      <c r="G478" s="4">
        <v>6.6280353093655896E-58</v>
      </c>
      <c r="H478" s="13" t="s">
        <v>8369</v>
      </c>
      <c r="I478" s="4" t="s">
        <v>8367</v>
      </c>
      <c r="J478" s="6" t="s">
        <v>3537</v>
      </c>
      <c r="K478" s="6" t="s">
        <v>25</v>
      </c>
      <c r="L478" s="2">
        <v>1975204</v>
      </c>
      <c r="M478" s="2">
        <v>1975479</v>
      </c>
      <c r="N478" s="2" t="s">
        <v>9</v>
      </c>
      <c r="O478" s="2">
        <v>1622817</v>
      </c>
      <c r="P478" s="2">
        <v>1622879</v>
      </c>
      <c r="Q478" s="2" t="s">
        <v>9</v>
      </c>
      <c r="R478" s="2">
        <v>5036</v>
      </c>
      <c r="S478" s="2">
        <v>146103</v>
      </c>
      <c r="T478" s="2">
        <v>28379450</v>
      </c>
      <c r="U478" s="2">
        <v>546</v>
      </c>
      <c r="V478" s="2">
        <v>3715</v>
      </c>
      <c r="W478" s="2" t="s">
        <v>3535</v>
      </c>
      <c r="X478" s="5" t="s">
        <v>22</v>
      </c>
    </row>
    <row r="479" spans="1:24">
      <c r="A479" s="1" t="s">
        <v>519</v>
      </c>
      <c r="B479" s="1" t="s">
        <v>4043</v>
      </c>
      <c r="C479" s="2">
        <v>154</v>
      </c>
      <c r="D479" s="2">
        <v>2</v>
      </c>
      <c r="E479" s="3">
        <v>7.5648819237124103</v>
      </c>
      <c r="F479" s="3">
        <v>52.044199569303203</v>
      </c>
      <c r="G479" s="4">
        <v>4.4987834460772104E-192</v>
      </c>
      <c r="H479" s="13" t="s">
        <v>8369</v>
      </c>
      <c r="I479" s="4" t="s">
        <v>8367</v>
      </c>
      <c r="J479" s="6" t="s">
        <v>520</v>
      </c>
      <c r="K479" s="6" t="s">
        <v>4044</v>
      </c>
      <c r="L479" s="2">
        <v>986753</v>
      </c>
      <c r="M479" s="2">
        <v>986892</v>
      </c>
      <c r="N479" s="2" t="s">
        <v>9</v>
      </c>
      <c r="O479" s="2">
        <v>2313142</v>
      </c>
      <c r="P479" s="2">
        <v>2313178</v>
      </c>
      <c r="Q479" s="2" t="s">
        <v>5</v>
      </c>
      <c r="R479" s="2">
        <v>28223</v>
      </c>
      <c r="S479" s="2">
        <v>2988</v>
      </c>
      <c r="T479" s="2">
        <v>28499378</v>
      </c>
      <c r="U479" s="2">
        <v>4015</v>
      </c>
      <c r="V479" s="2">
        <v>13</v>
      </c>
      <c r="W479" s="2" t="s">
        <v>518</v>
      </c>
      <c r="X479" s="5" t="s">
        <v>4042</v>
      </c>
    </row>
    <row r="480" spans="1:24">
      <c r="A480" s="1" t="s">
        <v>2768</v>
      </c>
      <c r="B480" s="1" t="s">
        <v>4321</v>
      </c>
      <c r="C480" s="2">
        <v>154</v>
      </c>
      <c r="D480" s="2">
        <v>2</v>
      </c>
      <c r="E480" s="3">
        <v>0.70740661568394503</v>
      </c>
      <c r="F480" s="3">
        <v>2.5934683092989599</v>
      </c>
      <c r="G480" s="4">
        <v>2.3605666202425899E-15</v>
      </c>
      <c r="H480" s="13" t="s">
        <v>8369</v>
      </c>
      <c r="I480" s="4" t="s">
        <v>8367</v>
      </c>
      <c r="J480" s="6" t="s">
        <v>2769</v>
      </c>
      <c r="K480" s="6" t="s">
        <v>4322</v>
      </c>
      <c r="L480" s="2">
        <v>1627901</v>
      </c>
      <c r="M480" s="2">
        <v>1628000</v>
      </c>
      <c r="N480" s="2" t="s">
        <v>5</v>
      </c>
      <c r="O480" s="2">
        <v>4049939</v>
      </c>
      <c r="P480" s="2">
        <v>4050007</v>
      </c>
      <c r="Q480" s="2" t="s">
        <v>5</v>
      </c>
      <c r="R480" s="2">
        <v>787</v>
      </c>
      <c r="S480" s="2">
        <v>2001581</v>
      </c>
      <c r="T480" s="2">
        <v>26528221</v>
      </c>
      <c r="U480" s="2">
        <v>65</v>
      </c>
      <c r="V480" s="2">
        <v>44276</v>
      </c>
      <c r="W480" s="2" t="s">
        <v>2767</v>
      </c>
      <c r="X480" s="5" t="s">
        <v>4320</v>
      </c>
    </row>
    <row r="481" spans="1:24">
      <c r="A481" s="1" t="s">
        <v>4254</v>
      </c>
      <c r="B481" s="1" t="s">
        <v>3055</v>
      </c>
      <c r="C481" s="2">
        <v>154</v>
      </c>
      <c r="D481" s="2">
        <v>2</v>
      </c>
      <c r="E481" s="3">
        <v>2.38332378195412</v>
      </c>
      <c r="F481" s="3">
        <v>20.623935997971</v>
      </c>
      <c r="G481" s="4">
        <v>9.7239662200973103E-132</v>
      </c>
      <c r="H481" s="4" t="s">
        <v>8367</v>
      </c>
      <c r="I481" s="5" t="s">
        <v>8362</v>
      </c>
      <c r="J481" s="6" t="s">
        <v>4255</v>
      </c>
      <c r="K481" s="6" t="s">
        <v>3055</v>
      </c>
      <c r="L481" s="2">
        <v>888003</v>
      </c>
      <c r="M481" s="2">
        <v>888093</v>
      </c>
      <c r="N481" s="2" t="s">
        <v>9</v>
      </c>
      <c r="O481" s="2">
        <v>3937215</v>
      </c>
      <c r="P481" s="2">
        <v>3937278</v>
      </c>
      <c r="Q481" s="2" t="s">
        <v>5</v>
      </c>
      <c r="R481" s="2">
        <v>99290</v>
      </c>
      <c r="S481" s="2">
        <v>2138</v>
      </c>
      <c r="T481" s="2">
        <v>28429161</v>
      </c>
      <c r="U481" s="2">
        <v>155</v>
      </c>
      <c r="V481" s="2">
        <v>407</v>
      </c>
      <c r="W481" s="2" t="s">
        <v>4253</v>
      </c>
      <c r="X481" s="5" t="s">
        <v>3054</v>
      </c>
    </row>
    <row r="482" spans="1:24">
      <c r="A482" s="1" t="s">
        <v>3215</v>
      </c>
      <c r="B482" s="1" t="s">
        <v>45</v>
      </c>
      <c r="C482" s="2">
        <v>153</v>
      </c>
      <c r="D482" s="2">
        <v>2</v>
      </c>
      <c r="E482" s="3">
        <v>10.484877425653</v>
      </c>
      <c r="F482" s="3">
        <v>16.734670019564199</v>
      </c>
      <c r="G482" s="4">
        <v>1.2670567501909599E-117</v>
      </c>
      <c r="H482" s="4" t="s">
        <v>8367</v>
      </c>
      <c r="I482" s="4" t="s">
        <v>8367</v>
      </c>
      <c r="J482" s="6" t="s">
        <v>3215</v>
      </c>
      <c r="K482" s="6" t="s">
        <v>47</v>
      </c>
      <c r="L482" s="2">
        <v>1671025</v>
      </c>
      <c r="M482" s="2">
        <v>1671134</v>
      </c>
      <c r="N482" s="2" t="s">
        <v>9</v>
      </c>
      <c r="O482" s="2">
        <v>1405657</v>
      </c>
      <c r="P482" s="2">
        <v>1405707</v>
      </c>
      <c r="Q482" s="2" t="s">
        <v>9</v>
      </c>
      <c r="R482" s="2">
        <v>1979</v>
      </c>
      <c r="S482" s="2">
        <v>131192</v>
      </c>
      <c r="T482" s="2">
        <v>28397419</v>
      </c>
      <c r="U482" s="2">
        <v>69</v>
      </c>
      <c r="V482" s="2">
        <v>1955</v>
      </c>
      <c r="W482" s="2" t="s">
        <v>3215</v>
      </c>
      <c r="X482" s="5" t="s">
        <v>43</v>
      </c>
    </row>
    <row r="483" spans="1:24">
      <c r="A483" s="1" t="s">
        <v>2640</v>
      </c>
      <c r="B483" s="1" t="s">
        <v>24</v>
      </c>
      <c r="C483" s="2">
        <v>153</v>
      </c>
      <c r="D483" s="2">
        <v>2</v>
      </c>
      <c r="E483" s="3">
        <v>11.322354347290601</v>
      </c>
      <c r="F483" s="3">
        <v>45.6582655534054</v>
      </c>
      <c r="G483" s="4">
        <v>4.4799234313188197E-177</v>
      </c>
      <c r="H483" s="5" t="s">
        <v>8362</v>
      </c>
      <c r="I483" s="4" t="s">
        <v>8367</v>
      </c>
      <c r="J483" s="6" t="s">
        <v>2640</v>
      </c>
      <c r="K483" s="6" t="s">
        <v>25</v>
      </c>
      <c r="L483" s="2">
        <v>420906</v>
      </c>
      <c r="M483" s="2">
        <v>420995</v>
      </c>
      <c r="N483" s="2" t="s">
        <v>5</v>
      </c>
      <c r="O483" s="2">
        <v>1622817</v>
      </c>
      <c r="P483" s="2">
        <v>1622862</v>
      </c>
      <c r="Q483" s="2" t="s">
        <v>9</v>
      </c>
      <c r="R483" s="2">
        <v>651</v>
      </c>
      <c r="S483" s="2">
        <v>146104</v>
      </c>
      <c r="T483" s="2">
        <v>28383835</v>
      </c>
      <c r="U483" s="2">
        <v>53</v>
      </c>
      <c r="V483" s="2">
        <v>3715</v>
      </c>
      <c r="W483" s="2" t="s">
        <v>2639</v>
      </c>
      <c r="X483" s="5" t="s">
        <v>22</v>
      </c>
    </row>
    <row r="484" spans="1:24">
      <c r="A484" s="1" t="s">
        <v>4159</v>
      </c>
      <c r="B484" s="1" t="s">
        <v>53</v>
      </c>
      <c r="C484" s="2">
        <v>153</v>
      </c>
      <c r="D484" s="2">
        <v>2</v>
      </c>
      <c r="E484" s="3">
        <v>193.40593954697599</v>
      </c>
      <c r="F484" s="3">
        <v>469.33894914592202</v>
      </c>
      <c r="G484" s="4">
        <v>0</v>
      </c>
      <c r="H484" s="5" t="s">
        <v>8361</v>
      </c>
      <c r="I484" s="4" t="s">
        <v>8367</v>
      </c>
      <c r="J484" s="6" t="s">
        <v>352</v>
      </c>
      <c r="K484" s="6" t="s">
        <v>54</v>
      </c>
      <c r="L484" s="2">
        <v>2854203</v>
      </c>
      <c r="M484" s="2">
        <v>2854312</v>
      </c>
      <c r="N484" s="2" t="s">
        <v>5</v>
      </c>
      <c r="O484" s="2">
        <v>4158278</v>
      </c>
      <c r="P484" s="2">
        <v>4158295</v>
      </c>
      <c r="Q484" s="2" t="s">
        <v>9</v>
      </c>
      <c r="R484" s="2">
        <v>3593</v>
      </c>
      <c r="S484" s="2">
        <v>2588</v>
      </c>
      <c r="T484" s="2">
        <v>28524409</v>
      </c>
      <c r="U484" s="2">
        <v>186</v>
      </c>
      <c r="V484" s="2">
        <v>26</v>
      </c>
      <c r="W484" s="2" t="s">
        <v>4158</v>
      </c>
      <c r="X484" s="5" t="s">
        <v>52</v>
      </c>
    </row>
    <row r="485" spans="1:24">
      <c r="A485" s="1" t="s">
        <v>7693</v>
      </c>
      <c r="B485" s="1" t="s">
        <v>4321</v>
      </c>
      <c r="C485" s="2">
        <v>153</v>
      </c>
      <c r="D485" s="2">
        <v>2</v>
      </c>
      <c r="E485" s="3">
        <v>0.39169038290224001</v>
      </c>
      <c r="F485" s="3">
        <v>1.6913652370519601</v>
      </c>
      <c r="G485" s="4">
        <v>1.55018004022378E-2</v>
      </c>
      <c r="H485" s="13" t="s">
        <v>8369</v>
      </c>
      <c r="I485" s="4" t="s">
        <v>8367</v>
      </c>
      <c r="J485" s="6" t="s">
        <v>2987</v>
      </c>
      <c r="K485" s="6" t="s">
        <v>4322</v>
      </c>
      <c r="L485" s="2">
        <v>932801</v>
      </c>
      <c r="M485" s="2">
        <v>932889</v>
      </c>
      <c r="N485" s="2" t="s">
        <v>5</v>
      </c>
      <c r="O485" s="2">
        <v>4050001</v>
      </c>
      <c r="P485" s="2">
        <v>4050007</v>
      </c>
      <c r="Q485" s="2" t="s">
        <v>5</v>
      </c>
      <c r="R485" s="2">
        <v>1682</v>
      </c>
      <c r="S485" s="2">
        <v>1456005</v>
      </c>
      <c r="T485" s="2">
        <v>27072903</v>
      </c>
      <c r="U485" s="2">
        <v>162</v>
      </c>
      <c r="V485" s="2">
        <v>17459</v>
      </c>
      <c r="W485" s="2" t="s">
        <v>7692</v>
      </c>
      <c r="X485" s="5" t="s">
        <v>4320</v>
      </c>
    </row>
    <row r="486" spans="1:24">
      <c r="A486" s="1" t="s">
        <v>1534</v>
      </c>
      <c r="B486" s="1" t="s">
        <v>4299</v>
      </c>
      <c r="C486" s="2">
        <v>152</v>
      </c>
      <c r="D486" s="2">
        <v>2</v>
      </c>
      <c r="E486" s="3">
        <v>0.81291689244795096</v>
      </c>
      <c r="F486" s="3">
        <v>8.4110572906899996</v>
      </c>
      <c r="G486" s="4">
        <v>1.4123076467405599E-76</v>
      </c>
      <c r="H486" s="13" t="s">
        <v>8369</v>
      </c>
      <c r="I486" s="4" t="s">
        <v>8367</v>
      </c>
      <c r="J486" s="6" t="s">
        <v>1535</v>
      </c>
      <c r="K486" s="6" t="s">
        <v>18</v>
      </c>
      <c r="L486" s="2">
        <v>3573415</v>
      </c>
      <c r="M486" s="2">
        <v>3573576</v>
      </c>
      <c r="N486" s="2" t="s">
        <v>9</v>
      </c>
      <c r="O486" s="2">
        <v>1923103</v>
      </c>
      <c r="P486" s="2">
        <v>1923157</v>
      </c>
      <c r="Q486" s="2" t="s">
        <v>9</v>
      </c>
      <c r="R486" s="2">
        <v>4208</v>
      </c>
      <c r="S486" s="2">
        <v>121984</v>
      </c>
      <c r="T486" s="2">
        <v>28404399</v>
      </c>
      <c r="U486" s="2">
        <v>927</v>
      </c>
      <c r="V486" s="2">
        <v>330</v>
      </c>
      <c r="W486" s="2" t="s">
        <v>1533</v>
      </c>
      <c r="X486" s="5" t="s">
        <v>4298</v>
      </c>
    </row>
    <row r="487" spans="1:24">
      <c r="A487" s="1" t="s">
        <v>376</v>
      </c>
      <c r="B487" s="1" t="s">
        <v>3</v>
      </c>
      <c r="C487" s="2">
        <v>151</v>
      </c>
      <c r="D487" s="2">
        <v>2</v>
      </c>
      <c r="E487" s="3">
        <v>1.0068880623988301E-3</v>
      </c>
      <c r="F487" s="3">
        <v>1.6963507649472001</v>
      </c>
      <c r="G487" s="4">
        <v>7.4952606332908001E-3</v>
      </c>
      <c r="H487" s="13" t="s">
        <v>8368</v>
      </c>
      <c r="I487" s="4" t="s">
        <v>8367</v>
      </c>
      <c r="J487" s="6" t="s">
        <v>377</v>
      </c>
      <c r="K487" s="6" t="s">
        <v>4</v>
      </c>
      <c r="L487" s="2">
        <v>1991901</v>
      </c>
      <c r="M487" s="2">
        <v>1991978</v>
      </c>
      <c r="N487" s="2" t="s">
        <v>9</v>
      </c>
      <c r="O487" s="2">
        <v>3350662</v>
      </c>
      <c r="P487" s="2">
        <v>3350698</v>
      </c>
      <c r="Q487" s="2" t="s">
        <v>5</v>
      </c>
      <c r="R487" s="2">
        <v>5599</v>
      </c>
      <c r="S487" s="2">
        <v>446402</v>
      </c>
      <c r="T487" s="2">
        <v>28078591</v>
      </c>
      <c r="U487" s="2">
        <v>199277</v>
      </c>
      <c r="V487" s="2">
        <v>1957</v>
      </c>
      <c r="W487" s="2" t="s">
        <v>375</v>
      </c>
      <c r="X487" s="5" t="s">
        <v>1</v>
      </c>
    </row>
    <row r="488" spans="1:24">
      <c r="A488" s="1" t="s">
        <v>774</v>
      </c>
      <c r="B488" s="1" t="s">
        <v>3</v>
      </c>
      <c r="C488" s="2">
        <v>151</v>
      </c>
      <c r="D488" s="2">
        <v>2</v>
      </c>
      <c r="E488" s="3">
        <v>1.64910979275145</v>
      </c>
      <c r="F488" s="3">
        <v>9.8236140164183592</v>
      </c>
      <c r="G488" s="4">
        <v>4.0306774024534399E-82</v>
      </c>
      <c r="H488" s="13" t="s">
        <v>8369</v>
      </c>
      <c r="I488" s="4" t="s">
        <v>8367</v>
      </c>
      <c r="J488" s="6" t="s">
        <v>775</v>
      </c>
      <c r="K488" s="6" t="s">
        <v>4</v>
      </c>
      <c r="L488" s="2">
        <v>1715901</v>
      </c>
      <c r="M488" s="2">
        <v>1715994</v>
      </c>
      <c r="N488" s="2" t="s">
        <v>9</v>
      </c>
      <c r="O488" s="2">
        <v>3350674</v>
      </c>
      <c r="P488" s="2">
        <v>3350698</v>
      </c>
      <c r="Q488" s="2" t="s">
        <v>5</v>
      </c>
      <c r="R488" s="2">
        <v>967</v>
      </c>
      <c r="S488" s="2">
        <v>446402</v>
      </c>
      <c r="T488" s="2">
        <v>28083223</v>
      </c>
      <c r="U488" s="2">
        <v>136</v>
      </c>
      <c r="V488" s="2">
        <v>1957</v>
      </c>
      <c r="W488" s="2" t="s">
        <v>773</v>
      </c>
      <c r="X488" s="5" t="s">
        <v>1</v>
      </c>
    </row>
    <row r="489" spans="1:24">
      <c r="A489" s="1" t="s">
        <v>774</v>
      </c>
      <c r="B489" s="1" t="s">
        <v>4276</v>
      </c>
      <c r="C489" s="2">
        <v>151</v>
      </c>
      <c r="D489" s="2">
        <v>2</v>
      </c>
      <c r="E489" s="3">
        <v>13.1009918829849</v>
      </c>
      <c r="F489" s="3">
        <v>50.9409212794437</v>
      </c>
      <c r="G489" s="4">
        <v>7.23738356199678E-187</v>
      </c>
      <c r="H489" s="13" t="s">
        <v>8369</v>
      </c>
      <c r="I489" s="4" t="s">
        <v>8367</v>
      </c>
      <c r="J489" s="6" t="s">
        <v>775</v>
      </c>
      <c r="K489" s="6" t="s">
        <v>4277</v>
      </c>
      <c r="L489" s="2">
        <v>1715941</v>
      </c>
      <c r="M489" s="2">
        <v>1716089</v>
      </c>
      <c r="N489" s="2" t="s">
        <v>9</v>
      </c>
      <c r="O489" s="2">
        <v>3580922</v>
      </c>
      <c r="P489" s="2">
        <v>3580953</v>
      </c>
      <c r="Q489" s="2" t="s">
        <v>9</v>
      </c>
      <c r="R489" s="2">
        <v>2937</v>
      </c>
      <c r="S489" s="2">
        <v>28763</v>
      </c>
      <c r="T489" s="2">
        <v>28498892</v>
      </c>
      <c r="U489" s="2">
        <v>246</v>
      </c>
      <c r="V489" s="2">
        <v>198</v>
      </c>
      <c r="W489" s="2" t="s">
        <v>773</v>
      </c>
      <c r="X489" s="5" t="s">
        <v>4275</v>
      </c>
    </row>
    <row r="490" spans="1:24">
      <c r="A490" s="1" t="s">
        <v>7722</v>
      </c>
      <c r="B490" s="1" t="s">
        <v>4321</v>
      </c>
      <c r="C490" s="2">
        <v>151</v>
      </c>
      <c r="D490" s="2">
        <v>2</v>
      </c>
      <c r="E490" s="3">
        <v>0.15018887557194699</v>
      </c>
      <c r="F490" s="3">
        <v>2.1907956202460599</v>
      </c>
      <c r="G490" s="4">
        <v>2.7971996318276101E-10</v>
      </c>
      <c r="H490" s="13" t="s">
        <v>8369</v>
      </c>
      <c r="I490" s="4" t="s">
        <v>8367</v>
      </c>
      <c r="J490" s="6" t="s">
        <v>7723</v>
      </c>
      <c r="K490" s="6" t="s">
        <v>4322</v>
      </c>
      <c r="L490" s="2">
        <v>2399615</v>
      </c>
      <c r="M490" s="2">
        <v>2399889</v>
      </c>
      <c r="N490" s="2" t="s">
        <v>9</v>
      </c>
      <c r="O490" s="2">
        <v>4049922</v>
      </c>
      <c r="P490" s="2">
        <v>4049987</v>
      </c>
      <c r="Q490" s="2" t="s">
        <v>5</v>
      </c>
      <c r="R490" s="2">
        <v>3536</v>
      </c>
      <c r="S490" s="2">
        <v>545426</v>
      </c>
      <c r="T490" s="2">
        <v>27981630</v>
      </c>
      <c r="U490" s="2">
        <v>462</v>
      </c>
      <c r="V490" s="2">
        <v>26817</v>
      </c>
      <c r="W490" s="2" t="s">
        <v>7721</v>
      </c>
      <c r="X490" s="5" t="s">
        <v>4320</v>
      </c>
    </row>
    <row r="491" spans="1:24">
      <c r="A491" s="1" t="s">
        <v>4383</v>
      </c>
      <c r="B491" s="1" t="s">
        <v>4321</v>
      </c>
      <c r="C491" s="2">
        <v>151</v>
      </c>
      <c r="D491" s="2">
        <v>2</v>
      </c>
      <c r="E491" s="3">
        <v>0.19696012632168999</v>
      </c>
      <c r="F491" s="3">
        <v>1.81438968288158</v>
      </c>
      <c r="G491" s="4">
        <v>2.6248995250022998E-4</v>
      </c>
      <c r="H491" s="5" t="s">
        <v>8364</v>
      </c>
      <c r="I491" s="4" t="s">
        <v>8367</v>
      </c>
      <c r="J491" s="6" t="s">
        <v>2096</v>
      </c>
      <c r="K491" s="6" t="s">
        <v>4322</v>
      </c>
      <c r="L491" s="2">
        <v>8201</v>
      </c>
      <c r="M491" s="2">
        <v>8262</v>
      </c>
      <c r="N491" s="2" t="s">
        <v>5</v>
      </c>
      <c r="O491" s="2">
        <v>4049925</v>
      </c>
      <c r="P491" s="2">
        <v>4050008</v>
      </c>
      <c r="Q491" s="2" t="s">
        <v>5</v>
      </c>
      <c r="R491" s="2">
        <v>1103</v>
      </c>
      <c r="S491" s="2">
        <v>2001584</v>
      </c>
      <c r="T491" s="2">
        <v>26527905</v>
      </c>
      <c r="U491" s="2">
        <v>220</v>
      </c>
      <c r="V491" s="2">
        <v>44276</v>
      </c>
      <c r="W491" s="2" t="s">
        <v>4382</v>
      </c>
      <c r="X491" s="5" t="s">
        <v>4320</v>
      </c>
    </row>
    <row r="492" spans="1:24">
      <c r="A492" s="1" t="s">
        <v>2984</v>
      </c>
      <c r="B492" s="1" t="s">
        <v>58</v>
      </c>
      <c r="C492" s="2">
        <v>151</v>
      </c>
      <c r="D492" s="2">
        <v>2</v>
      </c>
      <c r="E492" s="3">
        <v>4.3839243892140898</v>
      </c>
      <c r="F492" s="3">
        <v>44.010159279268201</v>
      </c>
      <c r="G492" s="4">
        <v>4.3270620410536904E-177</v>
      </c>
      <c r="H492" s="5" t="s">
        <v>8364</v>
      </c>
      <c r="I492" s="4" t="s">
        <v>8367</v>
      </c>
      <c r="J492" s="6" t="s">
        <v>1647</v>
      </c>
      <c r="K492" s="6" t="s">
        <v>59</v>
      </c>
      <c r="L492" s="2">
        <v>3597510</v>
      </c>
      <c r="M492" s="2">
        <v>3597723</v>
      </c>
      <c r="N492" s="2" t="s">
        <v>9</v>
      </c>
      <c r="O492" s="2">
        <v>4106331</v>
      </c>
      <c r="P492" s="2">
        <v>4106387</v>
      </c>
      <c r="Q492" s="2" t="s">
        <v>5</v>
      </c>
      <c r="R492" s="2">
        <v>2275</v>
      </c>
      <c r="S492" s="2">
        <v>42960</v>
      </c>
      <c r="T492" s="2">
        <v>28485357</v>
      </c>
      <c r="U492" s="2">
        <v>500</v>
      </c>
      <c r="V492" s="2">
        <v>295</v>
      </c>
      <c r="W492" s="2" t="s">
        <v>2983</v>
      </c>
      <c r="X492" s="5" t="s">
        <v>56</v>
      </c>
    </row>
    <row r="493" spans="1:24">
      <c r="A493" s="1" t="s">
        <v>545</v>
      </c>
      <c r="B493" s="1" t="s">
        <v>3</v>
      </c>
      <c r="C493" s="2">
        <v>150</v>
      </c>
      <c r="D493" s="2">
        <v>2</v>
      </c>
      <c r="E493" s="3">
        <v>162.70360159333401</v>
      </c>
      <c r="F493" s="3">
        <v>162.70360159333401</v>
      </c>
      <c r="G493" s="4">
        <v>1.2010367241239199E-212</v>
      </c>
      <c r="H493" s="5" t="s">
        <v>8363</v>
      </c>
      <c r="I493" s="4" t="s">
        <v>8367</v>
      </c>
      <c r="J493" s="6" t="s">
        <v>546</v>
      </c>
      <c r="K493" s="6" t="s">
        <v>4</v>
      </c>
      <c r="L493" s="2">
        <v>1339541</v>
      </c>
      <c r="M493" s="2">
        <v>1339685</v>
      </c>
      <c r="N493" s="2" t="s">
        <v>9</v>
      </c>
      <c r="O493" s="2">
        <v>3350665</v>
      </c>
      <c r="P493" s="2">
        <v>3350698</v>
      </c>
      <c r="Q493" s="2" t="s">
        <v>5</v>
      </c>
      <c r="R493" s="2">
        <v>58</v>
      </c>
      <c r="S493" s="2">
        <v>446403</v>
      </c>
      <c r="T493" s="2">
        <v>28084132</v>
      </c>
      <c r="U493" s="2">
        <v>2</v>
      </c>
      <c r="V493" s="2">
        <v>1957</v>
      </c>
      <c r="W493" s="2" t="s">
        <v>544</v>
      </c>
      <c r="X493" s="5" t="s">
        <v>1</v>
      </c>
    </row>
    <row r="494" spans="1:24">
      <c r="A494" s="1" t="s">
        <v>629</v>
      </c>
      <c r="B494" s="1" t="s">
        <v>1131</v>
      </c>
      <c r="C494" s="2">
        <v>150</v>
      </c>
      <c r="D494" s="2">
        <v>2</v>
      </c>
      <c r="E494" s="3">
        <v>51.913477953345101</v>
      </c>
      <c r="F494" s="3">
        <v>145.19428139746199</v>
      </c>
      <c r="G494" s="4">
        <v>3.6065263024852198E-236</v>
      </c>
      <c r="H494" s="13" t="s">
        <v>8369</v>
      </c>
      <c r="I494" s="4" t="s">
        <v>8367</v>
      </c>
      <c r="J494" s="6" t="s">
        <v>630</v>
      </c>
      <c r="K494" s="6" t="s">
        <v>1133</v>
      </c>
      <c r="L494" s="2">
        <v>2110969</v>
      </c>
      <c r="M494" s="2">
        <v>2111000</v>
      </c>
      <c r="N494" s="2" t="s">
        <v>9</v>
      </c>
      <c r="O494" s="2">
        <v>2167150</v>
      </c>
      <c r="P494" s="2">
        <v>2167200</v>
      </c>
      <c r="Q494" s="2" t="s">
        <v>5</v>
      </c>
      <c r="R494" s="2">
        <v>215</v>
      </c>
      <c r="S494" s="2">
        <v>136436</v>
      </c>
      <c r="T494" s="2">
        <v>28393942</v>
      </c>
      <c r="U494" s="2">
        <v>20</v>
      </c>
      <c r="V494" s="2">
        <v>373</v>
      </c>
      <c r="W494" s="2" t="s">
        <v>628</v>
      </c>
      <c r="X494" s="5" t="s">
        <v>1129</v>
      </c>
    </row>
    <row r="495" spans="1:24">
      <c r="A495" s="1" t="s">
        <v>5526</v>
      </c>
      <c r="B495" s="1" t="s">
        <v>5524</v>
      </c>
      <c r="C495" s="2">
        <v>150</v>
      </c>
      <c r="D495" s="2">
        <v>2</v>
      </c>
      <c r="E495" s="3">
        <v>2159.57714318017</v>
      </c>
      <c r="F495" s="3">
        <v>2159.57714318017</v>
      </c>
      <c r="G495" s="4">
        <v>0</v>
      </c>
      <c r="H495" s="5" t="s">
        <v>8365</v>
      </c>
      <c r="I495" s="4" t="s">
        <v>8369</v>
      </c>
      <c r="J495" s="6" t="s">
        <v>5526</v>
      </c>
      <c r="K495" s="6" t="s">
        <v>2657</v>
      </c>
      <c r="L495" s="2">
        <v>1020303</v>
      </c>
      <c r="M495" s="2">
        <v>1020358</v>
      </c>
      <c r="N495" s="2" t="s">
        <v>9</v>
      </c>
      <c r="O495" s="2">
        <v>1121199</v>
      </c>
      <c r="P495" s="2">
        <v>1121245</v>
      </c>
      <c r="Q495" s="2" t="s">
        <v>9</v>
      </c>
      <c r="R495" s="2">
        <v>329</v>
      </c>
      <c r="S495" s="2">
        <v>6022</v>
      </c>
      <c r="T495" s="2">
        <v>28524242</v>
      </c>
      <c r="U495" s="2">
        <v>8</v>
      </c>
      <c r="V495" s="2">
        <v>32</v>
      </c>
      <c r="W495" s="2" t="s">
        <v>5525</v>
      </c>
      <c r="X495" s="5" t="s">
        <v>5523</v>
      </c>
    </row>
    <row r="496" spans="1:24">
      <c r="A496" s="1" t="s">
        <v>1710</v>
      </c>
      <c r="B496" s="1" t="s">
        <v>4821</v>
      </c>
      <c r="C496" s="2">
        <v>150</v>
      </c>
      <c r="D496" s="2">
        <v>2</v>
      </c>
      <c r="E496" s="3">
        <v>2.4456934625550901</v>
      </c>
      <c r="F496" s="3">
        <v>4.5853926267824896</v>
      </c>
      <c r="G496" s="4">
        <v>1.30661270889586E-43</v>
      </c>
      <c r="H496" s="5" t="s">
        <v>8362</v>
      </c>
      <c r="I496" s="5" t="s">
        <v>8361</v>
      </c>
      <c r="J496" s="6" t="s">
        <v>1710</v>
      </c>
      <c r="K496" s="6" t="s">
        <v>2316</v>
      </c>
      <c r="L496" s="2">
        <v>4467409</v>
      </c>
      <c r="M496" s="2">
        <v>4467500</v>
      </c>
      <c r="N496" s="2" t="s">
        <v>5</v>
      </c>
      <c r="O496" s="2">
        <v>324602</v>
      </c>
      <c r="P496" s="2">
        <v>324649</v>
      </c>
      <c r="Q496" s="2" t="s">
        <v>9</v>
      </c>
      <c r="R496" s="2">
        <v>30445</v>
      </c>
      <c r="S496" s="2">
        <v>30590</v>
      </c>
      <c r="T496" s="2">
        <v>28469558</v>
      </c>
      <c r="U496" s="2">
        <v>1179</v>
      </c>
      <c r="V496" s="2">
        <v>56</v>
      </c>
      <c r="W496" s="2" t="s">
        <v>1709</v>
      </c>
      <c r="X496" s="5" t="s">
        <v>5323</v>
      </c>
    </row>
    <row r="497" spans="1:24">
      <c r="A497" s="1" t="s">
        <v>700</v>
      </c>
      <c r="B497" s="1" t="s">
        <v>4423</v>
      </c>
      <c r="C497" s="2">
        <v>149</v>
      </c>
      <c r="D497" s="2">
        <v>2</v>
      </c>
      <c r="E497" s="3">
        <v>2.7548333760802599</v>
      </c>
      <c r="F497" s="3">
        <v>14.929834176164301</v>
      </c>
      <c r="G497" s="4">
        <v>8.2558319970314803E-108</v>
      </c>
      <c r="H497" s="5" t="s">
        <v>8362</v>
      </c>
      <c r="I497" s="5" t="s">
        <v>8367</v>
      </c>
      <c r="J497" s="6" t="s">
        <v>700</v>
      </c>
      <c r="K497" s="6" t="s">
        <v>712</v>
      </c>
      <c r="L497" s="2">
        <v>3784113</v>
      </c>
      <c r="M497" s="2">
        <v>3784194</v>
      </c>
      <c r="N497" s="2" t="s">
        <v>9</v>
      </c>
      <c r="O497" s="2">
        <v>765082</v>
      </c>
      <c r="P497" s="2">
        <v>765149</v>
      </c>
      <c r="Q497" s="2" t="s">
        <v>5</v>
      </c>
      <c r="R497" s="2">
        <v>2228</v>
      </c>
      <c r="S497" s="2">
        <v>127219</v>
      </c>
      <c r="T497" s="2">
        <v>28401147</v>
      </c>
      <c r="U497" s="2">
        <v>264</v>
      </c>
      <c r="V497" s="2">
        <v>2268</v>
      </c>
      <c r="W497" s="2" t="s">
        <v>699</v>
      </c>
      <c r="X497" s="5" t="s">
        <v>4422</v>
      </c>
    </row>
    <row r="498" spans="1:24">
      <c r="A498" s="1" t="s">
        <v>185</v>
      </c>
      <c r="B498" s="1" t="s">
        <v>3</v>
      </c>
      <c r="C498" s="2">
        <v>148</v>
      </c>
      <c r="D498" s="2">
        <v>2</v>
      </c>
      <c r="E498" s="3">
        <v>0.95547218922680799</v>
      </c>
      <c r="F498" s="3">
        <v>15.8616144379783</v>
      </c>
      <c r="G498" s="4">
        <v>5.4336968685144304E-106</v>
      </c>
      <c r="H498" s="13" t="s">
        <v>8369</v>
      </c>
      <c r="I498" s="4" t="s">
        <v>8367</v>
      </c>
      <c r="J498" s="6" t="s">
        <v>186</v>
      </c>
      <c r="K498" s="6" t="s">
        <v>4</v>
      </c>
      <c r="L498" s="2">
        <v>3702419</v>
      </c>
      <c r="M498" s="2">
        <v>3702697</v>
      </c>
      <c r="N498" s="2" t="s">
        <v>9</v>
      </c>
      <c r="O498" s="2">
        <v>3350666</v>
      </c>
      <c r="P498" s="2">
        <v>3350698</v>
      </c>
      <c r="Q498" s="2" t="s">
        <v>5</v>
      </c>
      <c r="R498" s="2">
        <v>587</v>
      </c>
      <c r="S498" s="2">
        <v>446405</v>
      </c>
      <c r="T498" s="2">
        <v>28083603</v>
      </c>
      <c r="U498" s="2">
        <v>250</v>
      </c>
      <c r="V498" s="2">
        <v>1957</v>
      </c>
      <c r="W498" s="2" t="s">
        <v>184</v>
      </c>
      <c r="X498" s="5" t="s">
        <v>1</v>
      </c>
    </row>
    <row r="499" spans="1:24">
      <c r="A499" s="1" t="s">
        <v>3349</v>
      </c>
      <c r="B499" s="1" t="s">
        <v>4321</v>
      </c>
      <c r="C499" s="2">
        <v>148</v>
      </c>
      <c r="D499" s="2" t="s">
        <v>6</v>
      </c>
      <c r="E499" s="3">
        <v>6.1571306588218501E-2</v>
      </c>
      <c r="F499" s="3">
        <v>1.79461047795811</v>
      </c>
      <c r="G499" s="4">
        <v>3.8609446825251001E-3</v>
      </c>
      <c r="H499" s="13" t="s">
        <v>8369</v>
      </c>
      <c r="I499" s="4" t="s">
        <v>8367</v>
      </c>
      <c r="J499" s="6" t="s">
        <v>3350</v>
      </c>
      <c r="K499" s="6" t="s">
        <v>4322</v>
      </c>
      <c r="L499" s="2">
        <v>2534801</v>
      </c>
      <c r="M499" s="2">
        <v>2534900</v>
      </c>
      <c r="N499" s="2" t="s">
        <v>5</v>
      </c>
      <c r="O499" s="2">
        <v>4049930</v>
      </c>
      <c r="P499" s="2">
        <v>4050007</v>
      </c>
      <c r="Q499" s="2" t="s">
        <v>5</v>
      </c>
      <c r="R499" s="2">
        <v>1093</v>
      </c>
      <c r="S499" s="2">
        <v>2001587</v>
      </c>
      <c r="T499" s="2">
        <v>26527915</v>
      </c>
      <c r="U499" s="2">
        <v>691</v>
      </c>
      <c r="V499" s="2">
        <v>44276</v>
      </c>
      <c r="W499" s="2" t="s">
        <v>3348</v>
      </c>
      <c r="X499" s="5" t="s">
        <v>4320</v>
      </c>
    </row>
    <row r="500" spans="1:24">
      <c r="A500" s="1" t="s">
        <v>7496</v>
      </c>
      <c r="B500" s="1" t="s">
        <v>4832</v>
      </c>
      <c r="C500" s="2">
        <v>148</v>
      </c>
      <c r="D500" s="2">
        <v>1</v>
      </c>
      <c r="E500" s="3">
        <v>0.83143167389702</v>
      </c>
      <c r="F500" s="3">
        <v>1.7745192190632399</v>
      </c>
      <c r="G500" s="4">
        <v>2.1242712049903E-3</v>
      </c>
      <c r="H500" s="5" t="s">
        <v>8364</v>
      </c>
      <c r="I500" s="5" t="s">
        <v>8361</v>
      </c>
      <c r="J500" s="6" t="s">
        <v>6897</v>
      </c>
      <c r="K500" s="6" t="s">
        <v>4545</v>
      </c>
      <c r="L500" s="2">
        <v>1250819</v>
      </c>
      <c r="M500" s="2">
        <v>1250909</v>
      </c>
      <c r="N500" s="2" t="s">
        <v>9</v>
      </c>
      <c r="O500" s="2">
        <v>1140977</v>
      </c>
      <c r="P500" s="2">
        <v>1141064</v>
      </c>
      <c r="Q500" s="2" t="s">
        <v>5</v>
      </c>
      <c r="R500" s="2">
        <v>4134</v>
      </c>
      <c r="S500" s="2">
        <v>564136</v>
      </c>
      <c r="T500" s="2">
        <v>27962325</v>
      </c>
      <c r="U500" s="2">
        <v>187</v>
      </c>
      <c r="V500" s="2">
        <v>2963</v>
      </c>
      <c r="W500" s="2" t="s">
        <v>7495</v>
      </c>
      <c r="X500" s="5" t="s">
        <v>4831</v>
      </c>
    </row>
    <row r="501" spans="1:24">
      <c r="A501" s="1" t="s">
        <v>5661</v>
      </c>
      <c r="B501" s="1" t="s">
        <v>4265</v>
      </c>
      <c r="C501" s="2">
        <v>148</v>
      </c>
      <c r="D501" s="2">
        <v>2</v>
      </c>
      <c r="E501" s="3">
        <v>1.40020106960913</v>
      </c>
      <c r="F501" s="3">
        <v>317.124166777673</v>
      </c>
      <c r="G501" s="4">
        <v>3.5690506050260499E-276</v>
      </c>
      <c r="H501" s="13" t="s">
        <v>8369</v>
      </c>
      <c r="I501" s="5" t="s">
        <v>8365</v>
      </c>
      <c r="J501" s="6" t="s">
        <v>5662</v>
      </c>
      <c r="K501" s="6" t="s">
        <v>4265</v>
      </c>
      <c r="L501" s="2">
        <v>3448317</v>
      </c>
      <c r="M501" s="2">
        <v>3448344</v>
      </c>
      <c r="N501" s="2" t="s">
        <v>9</v>
      </c>
      <c r="O501" s="2">
        <v>2001911</v>
      </c>
      <c r="P501" s="2">
        <v>2001938</v>
      </c>
      <c r="Q501" s="2" t="s">
        <v>9</v>
      </c>
      <c r="R501" s="2">
        <v>146</v>
      </c>
      <c r="S501" s="2">
        <v>90908</v>
      </c>
      <c r="T501" s="2">
        <v>28439541</v>
      </c>
      <c r="U501" s="2">
        <v>693</v>
      </c>
      <c r="V501" s="2">
        <v>3696</v>
      </c>
      <c r="W501" s="2" t="s">
        <v>5660</v>
      </c>
      <c r="X501" s="5" t="s">
        <v>4264</v>
      </c>
    </row>
    <row r="502" spans="1:24">
      <c r="A502" s="1" t="s">
        <v>5930</v>
      </c>
      <c r="B502" s="1" t="s">
        <v>5007</v>
      </c>
      <c r="C502" s="2">
        <v>148</v>
      </c>
      <c r="D502" s="2">
        <v>2</v>
      </c>
      <c r="E502" s="3">
        <v>72.125278782974505</v>
      </c>
      <c r="F502" s="3">
        <v>363.24974848133701</v>
      </c>
      <c r="G502" s="4">
        <v>4.2468382111560503E-307</v>
      </c>
      <c r="H502" s="5" t="s">
        <v>8362</v>
      </c>
      <c r="I502" s="5" t="s">
        <v>8365</v>
      </c>
      <c r="J502" s="6" t="s">
        <v>5930</v>
      </c>
      <c r="K502" s="6" t="s">
        <v>5007</v>
      </c>
      <c r="L502" s="2">
        <v>3496902</v>
      </c>
      <c r="M502" s="2">
        <v>3496999</v>
      </c>
      <c r="N502" s="2" t="s">
        <v>5</v>
      </c>
      <c r="O502" s="2">
        <v>1279501</v>
      </c>
      <c r="P502" s="2">
        <v>1279521</v>
      </c>
      <c r="Q502" s="2" t="s">
        <v>5</v>
      </c>
      <c r="R502" s="2">
        <v>2516</v>
      </c>
      <c r="S502" s="2">
        <v>4619</v>
      </c>
      <c r="T502" s="2">
        <v>28523460</v>
      </c>
      <c r="U502" s="2">
        <v>275</v>
      </c>
      <c r="V502" s="2">
        <v>55</v>
      </c>
      <c r="W502" s="2" t="s">
        <v>5929</v>
      </c>
      <c r="X502" s="5" t="s">
        <v>5005</v>
      </c>
    </row>
    <row r="503" spans="1:24">
      <c r="A503" s="1" t="s">
        <v>3</v>
      </c>
      <c r="B503" s="1" t="s">
        <v>1043</v>
      </c>
      <c r="C503" s="2">
        <v>148</v>
      </c>
      <c r="D503" s="2">
        <v>2</v>
      </c>
      <c r="E503" s="3">
        <v>2.6551369163446799</v>
      </c>
      <c r="F503" s="3">
        <v>2.6551369163446799</v>
      </c>
      <c r="G503" s="4">
        <v>2.7702113145485199E-17</v>
      </c>
      <c r="H503" s="4" t="s">
        <v>8367</v>
      </c>
      <c r="I503" s="5" t="s">
        <v>8364</v>
      </c>
      <c r="J503" s="6" t="s">
        <v>4</v>
      </c>
      <c r="K503" s="6" t="s">
        <v>1044</v>
      </c>
      <c r="L503" s="2">
        <v>3350621</v>
      </c>
      <c r="M503" s="2">
        <v>3350657</v>
      </c>
      <c r="N503" s="2" t="s">
        <v>5</v>
      </c>
      <c r="O503" s="2">
        <v>3247620</v>
      </c>
      <c r="P503" s="2">
        <v>3247794</v>
      </c>
      <c r="Q503" s="2" t="s">
        <v>5</v>
      </c>
      <c r="R503" s="2">
        <v>314068</v>
      </c>
      <c r="S503" s="2">
        <v>5007</v>
      </c>
      <c r="T503" s="2">
        <v>28211520</v>
      </c>
      <c r="U503" s="2">
        <v>1957</v>
      </c>
      <c r="V503" s="2">
        <v>27</v>
      </c>
      <c r="W503" s="2" t="s">
        <v>1</v>
      </c>
      <c r="X503" s="5" t="s">
        <v>1042</v>
      </c>
    </row>
    <row r="504" spans="1:24">
      <c r="A504" s="1" t="s">
        <v>1516</v>
      </c>
      <c r="B504" s="1" t="s">
        <v>1131</v>
      </c>
      <c r="C504" s="2">
        <v>147</v>
      </c>
      <c r="D504" s="2">
        <v>2</v>
      </c>
      <c r="E504" s="3">
        <v>0.61373670302891303</v>
      </c>
      <c r="F504" s="3">
        <v>5.2435641299236098</v>
      </c>
      <c r="G504" s="4">
        <v>1.21515719105954E-48</v>
      </c>
      <c r="H504" s="13" t="s">
        <v>8369</v>
      </c>
      <c r="I504" s="4" t="s">
        <v>8367</v>
      </c>
      <c r="J504" s="6" t="s">
        <v>1517</v>
      </c>
      <c r="K504" s="6" t="s">
        <v>1133</v>
      </c>
      <c r="L504" s="2">
        <v>2174319</v>
      </c>
      <c r="M504" s="2">
        <v>2174379</v>
      </c>
      <c r="N504" s="2" t="s">
        <v>9</v>
      </c>
      <c r="O504" s="2">
        <v>2167149</v>
      </c>
      <c r="P504" s="2">
        <v>2167200</v>
      </c>
      <c r="Q504" s="2" t="s">
        <v>5</v>
      </c>
      <c r="R504" s="2">
        <v>5833</v>
      </c>
      <c r="S504" s="2">
        <v>136439</v>
      </c>
      <c r="T504" s="2">
        <v>28388324</v>
      </c>
      <c r="U504" s="2">
        <v>1050</v>
      </c>
      <c r="V504" s="2">
        <v>373</v>
      </c>
      <c r="W504" s="2" t="s">
        <v>1515</v>
      </c>
      <c r="X504" s="5" t="s">
        <v>1129</v>
      </c>
    </row>
    <row r="505" spans="1:24">
      <c r="A505" s="1" t="s">
        <v>2676</v>
      </c>
      <c r="B505" s="1" t="s">
        <v>2625</v>
      </c>
      <c r="C505" s="2">
        <v>147</v>
      </c>
      <c r="D505" s="2">
        <v>2</v>
      </c>
      <c r="E505" s="3">
        <v>1.8991239904050701</v>
      </c>
      <c r="F505" s="3">
        <v>6.1050395329725902</v>
      </c>
      <c r="G505" s="4">
        <v>4.5813836385936899E-52</v>
      </c>
      <c r="H505" s="13" t="s">
        <v>8369</v>
      </c>
      <c r="I505" s="4" t="s">
        <v>8367</v>
      </c>
      <c r="J505" s="6" t="s">
        <v>2677</v>
      </c>
      <c r="K505" s="6" t="s">
        <v>2627</v>
      </c>
      <c r="L505" s="2">
        <v>2421303</v>
      </c>
      <c r="M505" s="2">
        <v>2421400</v>
      </c>
      <c r="N505" s="2" t="s">
        <v>5</v>
      </c>
      <c r="O505" s="2">
        <v>1409169</v>
      </c>
      <c r="P505" s="2">
        <v>1409250</v>
      </c>
      <c r="Q505" s="2" t="s">
        <v>5</v>
      </c>
      <c r="R505" s="2">
        <v>582</v>
      </c>
      <c r="S505" s="2">
        <v>1133449</v>
      </c>
      <c r="T505" s="2">
        <v>27396565</v>
      </c>
      <c r="U505" s="2">
        <v>32</v>
      </c>
      <c r="V505" s="2">
        <v>34065</v>
      </c>
      <c r="W505" s="2" t="s">
        <v>2675</v>
      </c>
      <c r="X505" s="5" t="s">
        <v>2623</v>
      </c>
    </row>
    <row r="506" spans="1:24">
      <c r="A506" s="1" t="s">
        <v>3536</v>
      </c>
      <c r="B506" s="1" t="s">
        <v>4321</v>
      </c>
      <c r="C506" s="2">
        <v>147</v>
      </c>
      <c r="D506" s="2">
        <v>2</v>
      </c>
      <c r="E506" s="3">
        <v>9.7843576221559397E-2</v>
      </c>
      <c r="F506" s="3">
        <v>1.9695245966141599</v>
      </c>
      <c r="G506" s="4">
        <v>6.9780675075513701E-7</v>
      </c>
      <c r="H506" s="13" t="s">
        <v>8369</v>
      </c>
      <c r="I506" s="4" t="s">
        <v>8367</v>
      </c>
      <c r="J506" s="6" t="s">
        <v>3537</v>
      </c>
      <c r="K506" s="6" t="s">
        <v>4322</v>
      </c>
      <c r="L506" s="2">
        <v>1974802</v>
      </c>
      <c r="M506" s="2">
        <v>1975077</v>
      </c>
      <c r="N506" s="2" t="s">
        <v>9</v>
      </c>
      <c r="O506" s="2">
        <v>4049923</v>
      </c>
      <c r="P506" s="2">
        <v>4050000</v>
      </c>
      <c r="Q506" s="2" t="s">
        <v>5</v>
      </c>
      <c r="R506" s="2">
        <v>3829</v>
      </c>
      <c r="S506" s="2">
        <v>545430</v>
      </c>
      <c r="T506" s="2">
        <v>27981337</v>
      </c>
      <c r="U506" s="2">
        <v>688</v>
      </c>
      <c r="V506" s="2">
        <v>26817</v>
      </c>
      <c r="W506" s="2" t="s">
        <v>3535</v>
      </c>
      <c r="X506" s="5" t="s">
        <v>4320</v>
      </c>
    </row>
    <row r="507" spans="1:24">
      <c r="A507" s="1" t="s">
        <v>133</v>
      </c>
      <c r="B507" s="1" t="s">
        <v>3</v>
      </c>
      <c r="C507" s="2">
        <v>146</v>
      </c>
      <c r="D507" s="2">
        <v>2</v>
      </c>
      <c r="E507" s="3">
        <v>2.3735953607278302</v>
      </c>
      <c r="F507" s="3">
        <v>13.749818635068801</v>
      </c>
      <c r="G507" s="4">
        <v>5.7964332492758501E-97</v>
      </c>
      <c r="H507" s="13" t="s">
        <v>8369</v>
      </c>
      <c r="I507" s="4" t="s">
        <v>8367</v>
      </c>
      <c r="J507" s="6" t="s">
        <v>134</v>
      </c>
      <c r="K507" s="6" t="s">
        <v>4</v>
      </c>
      <c r="L507" s="2">
        <v>176405</v>
      </c>
      <c r="M507" s="2">
        <v>176587</v>
      </c>
      <c r="N507" s="2" t="s">
        <v>5</v>
      </c>
      <c r="O507" s="2">
        <v>3350666</v>
      </c>
      <c r="P507" s="2">
        <v>3350698</v>
      </c>
      <c r="Q507" s="2" t="s">
        <v>5</v>
      </c>
      <c r="R507" s="2">
        <v>668</v>
      </c>
      <c r="S507" s="2">
        <v>446407</v>
      </c>
      <c r="T507" s="2">
        <v>28083522</v>
      </c>
      <c r="U507" s="2">
        <v>96</v>
      </c>
      <c r="V507" s="2">
        <v>1957</v>
      </c>
      <c r="W507" s="2" t="s">
        <v>132</v>
      </c>
      <c r="X507" s="5" t="s">
        <v>1</v>
      </c>
    </row>
    <row r="508" spans="1:24">
      <c r="A508" s="1" t="s">
        <v>3678</v>
      </c>
      <c r="B508" s="1" t="s">
        <v>4321</v>
      </c>
      <c r="C508" s="2">
        <v>146</v>
      </c>
      <c r="D508" s="2">
        <v>2</v>
      </c>
      <c r="E508" s="3">
        <v>0.26578930962191699</v>
      </c>
      <c r="F508" s="3">
        <v>2.4679671783424402</v>
      </c>
      <c r="G508" s="4">
        <v>1.4143454049565201E-13</v>
      </c>
      <c r="H508" s="13" t="s">
        <v>8369</v>
      </c>
      <c r="I508" s="4" t="s">
        <v>8367</v>
      </c>
      <c r="J508" s="6" t="s">
        <v>3679</v>
      </c>
      <c r="K508" s="6" t="s">
        <v>4322</v>
      </c>
      <c r="L508" s="2">
        <v>127802</v>
      </c>
      <c r="M508" s="2">
        <v>127986</v>
      </c>
      <c r="N508" s="2" t="s">
        <v>5</v>
      </c>
      <c r="O508" s="2">
        <v>4050001</v>
      </c>
      <c r="P508" s="2">
        <v>4050008</v>
      </c>
      <c r="Q508" s="2" t="s">
        <v>5</v>
      </c>
      <c r="R508" s="2">
        <v>1100</v>
      </c>
      <c r="S508" s="2">
        <v>1456012</v>
      </c>
      <c r="T508" s="2">
        <v>27073485</v>
      </c>
      <c r="U508" s="2">
        <v>237</v>
      </c>
      <c r="V508" s="2">
        <v>17459</v>
      </c>
      <c r="W508" s="2" t="s">
        <v>3677</v>
      </c>
      <c r="X508" s="5" t="s">
        <v>4320</v>
      </c>
    </row>
    <row r="509" spans="1:24">
      <c r="A509" s="1" t="s">
        <v>522</v>
      </c>
      <c r="B509" s="1" t="s">
        <v>4181</v>
      </c>
      <c r="C509" s="2">
        <v>145</v>
      </c>
      <c r="D509" s="2">
        <v>2</v>
      </c>
      <c r="E509" s="3">
        <v>2.92427579761562</v>
      </c>
      <c r="F509" s="3">
        <v>31.6766501317239</v>
      </c>
      <c r="G509" s="4">
        <v>6.3468397779913699E-151</v>
      </c>
      <c r="H509" s="13" t="s">
        <v>8369</v>
      </c>
      <c r="I509" s="4" t="s">
        <v>8367</v>
      </c>
      <c r="J509" s="6" t="s">
        <v>523</v>
      </c>
      <c r="K509" s="6" t="s">
        <v>4182</v>
      </c>
      <c r="L509" s="2">
        <v>584721</v>
      </c>
      <c r="M509" s="2">
        <v>584797</v>
      </c>
      <c r="N509" s="2" t="s">
        <v>9</v>
      </c>
      <c r="O509" s="2">
        <v>1770456</v>
      </c>
      <c r="P509" s="2">
        <v>1770478</v>
      </c>
      <c r="Q509" s="2" t="s">
        <v>5</v>
      </c>
      <c r="R509" s="2">
        <v>6959</v>
      </c>
      <c r="S509" s="2">
        <v>18750</v>
      </c>
      <c r="T509" s="2">
        <v>28504889</v>
      </c>
      <c r="U509" s="2">
        <v>1582</v>
      </c>
      <c r="V509" s="2">
        <v>59</v>
      </c>
      <c r="W509" s="2" t="s">
        <v>521</v>
      </c>
      <c r="X509" s="5" t="s">
        <v>4180</v>
      </c>
    </row>
    <row r="510" spans="1:24">
      <c r="A510" s="1" t="s">
        <v>2852</v>
      </c>
      <c r="B510" s="1" t="s">
        <v>6036</v>
      </c>
      <c r="C510" s="2">
        <v>145</v>
      </c>
      <c r="D510" s="2">
        <v>2</v>
      </c>
      <c r="E510" s="3">
        <v>4.5669023465177698</v>
      </c>
      <c r="F510" s="3">
        <v>4.5669023465177698</v>
      </c>
      <c r="G510" s="4">
        <v>3.4394309758442801E-41</v>
      </c>
      <c r="H510" s="5" t="s">
        <v>8364</v>
      </c>
      <c r="I510" s="4" t="s">
        <v>8367</v>
      </c>
      <c r="J510" s="6" t="s">
        <v>1260</v>
      </c>
      <c r="K510" s="6" t="s">
        <v>6037</v>
      </c>
      <c r="L510" s="2">
        <v>1741201</v>
      </c>
      <c r="M510" s="2">
        <v>1741369</v>
      </c>
      <c r="N510" s="2" t="s">
        <v>5</v>
      </c>
      <c r="O510" s="2">
        <v>1491440</v>
      </c>
      <c r="P510" s="2">
        <v>1491472</v>
      </c>
      <c r="Q510" s="2" t="s">
        <v>9</v>
      </c>
      <c r="R510" s="2">
        <v>9461</v>
      </c>
      <c r="S510" s="2">
        <v>95394</v>
      </c>
      <c r="T510" s="2">
        <v>28425743</v>
      </c>
      <c r="U510" s="2">
        <v>160</v>
      </c>
      <c r="V510" s="2">
        <v>230</v>
      </c>
      <c r="W510" s="2" t="s">
        <v>2851</v>
      </c>
      <c r="X510" s="5" t="s">
        <v>6034</v>
      </c>
    </row>
    <row r="511" spans="1:24">
      <c r="A511" s="1" t="s">
        <v>4321</v>
      </c>
      <c r="B511" s="1" t="s">
        <v>3678</v>
      </c>
      <c r="C511" s="2">
        <v>144</v>
      </c>
      <c r="D511" s="2">
        <v>2</v>
      </c>
      <c r="E511" s="3">
        <v>0.28009449100711598</v>
      </c>
      <c r="F511" s="3">
        <v>3.4427539200465702</v>
      </c>
      <c r="G511" s="4">
        <v>4.1291350672204299E-25</v>
      </c>
      <c r="H511" s="4" t="s">
        <v>8367</v>
      </c>
      <c r="I511" s="4" t="s">
        <v>8369</v>
      </c>
      <c r="J511" s="6" t="s">
        <v>4322</v>
      </c>
      <c r="K511" s="6" t="s">
        <v>3679</v>
      </c>
      <c r="L511" s="2">
        <v>4049914</v>
      </c>
      <c r="M511" s="2">
        <v>4049970</v>
      </c>
      <c r="N511" s="2" t="s">
        <v>5</v>
      </c>
      <c r="O511" s="2">
        <v>128002</v>
      </c>
      <c r="P511" s="2">
        <v>128083</v>
      </c>
      <c r="Q511" s="2" t="s">
        <v>5</v>
      </c>
      <c r="R511" s="2">
        <v>1538124</v>
      </c>
      <c r="S511" s="2">
        <v>734</v>
      </c>
      <c r="T511" s="2">
        <v>26991741</v>
      </c>
      <c r="U511" s="2">
        <v>26817</v>
      </c>
      <c r="V511" s="2">
        <v>221</v>
      </c>
      <c r="W511" s="2" t="s">
        <v>4320</v>
      </c>
      <c r="X511" s="5" t="s">
        <v>3677</v>
      </c>
    </row>
    <row r="512" spans="1:24">
      <c r="A512" s="1" t="s">
        <v>1446</v>
      </c>
      <c r="B512" s="1" t="s">
        <v>4448</v>
      </c>
      <c r="C512" s="2">
        <v>144</v>
      </c>
      <c r="D512" s="2">
        <v>2</v>
      </c>
      <c r="E512" s="3">
        <v>0.133214337166143</v>
      </c>
      <c r="F512" s="3">
        <v>3.2660786973246401</v>
      </c>
      <c r="G512" s="4">
        <v>1.36102577191424E-25</v>
      </c>
      <c r="H512" s="13" t="s">
        <v>8369</v>
      </c>
      <c r="I512" s="5" t="s">
        <v>8361</v>
      </c>
      <c r="J512" s="6" t="s">
        <v>1447</v>
      </c>
      <c r="K512" s="6" t="s">
        <v>4449</v>
      </c>
      <c r="L512" s="2">
        <v>2002902</v>
      </c>
      <c r="M512" s="2">
        <v>2003199</v>
      </c>
      <c r="N512" s="2" t="s">
        <v>9</v>
      </c>
      <c r="O512" s="2">
        <v>3845731</v>
      </c>
      <c r="P512" s="2">
        <v>3845771</v>
      </c>
      <c r="Q512" s="2" t="s">
        <v>9</v>
      </c>
      <c r="R512" s="2">
        <v>23185</v>
      </c>
      <c r="S512" s="2">
        <v>54108</v>
      </c>
      <c r="T512" s="2">
        <v>28453306</v>
      </c>
      <c r="U512" s="2">
        <v>11765</v>
      </c>
      <c r="V512" s="2">
        <v>491</v>
      </c>
      <c r="W512" s="2" t="s">
        <v>1445</v>
      </c>
      <c r="X512" s="5" t="s">
        <v>5150</v>
      </c>
    </row>
    <row r="513" spans="1:24">
      <c r="A513" s="1" t="s">
        <v>673</v>
      </c>
      <c r="B513" s="1" t="s">
        <v>3</v>
      </c>
      <c r="C513" s="2">
        <v>143</v>
      </c>
      <c r="D513" s="2">
        <v>2</v>
      </c>
      <c r="E513" s="3">
        <v>2.4904635349481099</v>
      </c>
      <c r="F513" s="3">
        <v>11.592852330285799</v>
      </c>
      <c r="G513" s="4">
        <v>4.8296743926819502E-86</v>
      </c>
      <c r="H513" s="13" t="s">
        <v>8369</v>
      </c>
      <c r="I513" s="4" t="s">
        <v>8367</v>
      </c>
      <c r="J513" s="6" t="s">
        <v>674</v>
      </c>
      <c r="K513" s="6" t="s">
        <v>4</v>
      </c>
      <c r="L513" s="2">
        <v>52419</v>
      </c>
      <c r="M513" s="2">
        <v>52478</v>
      </c>
      <c r="N513" s="2" t="s">
        <v>9</v>
      </c>
      <c r="O513" s="2">
        <v>3350660</v>
      </c>
      <c r="P513" s="2">
        <v>3350697</v>
      </c>
      <c r="Q513" s="2" t="s">
        <v>5</v>
      </c>
      <c r="R513" s="2">
        <v>776</v>
      </c>
      <c r="S513" s="2">
        <v>446410</v>
      </c>
      <c r="T513" s="2">
        <v>28083414</v>
      </c>
      <c r="U513" s="2">
        <v>87</v>
      </c>
      <c r="V513" s="2">
        <v>1957</v>
      </c>
      <c r="W513" s="2" t="s">
        <v>672</v>
      </c>
      <c r="X513" s="5" t="s">
        <v>1</v>
      </c>
    </row>
    <row r="514" spans="1:24">
      <c r="A514" s="1" t="s">
        <v>7024</v>
      </c>
      <c r="B514" s="1" t="s">
        <v>3</v>
      </c>
      <c r="C514" s="2">
        <v>143</v>
      </c>
      <c r="D514" s="2">
        <v>2</v>
      </c>
      <c r="E514" s="3">
        <v>1.41979938939648</v>
      </c>
      <c r="F514" s="3">
        <v>6.1112978643389804</v>
      </c>
      <c r="G514" s="4">
        <v>1.6685389815376001E-53</v>
      </c>
      <c r="H514" s="13" t="s">
        <v>8369</v>
      </c>
      <c r="I514" s="4" t="s">
        <v>8367</v>
      </c>
      <c r="J514" s="6" t="s">
        <v>7025</v>
      </c>
      <c r="K514" s="6" t="s">
        <v>4</v>
      </c>
      <c r="L514" s="2">
        <v>1320002</v>
      </c>
      <c r="M514" s="2">
        <v>1320093</v>
      </c>
      <c r="N514" s="2" t="s">
        <v>9</v>
      </c>
      <c r="O514" s="2">
        <v>3350662</v>
      </c>
      <c r="P514" s="2">
        <v>3350698</v>
      </c>
      <c r="Q514" s="2" t="s">
        <v>5</v>
      </c>
      <c r="R514" s="2">
        <v>1472</v>
      </c>
      <c r="S514" s="2">
        <v>446410</v>
      </c>
      <c r="T514" s="2">
        <v>28082718</v>
      </c>
      <c r="U514" s="2">
        <v>142</v>
      </c>
      <c r="V514" s="2">
        <v>1957</v>
      </c>
      <c r="W514" s="2" t="s">
        <v>7023</v>
      </c>
      <c r="X514" s="5" t="s">
        <v>1</v>
      </c>
    </row>
    <row r="515" spans="1:24">
      <c r="A515" s="1" t="s">
        <v>3536</v>
      </c>
      <c r="B515" s="1" t="s">
        <v>4321</v>
      </c>
      <c r="C515" s="2">
        <v>143</v>
      </c>
      <c r="D515" s="2">
        <v>2</v>
      </c>
      <c r="E515" s="3">
        <v>0.14931630164424201</v>
      </c>
      <c r="F515" s="3">
        <v>4.8522867974676096</v>
      </c>
      <c r="G515" s="4">
        <v>4.7985706365668099E-42</v>
      </c>
      <c r="H515" s="13" t="s">
        <v>8369</v>
      </c>
      <c r="I515" s="4" t="s">
        <v>8367</v>
      </c>
      <c r="J515" s="6" t="s">
        <v>3537</v>
      </c>
      <c r="K515" s="6" t="s">
        <v>4322</v>
      </c>
      <c r="L515" s="2">
        <v>1974647</v>
      </c>
      <c r="M515" s="2">
        <v>1974800</v>
      </c>
      <c r="N515" s="2" t="s">
        <v>9</v>
      </c>
      <c r="O515" s="2">
        <v>4049924</v>
      </c>
      <c r="P515" s="2">
        <v>4049999</v>
      </c>
      <c r="Q515" s="2" t="s">
        <v>5</v>
      </c>
      <c r="R515" s="2">
        <v>1512</v>
      </c>
      <c r="S515" s="2">
        <v>545434</v>
      </c>
      <c r="T515" s="2">
        <v>27983654</v>
      </c>
      <c r="U515" s="2">
        <v>462</v>
      </c>
      <c r="V515" s="2">
        <v>26817</v>
      </c>
      <c r="W515" s="2" t="s">
        <v>3535</v>
      </c>
      <c r="X515" s="5" t="s">
        <v>4320</v>
      </c>
    </row>
    <row r="516" spans="1:24">
      <c r="A516" s="1" t="s">
        <v>3085</v>
      </c>
      <c r="B516" s="1" t="s">
        <v>6382</v>
      </c>
      <c r="C516" s="2">
        <v>143</v>
      </c>
      <c r="D516" s="2">
        <v>2</v>
      </c>
      <c r="E516" s="3">
        <v>4.6803545853923696</v>
      </c>
      <c r="F516" s="3">
        <v>6.8996871761790404</v>
      </c>
      <c r="G516" s="4">
        <v>1.23519013288878E-61</v>
      </c>
      <c r="H516" s="5" t="s">
        <v>8364</v>
      </c>
      <c r="I516" s="4" t="s">
        <v>8369</v>
      </c>
      <c r="J516" s="6" t="s">
        <v>3086</v>
      </c>
      <c r="K516" s="6" t="s">
        <v>6383</v>
      </c>
      <c r="L516" s="2">
        <v>3239862</v>
      </c>
      <c r="M516" s="2">
        <v>3240198</v>
      </c>
      <c r="N516" s="2" t="s">
        <v>5</v>
      </c>
      <c r="O516" s="2">
        <v>1232466</v>
      </c>
      <c r="P516" s="2">
        <v>1232899</v>
      </c>
      <c r="Q516" s="2" t="s">
        <v>9</v>
      </c>
      <c r="R516" s="2">
        <v>40351</v>
      </c>
      <c r="S516" s="2">
        <v>14626</v>
      </c>
      <c r="T516" s="2">
        <v>28475623</v>
      </c>
      <c r="U516" s="2">
        <v>1227</v>
      </c>
      <c r="V516" s="2">
        <v>201</v>
      </c>
      <c r="W516" s="2" t="s">
        <v>3084</v>
      </c>
      <c r="X516" s="5" t="s">
        <v>6381</v>
      </c>
    </row>
    <row r="517" spans="1:24">
      <c r="A517" s="1" t="s">
        <v>1007</v>
      </c>
      <c r="B517" s="1" t="s">
        <v>3</v>
      </c>
      <c r="C517" s="2">
        <v>142</v>
      </c>
      <c r="D517" s="2">
        <v>2</v>
      </c>
      <c r="E517" s="3">
        <v>6.4357381370847699</v>
      </c>
      <c r="F517" s="3">
        <v>14.202179161333</v>
      </c>
      <c r="G517" s="4">
        <v>7.9327155828455793E-96</v>
      </c>
      <c r="H517" s="13" t="s">
        <v>8369</v>
      </c>
      <c r="I517" s="4" t="s">
        <v>8367</v>
      </c>
      <c r="J517" s="6" t="s">
        <v>1008</v>
      </c>
      <c r="K517" s="6" t="s">
        <v>4</v>
      </c>
      <c r="L517" s="2">
        <v>1051910</v>
      </c>
      <c r="M517" s="2">
        <v>1051998</v>
      </c>
      <c r="N517" s="2" t="s">
        <v>5</v>
      </c>
      <c r="O517" s="2">
        <v>3350678</v>
      </c>
      <c r="P517" s="2">
        <v>3350698</v>
      </c>
      <c r="Q517" s="2" t="s">
        <v>5</v>
      </c>
      <c r="R517" s="2">
        <v>629</v>
      </c>
      <c r="S517" s="2">
        <v>446411</v>
      </c>
      <c r="T517" s="2">
        <v>28083561</v>
      </c>
      <c r="U517" s="2">
        <v>34</v>
      </c>
      <c r="V517" s="2">
        <v>1957</v>
      </c>
      <c r="W517" s="2" t="s">
        <v>1006</v>
      </c>
      <c r="X517" s="5" t="s">
        <v>1</v>
      </c>
    </row>
    <row r="518" spans="1:24">
      <c r="A518" s="1" t="s">
        <v>7214</v>
      </c>
      <c r="B518" s="1" t="s">
        <v>2625</v>
      </c>
      <c r="C518" s="2">
        <v>142</v>
      </c>
      <c r="D518" s="2">
        <v>2</v>
      </c>
      <c r="E518" s="3">
        <v>0.37017079093863198</v>
      </c>
      <c r="F518" s="3">
        <v>2.8577730677537101</v>
      </c>
      <c r="G518" s="4">
        <v>3.6316354633245896E-18</v>
      </c>
      <c r="H518" s="5" t="s">
        <v>8365</v>
      </c>
      <c r="I518" s="4" t="s">
        <v>8367</v>
      </c>
      <c r="J518" s="6" t="s">
        <v>7214</v>
      </c>
      <c r="K518" s="6" t="s">
        <v>2627</v>
      </c>
      <c r="L518" s="2">
        <v>4459411</v>
      </c>
      <c r="M518" s="2">
        <v>4459575</v>
      </c>
      <c r="N518" s="2" t="s">
        <v>5</v>
      </c>
      <c r="O518" s="2">
        <v>1409156</v>
      </c>
      <c r="P518" s="2">
        <v>1409250</v>
      </c>
      <c r="Q518" s="2" t="s">
        <v>5</v>
      </c>
      <c r="R518" s="2">
        <v>1201</v>
      </c>
      <c r="S518" s="2">
        <v>1133454</v>
      </c>
      <c r="T518" s="2">
        <v>27395946</v>
      </c>
      <c r="U518" s="2">
        <v>145</v>
      </c>
      <c r="V518" s="2">
        <v>34065</v>
      </c>
      <c r="W518" s="2" t="s">
        <v>7213</v>
      </c>
      <c r="X518" s="5" t="s">
        <v>2623</v>
      </c>
    </row>
    <row r="519" spans="1:24">
      <c r="A519" s="1" t="s">
        <v>1983</v>
      </c>
      <c r="B519" s="1" t="s">
        <v>2625</v>
      </c>
      <c r="C519" s="2">
        <v>142</v>
      </c>
      <c r="D519" s="2" t="s">
        <v>6</v>
      </c>
      <c r="E519" s="3">
        <v>0.16624061635934501</v>
      </c>
      <c r="F519" s="3">
        <v>1.8739197490197199</v>
      </c>
      <c r="G519" s="4">
        <v>2.1911753639645301E-4</v>
      </c>
      <c r="H519" s="13" t="s">
        <v>8369</v>
      </c>
      <c r="I519" s="4" t="s">
        <v>8367</v>
      </c>
      <c r="J519" s="6" t="s">
        <v>1984</v>
      </c>
      <c r="K519" s="6" t="s">
        <v>2627</v>
      </c>
      <c r="L519" s="2">
        <v>4406721</v>
      </c>
      <c r="M519" s="2">
        <v>4406978</v>
      </c>
      <c r="N519" s="2" t="s">
        <v>5</v>
      </c>
      <c r="O519" s="2">
        <v>1409207</v>
      </c>
      <c r="P519" s="2">
        <v>1409249</v>
      </c>
      <c r="Q519" s="2" t="s">
        <v>5</v>
      </c>
      <c r="R519" s="2">
        <v>2273</v>
      </c>
      <c r="S519" s="2">
        <v>920390</v>
      </c>
      <c r="T519" s="2">
        <v>27607938</v>
      </c>
      <c r="U519" s="2">
        <v>559</v>
      </c>
      <c r="V519" s="2">
        <v>13847</v>
      </c>
      <c r="W519" s="2" t="s">
        <v>1982</v>
      </c>
      <c r="X519" s="5" t="s">
        <v>2623</v>
      </c>
    </row>
    <row r="520" spans="1:24">
      <c r="A520" s="1" t="s">
        <v>3556</v>
      </c>
      <c r="B520" s="1" t="s">
        <v>24</v>
      </c>
      <c r="C520" s="2">
        <v>142</v>
      </c>
      <c r="D520" s="2">
        <v>1</v>
      </c>
      <c r="E520" s="3">
        <v>0.23329991604970299</v>
      </c>
      <c r="F520" s="3">
        <v>4.45039186436422</v>
      </c>
      <c r="G520" s="4">
        <v>7.3081116117074204E-39</v>
      </c>
      <c r="H520" s="13" t="s">
        <v>8369</v>
      </c>
      <c r="I520" s="4" t="s">
        <v>8367</v>
      </c>
      <c r="J520" s="6" t="s">
        <v>3557</v>
      </c>
      <c r="K520" s="6" t="s">
        <v>25</v>
      </c>
      <c r="L520" s="2">
        <v>774102</v>
      </c>
      <c r="M520" s="2">
        <v>774296</v>
      </c>
      <c r="N520" s="2" t="s">
        <v>5</v>
      </c>
      <c r="O520" s="2">
        <v>1622817</v>
      </c>
      <c r="P520" s="2">
        <v>1622873</v>
      </c>
      <c r="Q520" s="2" t="s">
        <v>9</v>
      </c>
      <c r="R520" s="2">
        <v>6197</v>
      </c>
      <c r="S520" s="2">
        <v>146115</v>
      </c>
      <c r="T520" s="2">
        <v>28378289</v>
      </c>
      <c r="U520" s="2">
        <v>2013</v>
      </c>
      <c r="V520" s="2">
        <v>3715</v>
      </c>
      <c r="W520" s="2" t="s">
        <v>3555</v>
      </c>
      <c r="X520" s="5" t="s">
        <v>22</v>
      </c>
    </row>
    <row r="521" spans="1:24">
      <c r="A521" s="1" t="s">
        <v>4811</v>
      </c>
      <c r="B521" s="1" t="s">
        <v>1915</v>
      </c>
      <c r="C521" s="2">
        <v>142</v>
      </c>
      <c r="D521" s="2">
        <v>2</v>
      </c>
      <c r="E521" s="3">
        <v>2.6671334480432898</v>
      </c>
      <c r="F521" s="3">
        <v>11.947352386275201</v>
      </c>
      <c r="G521" s="4">
        <v>3.6916104692065997E-91</v>
      </c>
      <c r="H521" s="13" t="s">
        <v>8369</v>
      </c>
      <c r="I521" s="4" t="s">
        <v>8369</v>
      </c>
      <c r="J521" s="6" t="s">
        <v>4449</v>
      </c>
      <c r="K521" s="6" t="s">
        <v>1916</v>
      </c>
      <c r="L521" s="2">
        <v>3845773</v>
      </c>
      <c r="M521" s="2">
        <v>3845800</v>
      </c>
      <c r="N521" s="2" t="s">
        <v>9</v>
      </c>
      <c r="O521" s="2">
        <v>1158009</v>
      </c>
      <c r="P521" s="2">
        <v>1158198</v>
      </c>
      <c r="Q521" s="2" t="s">
        <v>5</v>
      </c>
      <c r="R521" s="2">
        <v>13281</v>
      </c>
      <c r="S521" s="2">
        <v>25498</v>
      </c>
      <c r="T521" s="2">
        <v>28491822</v>
      </c>
      <c r="U521" s="2">
        <v>491</v>
      </c>
      <c r="V521" s="2">
        <v>1325</v>
      </c>
      <c r="W521" s="2" t="s">
        <v>4809</v>
      </c>
      <c r="X521" s="5" t="s">
        <v>1914</v>
      </c>
    </row>
    <row r="522" spans="1:24">
      <c r="A522" s="1" t="s">
        <v>151</v>
      </c>
      <c r="B522" s="1" t="s">
        <v>3</v>
      </c>
      <c r="C522" s="2">
        <v>141</v>
      </c>
      <c r="D522" s="2">
        <v>2</v>
      </c>
      <c r="E522" s="3">
        <v>1.6250299431308499</v>
      </c>
      <c r="F522" s="3">
        <v>18.3270391902733</v>
      </c>
      <c r="G522" s="4">
        <v>4.7963963632043603E-108</v>
      </c>
      <c r="H522" s="13" t="s">
        <v>8369</v>
      </c>
      <c r="I522" s="4" t="s">
        <v>8367</v>
      </c>
      <c r="J522" s="6" t="s">
        <v>152</v>
      </c>
      <c r="K522" s="6" t="s">
        <v>4</v>
      </c>
      <c r="L522" s="2">
        <v>922412</v>
      </c>
      <c r="M522" s="2">
        <v>922500</v>
      </c>
      <c r="N522" s="2" t="s">
        <v>9</v>
      </c>
      <c r="O522" s="2">
        <v>3350667</v>
      </c>
      <c r="P522" s="2">
        <v>3350698</v>
      </c>
      <c r="Q522" s="2" t="s">
        <v>5</v>
      </c>
      <c r="R522" s="2">
        <v>484</v>
      </c>
      <c r="S522" s="2">
        <v>446412</v>
      </c>
      <c r="T522" s="2">
        <v>28083706</v>
      </c>
      <c r="U522" s="2">
        <v>144</v>
      </c>
      <c r="V522" s="2">
        <v>1957</v>
      </c>
      <c r="W522" s="2" t="s">
        <v>150</v>
      </c>
      <c r="X522" s="5" t="s">
        <v>1</v>
      </c>
    </row>
    <row r="523" spans="1:24">
      <c r="A523" s="1" t="s">
        <v>978</v>
      </c>
      <c r="B523" s="1" t="s">
        <v>3</v>
      </c>
      <c r="C523" s="2">
        <v>141</v>
      </c>
      <c r="D523" s="2">
        <v>2</v>
      </c>
      <c r="E523" s="3">
        <v>4.6715632612473801</v>
      </c>
      <c r="F523" s="3">
        <v>28.893624996245901</v>
      </c>
      <c r="G523" s="4">
        <v>1.48579695832039E-130</v>
      </c>
      <c r="H523" s="13" t="s">
        <v>8369</v>
      </c>
      <c r="I523" s="4" t="s">
        <v>8367</v>
      </c>
      <c r="J523" s="6" t="s">
        <v>979</v>
      </c>
      <c r="K523" s="6" t="s">
        <v>4</v>
      </c>
      <c r="L523" s="2">
        <v>3885003</v>
      </c>
      <c r="M523" s="2">
        <v>3885098</v>
      </c>
      <c r="N523" s="2" t="s">
        <v>5</v>
      </c>
      <c r="O523" s="2">
        <v>3350662</v>
      </c>
      <c r="P523" s="2">
        <v>3350698</v>
      </c>
      <c r="Q523" s="2" t="s">
        <v>5</v>
      </c>
      <c r="R523" s="2">
        <v>307</v>
      </c>
      <c r="S523" s="2">
        <v>446412</v>
      </c>
      <c r="T523" s="2">
        <v>28083883</v>
      </c>
      <c r="U523" s="2">
        <v>56</v>
      </c>
      <c r="V523" s="2">
        <v>1957</v>
      </c>
      <c r="W523" s="2" t="s">
        <v>977</v>
      </c>
      <c r="X523" s="5" t="s">
        <v>1</v>
      </c>
    </row>
    <row r="524" spans="1:24">
      <c r="A524" s="1" t="s">
        <v>2075</v>
      </c>
      <c r="B524" s="1" t="s">
        <v>1131</v>
      </c>
      <c r="C524" s="2">
        <v>141</v>
      </c>
      <c r="D524" s="2">
        <v>2</v>
      </c>
      <c r="E524" s="3">
        <v>2.2869403098132</v>
      </c>
      <c r="F524" s="3">
        <v>52.325875980638799</v>
      </c>
      <c r="G524" s="4">
        <v>1.7826966083232701E-170</v>
      </c>
      <c r="H524" s="13" t="s">
        <v>8369</v>
      </c>
      <c r="I524" s="4" t="s">
        <v>8367</v>
      </c>
      <c r="J524" s="6" t="s">
        <v>2076</v>
      </c>
      <c r="K524" s="6" t="s">
        <v>1133</v>
      </c>
      <c r="L524" s="2">
        <v>1720002</v>
      </c>
      <c r="M524" s="2">
        <v>1720095</v>
      </c>
      <c r="N524" s="2" t="s">
        <v>5</v>
      </c>
      <c r="O524" s="2">
        <v>2167162</v>
      </c>
      <c r="P524" s="2">
        <v>2167201</v>
      </c>
      <c r="Q524" s="2" t="s">
        <v>5</v>
      </c>
      <c r="R524" s="2">
        <v>558</v>
      </c>
      <c r="S524" s="2">
        <v>137113</v>
      </c>
      <c r="T524" s="2">
        <v>28392931</v>
      </c>
      <c r="U524" s="2">
        <v>328</v>
      </c>
      <c r="V524" s="2">
        <v>379</v>
      </c>
      <c r="W524" s="2" t="s">
        <v>2074</v>
      </c>
      <c r="X524" s="5" t="s">
        <v>1129</v>
      </c>
    </row>
    <row r="525" spans="1:24">
      <c r="A525" s="1" t="s">
        <v>7193</v>
      </c>
      <c r="B525" s="1" t="s">
        <v>2625</v>
      </c>
      <c r="C525" s="2">
        <v>141</v>
      </c>
      <c r="D525" s="2">
        <v>2</v>
      </c>
      <c r="E525" s="3">
        <v>0.71644790028145899</v>
      </c>
      <c r="F525" s="3">
        <v>8.0412294955665509</v>
      </c>
      <c r="G525" s="4">
        <v>2.1373473960389001E-63</v>
      </c>
      <c r="H525" s="13" t="s">
        <v>8369</v>
      </c>
      <c r="I525" s="4" t="s">
        <v>8367</v>
      </c>
      <c r="J525" s="6" t="s">
        <v>7194</v>
      </c>
      <c r="K525" s="6" t="s">
        <v>2627</v>
      </c>
      <c r="L525" s="2">
        <v>3433701</v>
      </c>
      <c r="M525" s="2">
        <v>3433790</v>
      </c>
      <c r="N525" s="2" t="s">
        <v>5</v>
      </c>
      <c r="O525" s="2">
        <v>1409201</v>
      </c>
      <c r="P525" s="2">
        <v>1409249</v>
      </c>
      <c r="Q525" s="2" t="s">
        <v>5</v>
      </c>
      <c r="R525" s="2">
        <v>526</v>
      </c>
      <c r="S525" s="2">
        <v>920391</v>
      </c>
      <c r="T525" s="2">
        <v>27609685</v>
      </c>
      <c r="U525" s="2">
        <v>153</v>
      </c>
      <c r="V525" s="2">
        <v>13847</v>
      </c>
      <c r="W525" s="2" t="s">
        <v>7192</v>
      </c>
      <c r="X525" s="5" t="s">
        <v>2623</v>
      </c>
    </row>
    <row r="526" spans="1:24">
      <c r="A526" s="1" t="s">
        <v>958</v>
      </c>
      <c r="B526" s="1" t="s">
        <v>2625</v>
      </c>
      <c r="C526" s="2">
        <v>141</v>
      </c>
      <c r="D526" s="2">
        <v>2</v>
      </c>
      <c r="E526" s="3">
        <v>1.7879776884403999</v>
      </c>
      <c r="F526" s="3">
        <v>23.410429938441499</v>
      </c>
      <c r="G526" s="4">
        <v>6.7305778761578103E-125</v>
      </c>
      <c r="H526" s="13" t="s">
        <v>8369</v>
      </c>
      <c r="I526" s="4" t="s">
        <v>8367</v>
      </c>
      <c r="J526" s="6" t="s">
        <v>959</v>
      </c>
      <c r="K526" s="6" t="s">
        <v>2627</v>
      </c>
      <c r="L526" s="2">
        <v>3301437</v>
      </c>
      <c r="M526" s="2">
        <v>3301561</v>
      </c>
      <c r="N526" s="2" t="s">
        <v>5</v>
      </c>
      <c r="O526" s="2">
        <v>1409157</v>
      </c>
      <c r="P526" s="2">
        <v>1409200</v>
      </c>
      <c r="Q526" s="2" t="s">
        <v>5</v>
      </c>
      <c r="R526" s="2">
        <v>801</v>
      </c>
      <c r="S526" s="2">
        <v>212923</v>
      </c>
      <c r="T526" s="2">
        <v>28316878</v>
      </c>
      <c r="U526" s="2">
        <v>54</v>
      </c>
      <c r="V526" s="2">
        <v>20218</v>
      </c>
      <c r="W526" s="2" t="s">
        <v>957</v>
      </c>
      <c r="X526" s="5" t="s">
        <v>2623</v>
      </c>
    </row>
    <row r="527" spans="1:24">
      <c r="A527" s="1" t="s">
        <v>1201</v>
      </c>
      <c r="B527" s="1" t="s">
        <v>24</v>
      </c>
      <c r="C527" s="2">
        <v>141</v>
      </c>
      <c r="D527" s="2">
        <v>1</v>
      </c>
      <c r="E527" s="3">
        <v>9.2073139161176501E-2</v>
      </c>
      <c r="F527" s="3">
        <v>2.09745316433116</v>
      </c>
      <c r="G527" s="4">
        <v>4.2766235181875801E-8</v>
      </c>
      <c r="H527" s="13" t="s">
        <v>8369</v>
      </c>
      <c r="I527" s="4" t="s">
        <v>8367</v>
      </c>
      <c r="J527" s="6" t="s">
        <v>1202</v>
      </c>
      <c r="K527" s="6" t="s">
        <v>25</v>
      </c>
      <c r="L527" s="2">
        <v>785607</v>
      </c>
      <c r="M527" s="2">
        <v>785988</v>
      </c>
      <c r="N527" s="2" t="s">
        <v>5</v>
      </c>
      <c r="O527" s="2">
        <v>1622817</v>
      </c>
      <c r="P527" s="2">
        <v>1622868</v>
      </c>
      <c r="Q527" s="2" t="s">
        <v>9</v>
      </c>
      <c r="R527" s="2">
        <v>13053</v>
      </c>
      <c r="S527" s="2">
        <v>146116</v>
      </c>
      <c r="T527" s="2">
        <v>28371433</v>
      </c>
      <c r="U527" s="2">
        <v>5005</v>
      </c>
      <c r="V527" s="2">
        <v>3715</v>
      </c>
      <c r="W527" s="2" t="s">
        <v>1200</v>
      </c>
      <c r="X527" s="5" t="s">
        <v>22</v>
      </c>
    </row>
    <row r="528" spans="1:24">
      <c r="A528" s="1" t="s">
        <v>2583</v>
      </c>
      <c r="B528" s="1" t="s">
        <v>24</v>
      </c>
      <c r="C528" s="2">
        <v>141</v>
      </c>
      <c r="D528" s="2">
        <v>2</v>
      </c>
      <c r="E528" s="3">
        <v>0.96362352779468397</v>
      </c>
      <c r="F528" s="3">
        <v>3.5715734410465698</v>
      </c>
      <c r="G528" s="4">
        <v>4.8111142855367599E-29</v>
      </c>
      <c r="H528" s="13" t="s">
        <v>8369</v>
      </c>
      <c r="I528" s="4" t="s">
        <v>8367</v>
      </c>
      <c r="J528" s="6" t="s">
        <v>2584</v>
      </c>
      <c r="K528" s="6" t="s">
        <v>25</v>
      </c>
      <c r="L528" s="2">
        <v>2867506</v>
      </c>
      <c r="M528" s="2">
        <v>2867598</v>
      </c>
      <c r="N528" s="2" t="s">
        <v>9</v>
      </c>
      <c r="O528" s="2">
        <v>1622817</v>
      </c>
      <c r="P528" s="2">
        <v>1622866</v>
      </c>
      <c r="Q528" s="2" t="s">
        <v>9</v>
      </c>
      <c r="R528" s="2">
        <v>7667</v>
      </c>
      <c r="S528" s="2">
        <v>146116</v>
      </c>
      <c r="T528" s="2">
        <v>28376819</v>
      </c>
      <c r="U528" s="2">
        <v>481</v>
      </c>
      <c r="V528" s="2">
        <v>3715</v>
      </c>
      <c r="W528" s="2" t="s">
        <v>2582</v>
      </c>
      <c r="X528" s="5" t="s">
        <v>22</v>
      </c>
    </row>
    <row r="529" spans="1:24">
      <c r="A529" s="1" t="s">
        <v>2441</v>
      </c>
      <c r="B529" s="1" t="s">
        <v>58</v>
      </c>
      <c r="C529" s="2">
        <v>141</v>
      </c>
      <c r="D529" s="2">
        <v>2</v>
      </c>
      <c r="E529" s="3">
        <v>4.26032593709912</v>
      </c>
      <c r="F529" s="3">
        <v>11.4104121880757</v>
      </c>
      <c r="G529" s="4">
        <v>8.4197629224340805E-88</v>
      </c>
      <c r="H529" s="13" t="s">
        <v>8369</v>
      </c>
      <c r="I529" s="4" t="s">
        <v>8367</v>
      </c>
      <c r="J529" s="6" t="s">
        <v>1038</v>
      </c>
      <c r="K529" s="6" t="s">
        <v>59</v>
      </c>
      <c r="L529" s="2">
        <v>3941105</v>
      </c>
      <c r="M529" s="2">
        <v>3941296</v>
      </c>
      <c r="N529" s="2" t="s">
        <v>9</v>
      </c>
      <c r="O529" s="2">
        <v>4106352</v>
      </c>
      <c r="P529" s="2">
        <v>4106387</v>
      </c>
      <c r="Q529" s="2" t="s">
        <v>5</v>
      </c>
      <c r="R529" s="2">
        <v>8190</v>
      </c>
      <c r="S529" s="2">
        <v>42970</v>
      </c>
      <c r="T529" s="2">
        <v>28479442</v>
      </c>
      <c r="U529" s="2">
        <v>458</v>
      </c>
      <c r="V529" s="2">
        <v>295</v>
      </c>
      <c r="W529" s="2" t="s">
        <v>2440</v>
      </c>
      <c r="X529" s="5" t="s">
        <v>56</v>
      </c>
    </row>
    <row r="530" spans="1:24">
      <c r="A530" s="1" t="s">
        <v>2549</v>
      </c>
      <c r="B530" s="1" t="s">
        <v>4423</v>
      </c>
      <c r="C530" s="2">
        <v>141</v>
      </c>
      <c r="D530" s="2">
        <v>2</v>
      </c>
      <c r="E530" s="3">
        <v>8.5400521201045407</v>
      </c>
      <c r="F530" s="3">
        <v>24.083200497187701</v>
      </c>
      <c r="G530" s="4">
        <v>2.7413486500749398E-128</v>
      </c>
      <c r="H530" s="5" t="s">
        <v>8364</v>
      </c>
      <c r="I530" s="5" t="s">
        <v>8367</v>
      </c>
      <c r="J530" s="6" t="s">
        <v>2550</v>
      </c>
      <c r="K530" s="6" t="s">
        <v>712</v>
      </c>
      <c r="L530" s="2">
        <v>1988508</v>
      </c>
      <c r="M530" s="2">
        <v>1988749</v>
      </c>
      <c r="N530" s="2" t="s">
        <v>5</v>
      </c>
      <c r="O530" s="2">
        <v>765081</v>
      </c>
      <c r="P530" s="2">
        <v>765149</v>
      </c>
      <c r="Q530" s="2" t="s">
        <v>5</v>
      </c>
      <c r="R530" s="2">
        <v>1307</v>
      </c>
      <c r="S530" s="2">
        <v>127227</v>
      </c>
      <c r="T530" s="2">
        <v>28402068</v>
      </c>
      <c r="U530" s="2">
        <v>83</v>
      </c>
      <c r="V530" s="2">
        <v>2268</v>
      </c>
      <c r="W530" s="2" t="s">
        <v>2548</v>
      </c>
      <c r="X530" s="5" t="s">
        <v>4422</v>
      </c>
    </row>
    <row r="531" spans="1:24">
      <c r="A531" s="1" t="s">
        <v>717</v>
      </c>
      <c r="B531" s="1" t="s">
        <v>3</v>
      </c>
      <c r="C531" s="2">
        <v>140</v>
      </c>
      <c r="D531" s="2">
        <v>2</v>
      </c>
      <c r="E531" s="3">
        <v>2.0689804020227101</v>
      </c>
      <c r="F531" s="3">
        <v>8.9322514904005494</v>
      </c>
      <c r="G531" s="4">
        <v>5.5167947313393803E-71</v>
      </c>
      <c r="H531" s="13" t="s">
        <v>8369</v>
      </c>
      <c r="I531" s="4" t="s">
        <v>8367</v>
      </c>
      <c r="J531" s="6" t="s">
        <v>718</v>
      </c>
      <c r="K531" s="6" t="s">
        <v>4</v>
      </c>
      <c r="L531" s="2">
        <v>4475137</v>
      </c>
      <c r="M531" s="2">
        <v>4475289</v>
      </c>
      <c r="N531" s="2" t="s">
        <v>5</v>
      </c>
      <c r="O531" s="2">
        <v>3350666</v>
      </c>
      <c r="P531" s="2">
        <v>3350698</v>
      </c>
      <c r="Q531" s="2" t="s">
        <v>5</v>
      </c>
      <c r="R531" s="2">
        <v>986</v>
      </c>
      <c r="S531" s="2">
        <v>446413</v>
      </c>
      <c r="T531" s="2">
        <v>28083204</v>
      </c>
      <c r="U531" s="2">
        <v>99</v>
      </c>
      <c r="V531" s="2">
        <v>1957</v>
      </c>
      <c r="W531" s="2" t="s">
        <v>716</v>
      </c>
      <c r="X531" s="5" t="s">
        <v>1</v>
      </c>
    </row>
    <row r="532" spans="1:24">
      <c r="A532" s="1" t="s">
        <v>3871</v>
      </c>
      <c r="B532" s="1" t="s">
        <v>24</v>
      </c>
      <c r="C532" s="2">
        <v>140</v>
      </c>
      <c r="D532" s="2">
        <v>2</v>
      </c>
      <c r="E532" s="3">
        <v>1.41973633525618</v>
      </c>
      <c r="F532" s="3">
        <v>10.9475950255689</v>
      </c>
      <c r="G532" s="4">
        <v>6.0041331970514196E-84</v>
      </c>
      <c r="H532" s="13" t="s">
        <v>8369</v>
      </c>
      <c r="I532" s="4" t="s">
        <v>8367</v>
      </c>
      <c r="J532" s="6" t="s">
        <v>3872</v>
      </c>
      <c r="K532" s="6" t="s">
        <v>25</v>
      </c>
      <c r="L532" s="2">
        <v>2088904</v>
      </c>
      <c r="M532" s="2">
        <v>2089377</v>
      </c>
      <c r="N532" s="2" t="s">
        <v>9</v>
      </c>
      <c r="O532" s="2">
        <v>1622817</v>
      </c>
      <c r="P532" s="2">
        <v>1622883</v>
      </c>
      <c r="Q532" s="2" t="s">
        <v>9</v>
      </c>
      <c r="R532" s="2">
        <v>2484</v>
      </c>
      <c r="S532" s="2">
        <v>146117</v>
      </c>
      <c r="T532" s="2">
        <v>28382002</v>
      </c>
      <c r="U532" s="2">
        <v>336</v>
      </c>
      <c r="V532" s="2">
        <v>3715</v>
      </c>
      <c r="W532" s="2" t="s">
        <v>3870</v>
      </c>
      <c r="X532" s="5" t="s">
        <v>22</v>
      </c>
    </row>
    <row r="533" spans="1:24">
      <c r="A533" s="1" t="s">
        <v>4433</v>
      </c>
      <c r="B533" s="1" t="s">
        <v>4321</v>
      </c>
      <c r="C533" s="2">
        <v>140</v>
      </c>
      <c r="D533" s="2">
        <v>2</v>
      </c>
      <c r="E533" s="3">
        <v>6.5591025017824406E-2</v>
      </c>
      <c r="F533" s="3">
        <v>2.90082988784174</v>
      </c>
      <c r="G533" s="4">
        <v>3.7513283746167799E-19</v>
      </c>
      <c r="H533" s="13" t="s">
        <v>8369</v>
      </c>
      <c r="I533" s="4" t="s">
        <v>8367</v>
      </c>
      <c r="J533" s="6" t="s">
        <v>4434</v>
      </c>
      <c r="K533" s="6" t="s">
        <v>4322</v>
      </c>
      <c r="L533" s="2">
        <v>3308536</v>
      </c>
      <c r="M533" s="2">
        <v>3308596</v>
      </c>
      <c r="N533" s="2" t="s">
        <v>9</v>
      </c>
      <c r="O533" s="2">
        <v>4049923</v>
      </c>
      <c r="P533" s="2">
        <v>4050000</v>
      </c>
      <c r="Q533" s="2" t="s">
        <v>5</v>
      </c>
      <c r="R533" s="2">
        <v>2476</v>
      </c>
      <c r="S533" s="2">
        <v>545437</v>
      </c>
      <c r="T533" s="2">
        <v>27982690</v>
      </c>
      <c r="U533" s="2">
        <v>995</v>
      </c>
      <c r="V533" s="2">
        <v>26817</v>
      </c>
      <c r="W533" s="2" t="s">
        <v>4431</v>
      </c>
      <c r="X533" s="5" t="s">
        <v>4320</v>
      </c>
    </row>
    <row r="534" spans="1:24">
      <c r="A534" s="1" t="s">
        <v>2565</v>
      </c>
      <c r="B534" s="1" t="s">
        <v>3194</v>
      </c>
      <c r="C534" s="2">
        <v>140</v>
      </c>
      <c r="D534" s="2">
        <v>2</v>
      </c>
      <c r="E534" s="3">
        <v>0.45515085389658999</v>
      </c>
      <c r="F534" s="3">
        <v>2.7507043240758899</v>
      </c>
      <c r="G534" s="4">
        <v>1.16722300707394E-17</v>
      </c>
      <c r="H534" s="5" t="s">
        <v>8364</v>
      </c>
      <c r="I534" s="5" t="s">
        <v>8365</v>
      </c>
      <c r="J534" s="6" t="s">
        <v>514</v>
      </c>
      <c r="K534" s="6" t="s">
        <v>3194</v>
      </c>
      <c r="L534" s="2">
        <v>1019971</v>
      </c>
      <c r="M534" s="2">
        <v>1020186</v>
      </c>
      <c r="N534" s="2" t="s">
        <v>9</v>
      </c>
      <c r="O534" s="2">
        <v>3986601</v>
      </c>
      <c r="P534" s="2">
        <v>3986639</v>
      </c>
      <c r="Q534" s="2" t="s">
        <v>5</v>
      </c>
      <c r="R534" s="2">
        <v>86056</v>
      </c>
      <c r="S534" s="2">
        <v>16813</v>
      </c>
      <c r="T534" s="2">
        <v>28427734</v>
      </c>
      <c r="U534" s="2">
        <v>10715</v>
      </c>
      <c r="V534" s="2">
        <v>67</v>
      </c>
      <c r="W534" s="2" t="s">
        <v>2564</v>
      </c>
      <c r="X534" s="5" t="s">
        <v>3192</v>
      </c>
    </row>
    <row r="535" spans="1:24">
      <c r="A535" s="1" t="s">
        <v>24</v>
      </c>
      <c r="B535" s="1" t="s">
        <v>522</v>
      </c>
      <c r="C535" s="2">
        <v>140</v>
      </c>
      <c r="D535" s="2">
        <v>2</v>
      </c>
      <c r="E535" s="3">
        <v>0.18957855953841499</v>
      </c>
      <c r="F535" s="3">
        <v>16.999535856804901</v>
      </c>
      <c r="G535" s="4">
        <v>1.5547051215940899E-109</v>
      </c>
      <c r="H535" s="4" t="s">
        <v>8367</v>
      </c>
      <c r="I535" s="4" t="s">
        <v>8369</v>
      </c>
      <c r="J535" s="6" t="s">
        <v>25</v>
      </c>
      <c r="K535" s="6" t="s">
        <v>523</v>
      </c>
      <c r="L535" s="2">
        <v>1622857</v>
      </c>
      <c r="M535" s="2">
        <v>1622896</v>
      </c>
      <c r="N535" s="2" t="s">
        <v>9</v>
      </c>
      <c r="O535" s="2">
        <v>584746</v>
      </c>
      <c r="P535" s="2">
        <v>584851</v>
      </c>
      <c r="Q535" s="2" t="s">
        <v>9</v>
      </c>
      <c r="R535" s="2">
        <v>31572</v>
      </c>
      <c r="S535" s="2">
        <v>7432</v>
      </c>
      <c r="T535" s="2">
        <v>28491599</v>
      </c>
      <c r="U535" s="2">
        <v>3715</v>
      </c>
      <c r="V535" s="2">
        <v>2451</v>
      </c>
      <c r="W535" s="2" t="s">
        <v>22</v>
      </c>
      <c r="X535" s="5" t="s">
        <v>521</v>
      </c>
    </row>
    <row r="536" spans="1:24">
      <c r="A536" s="1" t="s">
        <v>2012</v>
      </c>
      <c r="B536" s="1" t="s">
        <v>1131</v>
      </c>
      <c r="C536" s="2">
        <v>139</v>
      </c>
      <c r="D536" s="2">
        <v>2</v>
      </c>
      <c r="E536" s="3">
        <v>0.49330506282494202</v>
      </c>
      <c r="F536" s="3">
        <v>34.475057122468897</v>
      </c>
      <c r="G536" s="4">
        <v>1.0318823168842399E-145</v>
      </c>
      <c r="H536" s="5" t="s">
        <v>8364</v>
      </c>
      <c r="I536" s="4" t="s">
        <v>8367</v>
      </c>
      <c r="J536" s="6" t="s">
        <v>2013</v>
      </c>
      <c r="K536" s="6" t="s">
        <v>1133</v>
      </c>
      <c r="L536" s="2">
        <v>20935</v>
      </c>
      <c r="M536" s="2">
        <v>21181</v>
      </c>
      <c r="N536" s="2" t="s">
        <v>9</v>
      </c>
      <c r="O536" s="2">
        <v>2167142</v>
      </c>
      <c r="P536" s="2">
        <v>2167200</v>
      </c>
      <c r="Q536" s="2" t="s">
        <v>5</v>
      </c>
      <c r="R536" s="2">
        <v>839</v>
      </c>
      <c r="S536" s="2">
        <v>136447</v>
      </c>
      <c r="T536" s="2">
        <v>28393318</v>
      </c>
      <c r="U536" s="2">
        <v>1405</v>
      </c>
      <c r="V536" s="2">
        <v>373</v>
      </c>
      <c r="W536" s="2" t="s">
        <v>2011</v>
      </c>
      <c r="X536" s="5" t="s">
        <v>1129</v>
      </c>
    </row>
    <row r="537" spans="1:24">
      <c r="A537" s="1" t="s">
        <v>2681</v>
      </c>
      <c r="B537" s="1" t="s">
        <v>2625</v>
      </c>
      <c r="C537" s="2">
        <v>139</v>
      </c>
      <c r="D537" s="2">
        <v>2</v>
      </c>
      <c r="E537" s="3">
        <v>2.20288917919064</v>
      </c>
      <c r="F537" s="3">
        <v>10.1621406541766</v>
      </c>
      <c r="G537" s="4">
        <v>8.4712969556673295E-79</v>
      </c>
      <c r="H537" s="13" t="s">
        <v>8369</v>
      </c>
      <c r="I537" s="4" t="s">
        <v>8367</v>
      </c>
      <c r="J537" s="6" t="s">
        <v>2682</v>
      </c>
      <c r="K537" s="6" t="s">
        <v>2627</v>
      </c>
      <c r="L537" s="2">
        <v>1097806</v>
      </c>
      <c r="M537" s="2">
        <v>1097900</v>
      </c>
      <c r="N537" s="2" t="s">
        <v>5</v>
      </c>
      <c r="O537" s="2">
        <v>1409165</v>
      </c>
      <c r="P537" s="2">
        <v>1409200</v>
      </c>
      <c r="Q537" s="2" t="s">
        <v>5</v>
      </c>
      <c r="R537" s="2">
        <v>1819</v>
      </c>
      <c r="S537" s="2">
        <v>212925</v>
      </c>
      <c r="T537" s="2">
        <v>28315860</v>
      </c>
      <c r="U537" s="2">
        <v>32</v>
      </c>
      <c r="V537" s="2">
        <v>20218</v>
      </c>
      <c r="W537" s="2" t="s">
        <v>2680</v>
      </c>
      <c r="X537" s="5" t="s">
        <v>2623</v>
      </c>
    </row>
    <row r="538" spans="1:24">
      <c r="A538" s="1" t="s">
        <v>4593</v>
      </c>
      <c r="B538" s="1" t="s">
        <v>4321</v>
      </c>
      <c r="C538" s="2">
        <v>139</v>
      </c>
      <c r="D538" s="2">
        <v>1</v>
      </c>
      <c r="E538" s="3">
        <v>0.19815453554799101</v>
      </c>
      <c r="F538" s="3">
        <v>2.0222092643835299</v>
      </c>
      <c r="G538" s="4">
        <v>9.3619972120126902E-6</v>
      </c>
      <c r="H538" s="5" t="s">
        <v>8362</v>
      </c>
      <c r="I538" s="4" t="s">
        <v>8367</v>
      </c>
      <c r="J538" s="6" t="s">
        <v>4593</v>
      </c>
      <c r="K538" s="6" t="s">
        <v>4322</v>
      </c>
      <c r="L538" s="2">
        <v>202005</v>
      </c>
      <c r="M538" s="2">
        <v>202089</v>
      </c>
      <c r="N538" s="2" t="s">
        <v>5</v>
      </c>
      <c r="O538" s="2">
        <v>4049927</v>
      </c>
      <c r="P538" s="2">
        <v>4050007</v>
      </c>
      <c r="Q538" s="2" t="s">
        <v>5</v>
      </c>
      <c r="R538" s="2">
        <v>911</v>
      </c>
      <c r="S538" s="2">
        <v>2001596</v>
      </c>
      <c r="T538" s="2">
        <v>26528097</v>
      </c>
      <c r="U538" s="2">
        <v>204</v>
      </c>
      <c r="V538" s="2">
        <v>44276</v>
      </c>
      <c r="W538" s="2" t="s">
        <v>4592</v>
      </c>
      <c r="X538" s="5" t="s">
        <v>4320</v>
      </c>
    </row>
    <row r="539" spans="1:24">
      <c r="A539" s="1" t="s">
        <v>1005</v>
      </c>
      <c r="B539" s="1" t="s">
        <v>3</v>
      </c>
      <c r="C539" s="2">
        <v>138</v>
      </c>
      <c r="D539" s="2">
        <v>2</v>
      </c>
      <c r="E539" s="3">
        <v>35.672073595076498</v>
      </c>
      <c r="F539" s="3">
        <v>50.182631534888799</v>
      </c>
      <c r="G539" s="4">
        <v>1.3547414779952001E-152</v>
      </c>
      <c r="H539" s="13" t="s">
        <v>8369</v>
      </c>
      <c r="I539" s="4" t="s">
        <v>8367</v>
      </c>
      <c r="J539" s="6" t="s">
        <v>1005</v>
      </c>
      <c r="K539" s="6" t="s">
        <v>4</v>
      </c>
      <c r="L539" s="2">
        <v>1015213</v>
      </c>
      <c r="M539" s="2">
        <v>1015298</v>
      </c>
      <c r="N539" s="2" t="s">
        <v>5</v>
      </c>
      <c r="O539" s="2">
        <v>3350671</v>
      </c>
      <c r="P539" s="2">
        <v>3350698</v>
      </c>
      <c r="Q539" s="2" t="s">
        <v>5</v>
      </c>
      <c r="R539" s="2">
        <v>173</v>
      </c>
      <c r="S539" s="2">
        <v>446415</v>
      </c>
      <c r="T539" s="2">
        <v>28084017</v>
      </c>
      <c r="U539" s="2">
        <v>8</v>
      </c>
      <c r="V539" s="2">
        <v>1957</v>
      </c>
      <c r="W539" s="2" t="s">
        <v>1004</v>
      </c>
      <c r="X539" s="5" t="s">
        <v>1</v>
      </c>
    </row>
    <row r="540" spans="1:24">
      <c r="A540" s="1" t="s">
        <v>3559</v>
      </c>
      <c r="B540" s="1" t="s">
        <v>58</v>
      </c>
      <c r="C540" s="2">
        <v>138</v>
      </c>
      <c r="D540" s="2">
        <v>2</v>
      </c>
      <c r="E540" s="3">
        <v>10.4723800161967</v>
      </c>
      <c r="F540" s="3">
        <v>41.731672968649001</v>
      </c>
      <c r="G540" s="4">
        <v>2.1104200684259999E-158</v>
      </c>
      <c r="H540" s="5" t="s">
        <v>8364</v>
      </c>
      <c r="I540" s="4" t="s">
        <v>8367</v>
      </c>
      <c r="J540" s="6" t="s">
        <v>3560</v>
      </c>
      <c r="K540" s="6" t="s">
        <v>59</v>
      </c>
      <c r="L540" s="2">
        <v>1333402</v>
      </c>
      <c r="M540" s="2">
        <v>1333873</v>
      </c>
      <c r="N540" s="2" t="s">
        <v>5</v>
      </c>
      <c r="O540" s="2">
        <v>4106352</v>
      </c>
      <c r="P540" s="2">
        <v>4106387</v>
      </c>
      <c r="Q540" s="2" t="s">
        <v>5</v>
      </c>
      <c r="R540" s="2">
        <v>2192</v>
      </c>
      <c r="S540" s="2">
        <v>42973</v>
      </c>
      <c r="T540" s="2">
        <v>28485440</v>
      </c>
      <c r="U540" s="2">
        <v>190</v>
      </c>
      <c r="V540" s="2">
        <v>295</v>
      </c>
      <c r="W540" s="2" t="s">
        <v>3558</v>
      </c>
      <c r="X540" s="5" t="s">
        <v>56</v>
      </c>
    </row>
    <row r="541" spans="1:24">
      <c r="A541" s="1" t="s">
        <v>7910</v>
      </c>
      <c r="B541" s="1" t="s">
        <v>58</v>
      </c>
      <c r="C541" s="2">
        <v>138</v>
      </c>
      <c r="D541" s="2">
        <v>1</v>
      </c>
      <c r="E541" s="3">
        <v>9.2360983873823006</v>
      </c>
      <c r="F541" s="3">
        <v>30.149348456461301</v>
      </c>
      <c r="G541" s="4">
        <v>5.6282993989541701E-140</v>
      </c>
      <c r="H541" s="5" t="s">
        <v>8364</v>
      </c>
      <c r="I541" s="4" t="s">
        <v>8367</v>
      </c>
      <c r="J541" s="6" t="s">
        <v>1633</v>
      </c>
      <c r="K541" s="6" t="s">
        <v>59</v>
      </c>
      <c r="L541" s="2">
        <v>2725735</v>
      </c>
      <c r="M541" s="2">
        <v>2725803</v>
      </c>
      <c r="N541" s="2" t="s">
        <v>9</v>
      </c>
      <c r="O541" s="2">
        <v>4106354</v>
      </c>
      <c r="P541" s="2">
        <v>4106387</v>
      </c>
      <c r="Q541" s="2" t="s">
        <v>5</v>
      </c>
      <c r="R541" s="2">
        <v>3034</v>
      </c>
      <c r="S541" s="2">
        <v>42973</v>
      </c>
      <c r="T541" s="2">
        <v>28484598</v>
      </c>
      <c r="U541" s="2">
        <v>212</v>
      </c>
      <c r="V541" s="2">
        <v>295</v>
      </c>
      <c r="W541" s="2" t="s">
        <v>7909</v>
      </c>
      <c r="X541" s="5" t="s">
        <v>56</v>
      </c>
    </row>
    <row r="542" spans="1:24">
      <c r="A542" s="1" t="s">
        <v>24</v>
      </c>
      <c r="B542" s="1" t="s">
        <v>1446</v>
      </c>
      <c r="C542" s="2">
        <v>138</v>
      </c>
      <c r="D542" s="2">
        <v>1</v>
      </c>
      <c r="E542" s="3">
        <v>0.14774183736086599</v>
      </c>
      <c r="F542" s="3">
        <v>2.0652078098099498</v>
      </c>
      <c r="G542" s="4">
        <v>2.2878693105269099E-7</v>
      </c>
      <c r="H542" s="4" t="s">
        <v>8367</v>
      </c>
      <c r="I542" s="4" t="s">
        <v>8369</v>
      </c>
      <c r="J542" s="6" t="s">
        <v>25</v>
      </c>
      <c r="K542" s="6" t="s">
        <v>1447</v>
      </c>
      <c r="L542" s="2">
        <v>1622901</v>
      </c>
      <c r="M542" s="2">
        <v>1622915</v>
      </c>
      <c r="N542" s="2" t="s">
        <v>9</v>
      </c>
      <c r="O542" s="2">
        <v>2003507</v>
      </c>
      <c r="P542" s="2">
        <v>2003599</v>
      </c>
      <c r="Q542" s="2" t="s">
        <v>9</v>
      </c>
      <c r="R542" s="2">
        <v>52031</v>
      </c>
      <c r="S542" s="2">
        <v>36527</v>
      </c>
      <c r="T542" s="2">
        <v>28442047</v>
      </c>
      <c r="U542" s="2">
        <v>1486</v>
      </c>
      <c r="V542" s="2">
        <v>7608</v>
      </c>
      <c r="W542" s="2" t="s">
        <v>22</v>
      </c>
      <c r="X542" s="5" t="s">
        <v>1445</v>
      </c>
    </row>
    <row r="543" spans="1:24">
      <c r="A543" s="1" t="s">
        <v>3</v>
      </c>
      <c r="B543" s="1" t="s">
        <v>679</v>
      </c>
      <c r="C543" s="2">
        <v>138</v>
      </c>
      <c r="D543" s="2">
        <v>2</v>
      </c>
      <c r="E543" s="3">
        <v>7.9713920091330897</v>
      </c>
      <c r="F543" s="3">
        <v>16.867335203747</v>
      </c>
      <c r="G543" s="4">
        <v>2.2902733004583098E-103</v>
      </c>
      <c r="H543" s="4" t="s">
        <v>8367</v>
      </c>
      <c r="I543" s="4" t="s">
        <v>8369</v>
      </c>
      <c r="J543" s="6" t="s">
        <v>4</v>
      </c>
      <c r="K543" s="6" t="s">
        <v>680</v>
      </c>
      <c r="L543" s="2">
        <v>3350624</v>
      </c>
      <c r="M543" s="2">
        <v>3350661</v>
      </c>
      <c r="N543" s="2" t="s">
        <v>5</v>
      </c>
      <c r="O543" s="2">
        <v>1289201</v>
      </c>
      <c r="P543" s="2">
        <v>1289300</v>
      </c>
      <c r="Q543" s="2" t="s">
        <v>5</v>
      </c>
      <c r="R543" s="2">
        <v>314078</v>
      </c>
      <c r="S543" s="2">
        <v>735</v>
      </c>
      <c r="T543" s="2">
        <v>28215792</v>
      </c>
      <c r="U543" s="2">
        <v>1957</v>
      </c>
      <c r="V543" s="2">
        <v>37</v>
      </c>
      <c r="W543" s="2" t="s">
        <v>1</v>
      </c>
      <c r="X543" s="5" t="s">
        <v>678</v>
      </c>
    </row>
    <row r="544" spans="1:24">
      <c r="A544" s="1" t="s">
        <v>4510</v>
      </c>
      <c r="B544" s="1" t="s">
        <v>58</v>
      </c>
      <c r="C544" s="2">
        <v>137</v>
      </c>
      <c r="D544" s="2">
        <v>2</v>
      </c>
      <c r="E544" s="3">
        <v>0.14411287826064301</v>
      </c>
      <c r="F544" s="3">
        <v>3.2736597136577599</v>
      </c>
      <c r="G544" s="4">
        <v>4.1428965438672297E-24</v>
      </c>
      <c r="H544" s="4" t="s">
        <v>8367</v>
      </c>
      <c r="I544" s="4" t="s">
        <v>8367</v>
      </c>
      <c r="J544" s="6" t="s">
        <v>4511</v>
      </c>
      <c r="K544" s="6" t="s">
        <v>59</v>
      </c>
      <c r="L544" s="2">
        <v>2924218</v>
      </c>
      <c r="M544" s="2">
        <v>2924499</v>
      </c>
      <c r="N544" s="2" t="s">
        <v>9</v>
      </c>
      <c r="O544" s="2">
        <v>4106352</v>
      </c>
      <c r="P544" s="2">
        <v>4106387</v>
      </c>
      <c r="Q544" s="2" t="s">
        <v>5</v>
      </c>
      <c r="R544" s="2">
        <v>27715</v>
      </c>
      <c r="S544" s="2">
        <v>42974</v>
      </c>
      <c r="T544" s="2">
        <v>28459917</v>
      </c>
      <c r="U544" s="2">
        <v>13014</v>
      </c>
      <c r="V544" s="2">
        <v>295</v>
      </c>
      <c r="W544" s="2" t="s">
        <v>4509</v>
      </c>
      <c r="X544" s="5" t="s">
        <v>56</v>
      </c>
    </row>
    <row r="545" spans="1:24">
      <c r="A545" s="1" t="s">
        <v>4254</v>
      </c>
      <c r="B545" s="1" t="s">
        <v>5313</v>
      </c>
      <c r="C545" s="2">
        <v>137</v>
      </c>
      <c r="D545" s="2">
        <v>2</v>
      </c>
      <c r="E545" s="3">
        <v>0.246793607071747</v>
      </c>
      <c r="F545" s="3">
        <v>3.4887849911742901</v>
      </c>
      <c r="G545" s="4">
        <v>1.0687319646478499E-26</v>
      </c>
      <c r="H545" s="4" t="s">
        <v>8367</v>
      </c>
      <c r="I545" s="5" t="s">
        <v>8364</v>
      </c>
      <c r="J545" s="6" t="s">
        <v>4255</v>
      </c>
      <c r="K545" s="6" t="s">
        <v>520</v>
      </c>
      <c r="L545" s="2">
        <v>887888</v>
      </c>
      <c r="M545" s="2">
        <v>888088</v>
      </c>
      <c r="N545" s="2" t="s">
        <v>9</v>
      </c>
      <c r="O545" s="2">
        <v>987001</v>
      </c>
      <c r="P545" s="2">
        <v>987119</v>
      </c>
      <c r="Q545" s="2" t="s">
        <v>9</v>
      </c>
      <c r="R545" s="2">
        <v>99334</v>
      </c>
      <c r="S545" s="2">
        <v>11235</v>
      </c>
      <c r="T545" s="2">
        <v>28420037</v>
      </c>
      <c r="U545" s="2">
        <v>270</v>
      </c>
      <c r="V545" s="2">
        <v>3306</v>
      </c>
      <c r="W545" s="2" t="s">
        <v>4253</v>
      </c>
      <c r="X545" s="5" t="s">
        <v>5311</v>
      </c>
    </row>
    <row r="546" spans="1:24">
      <c r="A546" s="1" t="s">
        <v>296</v>
      </c>
      <c r="B546" s="1" t="s">
        <v>4448</v>
      </c>
      <c r="C546" s="2">
        <v>137</v>
      </c>
      <c r="D546" s="2">
        <v>2</v>
      </c>
      <c r="E546" s="3">
        <v>19.1435110803409</v>
      </c>
      <c r="F546" s="3">
        <v>24.0442936641305</v>
      </c>
      <c r="G546" s="4">
        <v>5.3736150509006702E-126</v>
      </c>
      <c r="H546" s="13" t="s">
        <v>8369</v>
      </c>
      <c r="I546" s="5" t="s">
        <v>8361</v>
      </c>
      <c r="J546" s="6" t="s">
        <v>297</v>
      </c>
      <c r="K546" s="6" t="s">
        <v>4449</v>
      </c>
      <c r="L546" s="2">
        <v>1637668</v>
      </c>
      <c r="M546" s="2">
        <v>1637799</v>
      </c>
      <c r="N546" s="2" t="s">
        <v>9</v>
      </c>
      <c r="O546" s="2">
        <v>3845731</v>
      </c>
      <c r="P546" s="2">
        <v>3845751</v>
      </c>
      <c r="Q546" s="2" t="s">
        <v>9</v>
      </c>
      <c r="R546" s="2">
        <v>2998</v>
      </c>
      <c r="S546" s="2">
        <v>54115</v>
      </c>
      <c r="T546" s="2">
        <v>28473493</v>
      </c>
      <c r="U546" s="2">
        <v>80</v>
      </c>
      <c r="V546" s="2">
        <v>491</v>
      </c>
      <c r="W546" s="2" t="s">
        <v>295</v>
      </c>
      <c r="X546" s="5" t="s">
        <v>5150</v>
      </c>
    </row>
    <row r="547" spans="1:24">
      <c r="A547" s="1" t="s">
        <v>145</v>
      </c>
      <c r="B547" s="1" t="s">
        <v>3</v>
      </c>
      <c r="C547" s="2">
        <v>136</v>
      </c>
      <c r="D547" s="2">
        <v>2</v>
      </c>
      <c r="E547" s="3">
        <v>6.3139310773149298</v>
      </c>
      <c r="F547" s="3">
        <v>6.3139310773149298</v>
      </c>
      <c r="G547" s="4">
        <v>3.6494441954986701E-52</v>
      </c>
      <c r="H547" s="13" t="s">
        <v>8369</v>
      </c>
      <c r="I547" s="4" t="s">
        <v>8367</v>
      </c>
      <c r="J547" s="6" t="s">
        <v>146</v>
      </c>
      <c r="K547" s="6" t="s">
        <v>4</v>
      </c>
      <c r="L547" s="2">
        <v>2065011</v>
      </c>
      <c r="M547" s="2">
        <v>2065195</v>
      </c>
      <c r="N547" s="2" t="s">
        <v>9</v>
      </c>
      <c r="O547" s="2">
        <v>3350674</v>
      </c>
      <c r="P547" s="2">
        <v>3350698</v>
      </c>
      <c r="Q547" s="2" t="s">
        <v>5</v>
      </c>
      <c r="R547" s="2">
        <v>1355</v>
      </c>
      <c r="S547" s="2">
        <v>446417</v>
      </c>
      <c r="T547" s="2">
        <v>28082835</v>
      </c>
      <c r="U547" s="2">
        <v>16</v>
      </c>
      <c r="V547" s="2">
        <v>1957</v>
      </c>
      <c r="W547" s="2" t="s">
        <v>144</v>
      </c>
      <c r="X547" s="5" t="s">
        <v>1</v>
      </c>
    </row>
    <row r="548" spans="1:24">
      <c r="A548" s="1" t="s">
        <v>4257</v>
      </c>
      <c r="B548" s="1" t="s">
        <v>4254</v>
      </c>
      <c r="C548" s="2">
        <v>136</v>
      </c>
      <c r="D548" s="2">
        <v>1</v>
      </c>
      <c r="E548" s="3">
        <v>0.416160018348815</v>
      </c>
      <c r="F548" s="3">
        <v>2.8172629938670299</v>
      </c>
      <c r="G548" s="4">
        <v>6.8204413889538701E-18</v>
      </c>
      <c r="H548" s="13" t="s">
        <v>8369</v>
      </c>
      <c r="I548" s="4" t="s">
        <v>8367</v>
      </c>
      <c r="J548" s="6" t="s">
        <v>4258</v>
      </c>
      <c r="K548" s="6" t="s">
        <v>4255</v>
      </c>
      <c r="L548" s="2">
        <v>92502</v>
      </c>
      <c r="M548" s="2">
        <v>92809</v>
      </c>
      <c r="N548" s="2" t="s">
        <v>5</v>
      </c>
      <c r="O548" s="2">
        <v>887976</v>
      </c>
      <c r="P548" s="2">
        <v>888066</v>
      </c>
      <c r="Q548" s="2" t="s">
        <v>9</v>
      </c>
      <c r="R548" s="2">
        <v>13364</v>
      </c>
      <c r="S548" s="2">
        <v>102640</v>
      </c>
      <c r="T548" s="2">
        <v>28414603</v>
      </c>
      <c r="U548" s="2">
        <v>1879</v>
      </c>
      <c r="V548" s="2">
        <v>269</v>
      </c>
      <c r="W548" s="2" t="s">
        <v>4256</v>
      </c>
      <c r="X548" s="5" t="s">
        <v>4253</v>
      </c>
    </row>
    <row r="549" spans="1:24">
      <c r="A549" s="1" t="s">
        <v>62</v>
      </c>
      <c r="B549" s="1" t="s">
        <v>3</v>
      </c>
      <c r="C549" s="2">
        <v>135</v>
      </c>
      <c r="D549" s="2">
        <v>2</v>
      </c>
      <c r="E549" s="3">
        <v>28.557799760046699</v>
      </c>
      <c r="F549" s="3">
        <v>70.773532317245298</v>
      </c>
      <c r="G549" s="4">
        <v>5.7252020460495598E-163</v>
      </c>
      <c r="H549" s="5" t="s">
        <v>8363</v>
      </c>
      <c r="I549" s="4" t="s">
        <v>8367</v>
      </c>
      <c r="J549" s="6" t="s">
        <v>63</v>
      </c>
      <c r="K549" s="6" t="s">
        <v>4</v>
      </c>
      <c r="L549" s="2">
        <v>486019</v>
      </c>
      <c r="M549" s="2">
        <v>486041</v>
      </c>
      <c r="N549" s="2" t="s">
        <v>9</v>
      </c>
      <c r="O549" s="2">
        <v>3350677</v>
      </c>
      <c r="P549" s="2">
        <v>3350698</v>
      </c>
      <c r="Q549" s="2" t="s">
        <v>5</v>
      </c>
      <c r="R549" s="2">
        <v>120</v>
      </c>
      <c r="S549" s="2">
        <v>446418</v>
      </c>
      <c r="T549" s="2">
        <v>28084070</v>
      </c>
      <c r="U549" s="2">
        <v>12</v>
      </c>
      <c r="V549" s="2">
        <v>1957</v>
      </c>
      <c r="W549" s="2" t="s">
        <v>61</v>
      </c>
      <c r="X549" s="5" t="s">
        <v>1</v>
      </c>
    </row>
    <row r="550" spans="1:24">
      <c r="A550" s="1" t="s">
        <v>4709</v>
      </c>
      <c r="B550" s="1" t="s">
        <v>2625</v>
      </c>
      <c r="C550" s="2">
        <v>135</v>
      </c>
      <c r="D550" s="2">
        <v>2</v>
      </c>
      <c r="E550" s="3">
        <v>0.20992202350545999</v>
      </c>
      <c r="F550" s="3">
        <v>2.3323441597673402</v>
      </c>
      <c r="G550" s="4">
        <v>3.57660068318048E-10</v>
      </c>
      <c r="H550" s="13" t="s">
        <v>8369</v>
      </c>
      <c r="I550" s="4" t="s">
        <v>8367</v>
      </c>
      <c r="J550" s="6" t="s">
        <v>881</v>
      </c>
      <c r="K550" s="6" t="s">
        <v>2627</v>
      </c>
      <c r="L550" s="2">
        <v>508403</v>
      </c>
      <c r="M550" s="2">
        <v>508669</v>
      </c>
      <c r="N550" s="2" t="s">
        <v>5</v>
      </c>
      <c r="O550" s="2">
        <v>1409155</v>
      </c>
      <c r="P550" s="2">
        <v>1409249</v>
      </c>
      <c r="Q550" s="2" t="s">
        <v>5</v>
      </c>
      <c r="R550" s="2">
        <v>1399</v>
      </c>
      <c r="S550" s="2">
        <v>1133461</v>
      </c>
      <c r="T550" s="2">
        <v>27395748</v>
      </c>
      <c r="U550" s="2">
        <v>239</v>
      </c>
      <c r="V550" s="2">
        <v>34065</v>
      </c>
      <c r="W550" s="2" t="s">
        <v>4708</v>
      </c>
      <c r="X550" s="5" t="s">
        <v>2623</v>
      </c>
    </row>
    <row r="551" spans="1:24">
      <c r="A551" s="1" t="s">
        <v>3102</v>
      </c>
      <c r="B551" s="1" t="s">
        <v>40</v>
      </c>
      <c r="C551" s="2">
        <v>135</v>
      </c>
      <c r="D551" s="2">
        <v>2</v>
      </c>
      <c r="E551" s="3">
        <v>3.3240687572106502</v>
      </c>
      <c r="F551" s="3">
        <v>8.9218715213456807</v>
      </c>
      <c r="G551" s="4">
        <v>1.5870077131835299E-70</v>
      </c>
      <c r="H551" s="13" t="s">
        <v>8369</v>
      </c>
      <c r="I551" s="4" t="s">
        <v>8367</v>
      </c>
      <c r="J551" s="6" t="s">
        <v>3103</v>
      </c>
      <c r="K551" s="6" t="s">
        <v>41</v>
      </c>
      <c r="L551" s="2">
        <v>1319635</v>
      </c>
      <c r="M551" s="2">
        <v>1319700</v>
      </c>
      <c r="N551" s="2" t="s">
        <v>9</v>
      </c>
      <c r="O551" s="2">
        <v>2814829</v>
      </c>
      <c r="P551" s="2">
        <v>2814880</v>
      </c>
      <c r="Q551" s="2" t="s">
        <v>5</v>
      </c>
      <c r="R551" s="2">
        <v>3922</v>
      </c>
      <c r="S551" s="2">
        <v>109635</v>
      </c>
      <c r="T551" s="2">
        <v>28417051</v>
      </c>
      <c r="U551" s="2">
        <v>223</v>
      </c>
      <c r="V551" s="2">
        <v>997</v>
      </c>
      <c r="W551" s="2" t="s">
        <v>3101</v>
      </c>
      <c r="X551" s="5" t="s">
        <v>38</v>
      </c>
    </row>
    <row r="552" spans="1:24">
      <c r="A552" s="1" t="s">
        <v>1519</v>
      </c>
      <c r="B552" s="1" t="s">
        <v>24</v>
      </c>
      <c r="C552" s="2">
        <v>134</v>
      </c>
      <c r="D552" s="2">
        <v>2</v>
      </c>
      <c r="E552" s="3">
        <v>3.0736925256480201</v>
      </c>
      <c r="F552" s="3">
        <v>16.473504175474901</v>
      </c>
      <c r="G552" s="4">
        <v>2.3799453605686299E-101</v>
      </c>
      <c r="H552" s="13" t="s">
        <v>8369</v>
      </c>
      <c r="I552" s="4" t="s">
        <v>8367</v>
      </c>
      <c r="J552" s="6" t="s">
        <v>1520</v>
      </c>
      <c r="K552" s="6" t="s">
        <v>25</v>
      </c>
      <c r="L552" s="2">
        <v>2172508</v>
      </c>
      <c r="M552" s="2">
        <v>2172599</v>
      </c>
      <c r="N552" s="2" t="s">
        <v>9</v>
      </c>
      <c r="O552" s="2">
        <v>1622817</v>
      </c>
      <c r="P552" s="2">
        <v>1622856</v>
      </c>
      <c r="Q552" s="2" t="s">
        <v>9</v>
      </c>
      <c r="R552" s="2">
        <v>1580</v>
      </c>
      <c r="S552" s="2">
        <v>146123</v>
      </c>
      <c r="T552" s="2">
        <v>28382906</v>
      </c>
      <c r="U552" s="2">
        <v>152</v>
      </c>
      <c r="V552" s="2">
        <v>3715</v>
      </c>
      <c r="W552" s="2" t="s">
        <v>1518</v>
      </c>
      <c r="X552" s="5" t="s">
        <v>22</v>
      </c>
    </row>
    <row r="553" spans="1:24">
      <c r="A553" s="1" t="s">
        <v>2194</v>
      </c>
      <c r="B553" s="1" t="s">
        <v>4321</v>
      </c>
      <c r="C553" s="2">
        <v>134</v>
      </c>
      <c r="D553" s="2">
        <v>2</v>
      </c>
      <c r="E553" s="3">
        <v>2.9027668710228598</v>
      </c>
      <c r="F553" s="3">
        <v>3.1212367979221698</v>
      </c>
      <c r="G553" s="4">
        <v>8.1951766463046503E-19</v>
      </c>
      <c r="H553" s="13" t="s">
        <v>8369</v>
      </c>
      <c r="I553" s="4" t="s">
        <v>8367</v>
      </c>
      <c r="J553" s="6" t="s">
        <v>2194</v>
      </c>
      <c r="K553" s="6" t="s">
        <v>4322</v>
      </c>
      <c r="L553" s="2">
        <v>3801202</v>
      </c>
      <c r="M553" s="2">
        <v>3801294</v>
      </c>
      <c r="N553" s="2" t="s">
        <v>9</v>
      </c>
      <c r="O553" s="2">
        <v>4049922</v>
      </c>
      <c r="P553" s="2">
        <v>4050009</v>
      </c>
      <c r="Q553" s="2" t="s">
        <v>5</v>
      </c>
      <c r="R553" s="2">
        <v>569</v>
      </c>
      <c r="S553" s="2">
        <v>2001601</v>
      </c>
      <c r="T553" s="2">
        <v>26528439</v>
      </c>
      <c r="U553" s="2">
        <v>9</v>
      </c>
      <c r="V553" s="2">
        <v>44276</v>
      </c>
      <c r="W553" s="2" t="s">
        <v>2193</v>
      </c>
      <c r="X553" s="5" t="s">
        <v>4320</v>
      </c>
    </row>
    <row r="554" spans="1:24">
      <c r="A554" s="1" t="s">
        <v>1064</v>
      </c>
      <c r="B554" s="1" t="s">
        <v>1054</v>
      </c>
      <c r="C554" s="2">
        <v>133</v>
      </c>
      <c r="D554" s="2">
        <v>1</v>
      </c>
      <c r="E554" s="3">
        <v>2.5141331598359402</v>
      </c>
      <c r="F554" s="3">
        <v>2.8031397034046499</v>
      </c>
      <c r="G554" s="4">
        <v>4.15835712514094E-7</v>
      </c>
      <c r="H554" s="13" t="s">
        <v>8369</v>
      </c>
      <c r="I554" s="4" t="s">
        <v>8367</v>
      </c>
      <c r="J554" s="6" t="s">
        <v>1065</v>
      </c>
      <c r="K554" s="6" t="s">
        <v>1055</v>
      </c>
      <c r="L554" s="2">
        <v>568501</v>
      </c>
      <c r="M554" s="2">
        <v>568551</v>
      </c>
      <c r="N554" s="2" t="s">
        <v>5</v>
      </c>
      <c r="O554" s="2">
        <v>507234</v>
      </c>
      <c r="P554" s="2">
        <v>507288</v>
      </c>
      <c r="Q554" s="2" t="s">
        <v>5</v>
      </c>
      <c r="R554" s="2">
        <v>85</v>
      </c>
      <c r="S554" s="2">
        <v>10220572</v>
      </c>
      <c r="T554" s="2">
        <v>18309953</v>
      </c>
      <c r="U554" s="2">
        <v>4</v>
      </c>
      <c r="V554" s="2">
        <v>7627</v>
      </c>
      <c r="W554" s="2" t="s">
        <v>1063</v>
      </c>
      <c r="X554" s="5" t="s">
        <v>1052</v>
      </c>
    </row>
    <row r="555" spans="1:24">
      <c r="A555" s="1" t="s">
        <v>2625</v>
      </c>
      <c r="B555" s="1" t="s">
        <v>4429</v>
      </c>
      <c r="C555" s="2">
        <v>133</v>
      </c>
      <c r="D555" s="2">
        <v>1</v>
      </c>
      <c r="E555" s="3">
        <v>1.68367178136878</v>
      </c>
      <c r="F555" s="3">
        <v>1.8690694917239901</v>
      </c>
      <c r="G555" s="4">
        <v>1.0325171961050399E-3</v>
      </c>
      <c r="H555" s="4" t="s">
        <v>8367</v>
      </c>
      <c r="I555" s="5" t="s">
        <v>8361</v>
      </c>
      <c r="J555" s="6" t="s">
        <v>2627</v>
      </c>
      <c r="K555" s="6" t="s">
        <v>4430</v>
      </c>
      <c r="L555" s="2">
        <v>1409128</v>
      </c>
      <c r="M555" s="2">
        <v>1409200</v>
      </c>
      <c r="N555" s="2" t="s">
        <v>5</v>
      </c>
      <c r="O555" s="2">
        <v>543192</v>
      </c>
      <c r="P555" s="2">
        <v>543216</v>
      </c>
      <c r="Q555" s="2" t="s">
        <v>9</v>
      </c>
      <c r="R555" s="2">
        <v>885257</v>
      </c>
      <c r="S555" s="2">
        <v>2222</v>
      </c>
      <c r="T555" s="2">
        <v>27643131</v>
      </c>
      <c r="U555" s="2">
        <v>20218</v>
      </c>
      <c r="V555" s="2">
        <v>24</v>
      </c>
      <c r="W555" s="2" t="s">
        <v>2623</v>
      </c>
      <c r="X555" s="5" t="s">
        <v>4428</v>
      </c>
    </row>
    <row r="556" spans="1:24">
      <c r="A556" s="1" t="s">
        <v>1519</v>
      </c>
      <c r="B556" s="1" t="s">
        <v>1131</v>
      </c>
      <c r="C556" s="2">
        <v>132</v>
      </c>
      <c r="D556" s="2">
        <v>2</v>
      </c>
      <c r="E556" s="3">
        <v>0.59149445822015201</v>
      </c>
      <c r="F556" s="3">
        <v>4.7067345701884404</v>
      </c>
      <c r="G556" s="4">
        <v>2.8823428858517402E-38</v>
      </c>
      <c r="H556" s="13" t="s">
        <v>8369</v>
      </c>
      <c r="I556" s="4" t="s">
        <v>8367</v>
      </c>
      <c r="J556" s="6" t="s">
        <v>1520</v>
      </c>
      <c r="K556" s="6" t="s">
        <v>1133</v>
      </c>
      <c r="L556" s="2">
        <v>2172515</v>
      </c>
      <c r="M556" s="2">
        <v>2172900</v>
      </c>
      <c r="N556" s="2" t="s">
        <v>9</v>
      </c>
      <c r="O556" s="2">
        <v>2167158</v>
      </c>
      <c r="P556" s="2">
        <v>2167201</v>
      </c>
      <c r="Q556" s="2" t="s">
        <v>5</v>
      </c>
      <c r="R556" s="2">
        <v>5806</v>
      </c>
      <c r="S556" s="2">
        <v>137122</v>
      </c>
      <c r="T556" s="2">
        <v>28387683</v>
      </c>
      <c r="U556" s="2">
        <v>971</v>
      </c>
      <c r="V556" s="2">
        <v>379</v>
      </c>
      <c r="W556" s="2" t="s">
        <v>1518</v>
      </c>
      <c r="X556" s="5" t="s">
        <v>1129</v>
      </c>
    </row>
    <row r="557" spans="1:24">
      <c r="A557" s="1" t="s">
        <v>2640</v>
      </c>
      <c r="B557" s="1" t="s">
        <v>2625</v>
      </c>
      <c r="C557" s="2">
        <v>132</v>
      </c>
      <c r="D557" s="2">
        <v>2</v>
      </c>
      <c r="E557" s="3">
        <v>0.99541723139165905</v>
      </c>
      <c r="F557" s="3">
        <v>4.7477912368002597</v>
      </c>
      <c r="G557" s="4">
        <v>7.9122333027313895E-36</v>
      </c>
      <c r="H557" s="5" t="s">
        <v>8362</v>
      </c>
      <c r="I557" s="4" t="s">
        <v>8367</v>
      </c>
      <c r="J557" s="6" t="s">
        <v>2640</v>
      </c>
      <c r="K557" s="6" t="s">
        <v>2627</v>
      </c>
      <c r="L557" s="2">
        <v>420910</v>
      </c>
      <c r="M557" s="2">
        <v>420995</v>
      </c>
      <c r="N557" s="2" t="s">
        <v>5</v>
      </c>
      <c r="O557" s="2">
        <v>1409168</v>
      </c>
      <c r="P557" s="2">
        <v>1409249</v>
      </c>
      <c r="Q557" s="2" t="s">
        <v>5</v>
      </c>
      <c r="R557" s="2">
        <v>672</v>
      </c>
      <c r="S557" s="2">
        <v>1133464</v>
      </c>
      <c r="T557" s="2">
        <v>27396475</v>
      </c>
      <c r="U557" s="2">
        <v>53</v>
      </c>
      <c r="V557" s="2">
        <v>34065</v>
      </c>
      <c r="W557" s="2" t="s">
        <v>2639</v>
      </c>
      <c r="X557" s="5" t="s">
        <v>2623</v>
      </c>
    </row>
    <row r="558" spans="1:24">
      <c r="A558" s="1" t="s">
        <v>5397</v>
      </c>
      <c r="B558" s="1" t="s">
        <v>5139</v>
      </c>
      <c r="C558" s="2">
        <v>132</v>
      </c>
      <c r="D558" s="2">
        <v>2</v>
      </c>
      <c r="E558" s="3">
        <v>2.3784522268908401</v>
      </c>
      <c r="F558" s="3">
        <v>22.846840810176101</v>
      </c>
      <c r="G558" s="4">
        <v>4.0901427683459898E-119</v>
      </c>
      <c r="H558" s="4" t="s">
        <v>8367</v>
      </c>
      <c r="I558" s="4" t="s">
        <v>8369</v>
      </c>
      <c r="J558" s="6" t="s">
        <v>5397</v>
      </c>
      <c r="K558" s="6" t="s">
        <v>5140</v>
      </c>
      <c r="L558" s="2">
        <v>1958482</v>
      </c>
      <c r="M558" s="2">
        <v>1958531</v>
      </c>
      <c r="N558" s="2" t="s">
        <v>9</v>
      </c>
      <c r="O558" s="2">
        <v>1151612</v>
      </c>
      <c r="P558" s="2">
        <v>1151683</v>
      </c>
      <c r="Q558" s="2" t="s">
        <v>5</v>
      </c>
      <c r="R558" s="2">
        <v>15752</v>
      </c>
      <c r="S558" s="2">
        <v>10455</v>
      </c>
      <c r="T558" s="2">
        <v>28504404</v>
      </c>
      <c r="U558" s="2">
        <v>216</v>
      </c>
      <c r="V558" s="2">
        <v>2091</v>
      </c>
      <c r="W558" s="2" t="s">
        <v>5396</v>
      </c>
      <c r="X558" s="5" t="s">
        <v>5137</v>
      </c>
    </row>
    <row r="559" spans="1:24">
      <c r="A559" s="1" t="s">
        <v>231</v>
      </c>
      <c r="B559" s="1" t="s">
        <v>3</v>
      </c>
      <c r="C559" s="2">
        <v>131</v>
      </c>
      <c r="D559" s="2">
        <v>2</v>
      </c>
      <c r="E559" s="3">
        <v>1.31576803801126</v>
      </c>
      <c r="F559" s="3">
        <v>3.9867147914180201</v>
      </c>
      <c r="G559" s="4">
        <v>1.4990781064079599E-30</v>
      </c>
      <c r="H559" s="13" t="s">
        <v>8369</v>
      </c>
      <c r="I559" s="4" t="s">
        <v>8367</v>
      </c>
      <c r="J559" s="6" t="s">
        <v>232</v>
      </c>
      <c r="K559" s="6" t="s">
        <v>4</v>
      </c>
      <c r="L559" s="2">
        <v>1646401</v>
      </c>
      <c r="M559" s="2">
        <v>1646500</v>
      </c>
      <c r="N559" s="2" t="s">
        <v>5</v>
      </c>
      <c r="O559" s="2">
        <v>3350615</v>
      </c>
      <c r="P559" s="2">
        <v>3350698</v>
      </c>
      <c r="Q559" s="2" t="s">
        <v>5</v>
      </c>
      <c r="R559" s="2">
        <v>2067</v>
      </c>
      <c r="S559" s="2">
        <v>446422</v>
      </c>
      <c r="T559" s="2">
        <v>28082123</v>
      </c>
      <c r="U559" s="2">
        <v>136</v>
      </c>
      <c r="V559" s="2">
        <v>1957</v>
      </c>
      <c r="W559" s="2" t="s">
        <v>230</v>
      </c>
      <c r="X559" s="5" t="s">
        <v>1</v>
      </c>
    </row>
    <row r="560" spans="1:24">
      <c r="A560" s="1" t="s">
        <v>3697</v>
      </c>
      <c r="B560" s="1" t="s">
        <v>24</v>
      </c>
      <c r="C560" s="2">
        <v>131</v>
      </c>
      <c r="D560" s="2">
        <v>2</v>
      </c>
      <c r="E560" s="3">
        <v>14.291521516263799</v>
      </c>
      <c r="F560" s="3">
        <v>21.9166841936925</v>
      </c>
      <c r="G560" s="4">
        <v>1.31947312810159E-113</v>
      </c>
      <c r="H560" s="13" t="s">
        <v>8369</v>
      </c>
      <c r="I560" s="4" t="s">
        <v>8367</v>
      </c>
      <c r="J560" s="6" t="s">
        <v>3698</v>
      </c>
      <c r="K560" s="6" t="s">
        <v>25</v>
      </c>
      <c r="L560" s="2">
        <v>3305311</v>
      </c>
      <c r="M560" s="2">
        <v>3305597</v>
      </c>
      <c r="N560" s="2" t="s">
        <v>9</v>
      </c>
      <c r="O560" s="2">
        <v>1622818</v>
      </c>
      <c r="P560" s="2">
        <v>1622877</v>
      </c>
      <c r="Q560" s="2" t="s">
        <v>9</v>
      </c>
      <c r="R560" s="2">
        <v>1161</v>
      </c>
      <c r="S560" s="2">
        <v>146126</v>
      </c>
      <c r="T560" s="2">
        <v>28383325</v>
      </c>
      <c r="U560" s="2">
        <v>32</v>
      </c>
      <c r="V560" s="2">
        <v>3715</v>
      </c>
      <c r="W560" s="2" t="s">
        <v>3696</v>
      </c>
      <c r="X560" s="5" t="s">
        <v>22</v>
      </c>
    </row>
    <row r="561" spans="1:24">
      <c r="A561" s="1" t="s">
        <v>1904</v>
      </c>
      <c r="B561" s="1" t="s">
        <v>24</v>
      </c>
      <c r="C561" s="2">
        <v>131</v>
      </c>
      <c r="D561" s="2">
        <v>2</v>
      </c>
      <c r="E561" s="3">
        <v>0.48418574948962401</v>
      </c>
      <c r="F561" s="3">
        <v>2.0122610426635399</v>
      </c>
      <c r="G561" s="4">
        <v>6.3207190718038602E-6</v>
      </c>
      <c r="H561" s="13" t="s">
        <v>8369</v>
      </c>
      <c r="I561" s="4" t="s">
        <v>8367</v>
      </c>
      <c r="J561" s="6" t="s">
        <v>1905</v>
      </c>
      <c r="K561" s="6" t="s">
        <v>25</v>
      </c>
      <c r="L561" s="2">
        <v>4330401</v>
      </c>
      <c r="M561" s="2">
        <v>4330600</v>
      </c>
      <c r="N561" s="2" t="s">
        <v>5</v>
      </c>
      <c r="O561" s="2">
        <v>1622818</v>
      </c>
      <c r="P561" s="2">
        <v>1622875</v>
      </c>
      <c r="Q561" s="2" t="s">
        <v>9</v>
      </c>
      <c r="R561" s="2">
        <v>12640</v>
      </c>
      <c r="S561" s="2">
        <v>146126</v>
      </c>
      <c r="T561" s="2">
        <v>28371846</v>
      </c>
      <c r="U561" s="2">
        <v>883</v>
      </c>
      <c r="V561" s="2">
        <v>3715</v>
      </c>
      <c r="W561" s="2" t="s">
        <v>1903</v>
      </c>
      <c r="X561" s="5" t="s">
        <v>22</v>
      </c>
    </row>
    <row r="562" spans="1:24">
      <c r="A562" s="1" t="s">
        <v>74</v>
      </c>
      <c r="B562" s="1" t="s">
        <v>4321</v>
      </c>
      <c r="C562" s="2">
        <v>131</v>
      </c>
      <c r="D562" s="2">
        <v>2</v>
      </c>
      <c r="E562" s="3">
        <v>0.45229875812840598</v>
      </c>
      <c r="F562" s="3">
        <v>2.0401998214588102</v>
      </c>
      <c r="G562" s="4">
        <v>3.8168220747411596E-6</v>
      </c>
      <c r="H562" s="13" t="s">
        <v>8369</v>
      </c>
      <c r="I562" s="4" t="s">
        <v>8367</v>
      </c>
      <c r="J562" s="6" t="s">
        <v>75</v>
      </c>
      <c r="K562" s="6" t="s">
        <v>4322</v>
      </c>
      <c r="L562" s="2">
        <v>2055503</v>
      </c>
      <c r="M562" s="2">
        <v>2055988</v>
      </c>
      <c r="N562" s="2" t="s">
        <v>5</v>
      </c>
      <c r="O562" s="2">
        <v>4049923</v>
      </c>
      <c r="P562" s="2">
        <v>4050000</v>
      </c>
      <c r="Q562" s="2" t="s">
        <v>5</v>
      </c>
      <c r="R562" s="2">
        <v>3294</v>
      </c>
      <c r="S562" s="2">
        <v>545446</v>
      </c>
      <c r="T562" s="2">
        <v>27981872</v>
      </c>
      <c r="U562" s="2">
        <v>132</v>
      </c>
      <c r="V562" s="2">
        <v>26817</v>
      </c>
      <c r="W562" s="2" t="s">
        <v>73</v>
      </c>
      <c r="X562" s="5" t="s">
        <v>4320</v>
      </c>
    </row>
    <row r="563" spans="1:24">
      <c r="A563" s="1" t="s">
        <v>4208</v>
      </c>
      <c r="B563" s="1" t="s">
        <v>4265</v>
      </c>
      <c r="C563" s="2">
        <v>131</v>
      </c>
      <c r="D563" s="2">
        <v>2</v>
      </c>
      <c r="E563" s="3">
        <v>4.02779562385465</v>
      </c>
      <c r="F563" s="3">
        <v>29.4342046858754</v>
      </c>
      <c r="G563" s="4">
        <v>4.1674483428933798E-130</v>
      </c>
      <c r="H563" s="13" t="s">
        <v>8369</v>
      </c>
      <c r="I563" s="5" t="s">
        <v>8365</v>
      </c>
      <c r="J563" s="6" t="s">
        <v>4209</v>
      </c>
      <c r="K563" s="6" t="s">
        <v>4265</v>
      </c>
      <c r="L563" s="2">
        <v>2000841</v>
      </c>
      <c r="M563" s="2">
        <v>2000899</v>
      </c>
      <c r="N563" s="2" t="s">
        <v>9</v>
      </c>
      <c r="O563" s="2">
        <v>2001912</v>
      </c>
      <c r="P563" s="2">
        <v>2001928</v>
      </c>
      <c r="Q563" s="2" t="s">
        <v>9</v>
      </c>
      <c r="R563" s="2">
        <v>1392</v>
      </c>
      <c r="S563" s="2">
        <v>90925</v>
      </c>
      <c r="T563" s="2">
        <v>28438295</v>
      </c>
      <c r="U563" s="2">
        <v>115</v>
      </c>
      <c r="V563" s="2">
        <v>3696</v>
      </c>
      <c r="W563" s="2" t="s">
        <v>4207</v>
      </c>
      <c r="X563" s="5" t="s">
        <v>4264</v>
      </c>
    </row>
    <row r="564" spans="1:24">
      <c r="A564" s="1" t="s">
        <v>2625</v>
      </c>
      <c r="B564" s="1" t="s">
        <v>958</v>
      </c>
      <c r="C564" s="2">
        <v>131</v>
      </c>
      <c r="D564" s="2">
        <v>2</v>
      </c>
      <c r="E564" s="3">
        <v>0.95096297095028304</v>
      </c>
      <c r="F564" s="3">
        <v>5.2046099879620904</v>
      </c>
      <c r="G564" s="4">
        <v>5.0904558278182402E-40</v>
      </c>
      <c r="H564" s="4" t="s">
        <v>8367</v>
      </c>
      <c r="I564" s="4" t="s">
        <v>8369</v>
      </c>
      <c r="J564" s="6" t="s">
        <v>2627</v>
      </c>
      <c r="K564" s="6" t="s">
        <v>959</v>
      </c>
      <c r="L564" s="2">
        <v>1409128</v>
      </c>
      <c r="M564" s="2">
        <v>1409198</v>
      </c>
      <c r="N564" s="2" t="s">
        <v>5</v>
      </c>
      <c r="O564" s="2">
        <v>3301470</v>
      </c>
      <c r="P564" s="2">
        <v>3301688</v>
      </c>
      <c r="Q564" s="2" t="s">
        <v>5</v>
      </c>
      <c r="R564" s="2">
        <v>885259</v>
      </c>
      <c r="S564" s="2">
        <v>786</v>
      </c>
      <c r="T564" s="2">
        <v>27644567</v>
      </c>
      <c r="U564" s="2">
        <v>20218</v>
      </c>
      <c r="V564" s="2">
        <v>92</v>
      </c>
      <c r="W564" s="2" t="s">
        <v>2623</v>
      </c>
      <c r="X564" s="5" t="s">
        <v>957</v>
      </c>
    </row>
    <row r="565" spans="1:24">
      <c r="A565" s="1" t="s">
        <v>946</v>
      </c>
      <c r="B565" s="1" t="s">
        <v>3</v>
      </c>
      <c r="C565" s="2">
        <v>130</v>
      </c>
      <c r="D565" s="2">
        <v>2</v>
      </c>
      <c r="E565" s="3">
        <v>14.761835497021099</v>
      </c>
      <c r="F565" s="3">
        <v>14.761835497021099</v>
      </c>
      <c r="G565" s="4">
        <v>4.1486898554455502E-89</v>
      </c>
      <c r="H565" s="13" t="s">
        <v>8369</v>
      </c>
      <c r="I565" s="4" t="s">
        <v>8367</v>
      </c>
      <c r="J565" s="6" t="s">
        <v>946</v>
      </c>
      <c r="K565" s="6" t="s">
        <v>4</v>
      </c>
      <c r="L565" s="2">
        <v>3118726</v>
      </c>
      <c r="M565" s="2">
        <v>3119098</v>
      </c>
      <c r="N565" s="2" t="s">
        <v>9</v>
      </c>
      <c r="O565" s="2">
        <v>3350678</v>
      </c>
      <c r="P565" s="2">
        <v>3350698</v>
      </c>
      <c r="Q565" s="2" t="s">
        <v>5</v>
      </c>
      <c r="R565" s="2">
        <v>554</v>
      </c>
      <c r="S565" s="2">
        <v>446423</v>
      </c>
      <c r="T565" s="2">
        <v>28083636</v>
      </c>
      <c r="U565" s="2">
        <v>13</v>
      </c>
      <c r="V565" s="2">
        <v>1957</v>
      </c>
      <c r="W565" s="2" t="s">
        <v>945</v>
      </c>
      <c r="X565" s="5" t="s">
        <v>1</v>
      </c>
    </row>
    <row r="566" spans="1:24">
      <c r="A566" s="1" t="s">
        <v>522</v>
      </c>
      <c r="B566" s="1" t="s">
        <v>1131</v>
      </c>
      <c r="C566" s="2">
        <v>130</v>
      </c>
      <c r="D566" s="2">
        <v>2</v>
      </c>
      <c r="E566" s="3">
        <v>0.27823824470206698</v>
      </c>
      <c r="F566" s="3">
        <v>2.47781336611988</v>
      </c>
      <c r="G566" s="4">
        <v>2.43228498393752E-12</v>
      </c>
      <c r="H566" s="13" t="s">
        <v>8369</v>
      </c>
      <c r="I566" s="4" t="s">
        <v>8367</v>
      </c>
      <c r="J566" s="6" t="s">
        <v>523</v>
      </c>
      <c r="K566" s="6" t="s">
        <v>1133</v>
      </c>
      <c r="L566" s="2">
        <v>585104</v>
      </c>
      <c r="M566" s="2">
        <v>585384</v>
      </c>
      <c r="N566" s="2" t="s">
        <v>9</v>
      </c>
      <c r="O566" s="2">
        <v>2167140</v>
      </c>
      <c r="P566" s="2">
        <v>2167200</v>
      </c>
      <c r="Q566" s="2" t="s">
        <v>5</v>
      </c>
      <c r="R566" s="2">
        <v>10913</v>
      </c>
      <c r="S566" s="2">
        <v>136456</v>
      </c>
      <c r="T566" s="2">
        <v>28383244</v>
      </c>
      <c r="U566" s="2">
        <v>2022</v>
      </c>
      <c r="V566" s="2">
        <v>373</v>
      </c>
      <c r="W566" s="2" t="s">
        <v>521</v>
      </c>
      <c r="X566" s="5" t="s">
        <v>1129</v>
      </c>
    </row>
    <row r="567" spans="1:24">
      <c r="A567" s="1" t="s">
        <v>679</v>
      </c>
      <c r="B567" s="1" t="s">
        <v>4299</v>
      </c>
      <c r="C567" s="2">
        <v>130</v>
      </c>
      <c r="D567" s="2">
        <v>2</v>
      </c>
      <c r="E567" s="3">
        <v>5.66383555419561</v>
      </c>
      <c r="F567" s="3">
        <v>12.852428231488901</v>
      </c>
      <c r="G567" s="4">
        <v>7.2078378402867096E-86</v>
      </c>
      <c r="H567" s="13" t="s">
        <v>8369</v>
      </c>
      <c r="I567" s="4" t="s">
        <v>8367</v>
      </c>
      <c r="J567" s="6" t="s">
        <v>680</v>
      </c>
      <c r="K567" s="6" t="s">
        <v>18</v>
      </c>
      <c r="L567" s="2">
        <v>1289106</v>
      </c>
      <c r="M567" s="2">
        <v>1289395</v>
      </c>
      <c r="N567" s="2" t="s">
        <v>5</v>
      </c>
      <c r="O567" s="2">
        <v>1923102</v>
      </c>
      <c r="P567" s="2">
        <v>1923157</v>
      </c>
      <c r="Q567" s="2" t="s">
        <v>9</v>
      </c>
      <c r="R567" s="2">
        <v>2355</v>
      </c>
      <c r="S567" s="2">
        <v>122006</v>
      </c>
      <c r="T567" s="2">
        <v>28406252</v>
      </c>
      <c r="U567" s="2">
        <v>115</v>
      </c>
      <c r="V567" s="2">
        <v>330</v>
      </c>
      <c r="W567" s="2" t="s">
        <v>678</v>
      </c>
      <c r="X567" s="5" t="s">
        <v>4298</v>
      </c>
    </row>
    <row r="568" spans="1:24">
      <c r="A568" s="1" t="s">
        <v>5547</v>
      </c>
      <c r="B568" s="1" t="s">
        <v>3</v>
      </c>
      <c r="C568" s="2">
        <v>129</v>
      </c>
      <c r="D568" s="2">
        <v>2</v>
      </c>
      <c r="E568" s="3">
        <v>0.323838737609211</v>
      </c>
      <c r="F568" s="3">
        <v>3.48266839454153</v>
      </c>
      <c r="G568" s="4">
        <v>3.5455204599796102E-24</v>
      </c>
      <c r="H568" s="13" t="s">
        <v>8369</v>
      </c>
      <c r="I568" s="4" t="s">
        <v>8367</v>
      </c>
      <c r="J568" s="6" t="s">
        <v>936</v>
      </c>
      <c r="K568" s="6" t="s">
        <v>4</v>
      </c>
      <c r="L568" s="2">
        <v>1308762</v>
      </c>
      <c r="M568" s="2">
        <v>1308894</v>
      </c>
      <c r="N568" s="2" t="s">
        <v>5</v>
      </c>
      <c r="O568" s="2">
        <v>3350662</v>
      </c>
      <c r="P568" s="2">
        <v>3350698</v>
      </c>
      <c r="Q568" s="2" t="s">
        <v>5</v>
      </c>
      <c r="R568" s="2">
        <v>2330</v>
      </c>
      <c r="S568" s="2">
        <v>446424</v>
      </c>
      <c r="T568" s="2">
        <v>28081860</v>
      </c>
      <c r="U568" s="2">
        <v>543</v>
      </c>
      <c r="V568" s="2">
        <v>1957</v>
      </c>
      <c r="W568" s="2" t="s">
        <v>5546</v>
      </c>
      <c r="X568" s="5" t="s">
        <v>1</v>
      </c>
    </row>
    <row r="569" spans="1:24">
      <c r="A569" s="1" t="s">
        <v>1012</v>
      </c>
      <c r="B569" s="1" t="s">
        <v>3</v>
      </c>
      <c r="C569" s="2">
        <v>129</v>
      </c>
      <c r="D569" s="2">
        <v>2</v>
      </c>
      <c r="E569" s="3">
        <v>1.2852407438248199</v>
      </c>
      <c r="F569" s="3">
        <v>1.9995362324516099</v>
      </c>
      <c r="G569" s="4">
        <v>6.6359533414319001E-6</v>
      </c>
      <c r="H569" s="13" t="s">
        <v>8369</v>
      </c>
      <c r="I569" s="4" t="s">
        <v>8367</v>
      </c>
      <c r="J569" s="6" t="s">
        <v>1013</v>
      </c>
      <c r="K569" s="6" t="s">
        <v>4</v>
      </c>
      <c r="L569" s="2">
        <v>1434201</v>
      </c>
      <c r="M569" s="2">
        <v>1434286</v>
      </c>
      <c r="N569" s="2" t="s">
        <v>9</v>
      </c>
      <c r="O569" s="2">
        <v>3350662</v>
      </c>
      <c r="P569" s="2">
        <v>3350698</v>
      </c>
      <c r="Q569" s="2" t="s">
        <v>5</v>
      </c>
      <c r="R569" s="2">
        <v>4058</v>
      </c>
      <c r="S569" s="2">
        <v>446424</v>
      </c>
      <c r="T569" s="2">
        <v>28080132</v>
      </c>
      <c r="U569" s="2">
        <v>133</v>
      </c>
      <c r="V569" s="2">
        <v>1957</v>
      </c>
      <c r="W569" s="2" t="s">
        <v>1011</v>
      </c>
      <c r="X569" s="5" t="s">
        <v>1</v>
      </c>
    </row>
    <row r="570" spans="1:24">
      <c r="A570" s="1" t="s">
        <v>2829</v>
      </c>
      <c r="B570" s="1" t="s">
        <v>29</v>
      </c>
      <c r="C570" s="2">
        <v>129</v>
      </c>
      <c r="D570" s="2">
        <v>2</v>
      </c>
      <c r="E570" s="3">
        <v>281.568150763924</v>
      </c>
      <c r="F570" s="3">
        <v>1085.3583014455801</v>
      </c>
      <c r="G570" s="4">
        <v>9.5643543183204207E-304</v>
      </c>
      <c r="H570" s="5" t="s">
        <v>8365</v>
      </c>
      <c r="I570" s="4" t="s">
        <v>8367</v>
      </c>
      <c r="J570" s="6" t="s">
        <v>2829</v>
      </c>
      <c r="K570" s="6" t="s">
        <v>31</v>
      </c>
      <c r="L570" s="2">
        <v>2427856</v>
      </c>
      <c r="M570" s="2">
        <v>2427881</v>
      </c>
      <c r="N570" s="2" t="s">
        <v>9</v>
      </c>
      <c r="O570" s="2">
        <v>2942801</v>
      </c>
      <c r="P570" s="2">
        <v>2942893</v>
      </c>
      <c r="Q570" s="2" t="s">
        <v>5</v>
      </c>
      <c r="R570" s="2">
        <v>98</v>
      </c>
      <c r="S570" s="2">
        <v>34560</v>
      </c>
      <c r="T570" s="2">
        <v>28495956</v>
      </c>
      <c r="U570" s="2">
        <v>17</v>
      </c>
      <c r="V570" s="2">
        <v>81</v>
      </c>
      <c r="W570" s="2" t="s">
        <v>2828</v>
      </c>
      <c r="X570" s="5" t="s">
        <v>27</v>
      </c>
    </row>
    <row r="571" spans="1:24">
      <c r="A571" s="1" t="s">
        <v>3441</v>
      </c>
      <c r="B571" s="1" t="s">
        <v>45</v>
      </c>
      <c r="C571" s="2">
        <v>129</v>
      </c>
      <c r="D571" s="2">
        <v>2</v>
      </c>
      <c r="E571" s="3">
        <v>337.54191359739798</v>
      </c>
      <c r="F571" s="3">
        <v>412.275561609063</v>
      </c>
      <c r="G571" s="4">
        <v>2.51548007419926E-242</v>
      </c>
      <c r="H571" s="13" t="s">
        <v>8369</v>
      </c>
      <c r="I571" s="4" t="s">
        <v>8367</v>
      </c>
      <c r="J571" s="6" t="s">
        <v>3442</v>
      </c>
      <c r="K571" s="6" t="s">
        <v>47</v>
      </c>
      <c r="L571" s="2">
        <v>1487401</v>
      </c>
      <c r="M571" s="2">
        <v>1487478</v>
      </c>
      <c r="N571" s="2" t="s">
        <v>5</v>
      </c>
      <c r="O571" s="2">
        <v>1405657</v>
      </c>
      <c r="P571" s="2">
        <v>1405697</v>
      </c>
      <c r="Q571" s="2" t="s">
        <v>9</v>
      </c>
      <c r="R571" s="2">
        <v>70</v>
      </c>
      <c r="S571" s="2">
        <v>126963</v>
      </c>
      <c r="T571" s="2">
        <v>28403581</v>
      </c>
      <c r="U571" s="2">
        <v>4</v>
      </c>
      <c r="V571" s="2">
        <v>967</v>
      </c>
      <c r="W571" s="2" t="s">
        <v>3440</v>
      </c>
      <c r="X571" s="5" t="s">
        <v>43</v>
      </c>
    </row>
    <row r="572" spans="1:24">
      <c r="A572" s="1" t="s">
        <v>7624</v>
      </c>
      <c r="B572" s="1" t="s">
        <v>4321</v>
      </c>
      <c r="C572" s="2">
        <v>129</v>
      </c>
      <c r="D572" s="2">
        <v>2</v>
      </c>
      <c r="E572" s="3">
        <v>1.6869113075222</v>
      </c>
      <c r="F572" s="3">
        <v>18.188745001593499</v>
      </c>
      <c r="G572" s="4">
        <v>8.1384970924776498E-81</v>
      </c>
      <c r="H572" s="5" t="s">
        <v>8361</v>
      </c>
      <c r="I572" s="4" t="s">
        <v>8367</v>
      </c>
      <c r="J572" s="6" t="s">
        <v>1321</v>
      </c>
      <c r="K572" s="6" t="s">
        <v>4322</v>
      </c>
      <c r="L572" s="2">
        <v>3499201</v>
      </c>
      <c r="M572" s="2">
        <v>3499286</v>
      </c>
      <c r="N572" s="2" t="s">
        <v>5</v>
      </c>
      <c r="O572" s="2">
        <v>4049925</v>
      </c>
      <c r="P572" s="2">
        <v>4050008</v>
      </c>
      <c r="Q572" s="2" t="s">
        <v>5</v>
      </c>
      <c r="R572" s="2">
        <v>94</v>
      </c>
      <c r="S572" s="2">
        <v>2001606</v>
      </c>
      <c r="T572" s="2">
        <v>26528914</v>
      </c>
      <c r="U572" s="2">
        <v>45</v>
      </c>
      <c r="V572" s="2">
        <v>44276</v>
      </c>
      <c r="W572" s="2" t="s">
        <v>7623</v>
      </c>
      <c r="X572" s="5" t="s">
        <v>4320</v>
      </c>
    </row>
    <row r="573" spans="1:24">
      <c r="A573" s="1" t="s">
        <v>3</v>
      </c>
      <c r="B573" s="1" t="s">
        <v>673</v>
      </c>
      <c r="C573" s="2">
        <v>129</v>
      </c>
      <c r="D573" s="2">
        <v>2</v>
      </c>
      <c r="E573" s="3">
        <v>0.97783284154426398</v>
      </c>
      <c r="F573" s="3">
        <v>8.9210127868618194</v>
      </c>
      <c r="G573" s="4">
        <v>8.3535389651424304E-66</v>
      </c>
      <c r="H573" s="4" t="s">
        <v>8367</v>
      </c>
      <c r="I573" s="4" t="s">
        <v>8369</v>
      </c>
      <c r="J573" s="6" t="s">
        <v>4</v>
      </c>
      <c r="K573" s="6" t="s">
        <v>674</v>
      </c>
      <c r="L573" s="2">
        <v>3350609</v>
      </c>
      <c r="M573" s="2">
        <v>3350663</v>
      </c>
      <c r="N573" s="2" t="s">
        <v>5</v>
      </c>
      <c r="O573" s="2">
        <v>52332</v>
      </c>
      <c r="P573" s="2">
        <v>52572</v>
      </c>
      <c r="Q573" s="2" t="s">
        <v>9</v>
      </c>
      <c r="R573" s="2">
        <v>314087</v>
      </c>
      <c r="S573" s="2">
        <v>1299</v>
      </c>
      <c r="T573" s="2">
        <v>28215228</v>
      </c>
      <c r="U573" s="2">
        <v>1957</v>
      </c>
      <c r="V573" s="2">
        <v>267</v>
      </c>
      <c r="W573" s="2" t="s">
        <v>1</v>
      </c>
      <c r="X573" s="5" t="s">
        <v>672</v>
      </c>
    </row>
    <row r="574" spans="1:24">
      <c r="A574" s="1" t="s">
        <v>528</v>
      </c>
      <c r="B574" s="1" t="s">
        <v>4448</v>
      </c>
      <c r="C574" s="2">
        <v>129</v>
      </c>
      <c r="D574" s="2">
        <v>2</v>
      </c>
      <c r="E574" s="3">
        <v>0.33184349718741302</v>
      </c>
      <c r="F574" s="3">
        <v>4.7126269119666997</v>
      </c>
      <c r="G574" s="4">
        <v>1.5078870228613401E-37</v>
      </c>
      <c r="H574" s="13" t="s">
        <v>8369</v>
      </c>
      <c r="I574" s="5" t="s">
        <v>8361</v>
      </c>
      <c r="J574" s="6" t="s">
        <v>529</v>
      </c>
      <c r="K574" s="6" t="s">
        <v>4449</v>
      </c>
      <c r="L574" s="2">
        <v>1302001</v>
      </c>
      <c r="M574" s="2">
        <v>1302494</v>
      </c>
      <c r="N574" s="2" t="s">
        <v>5</v>
      </c>
      <c r="O574" s="2">
        <v>3845731</v>
      </c>
      <c r="P574" s="2">
        <v>3845786</v>
      </c>
      <c r="Q574" s="2" t="s">
        <v>9</v>
      </c>
      <c r="R574" s="2">
        <v>14395</v>
      </c>
      <c r="S574" s="2">
        <v>54123</v>
      </c>
      <c r="T574" s="2">
        <v>28462096</v>
      </c>
      <c r="U574" s="2">
        <v>4242</v>
      </c>
      <c r="V574" s="2">
        <v>491</v>
      </c>
      <c r="W574" s="2" t="s">
        <v>527</v>
      </c>
      <c r="X574" s="5" t="s">
        <v>5150</v>
      </c>
    </row>
    <row r="575" spans="1:24">
      <c r="A575" s="1" t="s">
        <v>4321</v>
      </c>
      <c r="B575" s="1" t="s">
        <v>6586</v>
      </c>
      <c r="C575" s="2">
        <v>129</v>
      </c>
      <c r="D575" s="2" t="s">
        <v>6</v>
      </c>
      <c r="E575" s="3">
        <v>0.39004720634787998</v>
      </c>
      <c r="F575" s="3">
        <v>2.02343180772364</v>
      </c>
      <c r="G575" s="4">
        <v>4.43043880317251E-5</v>
      </c>
      <c r="H575" s="4" t="s">
        <v>8367</v>
      </c>
      <c r="I575" s="4" t="s">
        <v>8369</v>
      </c>
      <c r="J575" s="6" t="s">
        <v>4322</v>
      </c>
      <c r="K575" s="6" t="s">
        <v>6587</v>
      </c>
      <c r="L575" s="2">
        <v>4049898</v>
      </c>
      <c r="M575" s="2">
        <v>4049969</v>
      </c>
      <c r="N575" s="2" t="s">
        <v>5</v>
      </c>
      <c r="O575" s="2">
        <v>2634221</v>
      </c>
      <c r="P575" s="2">
        <v>2634300</v>
      </c>
      <c r="Q575" s="2" t="s">
        <v>5</v>
      </c>
      <c r="R575" s="2">
        <v>1780130</v>
      </c>
      <c r="S575" s="2">
        <v>958</v>
      </c>
      <c r="T575" s="2">
        <v>26749526</v>
      </c>
      <c r="U575" s="2">
        <v>26848</v>
      </c>
      <c r="V575" s="2">
        <v>115</v>
      </c>
      <c r="W575" s="2" t="s">
        <v>4320</v>
      </c>
      <c r="X575" s="5" t="s">
        <v>6585</v>
      </c>
    </row>
    <row r="576" spans="1:24">
      <c r="A576" s="1" t="s">
        <v>392</v>
      </c>
      <c r="B576" s="1" t="s">
        <v>3</v>
      </c>
      <c r="C576" s="2">
        <v>128</v>
      </c>
      <c r="D576" s="2">
        <v>2</v>
      </c>
      <c r="E576" s="3">
        <v>1.9007821718339699</v>
      </c>
      <c r="F576" s="3">
        <v>10.0026491481497</v>
      </c>
      <c r="G576" s="4">
        <v>1.15949308329939E-69</v>
      </c>
      <c r="H576" s="13" t="s">
        <v>8369</v>
      </c>
      <c r="I576" s="4" t="s">
        <v>8367</v>
      </c>
      <c r="J576" s="6" t="s">
        <v>393</v>
      </c>
      <c r="K576" s="6" t="s">
        <v>4</v>
      </c>
      <c r="L576" s="2">
        <v>4486635</v>
      </c>
      <c r="M576" s="2">
        <v>4486887</v>
      </c>
      <c r="N576" s="2" t="s">
        <v>5</v>
      </c>
      <c r="O576" s="2">
        <v>3350667</v>
      </c>
      <c r="P576" s="2">
        <v>3350698</v>
      </c>
      <c r="Q576" s="2" t="s">
        <v>5</v>
      </c>
      <c r="R576" s="2">
        <v>805</v>
      </c>
      <c r="S576" s="2">
        <v>446425</v>
      </c>
      <c r="T576" s="2">
        <v>28083385</v>
      </c>
      <c r="U576" s="2">
        <v>100</v>
      </c>
      <c r="V576" s="2">
        <v>1957</v>
      </c>
      <c r="W576" s="2" t="s">
        <v>391</v>
      </c>
      <c r="X576" s="5" t="s">
        <v>1</v>
      </c>
    </row>
    <row r="577" spans="1:24">
      <c r="A577" s="1" t="s">
        <v>2615</v>
      </c>
      <c r="B577" s="1" t="s">
        <v>4299</v>
      </c>
      <c r="C577" s="2">
        <v>128</v>
      </c>
      <c r="D577" s="2">
        <v>2</v>
      </c>
      <c r="E577" s="3">
        <v>12.2286584219896</v>
      </c>
      <c r="F577" s="3">
        <v>12.2286584219896</v>
      </c>
      <c r="G577" s="4">
        <v>5.3958469213390603E-82</v>
      </c>
      <c r="H577" s="5" t="s">
        <v>8365</v>
      </c>
      <c r="I577" s="4" t="s">
        <v>8367</v>
      </c>
      <c r="J577" s="6" t="s">
        <v>2615</v>
      </c>
      <c r="K577" s="6" t="s">
        <v>18</v>
      </c>
      <c r="L577" s="2">
        <v>1757308</v>
      </c>
      <c r="M577" s="2">
        <v>1757351</v>
      </c>
      <c r="N577" s="2" t="s">
        <v>9</v>
      </c>
      <c r="O577" s="2">
        <v>1923102</v>
      </c>
      <c r="P577" s="2">
        <v>1923169</v>
      </c>
      <c r="Q577" s="2" t="s">
        <v>9</v>
      </c>
      <c r="R577" s="2">
        <v>2437</v>
      </c>
      <c r="S577" s="2">
        <v>122008</v>
      </c>
      <c r="T577" s="2">
        <v>28406170</v>
      </c>
      <c r="U577" s="2">
        <v>30</v>
      </c>
      <c r="V577" s="2">
        <v>330</v>
      </c>
      <c r="W577" s="2" t="s">
        <v>2614</v>
      </c>
      <c r="X577" s="5" t="s">
        <v>4298</v>
      </c>
    </row>
    <row r="578" spans="1:24">
      <c r="A578" s="1" t="s">
        <v>7000</v>
      </c>
      <c r="B578" s="1" t="s">
        <v>3</v>
      </c>
      <c r="C578" s="2">
        <v>127</v>
      </c>
      <c r="D578" s="2">
        <v>1</v>
      </c>
      <c r="E578" s="3">
        <v>0.199455783011461</v>
      </c>
      <c r="F578" s="3">
        <v>3.21219496763907</v>
      </c>
      <c r="G578" s="4">
        <v>1.02492006994002E-20</v>
      </c>
      <c r="H578" s="5" t="s">
        <v>8364</v>
      </c>
      <c r="I578" s="4" t="s">
        <v>8367</v>
      </c>
      <c r="J578" s="6" t="s">
        <v>3060</v>
      </c>
      <c r="K578" s="6" t="s">
        <v>4</v>
      </c>
      <c r="L578" s="2">
        <v>1015301</v>
      </c>
      <c r="M578" s="2">
        <v>1015700</v>
      </c>
      <c r="N578" s="2" t="s">
        <v>5</v>
      </c>
      <c r="O578" s="2">
        <v>3350639</v>
      </c>
      <c r="P578" s="2">
        <v>3350698</v>
      </c>
      <c r="Q578" s="2" t="s">
        <v>5</v>
      </c>
      <c r="R578" s="2">
        <v>2487</v>
      </c>
      <c r="S578" s="2">
        <v>446426</v>
      </c>
      <c r="T578" s="2">
        <v>28081703</v>
      </c>
      <c r="U578" s="2">
        <v>865</v>
      </c>
      <c r="V578" s="2">
        <v>1957</v>
      </c>
      <c r="W578" s="2" t="s">
        <v>6999</v>
      </c>
      <c r="X578" s="5" t="s">
        <v>1</v>
      </c>
    </row>
    <row r="579" spans="1:24">
      <c r="A579" s="1" t="s">
        <v>3102</v>
      </c>
      <c r="B579" s="1" t="s">
        <v>2625</v>
      </c>
      <c r="C579" s="2">
        <v>127</v>
      </c>
      <c r="D579" s="2">
        <v>1</v>
      </c>
      <c r="E579" s="3">
        <v>0.275219433600565</v>
      </c>
      <c r="F579" s="3">
        <v>3.3769227145349601</v>
      </c>
      <c r="G579" s="4">
        <v>1.7941502500543599E-21</v>
      </c>
      <c r="H579" s="13" t="s">
        <v>8369</v>
      </c>
      <c r="I579" s="4" t="s">
        <v>8367</v>
      </c>
      <c r="J579" s="6" t="s">
        <v>3103</v>
      </c>
      <c r="K579" s="6" t="s">
        <v>2627</v>
      </c>
      <c r="L579" s="2">
        <v>1318405</v>
      </c>
      <c r="M579" s="2">
        <v>1318499</v>
      </c>
      <c r="N579" s="2" t="s">
        <v>9</v>
      </c>
      <c r="O579" s="2">
        <v>1409167</v>
      </c>
      <c r="P579" s="2">
        <v>1409250</v>
      </c>
      <c r="Q579" s="2" t="s">
        <v>5</v>
      </c>
      <c r="R579" s="2">
        <v>909</v>
      </c>
      <c r="S579" s="2">
        <v>1133469</v>
      </c>
      <c r="T579" s="2">
        <v>27396238</v>
      </c>
      <c r="U579" s="2">
        <v>178</v>
      </c>
      <c r="V579" s="2">
        <v>34065</v>
      </c>
      <c r="W579" s="2" t="s">
        <v>3101</v>
      </c>
      <c r="X579" s="5" t="s">
        <v>2623</v>
      </c>
    </row>
    <row r="580" spans="1:24">
      <c r="A580" s="1" t="s">
        <v>4993</v>
      </c>
      <c r="B580" s="1" t="s">
        <v>4321</v>
      </c>
      <c r="C580" s="2">
        <v>127</v>
      </c>
      <c r="D580" s="2" t="s">
        <v>6</v>
      </c>
      <c r="E580" s="3">
        <v>2.7038651126676898E-2</v>
      </c>
      <c r="F580" s="3">
        <v>1.94734263568989</v>
      </c>
      <c r="G580" s="4">
        <v>7.5281118479212001E-4</v>
      </c>
      <c r="H580" s="13" t="s">
        <v>8369</v>
      </c>
      <c r="I580" s="4" t="s">
        <v>8367</v>
      </c>
      <c r="J580" s="6" t="s">
        <v>4782</v>
      </c>
      <c r="K580" s="6" t="s">
        <v>4322</v>
      </c>
      <c r="L580" s="2">
        <v>1622601</v>
      </c>
      <c r="M580" s="2">
        <v>1622777</v>
      </c>
      <c r="N580" s="2" t="s">
        <v>5</v>
      </c>
      <c r="O580" s="2">
        <v>4049892</v>
      </c>
      <c r="P580" s="2">
        <v>4050008</v>
      </c>
      <c r="Q580" s="2" t="s">
        <v>5</v>
      </c>
      <c r="R580" s="2">
        <v>864</v>
      </c>
      <c r="S580" s="2">
        <v>2002360</v>
      </c>
      <c r="T580" s="2">
        <v>26527392</v>
      </c>
      <c r="U580" s="2">
        <v>1364</v>
      </c>
      <c r="V580" s="2">
        <v>44307</v>
      </c>
      <c r="W580" s="2" t="s">
        <v>4992</v>
      </c>
      <c r="X580" s="5" t="s">
        <v>4320</v>
      </c>
    </row>
    <row r="581" spans="1:24">
      <c r="A581" s="1" t="s">
        <v>4560</v>
      </c>
      <c r="B581" s="1" t="s">
        <v>58</v>
      </c>
      <c r="C581" s="2">
        <v>127</v>
      </c>
      <c r="D581" s="2">
        <v>1</v>
      </c>
      <c r="E581" s="3">
        <v>0.37768959142776998</v>
      </c>
      <c r="F581" s="3">
        <v>3.1721636225060101</v>
      </c>
      <c r="G581" s="4">
        <v>7.21439736041302E-21</v>
      </c>
      <c r="H581" s="13" t="s">
        <v>8369</v>
      </c>
      <c r="I581" s="4" t="s">
        <v>8367</v>
      </c>
      <c r="J581" s="6" t="s">
        <v>4561</v>
      </c>
      <c r="K581" s="6" t="s">
        <v>59</v>
      </c>
      <c r="L581" s="2">
        <v>2174502</v>
      </c>
      <c r="M581" s="2">
        <v>2174800</v>
      </c>
      <c r="N581" s="2" t="s">
        <v>9</v>
      </c>
      <c r="O581" s="2">
        <v>4106352</v>
      </c>
      <c r="P581" s="2">
        <v>4106387</v>
      </c>
      <c r="Q581" s="2" t="s">
        <v>5</v>
      </c>
      <c r="R581" s="2">
        <v>26509</v>
      </c>
      <c r="S581" s="2">
        <v>42984</v>
      </c>
      <c r="T581" s="2">
        <v>28461123</v>
      </c>
      <c r="U581" s="2">
        <v>4601</v>
      </c>
      <c r="V581" s="2">
        <v>295</v>
      </c>
      <c r="W581" s="2" t="s">
        <v>4559</v>
      </c>
      <c r="X581" s="5" t="s">
        <v>56</v>
      </c>
    </row>
    <row r="582" spans="1:24">
      <c r="A582" s="1" t="s">
        <v>1796</v>
      </c>
      <c r="B582" s="1" t="s">
        <v>3</v>
      </c>
      <c r="C582" s="2">
        <v>126</v>
      </c>
      <c r="D582" s="2">
        <v>1</v>
      </c>
      <c r="E582" s="3">
        <v>5.6940494306401996</v>
      </c>
      <c r="F582" s="3">
        <v>5.6940494306401996</v>
      </c>
      <c r="G582" s="4">
        <v>1.7765423173371399E-43</v>
      </c>
      <c r="H582" s="13" t="s">
        <v>8369</v>
      </c>
      <c r="I582" s="4" t="s">
        <v>8367</v>
      </c>
      <c r="J582" s="6" t="s">
        <v>1797</v>
      </c>
      <c r="K582" s="6" t="s">
        <v>4</v>
      </c>
      <c r="L582" s="2">
        <v>18609</v>
      </c>
      <c r="M582" s="2">
        <v>18700</v>
      </c>
      <c r="N582" s="2" t="s">
        <v>5</v>
      </c>
      <c r="O582" s="2">
        <v>3350667</v>
      </c>
      <c r="P582" s="2">
        <v>3350698</v>
      </c>
      <c r="Q582" s="2" t="s">
        <v>5</v>
      </c>
      <c r="R582" s="2">
        <v>1392</v>
      </c>
      <c r="S582" s="2">
        <v>446427</v>
      </c>
      <c r="T582" s="2">
        <v>28082798</v>
      </c>
      <c r="U582" s="2">
        <v>23</v>
      </c>
      <c r="V582" s="2">
        <v>1957</v>
      </c>
      <c r="W582" s="2" t="s">
        <v>1795</v>
      </c>
      <c r="X582" s="5" t="s">
        <v>1</v>
      </c>
    </row>
    <row r="583" spans="1:24">
      <c r="A583" s="1" t="s">
        <v>2179</v>
      </c>
      <c r="B583" s="1" t="s">
        <v>1131</v>
      </c>
      <c r="C583" s="2">
        <v>126</v>
      </c>
      <c r="D583" s="2">
        <v>2</v>
      </c>
      <c r="E583" s="3">
        <v>1.2525039626893499</v>
      </c>
      <c r="F583" s="3">
        <v>12.290531838513401</v>
      </c>
      <c r="G583" s="4">
        <v>9.6391049674800892E-81</v>
      </c>
      <c r="H583" s="13" t="s">
        <v>8369</v>
      </c>
      <c r="I583" s="4" t="s">
        <v>8367</v>
      </c>
      <c r="J583" s="6" t="s">
        <v>2180</v>
      </c>
      <c r="K583" s="6" t="s">
        <v>1133</v>
      </c>
      <c r="L583" s="2">
        <v>1397814</v>
      </c>
      <c r="M583" s="2">
        <v>1397991</v>
      </c>
      <c r="N583" s="2" t="s">
        <v>9</v>
      </c>
      <c r="O583" s="2">
        <v>2167161</v>
      </c>
      <c r="P583" s="2">
        <v>2167200</v>
      </c>
      <c r="Q583" s="2" t="s">
        <v>5</v>
      </c>
      <c r="R583" s="2">
        <v>2133</v>
      </c>
      <c r="S583" s="2">
        <v>136460</v>
      </c>
      <c r="T583" s="2">
        <v>28392024</v>
      </c>
      <c r="U583" s="2">
        <v>455</v>
      </c>
      <c r="V583" s="2">
        <v>373</v>
      </c>
      <c r="W583" s="2" t="s">
        <v>2178</v>
      </c>
      <c r="X583" s="5" t="s">
        <v>1129</v>
      </c>
    </row>
    <row r="584" spans="1:24">
      <c r="A584" s="1" t="s">
        <v>3635</v>
      </c>
      <c r="B584" s="1" t="s">
        <v>24</v>
      </c>
      <c r="C584" s="2">
        <v>126</v>
      </c>
      <c r="D584" s="2">
        <v>2</v>
      </c>
      <c r="E584" s="3">
        <v>3.29046264958692</v>
      </c>
      <c r="F584" s="3">
        <v>61.3380863385376</v>
      </c>
      <c r="G584" s="4">
        <v>6.8342918127169901E-159</v>
      </c>
      <c r="H584" s="5" t="s">
        <v>8364</v>
      </c>
      <c r="I584" s="4" t="s">
        <v>8367</v>
      </c>
      <c r="J584" s="6" t="s">
        <v>1547</v>
      </c>
      <c r="K584" s="6" t="s">
        <v>25</v>
      </c>
      <c r="L584" s="2">
        <v>3561970</v>
      </c>
      <c r="M584" s="2">
        <v>3561998</v>
      </c>
      <c r="N584" s="2" t="s">
        <v>5</v>
      </c>
      <c r="O584" s="2">
        <v>1622817</v>
      </c>
      <c r="P584" s="2">
        <v>1622883</v>
      </c>
      <c r="Q584" s="2" t="s">
        <v>9</v>
      </c>
      <c r="R584" s="2">
        <v>399</v>
      </c>
      <c r="S584" s="2">
        <v>146131</v>
      </c>
      <c r="T584" s="2">
        <v>28384087</v>
      </c>
      <c r="U584" s="2">
        <v>162</v>
      </c>
      <c r="V584" s="2">
        <v>3715</v>
      </c>
      <c r="W584" s="2" t="s">
        <v>3634</v>
      </c>
      <c r="X584" s="5" t="s">
        <v>22</v>
      </c>
    </row>
    <row r="585" spans="1:24">
      <c r="A585" s="1" t="s">
        <v>151</v>
      </c>
      <c r="B585" s="1" t="s">
        <v>4299</v>
      </c>
      <c r="C585" s="2">
        <v>126</v>
      </c>
      <c r="D585" s="2">
        <v>2</v>
      </c>
      <c r="E585" s="3">
        <v>2.85810406214507</v>
      </c>
      <c r="F585" s="3">
        <v>40.632806652013699</v>
      </c>
      <c r="G585" s="4">
        <v>4.1026544559137298E-140</v>
      </c>
      <c r="H585" s="13" t="s">
        <v>8369</v>
      </c>
      <c r="I585" s="4" t="s">
        <v>8367</v>
      </c>
      <c r="J585" s="6" t="s">
        <v>152</v>
      </c>
      <c r="K585" s="6" t="s">
        <v>18</v>
      </c>
      <c r="L585" s="2">
        <v>922440</v>
      </c>
      <c r="M585" s="2">
        <v>922581</v>
      </c>
      <c r="N585" s="2" t="s">
        <v>9</v>
      </c>
      <c r="O585" s="2">
        <v>1923104</v>
      </c>
      <c r="P585" s="2">
        <v>1923161</v>
      </c>
      <c r="Q585" s="2" t="s">
        <v>9</v>
      </c>
      <c r="R585" s="2">
        <v>722</v>
      </c>
      <c r="S585" s="2">
        <v>122010</v>
      </c>
      <c r="T585" s="2">
        <v>28407885</v>
      </c>
      <c r="U585" s="2">
        <v>247</v>
      </c>
      <c r="V585" s="2">
        <v>330</v>
      </c>
      <c r="W585" s="2" t="s">
        <v>150</v>
      </c>
      <c r="X585" s="5" t="s">
        <v>4298</v>
      </c>
    </row>
    <row r="586" spans="1:24">
      <c r="A586" s="1" t="s">
        <v>4366</v>
      </c>
      <c r="B586" s="1" t="s">
        <v>4321</v>
      </c>
      <c r="C586" s="2">
        <v>126</v>
      </c>
      <c r="D586" s="2">
        <v>2</v>
      </c>
      <c r="E586" s="3">
        <v>1.7546245902826301</v>
      </c>
      <c r="F586" s="3">
        <v>2.76024118596589</v>
      </c>
      <c r="G586" s="4">
        <v>1.73471587454167E-13</v>
      </c>
      <c r="H586" s="13" t="s">
        <v>8369</v>
      </c>
      <c r="I586" s="4" t="s">
        <v>8367</v>
      </c>
      <c r="J586" s="6" t="s">
        <v>4367</v>
      </c>
      <c r="K586" s="6" t="s">
        <v>4322</v>
      </c>
      <c r="L586" s="2">
        <v>4207316</v>
      </c>
      <c r="M586" s="2">
        <v>4207498</v>
      </c>
      <c r="N586" s="2" t="s">
        <v>9</v>
      </c>
      <c r="O586" s="2">
        <v>4049927</v>
      </c>
      <c r="P586" s="2">
        <v>4050008</v>
      </c>
      <c r="Q586" s="2" t="s">
        <v>5</v>
      </c>
      <c r="R586" s="2">
        <v>605</v>
      </c>
      <c r="S586" s="2">
        <v>2001609</v>
      </c>
      <c r="T586" s="2">
        <v>26528403</v>
      </c>
      <c r="U586" s="2">
        <v>21</v>
      </c>
      <c r="V586" s="2">
        <v>44276</v>
      </c>
      <c r="W586" s="2" t="s">
        <v>4365</v>
      </c>
      <c r="X586" s="5" t="s">
        <v>4320</v>
      </c>
    </row>
    <row r="587" spans="1:24">
      <c r="A587" s="1" t="s">
        <v>3</v>
      </c>
      <c r="B587" s="1" t="s">
        <v>244</v>
      </c>
      <c r="C587" s="2">
        <v>126</v>
      </c>
      <c r="D587" s="2">
        <v>2</v>
      </c>
      <c r="E587" s="3">
        <v>3.4661234448981002</v>
      </c>
      <c r="F587" s="3">
        <v>5.1168280598441704</v>
      </c>
      <c r="G587" s="4">
        <v>2.4285647015892799E-39</v>
      </c>
      <c r="H587" s="4" t="s">
        <v>8367</v>
      </c>
      <c r="I587" s="4" t="s">
        <v>8369</v>
      </c>
      <c r="J587" s="6" t="s">
        <v>4</v>
      </c>
      <c r="K587" s="6" t="s">
        <v>245</v>
      </c>
      <c r="L587" s="2">
        <v>3350641</v>
      </c>
      <c r="M587" s="2">
        <v>3350656</v>
      </c>
      <c r="N587" s="2" t="s">
        <v>5</v>
      </c>
      <c r="O587" s="2">
        <v>4026834</v>
      </c>
      <c r="P587" s="2">
        <v>4026896</v>
      </c>
      <c r="Q587" s="2" t="s">
        <v>5</v>
      </c>
      <c r="R587" s="2">
        <v>314090</v>
      </c>
      <c r="S587" s="2">
        <v>2212</v>
      </c>
      <c r="T587" s="2">
        <v>28214315</v>
      </c>
      <c r="U587" s="2">
        <v>1957</v>
      </c>
      <c r="V587" s="2">
        <v>70</v>
      </c>
      <c r="W587" s="2" t="s">
        <v>1</v>
      </c>
      <c r="X587" s="5" t="s">
        <v>243</v>
      </c>
    </row>
    <row r="588" spans="1:24">
      <c r="A588" s="1" t="s">
        <v>5160</v>
      </c>
      <c r="B588" s="1" t="s">
        <v>4448</v>
      </c>
      <c r="C588" s="2">
        <v>126</v>
      </c>
      <c r="D588" s="2">
        <v>1</v>
      </c>
      <c r="E588" s="3">
        <v>13.1840829682024</v>
      </c>
      <c r="F588" s="3">
        <v>175.83445700086199</v>
      </c>
      <c r="G588" s="4">
        <v>2.6094612059162702E-215</v>
      </c>
      <c r="H588" s="5" t="s">
        <v>8364</v>
      </c>
      <c r="I588" s="5" t="s">
        <v>8361</v>
      </c>
      <c r="J588" s="6" t="s">
        <v>4100</v>
      </c>
      <c r="K588" s="6" t="s">
        <v>4449</v>
      </c>
      <c r="L588" s="2">
        <v>3540055</v>
      </c>
      <c r="M588" s="2">
        <v>3540095</v>
      </c>
      <c r="N588" s="2" t="s">
        <v>5</v>
      </c>
      <c r="O588" s="2">
        <v>3845731</v>
      </c>
      <c r="P588" s="2">
        <v>3845774</v>
      </c>
      <c r="Q588" s="2" t="s">
        <v>9</v>
      </c>
      <c r="R588" s="2">
        <v>377</v>
      </c>
      <c r="S588" s="2">
        <v>54126</v>
      </c>
      <c r="T588" s="2">
        <v>28476114</v>
      </c>
      <c r="U588" s="2">
        <v>137</v>
      </c>
      <c r="V588" s="2">
        <v>491</v>
      </c>
      <c r="W588" s="2" t="s">
        <v>5159</v>
      </c>
      <c r="X588" s="5" t="s">
        <v>5185</v>
      </c>
    </row>
    <row r="589" spans="1:24">
      <c r="A589" s="1" t="s">
        <v>1256</v>
      </c>
      <c r="B589" s="1" t="s">
        <v>24</v>
      </c>
      <c r="C589" s="2">
        <v>125</v>
      </c>
      <c r="D589" s="2">
        <v>2</v>
      </c>
      <c r="E589" s="3">
        <v>4.75153017054933</v>
      </c>
      <c r="F589" s="3">
        <v>22.585037007000398</v>
      </c>
      <c r="G589" s="4">
        <v>1.2217423819664499E-109</v>
      </c>
      <c r="H589" s="13" t="s">
        <v>8369</v>
      </c>
      <c r="I589" s="4" t="s">
        <v>8367</v>
      </c>
      <c r="J589" s="6" t="s">
        <v>1257</v>
      </c>
      <c r="K589" s="6" t="s">
        <v>25</v>
      </c>
      <c r="L589" s="2">
        <v>196340</v>
      </c>
      <c r="M589" s="2">
        <v>196599</v>
      </c>
      <c r="N589" s="2" t="s">
        <v>5</v>
      </c>
      <c r="O589" s="2">
        <v>1622818</v>
      </c>
      <c r="P589" s="2">
        <v>1622836</v>
      </c>
      <c r="Q589" s="2" t="s">
        <v>9</v>
      </c>
      <c r="R589" s="2">
        <v>1075</v>
      </c>
      <c r="S589" s="2">
        <v>146132</v>
      </c>
      <c r="T589" s="2">
        <v>28383411</v>
      </c>
      <c r="U589" s="2">
        <v>94</v>
      </c>
      <c r="V589" s="2">
        <v>3715</v>
      </c>
      <c r="W589" s="2" t="s">
        <v>1255</v>
      </c>
      <c r="X589" s="5" t="s">
        <v>22</v>
      </c>
    </row>
    <row r="590" spans="1:24">
      <c r="A590" s="1" t="s">
        <v>4229</v>
      </c>
      <c r="B590" s="1" t="s">
        <v>4181</v>
      </c>
      <c r="C590" s="2">
        <v>125</v>
      </c>
      <c r="D590" s="2">
        <v>2</v>
      </c>
      <c r="E590" s="3">
        <v>13.5453281296562</v>
      </c>
      <c r="F590" s="3">
        <v>161.45290828105399</v>
      </c>
      <c r="G590" s="4">
        <v>3.1634864164413501E-214</v>
      </c>
      <c r="H590" s="13" t="s">
        <v>8369</v>
      </c>
      <c r="I590" s="4" t="s">
        <v>8367</v>
      </c>
      <c r="J590" s="6" t="s">
        <v>3768</v>
      </c>
      <c r="K590" s="6" t="s">
        <v>4182</v>
      </c>
      <c r="L590" s="2">
        <v>2316166</v>
      </c>
      <c r="M590" s="2">
        <v>2316288</v>
      </c>
      <c r="N590" s="2" t="s">
        <v>5</v>
      </c>
      <c r="O590" s="2">
        <v>1770456</v>
      </c>
      <c r="P590" s="2">
        <v>1770478</v>
      </c>
      <c r="Q590" s="2" t="s">
        <v>5</v>
      </c>
      <c r="R590" s="2">
        <v>1176</v>
      </c>
      <c r="S590" s="2">
        <v>18770</v>
      </c>
      <c r="T590" s="2">
        <v>28510672</v>
      </c>
      <c r="U590" s="2">
        <v>318</v>
      </c>
      <c r="V590" s="2">
        <v>59</v>
      </c>
      <c r="W590" s="2" t="s">
        <v>4228</v>
      </c>
      <c r="X590" s="5" t="s">
        <v>4180</v>
      </c>
    </row>
    <row r="591" spans="1:24">
      <c r="A591" s="1" t="s">
        <v>1201</v>
      </c>
      <c r="B591" s="1" t="s">
        <v>4265</v>
      </c>
      <c r="C591" s="2">
        <v>125</v>
      </c>
      <c r="D591" s="2">
        <v>2</v>
      </c>
      <c r="E591" s="3">
        <v>0.173656759667322</v>
      </c>
      <c r="F591" s="3">
        <v>4.04993597320248</v>
      </c>
      <c r="G591" s="4">
        <v>7.8388260822204302E-30</v>
      </c>
      <c r="H591" s="13" t="s">
        <v>8369</v>
      </c>
      <c r="I591" s="5" t="s">
        <v>8365</v>
      </c>
      <c r="J591" s="6" t="s">
        <v>1202</v>
      </c>
      <c r="K591" s="6" t="s">
        <v>4265</v>
      </c>
      <c r="L591" s="2">
        <v>786258</v>
      </c>
      <c r="M591" s="2">
        <v>786500</v>
      </c>
      <c r="N591" s="2" t="s">
        <v>5</v>
      </c>
      <c r="O591" s="2">
        <v>2001911</v>
      </c>
      <c r="P591" s="2">
        <v>2001953</v>
      </c>
      <c r="Q591" s="2" t="s">
        <v>9</v>
      </c>
      <c r="R591" s="2">
        <v>9650</v>
      </c>
      <c r="S591" s="2">
        <v>90931</v>
      </c>
      <c r="T591" s="2">
        <v>28430037</v>
      </c>
      <c r="U591" s="2">
        <v>2375</v>
      </c>
      <c r="V591" s="2">
        <v>3696</v>
      </c>
      <c r="W591" s="2" t="s">
        <v>1200</v>
      </c>
      <c r="X591" s="5" t="s">
        <v>4264</v>
      </c>
    </row>
    <row r="592" spans="1:24">
      <c r="A592" s="1" t="s">
        <v>34</v>
      </c>
      <c r="B592" s="1" t="s">
        <v>3213</v>
      </c>
      <c r="C592" s="2">
        <v>125</v>
      </c>
      <c r="D592" s="2">
        <v>2</v>
      </c>
      <c r="E592" s="3">
        <v>0.27941159096199902</v>
      </c>
      <c r="F592" s="3">
        <v>12.2643246758968</v>
      </c>
      <c r="G592" s="4">
        <v>2.1987131432910501E-73</v>
      </c>
      <c r="H592" s="5" t="s">
        <v>8365</v>
      </c>
      <c r="I592" s="5" t="s">
        <v>8361</v>
      </c>
      <c r="J592" s="6" t="s">
        <v>34</v>
      </c>
      <c r="K592" s="6" t="s">
        <v>3214</v>
      </c>
      <c r="L592" s="2">
        <v>122859</v>
      </c>
      <c r="M592" s="2">
        <v>122994</v>
      </c>
      <c r="N592" s="2" t="s">
        <v>5</v>
      </c>
      <c r="O592" s="2">
        <v>4056426</v>
      </c>
      <c r="P592" s="2">
        <v>4056621</v>
      </c>
      <c r="Q592" s="2" t="s">
        <v>9</v>
      </c>
      <c r="R592" s="2">
        <v>318</v>
      </c>
      <c r="S592" s="2">
        <v>886022</v>
      </c>
      <c r="T592" s="2">
        <v>27644278</v>
      </c>
      <c r="U592" s="2">
        <v>399</v>
      </c>
      <c r="V592" s="2">
        <v>3274</v>
      </c>
      <c r="W592" s="2" t="s">
        <v>32</v>
      </c>
      <c r="X592" s="5" t="s">
        <v>3212</v>
      </c>
    </row>
    <row r="593" spans="1:24">
      <c r="A593" s="1" t="s">
        <v>922</v>
      </c>
      <c r="B593" s="1" t="s">
        <v>4448</v>
      </c>
      <c r="C593" s="2">
        <v>125</v>
      </c>
      <c r="D593" s="2">
        <v>2</v>
      </c>
      <c r="E593" s="3">
        <v>35.433204283157501</v>
      </c>
      <c r="F593" s="3">
        <v>121.55617136079699</v>
      </c>
      <c r="G593" s="4">
        <v>4.8707984399091E-196</v>
      </c>
      <c r="H593" s="13" t="s">
        <v>8369</v>
      </c>
      <c r="I593" s="5" t="s">
        <v>8361</v>
      </c>
      <c r="J593" s="6" t="s">
        <v>923</v>
      </c>
      <c r="K593" s="6" t="s">
        <v>4449</v>
      </c>
      <c r="L593" s="2">
        <v>2363502</v>
      </c>
      <c r="M593" s="2">
        <v>2363596</v>
      </c>
      <c r="N593" s="2" t="s">
        <v>9</v>
      </c>
      <c r="O593" s="2">
        <v>3845731</v>
      </c>
      <c r="P593" s="2">
        <v>3845749</v>
      </c>
      <c r="Q593" s="2" t="s">
        <v>9</v>
      </c>
      <c r="R593" s="2">
        <v>541</v>
      </c>
      <c r="S593" s="2">
        <v>54127</v>
      </c>
      <c r="T593" s="2">
        <v>28475950</v>
      </c>
      <c r="U593" s="2">
        <v>46</v>
      </c>
      <c r="V593" s="2">
        <v>491</v>
      </c>
      <c r="W593" s="2" t="s">
        <v>921</v>
      </c>
      <c r="X593" s="5" t="s">
        <v>5145</v>
      </c>
    </row>
    <row r="594" spans="1:24">
      <c r="A594" s="1" t="s">
        <v>1778</v>
      </c>
      <c r="B594" s="1" t="s">
        <v>1131</v>
      </c>
      <c r="C594" s="2">
        <v>124</v>
      </c>
      <c r="D594" s="2">
        <v>2</v>
      </c>
      <c r="E594" s="3">
        <v>8.8868426855735105</v>
      </c>
      <c r="F594" s="3">
        <v>8.8868426855735105</v>
      </c>
      <c r="G594" s="4">
        <v>5.2338389720072099E-64</v>
      </c>
      <c r="H594" s="5" t="s">
        <v>8364</v>
      </c>
      <c r="I594" s="4" t="s">
        <v>8367</v>
      </c>
      <c r="J594" s="6" t="s">
        <v>1779</v>
      </c>
      <c r="K594" s="6" t="s">
        <v>1133</v>
      </c>
      <c r="L594" s="2">
        <v>1822375</v>
      </c>
      <c r="M594" s="2">
        <v>1822466</v>
      </c>
      <c r="N594" s="2" t="s">
        <v>5</v>
      </c>
      <c r="O594" s="2">
        <v>2167163</v>
      </c>
      <c r="P594" s="2">
        <v>2167200</v>
      </c>
      <c r="Q594" s="2" t="s">
        <v>5</v>
      </c>
      <c r="R594" s="2">
        <v>2903</v>
      </c>
      <c r="S594" s="2">
        <v>136462</v>
      </c>
      <c r="T594" s="2">
        <v>28391254</v>
      </c>
      <c r="U594" s="2">
        <v>36</v>
      </c>
      <c r="V594" s="2">
        <v>373</v>
      </c>
      <c r="W594" s="2" t="s">
        <v>1777</v>
      </c>
      <c r="X594" s="5" t="s">
        <v>1129</v>
      </c>
    </row>
    <row r="595" spans="1:24">
      <c r="A595" s="1" t="s">
        <v>2523</v>
      </c>
      <c r="B595" s="1" t="s">
        <v>2625</v>
      </c>
      <c r="C595" s="2">
        <v>124</v>
      </c>
      <c r="D595" s="2">
        <v>2</v>
      </c>
      <c r="E595" s="3">
        <v>0.27057328374880202</v>
      </c>
      <c r="F595" s="3">
        <v>5.5812751165457097</v>
      </c>
      <c r="G595" s="4">
        <v>1.38020631242201E-39</v>
      </c>
      <c r="H595" s="13" t="s">
        <v>8369</v>
      </c>
      <c r="I595" s="4" t="s">
        <v>8367</v>
      </c>
      <c r="J595" s="6" t="s">
        <v>2524</v>
      </c>
      <c r="K595" s="6" t="s">
        <v>2627</v>
      </c>
      <c r="L595" s="2">
        <v>4118445</v>
      </c>
      <c r="M595" s="2">
        <v>4118500</v>
      </c>
      <c r="N595" s="2" t="s">
        <v>5</v>
      </c>
      <c r="O595" s="2">
        <v>1409153</v>
      </c>
      <c r="P595" s="2">
        <v>1409249</v>
      </c>
      <c r="Q595" s="2" t="s">
        <v>5</v>
      </c>
      <c r="R595" s="2">
        <v>537</v>
      </c>
      <c r="S595" s="2">
        <v>1133472</v>
      </c>
      <c r="T595" s="2">
        <v>27396610</v>
      </c>
      <c r="U595" s="2">
        <v>191</v>
      </c>
      <c r="V595" s="2">
        <v>34065</v>
      </c>
      <c r="W595" s="2" t="s">
        <v>2522</v>
      </c>
      <c r="X595" s="5" t="s">
        <v>2623</v>
      </c>
    </row>
    <row r="596" spans="1:24">
      <c r="A596" s="1" t="s">
        <v>1649</v>
      </c>
      <c r="B596" s="1" t="s">
        <v>4276</v>
      </c>
      <c r="C596" s="2">
        <v>124</v>
      </c>
      <c r="D596" s="2">
        <v>2</v>
      </c>
      <c r="E596" s="3">
        <v>0.100005585062407</v>
      </c>
      <c r="F596" s="3">
        <v>6.6972342083118699</v>
      </c>
      <c r="G596" s="4">
        <v>1.9417055480697199E-51</v>
      </c>
      <c r="H596" s="13" t="s">
        <v>8369</v>
      </c>
      <c r="I596" s="4" t="s">
        <v>8367</v>
      </c>
      <c r="J596" s="6" t="s">
        <v>1650</v>
      </c>
      <c r="K596" s="6" t="s">
        <v>4277</v>
      </c>
      <c r="L596" s="2">
        <v>1757405</v>
      </c>
      <c r="M596" s="2">
        <v>1757600</v>
      </c>
      <c r="N596" s="2" t="s">
        <v>5</v>
      </c>
      <c r="O596" s="2">
        <v>3580922</v>
      </c>
      <c r="P596" s="2">
        <v>3580992</v>
      </c>
      <c r="Q596" s="2" t="s">
        <v>9</v>
      </c>
      <c r="R596" s="2">
        <v>18318</v>
      </c>
      <c r="S596" s="2">
        <v>28790</v>
      </c>
      <c r="T596" s="2">
        <v>28483511</v>
      </c>
      <c r="U596" s="2">
        <v>25405</v>
      </c>
      <c r="V596" s="2">
        <v>198</v>
      </c>
      <c r="W596" s="2" t="s">
        <v>1648</v>
      </c>
      <c r="X596" s="5" t="s">
        <v>4275</v>
      </c>
    </row>
    <row r="597" spans="1:24">
      <c r="A597" s="1" t="s">
        <v>7460</v>
      </c>
      <c r="B597" s="1" t="s">
        <v>4321</v>
      </c>
      <c r="C597" s="2">
        <v>124</v>
      </c>
      <c r="D597" s="2">
        <v>2</v>
      </c>
      <c r="E597" s="3">
        <v>0.137785629353019</v>
      </c>
      <c r="F597" s="3">
        <v>2.9087708810541502</v>
      </c>
      <c r="G597" s="4">
        <v>1.8673520536935E-16</v>
      </c>
      <c r="H597" s="13" t="s">
        <v>8369</v>
      </c>
      <c r="I597" s="4" t="s">
        <v>8367</v>
      </c>
      <c r="J597" s="6" t="s">
        <v>7461</v>
      </c>
      <c r="K597" s="6" t="s">
        <v>4322</v>
      </c>
      <c r="L597" s="2">
        <v>3494102</v>
      </c>
      <c r="M597" s="2">
        <v>3494181</v>
      </c>
      <c r="N597" s="2" t="s">
        <v>5</v>
      </c>
      <c r="O597" s="2">
        <v>4049919</v>
      </c>
      <c r="P597" s="2">
        <v>4049999</v>
      </c>
      <c r="Q597" s="2" t="s">
        <v>5</v>
      </c>
      <c r="R597" s="2">
        <v>2187</v>
      </c>
      <c r="S597" s="2">
        <v>545453</v>
      </c>
      <c r="T597" s="2">
        <v>27982979</v>
      </c>
      <c r="U597" s="2">
        <v>419</v>
      </c>
      <c r="V597" s="2">
        <v>26817</v>
      </c>
      <c r="W597" s="2" t="s">
        <v>7459</v>
      </c>
      <c r="X597" s="5" t="s">
        <v>4320</v>
      </c>
    </row>
    <row r="598" spans="1:24">
      <c r="A598" s="1" t="s">
        <v>2962</v>
      </c>
      <c r="B598" s="1" t="s">
        <v>3</v>
      </c>
      <c r="C598" s="2">
        <v>123</v>
      </c>
      <c r="D598" s="2">
        <v>1</v>
      </c>
      <c r="E598" s="3">
        <v>0.23399172557082201</v>
      </c>
      <c r="F598" s="3">
        <v>3.0341288997286999</v>
      </c>
      <c r="G598" s="4">
        <v>7.4692080810267996E-18</v>
      </c>
      <c r="H598" s="13" t="s">
        <v>8369</v>
      </c>
      <c r="I598" s="4" t="s">
        <v>8367</v>
      </c>
      <c r="J598" s="6" t="s">
        <v>936</v>
      </c>
      <c r="K598" s="6" t="s">
        <v>4</v>
      </c>
      <c r="L598" s="2">
        <v>3950467</v>
      </c>
      <c r="M598" s="2">
        <v>3950588</v>
      </c>
      <c r="N598" s="2" t="s">
        <v>5</v>
      </c>
      <c r="O598" s="2">
        <v>3350677</v>
      </c>
      <c r="P598" s="2">
        <v>3350698</v>
      </c>
      <c r="Q598" s="2" t="s">
        <v>5</v>
      </c>
      <c r="R598" s="2">
        <v>2550</v>
      </c>
      <c r="S598" s="2">
        <v>446430</v>
      </c>
      <c r="T598" s="2">
        <v>28081640</v>
      </c>
      <c r="U598" s="2">
        <v>712</v>
      </c>
      <c r="V598" s="2">
        <v>1957</v>
      </c>
      <c r="W598" s="2" t="s">
        <v>2961</v>
      </c>
      <c r="X598" s="5" t="s">
        <v>1</v>
      </c>
    </row>
    <row r="599" spans="1:24">
      <c r="A599" s="1" t="s">
        <v>1103</v>
      </c>
      <c r="B599" s="1" t="s">
        <v>1054</v>
      </c>
      <c r="C599" s="2">
        <v>123</v>
      </c>
      <c r="D599" s="2">
        <v>1</v>
      </c>
      <c r="E599" s="3">
        <v>1.59113481662322</v>
      </c>
      <c r="F599" s="3">
        <v>4.4969855065444397</v>
      </c>
      <c r="G599" s="4">
        <v>2.1810370979387999E-14</v>
      </c>
      <c r="H599" s="5" t="s">
        <v>8363</v>
      </c>
      <c r="I599" s="4" t="s">
        <v>8367</v>
      </c>
      <c r="J599" s="6" t="s">
        <v>1101</v>
      </c>
      <c r="K599" s="6" t="s">
        <v>1055</v>
      </c>
      <c r="L599" s="2">
        <v>2128</v>
      </c>
      <c r="M599" s="2">
        <v>2259</v>
      </c>
      <c r="N599" s="2" t="s">
        <v>9</v>
      </c>
      <c r="O599" s="2">
        <v>507241</v>
      </c>
      <c r="P599" s="2">
        <v>507288</v>
      </c>
      <c r="Q599" s="2" t="s">
        <v>5</v>
      </c>
      <c r="R599" s="2">
        <v>49</v>
      </c>
      <c r="S599" s="2">
        <v>10220582</v>
      </c>
      <c r="T599" s="2">
        <v>18309989</v>
      </c>
      <c r="U599" s="2">
        <v>9</v>
      </c>
      <c r="V599" s="2">
        <v>7627</v>
      </c>
      <c r="W599" s="2" t="s">
        <v>1102</v>
      </c>
      <c r="X599" s="5" t="s">
        <v>1052</v>
      </c>
    </row>
    <row r="600" spans="1:24">
      <c r="A600" s="1" t="s">
        <v>261</v>
      </c>
      <c r="B600" s="1" t="s">
        <v>4181</v>
      </c>
      <c r="C600" s="2">
        <v>123</v>
      </c>
      <c r="D600" s="2">
        <v>2</v>
      </c>
      <c r="E600" s="3">
        <v>1.31298739071058</v>
      </c>
      <c r="F600" s="3">
        <v>10.802202749391199</v>
      </c>
      <c r="G600" s="4">
        <v>1.9856337191427E-73</v>
      </c>
      <c r="H600" s="13" t="s">
        <v>8369</v>
      </c>
      <c r="I600" s="4" t="s">
        <v>8367</v>
      </c>
      <c r="J600" s="6" t="s">
        <v>262</v>
      </c>
      <c r="K600" s="6" t="s">
        <v>4182</v>
      </c>
      <c r="L600" s="2">
        <v>2175601</v>
      </c>
      <c r="M600" s="2">
        <v>2175791</v>
      </c>
      <c r="N600" s="2" t="s">
        <v>9</v>
      </c>
      <c r="O600" s="2">
        <v>1770453</v>
      </c>
      <c r="P600" s="2">
        <v>1770478</v>
      </c>
      <c r="Q600" s="2" t="s">
        <v>5</v>
      </c>
      <c r="R600" s="2">
        <v>17284</v>
      </c>
      <c r="S600" s="2">
        <v>18772</v>
      </c>
      <c r="T600" s="2">
        <v>28494564</v>
      </c>
      <c r="U600" s="2">
        <v>2945</v>
      </c>
      <c r="V600" s="2">
        <v>59</v>
      </c>
      <c r="W600" s="2" t="s">
        <v>260</v>
      </c>
      <c r="X600" s="5" t="s">
        <v>4180</v>
      </c>
    </row>
    <row r="601" spans="1:24">
      <c r="A601" s="1" t="s">
        <v>3090</v>
      </c>
      <c r="B601" s="1" t="s">
        <v>4321</v>
      </c>
      <c r="C601" s="2">
        <v>123</v>
      </c>
      <c r="D601" s="2">
        <v>1</v>
      </c>
      <c r="E601" s="3">
        <v>0.232217315740955</v>
      </c>
      <c r="F601" s="3">
        <v>2.6468639476189799</v>
      </c>
      <c r="G601" s="4">
        <v>3.7729294802099602E-13</v>
      </c>
      <c r="H601" s="13" t="s">
        <v>8369</v>
      </c>
      <c r="I601" s="4" t="s">
        <v>8367</v>
      </c>
      <c r="J601" s="6" t="s">
        <v>3091</v>
      </c>
      <c r="K601" s="6" t="s">
        <v>4322</v>
      </c>
      <c r="L601" s="2">
        <v>2971703</v>
      </c>
      <c r="M601" s="2">
        <v>2971987</v>
      </c>
      <c r="N601" s="2" t="s">
        <v>5</v>
      </c>
      <c r="O601" s="2">
        <v>4049922</v>
      </c>
      <c r="P601" s="2">
        <v>4050000</v>
      </c>
      <c r="Q601" s="2" t="s">
        <v>5</v>
      </c>
      <c r="R601" s="2">
        <v>2384</v>
      </c>
      <c r="S601" s="2">
        <v>545454</v>
      </c>
      <c r="T601" s="2">
        <v>27982782</v>
      </c>
      <c r="U601" s="2">
        <v>245</v>
      </c>
      <c r="V601" s="2">
        <v>26817</v>
      </c>
      <c r="W601" s="2" t="s">
        <v>3089</v>
      </c>
      <c r="X601" s="5" t="s">
        <v>4320</v>
      </c>
    </row>
    <row r="602" spans="1:24">
      <c r="A602" s="1" t="s">
        <v>4845</v>
      </c>
      <c r="B602" s="1" t="s">
        <v>4832</v>
      </c>
      <c r="C602" s="2">
        <v>123</v>
      </c>
      <c r="D602" s="2">
        <v>2</v>
      </c>
      <c r="E602" s="3">
        <v>0.113205521156135</v>
      </c>
      <c r="F602" s="3">
        <v>4.3262526598041804</v>
      </c>
      <c r="G602" s="4">
        <v>8.2584164725808306E-31</v>
      </c>
      <c r="H602" s="13" t="s">
        <v>8369</v>
      </c>
      <c r="I602" s="5" t="s">
        <v>8361</v>
      </c>
      <c r="J602" s="6" t="s">
        <v>4012</v>
      </c>
      <c r="K602" s="6" t="s">
        <v>4545</v>
      </c>
      <c r="L602" s="2">
        <v>2533714</v>
      </c>
      <c r="M602" s="2">
        <v>2533800</v>
      </c>
      <c r="N602" s="2" t="s">
        <v>5</v>
      </c>
      <c r="O602" s="2">
        <v>1140789</v>
      </c>
      <c r="P602" s="2">
        <v>1141064</v>
      </c>
      <c r="Q602" s="2" t="s">
        <v>5</v>
      </c>
      <c r="R602" s="2">
        <v>1378</v>
      </c>
      <c r="S602" s="2">
        <v>576720</v>
      </c>
      <c r="T602" s="2">
        <v>27952522</v>
      </c>
      <c r="U602" s="2">
        <v>1179</v>
      </c>
      <c r="V602" s="2">
        <v>3592</v>
      </c>
      <c r="W602" s="2" t="s">
        <v>4844</v>
      </c>
      <c r="X602" s="5" t="s">
        <v>4831</v>
      </c>
    </row>
    <row r="603" spans="1:24">
      <c r="A603" s="1" t="s">
        <v>4157</v>
      </c>
      <c r="B603" s="1" t="s">
        <v>4299</v>
      </c>
      <c r="C603" s="2">
        <v>122</v>
      </c>
      <c r="D603" s="2">
        <v>2</v>
      </c>
      <c r="E603" s="3">
        <v>0.49588009678996903</v>
      </c>
      <c r="F603" s="3">
        <v>3.16253139550426</v>
      </c>
      <c r="G603" s="4">
        <v>1.4976666834935199E-19</v>
      </c>
      <c r="H603" s="13" t="s">
        <v>8369</v>
      </c>
      <c r="I603" s="4" t="s">
        <v>8367</v>
      </c>
      <c r="J603" s="6" t="s">
        <v>360</v>
      </c>
      <c r="K603" s="6" t="s">
        <v>18</v>
      </c>
      <c r="L603" s="2">
        <v>2174103</v>
      </c>
      <c r="M603" s="2">
        <v>2174300</v>
      </c>
      <c r="N603" s="2" t="s">
        <v>9</v>
      </c>
      <c r="O603" s="2">
        <v>1923103</v>
      </c>
      <c r="P603" s="2">
        <v>1923176</v>
      </c>
      <c r="Q603" s="2" t="s">
        <v>9</v>
      </c>
      <c r="R603" s="2">
        <v>8979</v>
      </c>
      <c r="S603" s="2">
        <v>122014</v>
      </c>
      <c r="T603" s="2">
        <v>28399628</v>
      </c>
      <c r="U603" s="2">
        <v>1193</v>
      </c>
      <c r="V603" s="2">
        <v>330</v>
      </c>
      <c r="W603" s="2" t="s">
        <v>4156</v>
      </c>
      <c r="X603" s="5" t="s">
        <v>4298</v>
      </c>
    </row>
    <row r="604" spans="1:24">
      <c r="A604" s="1" t="s">
        <v>7431</v>
      </c>
      <c r="B604" s="1" t="s">
        <v>4321</v>
      </c>
      <c r="C604" s="2">
        <v>122</v>
      </c>
      <c r="D604" s="2">
        <v>2</v>
      </c>
      <c r="E604" s="3">
        <v>8.8135029632044795E-2</v>
      </c>
      <c r="F604" s="3">
        <v>2.5724617339363598</v>
      </c>
      <c r="G604" s="4">
        <v>4.3044753468987302E-12</v>
      </c>
      <c r="H604" s="13" t="s">
        <v>8369</v>
      </c>
      <c r="I604" s="4" t="s">
        <v>8367</v>
      </c>
      <c r="J604" s="6" t="s">
        <v>6179</v>
      </c>
      <c r="K604" s="6" t="s">
        <v>4322</v>
      </c>
      <c r="L604" s="2">
        <v>2496405</v>
      </c>
      <c r="M604" s="2">
        <v>2496593</v>
      </c>
      <c r="N604" s="2" t="s">
        <v>5</v>
      </c>
      <c r="O604" s="2">
        <v>4049918</v>
      </c>
      <c r="P604" s="2">
        <v>4049988</v>
      </c>
      <c r="Q604" s="2" t="s">
        <v>5</v>
      </c>
      <c r="R604" s="2">
        <v>2433</v>
      </c>
      <c r="S604" s="2">
        <v>545455</v>
      </c>
      <c r="T604" s="2">
        <v>27982733</v>
      </c>
      <c r="U604" s="2">
        <v>641</v>
      </c>
      <c r="V604" s="2">
        <v>26817</v>
      </c>
      <c r="W604" s="2" t="s">
        <v>7430</v>
      </c>
      <c r="X604" s="5" t="s">
        <v>4320</v>
      </c>
    </row>
    <row r="605" spans="1:24">
      <c r="A605" s="1" t="s">
        <v>2342</v>
      </c>
      <c r="B605" s="1" t="s">
        <v>4321</v>
      </c>
      <c r="C605" s="2">
        <v>122</v>
      </c>
      <c r="D605" s="2">
        <v>2</v>
      </c>
      <c r="E605" s="3">
        <v>0.34209202484993501</v>
      </c>
      <c r="F605" s="3">
        <v>5.6536642428650499</v>
      </c>
      <c r="G605" s="4">
        <v>1.1081996360690201E-36</v>
      </c>
      <c r="H605" s="13" t="s">
        <v>8369</v>
      </c>
      <c r="I605" s="4" t="s">
        <v>8367</v>
      </c>
      <c r="J605" s="6" t="s">
        <v>904</v>
      </c>
      <c r="K605" s="6" t="s">
        <v>4322</v>
      </c>
      <c r="L605" s="2">
        <v>2057301</v>
      </c>
      <c r="M605" s="2">
        <v>2057725</v>
      </c>
      <c r="N605" s="2" t="s">
        <v>5</v>
      </c>
      <c r="O605" s="2">
        <v>4049953</v>
      </c>
      <c r="P605" s="2">
        <v>4050007</v>
      </c>
      <c r="Q605" s="2" t="s">
        <v>5</v>
      </c>
      <c r="R605" s="2">
        <v>286</v>
      </c>
      <c r="S605" s="2">
        <v>2001613</v>
      </c>
      <c r="T605" s="2">
        <v>26528722</v>
      </c>
      <c r="U605" s="2">
        <v>128</v>
      </c>
      <c r="V605" s="2">
        <v>44276</v>
      </c>
      <c r="W605" s="2" t="s">
        <v>2341</v>
      </c>
      <c r="X605" s="5" t="s">
        <v>4320</v>
      </c>
    </row>
    <row r="606" spans="1:24">
      <c r="A606" s="1" t="s">
        <v>4832</v>
      </c>
      <c r="B606" s="1" t="s">
        <v>5057</v>
      </c>
      <c r="C606" s="2">
        <v>122</v>
      </c>
      <c r="D606" s="2">
        <v>1</v>
      </c>
      <c r="E606" s="3">
        <v>2.0115335015548701</v>
      </c>
      <c r="F606" s="3">
        <v>2.0115335015548701</v>
      </c>
      <c r="G606" s="4">
        <v>4.7470258320860997E-5</v>
      </c>
      <c r="H606" s="5" t="s">
        <v>8361</v>
      </c>
      <c r="I606" s="5" t="s">
        <v>8361</v>
      </c>
      <c r="J606" s="6" t="s">
        <v>4545</v>
      </c>
      <c r="K606" s="6" t="s">
        <v>2079</v>
      </c>
      <c r="L606" s="2">
        <v>1140986</v>
      </c>
      <c r="M606" s="2">
        <v>1140995</v>
      </c>
      <c r="N606" s="2" t="s">
        <v>5</v>
      </c>
      <c r="O606" s="2">
        <v>2755408</v>
      </c>
      <c r="P606" s="2">
        <v>2755440</v>
      </c>
      <c r="Q606" s="2" t="s">
        <v>5</v>
      </c>
      <c r="R606" s="2">
        <v>338525</v>
      </c>
      <c r="S606" s="2">
        <v>5050</v>
      </c>
      <c r="T606" s="2">
        <v>28187046</v>
      </c>
      <c r="U606" s="2">
        <v>1251</v>
      </c>
      <c r="V606" s="2">
        <v>91</v>
      </c>
      <c r="W606" s="2" t="s">
        <v>7938</v>
      </c>
      <c r="X606" s="5" t="s">
        <v>7939</v>
      </c>
    </row>
    <row r="607" spans="1:24">
      <c r="A607" s="1" t="s">
        <v>528</v>
      </c>
      <c r="B607" s="1" t="s">
        <v>4448</v>
      </c>
      <c r="C607" s="2">
        <v>122</v>
      </c>
      <c r="D607" s="2">
        <v>2</v>
      </c>
      <c r="E607" s="3">
        <v>0.49758967468543802</v>
      </c>
      <c r="F607" s="3">
        <v>4.5534861942451803</v>
      </c>
      <c r="G607" s="4">
        <v>6.6289568330947301E-34</v>
      </c>
      <c r="H607" s="13" t="s">
        <v>8369</v>
      </c>
      <c r="I607" s="5" t="s">
        <v>8361</v>
      </c>
      <c r="J607" s="6" t="s">
        <v>529</v>
      </c>
      <c r="K607" s="6" t="s">
        <v>4449</v>
      </c>
      <c r="L607" s="2">
        <v>1301115</v>
      </c>
      <c r="M607" s="2">
        <v>1301400</v>
      </c>
      <c r="N607" s="2" t="s">
        <v>5</v>
      </c>
      <c r="O607" s="2">
        <v>3845731</v>
      </c>
      <c r="P607" s="2">
        <v>3845778</v>
      </c>
      <c r="Q607" s="2" t="s">
        <v>9</v>
      </c>
      <c r="R607" s="2">
        <v>14088</v>
      </c>
      <c r="S607" s="2">
        <v>54130</v>
      </c>
      <c r="T607" s="2">
        <v>28462403</v>
      </c>
      <c r="U607" s="2">
        <v>2674</v>
      </c>
      <c r="V607" s="2">
        <v>491</v>
      </c>
      <c r="W607" s="2" t="s">
        <v>527</v>
      </c>
      <c r="X607" s="5" t="s">
        <v>5150</v>
      </c>
    </row>
    <row r="608" spans="1:24">
      <c r="A608" s="1" t="s">
        <v>3085</v>
      </c>
      <c r="B608" s="1" t="s">
        <v>5299</v>
      </c>
      <c r="C608" s="2">
        <v>122</v>
      </c>
      <c r="D608" s="2">
        <v>2</v>
      </c>
      <c r="E608" s="3">
        <v>34.404414029072598</v>
      </c>
      <c r="F608" s="3">
        <v>41.581636018680697</v>
      </c>
      <c r="G608" s="4">
        <v>1.7281398828995599E-139</v>
      </c>
      <c r="H608" s="5" t="s">
        <v>8364</v>
      </c>
      <c r="I608" s="5" t="s">
        <v>8361</v>
      </c>
      <c r="J608" s="6" t="s">
        <v>3086</v>
      </c>
      <c r="K608" s="6" t="s">
        <v>5300</v>
      </c>
      <c r="L608" s="2">
        <v>3239863</v>
      </c>
      <c r="M608" s="2">
        <v>3239959</v>
      </c>
      <c r="N608" s="2" t="s">
        <v>5</v>
      </c>
      <c r="O608" s="2">
        <v>2187297</v>
      </c>
      <c r="P608" s="2">
        <v>2187339</v>
      </c>
      <c r="Q608" s="2" t="s">
        <v>9</v>
      </c>
      <c r="R608" s="2">
        <v>36600</v>
      </c>
      <c r="S608" s="2">
        <v>2284</v>
      </c>
      <c r="T608" s="2">
        <v>28491737</v>
      </c>
      <c r="U608" s="2">
        <v>912</v>
      </c>
      <c r="V608" s="2">
        <v>8</v>
      </c>
      <c r="W608" s="2" t="s">
        <v>3084</v>
      </c>
      <c r="X608" s="5" t="s">
        <v>8104</v>
      </c>
    </row>
    <row r="609" spans="1:24">
      <c r="A609" s="1" t="s">
        <v>17</v>
      </c>
      <c r="B609" s="1" t="s">
        <v>3</v>
      </c>
      <c r="C609" s="2">
        <v>121</v>
      </c>
      <c r="D609" s="2">
        <v>2</v>
      </c>
      <c r="E609" s="3">
        <v>0.44126377666806199</v>
      </c>
      <c r="F609" s="3">
        <v>12.082078800745901</v>
      </c>
      <c r="G609" s="4">
        <v>8.03345808356595E-74</v>
      </c>
      <c r="H609" s="4" t="s">
        <v>8367</v>
      </c>
      <c r="I609" s="4" t="s">
        <v>8367</v>
      </c>
      <c r="J609" s="6" t="s">
        <v>18</v>
      </c>
      <c r="K609" s="6" t="s">
        <v>4</v>
      </c>
      <c r="L609" s="2">
        <v>1923102</v>
      </c>
      <c r="M609" s="2">
        <v>1923178</v>
      </c>
      <c r="N609" s="2" t="s">
        <v>5</v>
      </c>
      <c r="O609" s="2">
        <v>3350616</v>
      </c>
      <c r="P609" s="2">
        <v>3350698</v>
      </c>
      <c r="Q609" s="2" t="s">
        <v>5</v>
      </c>
      <c r="R609" s="2">
        <v>630</v>
      </c>
      <c r="S609" s="2">
        <v>446432</v>
      </c>
      <c r="T609" s="2">
        <v>28083560</v>
      </c>
      <c r="U609" s="2">
        <v>422</v>
      </c>
      <c r="V609" s="2">
        <v>1957</v>
      </c>
      <c r="W609" s="2" t="s">
        <v>16</v>
      </c>
      <c r="X609" s="5" t="s">
        <v>1</v>
      </c>
    </row>
    <row r="610" spans="1:24">
      <c r="A610" s="1" t="s">
        <v>139</v>
      </c>
      <c r="B610" s="1" t="s">
        <v>1131</v>
      </c>
      <c r="C610" s="2">
        <v>121</v>
      </c>
      <c r="D610" s="2">
        <v>2</v>
      </c>
      <c r="E610" s="3">
        <v>0.77696920548822102</v>
      </c>
      <c r="F610" s="3">
        <v>8.6650254369195796</v>
      </c>
      <c r="G610" s="4">
        <v>3.5217398130594399E-61</v>
      </c>
      <c r="H610" s="13" t="s">
        <v>8369</v>
      </c>
      <c r="I610" s="4" t="s">
        <v>8367</v>
      </c>
      <c r="J610" s="6" t="s">
        <v>140</v>
      </c>
      <c r="K610" s="6" t="s">
        <v>1133</v>
      </c>
      <c r="L610" s="2">
        <v>923109</v>
      </c>
      <c r="M610" s="2">
        <v>923200</v>
      </c>
      <c r="N610" s="2" t="s">
        <v>5</v>
      </c>
      <c r="O610" s="2">
        <v>2167155</v>
      </c>
      <c r="P610" s="2">
        <v>2167201</v>
      </c>
      <c r="Q610" s="2" t="s">
        <v>5</v>
      </c>
      <c r="R610" s="2">
        <v>2891</v>
      </c>
      <c r="S610" s="2">
        <v>137133</v>
      </c>
      <c r="T610" s="2">
        <v>28390598</v>
      </c>
      <c r="U610" s="2">
        <v>690</v>
      </c>
      <c r="V610" s="2">
        <v>379</v>
      </c>
      <c r="W610" s="2" t="s">
        <v>138</v>
      </c>
      <c r="X610" s="5" t="s">
        <v>1129</v>
      </c>
    </row>
    <row r="611" spans="1:24">
      <c r="A611" s="1" t="s">
        <v>2687</v>
      </c>
      <c r="B611" s="1" t="s">
        <v>2625</v>
      </c>
      <c r="C611" s="2">
        <v>121</v>
      </c>
      <c r="D611" s="2">
        <v>2</v>
      </c>
      <c r="E611" s="3">
        <v>1.2308487165038999</v>
      </c>
      <c r="F611" s="3">
        <v>4.6178347327703797</v>
      </c>
      <c r="G611" s="4">
        <v>6.7745479743726201E-32</v>
      </c>
      <c r="H611" s="13" t="s">
        <v>8369</v>
      </c>
      <c r="I611" s="4" t="s">
        <v>8367</v>
      </c>
      <c r="J611" s="6" t="s">
        <v>2688</v>
      </c>
      <c r="K611" s="6" t="s">
        <v>2627</v>
      </c>
      <c r="L611" s="2">
        <v>753608</v>
      </c>
      <c r="M611" s="2">
        <v>753697</v>
      </c>
      <c r="N611" s="2" t="s">
        <v>9</v>
      </c>
      <c r="O611" s="2">
        <v>1409210</v>
      </c>
      <c r="P611" s="2">
        <v>1409250</v>
      </c>
      <c r="Q611" s="2" t="s">
        <v>5</v>
      </c>
      <c r="R611" s="2">
        <v>786</v>
      </c>
      <c r="S611" s="2">
        <v>920411</v>
      </c>
      <c r="T611" s="2">
        <v>27609425</v>
      </c>
      <c r="U611" s="2">
        <v>69</v>
      </c>
      <c r="V611" s="2">
        <v>13847</v>
      </c>
      <c r="W611" s="2" t="s">
        <v>2686</v>
      </c>
      <c r="X611" s="5" t="s">
        <v>2623</v>
      </c>
    </row>
    <row r="612" spans="1:24">
      <c r="A612" s="1" t="s">
        <v>3401</v>
      </c>
      <c r="B612" s="1" t="s">
        <v>45</v>
      </c>
      <c r="C612" s="2">
        <v>121</v>
      </c>
      <c r="D612" s="2">
        <v>2</v>
      </c>
      <c r="E612" s="3">
        <v>103.692497977184</v>
      </c>
      <c r="F612" s="3">
        <v>276.20238471616301</v>
      </c>
      <c r="G612" s="4">
        <v>2.9705316230303801E-214</v>
      </c>
      <c r="H612" s="5" t="s">
        <v>8365</v>
      </c>
      <c r="I612" s="4" t="s">
        <v>8367</v>
      </c>
      <c r="J612" s="6" t="s">
        <v>3401</v>
      </c>
      <c r="K612" s="6" t="s">
        <v>47</v>
      </c>
      <c r="L612" s="2">
        <v>1802725</v>
      </c>
      <c r="M612" s="2">
        <v>1802800</v>
      </c>
      <c r="N612" s="2" t="s">
        <v>5</v>
      </c>
      <c r="O612" s="2">
        <v>1405657</v>
      </c>
      <c r="P612" s="2">
        <v>1405697</v>
      </c>
      <c r="Q612" s="2" t="s">
        <v>9</v>
      </c>
      <c r="R612" s="2">
        <v>98</v>
      </c>
      <c r="S612" s="2">
        <v>126971</v>
      </c>
      <c r="T612" s="2">
        <v>28403553</v>
      </c>
      <c r="U612" s="2">
        <v>11</v>
      </c>
      <c r="V612" s="2">
        <v>967</v>
      </c>
      <c r="W612" s="2" t="s">
        <v>3400</v>
      </c>
      <c r="X612" s="5" t="s">
        <v>43</v>
      </c>
    </row>
    <row r="613" spans="1:24">
      <c r="A613" s="1" t="s">
        <v>2600</v>
      </c>
      <c r="B613" s="1" t="s">
        <v>4448</v>
      </c>
      <c r="C613" s="2">
        <v>121</v>
      </c>
      <c r="D613" s="2">
        <v>2</v>
      </c>
      <c r="E613" s="3">
        <v>12.194622558943699</v>
      </c>
      <c r="F613" s="3">
        <v>61.857836222421199</v>
      </c>
      <c r="G613" s="4">
        <v>3.24940760427963E-157</v>
      </c>
      <c r="H613" s="13" t="s">
        <v>8369</v>
      </c>
      <c r="I613" s="5" t="s">
        <v>8361</v>
      </c>
      <c r="J613" s="6" t="s">
        <v>2601</v>
      </c>
      <c r="K613" s="6" t="s">
        <v>4449</v>
      </c>
      <c r="L613" s="2">
        <v>3741416</v>
      </c>
      <c r="M613" s="2">
        <v>3741723</v>
      </c>
      <c r="N613" s="2" t="s">
        <v>9</v>
      </c>
      <c r="O613" s="2">
        <v>3845732</v>
      </c>
      <c r="P613" s="2">
        <v>3845760</v>
      </c>
      <c r="Q613" s="2" t="s">
        <v>9</v>
      </c>
      <c r="R613" s="2">
        <v>1029</v>
      </c>
      <c r="S613" s="2">
        <v>54131</v>
      </c>
      <c r="T613" s="2">
        <v>28475462</v>
      </c>
      <c r="U613" s="2">
        <v>119</v>
      </c>
      <c r="V613" s="2">
        <v>491</v>
      </c>
      <c r="W613" s="2" t="s">
        <v>2599</v>
      </c>
      <c r="X613" s="5" t="s">
        <v>5150</v>
      </c>
    </row>
    <row r="614" spans="1:24">
      <c r="A614" s="1" t="s">
        <v>3622</v>
      </c>
      <c r="B614" s="1" t="s">
        <v>24</v>
      </c>
      <c r="C614" s="2">
        <v>120</v>
      </c>
      <c r="D614" s="2">
        <v>2</v>
      </c>
      <c r="E614" s="3">
        <v>0.96601547275073896</v>
      </c>
      <c r="F614" s="3">
        <v>5.41456999165091</v>
      </c>
      <c r="G614" s="4">
        <v>4.5207526506847701E-40</v>
      </c>
      <c r="H614" s="13" t="s">
        <v>8369</v>
      </c>
      <c r="I614" s="4" t="s">
        <v>8367</v>
      </c>
      <c r="J614" s="6" t="s">
        <v>3623</v>
      </c>
      <c r="K614" s="6" t="s">
        <v>25</v>
      </c>
      <c r="L614" s="2">
        <v>3568101</v>
      </c>
      <c r="M614" s="2">
        <v>3568290</v>
      </c>
      <c r="N614" s="2" t="s">
        <v>9</v>
      </c>
      <c r="O614" s="2">
        <v>1622817</v>
      </c>
      <c r="P614" s="2">
        <v>1622884</v>
      </c>
      <c r="Q614" s="2" t="s">
        <v>9</v>
      </c>
      <c r="R614" s="2">
        <v>4304</v>
      </c>
      <c r="S614" s="2">
        <v>146137</v>
      </c>
      <c r="T614" s="2">
        <v>28380182</v>
      </c>
      <c r="U614" s="2">
        <v>412</v>
      </c>
      <c r="V614" s="2">
        <v>3715</v>
      </c>
      <c r="W614" s="2" t="s">
        <v>3621</v>
      </c>
      <c r="X614" s="5" t="s">
        <v>22</v>
      </c>
    </row>
    <row r="615" spans="1:24">
      <c r="A615" s="1" t="s">
        <v>7557</v>
      </c>
      <c r="B615" s="1" t="s">
        <v>4299</v>
      </c>
      <c r="C615" s="2">
        <v>120</v>
      </c>
      <c r="D615" s="2">
        <v>2</v>
      </c>
      <c r="E615" s="3">
        <v>546.00241238866499</v>
      </c>
      <c r="F615" s="3">
        <v>873.09989058812005</v>
      </c>
      <c r="G615" s="4">
        <v>4.1510320293161898E-245</v>
      </c>
      <c r="H615" s="13" t="s">
        <v>8369</v>
      </c>
      <c r="I615" s="4" t="s">
        <v>8367</v>
      </c>
      <c r="J615" s="6" t="s">
        <v>7558</v>
      </c>
      <c r="K615" s="6" t="s">
        <v>18</v>
      </c>
      <c r="L615" s="2">
        <v>595825</v>
      </c>
      <c r="M615" s="2">
        <v>595872</v>
      </c>
      <c r="N615" s="2" t="s">
        <v>5</v>
      </c>
      <c r="O615" s="2">
        <v>1923104</v>
      </c>
      <c r="P615" s="2">
        <v>1923158</v>
      </c>
      <c r="Q615" s="2" t="s">
        <v>9</v>
      </c>
      <c r="R615" s="2">
        <v>32</v>
      </c>
      <c r="S615" s="2">
        <v>122016</v>
      </c>
      <c r="T615" s="2">
        <v>28408575</v>
      </c>
      <c r="U615" s="2">
        <v>4</v>
      </c>
      <c r="V615" s="2">
        <v>330</v>
      </c>
      <c r="W615" s="2" t="s">
        <v>7556</v>
      </c>
      <c r="X615" s="5" t="s">
        <v>4298</v>
      </c>
    </row>
    <row r="616" spans="1:24">
      <c r="A616" s="1" t="s">
        <v>3085</v>
      </c>
      <c r="B616" s="1" t="s">
        <v>20</v>
      </c>
      <c r="C616" s="2">
        <v>120</v>
      </c>
      <c r="D616" s="2">
        <v>2</v>
      </c>
      <c r="E616" s="3">
        <v>2.39785457064868</v>
      </c>
      <c r="F616" s="3">
        <v>2.8980791795549501</v>
      </c>
      <c r="G616" s="4">
        <v>3.5292259738793299E-16</v>
      </c>
      <c r="H616" s="5" t="s">
        <v>8364</v>
      </c>
      <c r="I616" s="4" t="s">
        <v>8367</v>
      </c>
      <c r="J616" s="6" t="s">
        <v>3086</v>
      </c>
      <c r="K616" s="6" t="s">
        <v>20</v>
      </c>
      <c r="L616" s="2">
        <v>3239862</v>
      </c>
      <c r="M616" s="2">
        <v>3239944</v>
      </c>
      <c r="N616" s="2" t="s">
        <v>5</v>
      </c>
      <c r="O616" s="2">
        <v>686702</v>
      </c>
      <c r="P616" s="2">
        <v>687173</v>
      </c>
      <c r="Q616" s="2" t="s">
        <v>9</v>
      </c>
      <c r="R616" s="2">
        <v>36602</v>
      </c>
      <c r="S616" s="2">
        <v>32198</v>
      </c>
      <c r="T616" s="2">
        <v>28461823</v>
      </c>
      <c r="U616" s="2">
        <v>912</v>
      </c>
      <c r="V616" s="2">
        <v>524</v>
      </c>
      <c r="W616" s="2" t="s">
        <v>3084</v>
      </c>
      <c r="X616" s="5" t="s">
        <v>19</v>
      </c>
    </row>
    <row r="617" spans="1:24">
      <c r="A617" s="1" t="s">
        <v>313</v>
      </c>
      <c r="B617" s="1" t="s">
        <v>3213</v>
      </c>
      <c r="C617" s="2">
        <v>120</v>
      </c>
      <c r="D617" s="2">
        <v>2</v>
      </c>
      <c r="E617" s="3">
        <v>4.4262288173944997</v>
      </c>
      <c r="F617" s="3">
        <v>18.594728359642001</v>
      </c>
      <c r="G617" s="4">
        <v>1.3251493402570101E-86</v>
      </c>
      <c r="H617" s="13" t="s">
        <v>8369</v>
      </c>
      <c r="I617" s="5" t="s">
        <v>8361</v>
      </c>
      <c r="J617" s="6" t="s">
        <v>314</v>
      </c>
      <c r="K617" s="6" t="s">
        <v>3214</v>
      </c>
      <c r="L617" s="2">
        <v>3092813</v>
      </c>
      <c r="M617" s="2">
        <v>3092890</v>
      </c>
      <c r="N617" s="2" t="s">
        <v>5</v>
      </c>
      <c r="O617" s="2">
        <v>4056426</v>
      </c>
      <c r="P617" s="2">
        <v>4056592</v>
      </c>
      <c r="Q617" s="2" t="s">
        <v>9</v>
      </c>
      <c r="R617" s="2">
        <v>204</v>
      </c>
      <c r="S617" s="2">
        <v>874870</v>
      </c>
      <c r="T617" s="2">
        <v>27655549</v>
      </c>
      <c r="U617" s="2">
        <v>27</v>
      </c>
      <c r="V617" s="2">
        <v>2047</v>
      </c>
      <c r="W617" s="2" t="s">
        <v>312</v>
      </c>
      <c r="X617" s="5" t="s">
        <v>3212</v>
      </c>
    </row>
    <row r="618" spans="1:24">
      <c r="A618" s="1" t="s">
        <v>24</v>
      </c>
      <c r="B618" s="1" t="s">
        <v>2400</v>
      </c>
      <c r="C618" s="2">
        <v>120</v>
      </c>
      <c r="D618" s="2">
        <v>2</v>
      </c>
      <c r="E618" s="3">
        <v>4.7578357463170304</v>
      </c>
      <c r="F618" s="3">
        <v>14.343632490729201</v>
      </c>
      <c r="G618" s="4">
        <v>1.9987134655943399E-84</v>
      </c>
      <c r="H618" s="4" t="s">
        <v>8367</v>
      </c>
      <c r="I618" s="4" t="s">
        <v>8369</v>
      </c>
      <c r="J618" s="6" t="s">
        <v>25</v>
      </c>
      <c r="K618" s="6" t="s">
        <v>2401</v>
      </c>
      <c r="L618" s="2">
        <v>1622855</v>
      </c>
      <c r="M618" s="2">
        <v>1622915</v>
      </c>
      <c r="N618" s="2" t="s">
        <v>9</v>
      </c>
      <c r="O618" s="2">
        <v>2970438</v>
      </c>
      <c r="P618" s="2">
        <v>2970593</v>
      </c>
      <c r="Q618" s="2" t="s">
        <v>5</v>
      </c>
      <c r="R618" s="2">
        <v>83761</v>
      </c>
      <c r="S618" s="2">
        <v>2841</v>
      </c>
      <c r="T618" s="2">
        <v>28444021</v>
      </c>
      <c r="U618" s="2">
        <v>5201</v>
      </c>
      <c r="V618" s="2">
        <v>26</v>
      </c>
      <c r="W618" s="2" t="s">
        <v>22</v>
      </c>
      <c r="X618" s="5" t="s">
        <v>2399</v>
      </c>
    </row>
    <row r="619" spans="1:24">
      <c r="A619" s="1" t="s">
        <v>282</v>
      </c>
      <c r="B619" s="1" t="s">
        <v>1131</v>
      </c>
      <c r="C619" s="2">
        <v>119</v>
      </c>
      <c r="D619" s="2">
        <v>1</v>
      </c>
      <c r="E619" s="3">
        <v>0.840977173170665</v>
      </c>
      <c r="F619" s="3">
        <v>2.261956212491</v>
      </c>
      <c r="G619" s="4">
        <v>4.0164957723517298E-8</v>
      </c>
      <c r="H619" s="13" t="s">
        <v>8369</v>
      </c>
      <c r="I619" s="4" t="s">
        <v>8367</v>
      </c>
      <c r="J619" s="6" t="s">
        <v>283</v>
      </c>
      <c r="K619" s="6" t="s">
        <v>1133</v>
      </c>
      <c r="L619" s="2">
        <v>3354607</v>
      </c>
      <c r="M619" s="2">
        <v>3354699</v>
      </c>
      <c r="N619" s="2" t="s">
        <v>5</v>
      </c>
      <c r="O619" s="2">
        <v>2167149</v>
      </c>
      <c r="P619" s="2">
        <v>2167200</v>
      </c>
      <c r="Q619" s="2" t="s">
        <v>5</v>
      </c>
      <c r="R619" s="2">
        <v>10942</v>
      </c>
      <c r="S619" s="2">
        <v>136467</v>
      </c>
      <c r="T619" s="2">
        <v>28383215</v>
      </c>
      <c r="U619" s="2">
        <v>611</v>
      </c>
      <c r="V619" s="2">
        <v>373</v>
      </c>
      <c r="W619" s="2" t="s">
        <v>281</v>
      </c>
      <c r="X619" s="5" t="s">
        <v>1129</v>
      </c>
    </row>
    <row r="620" spans="1:24">
      <c r="A620" s="1" t="s">
        <v>522</v>
      </c>
      <c r="B620" s="1" t="s">
        <v>4276</v>
      </c>
      <c r="C620" s="2">
        <v>119</v>
      </c>
      <c r="D620" s="2">
        <v>2</v>
      </c>
      <c r="E620" s="3">
        <v>1.13845467900761</v>
      </c>
      <c r="F620" s="3">
        <v>6.0875317656815797</v>
      </c>
      <c r="G620" s="4">
        <v>5.2103467370733398E-45</v>
      </c>
      <c r="H620" s="13" t="s">
        <v>8369</v>
      </c>
      <c r="I620" s="4" t="s">
        <v>8367</v>
      </c>
      <c r="J620" s="6" t="s">
        <v>523</v>
      </c>
      <c r="K620" s="6" t="s">
        <v>4277</v>
      </c>
      <c r="L620" s="2">
        <v>584948</v>
      </c>
      <c r="M620" s="2">
        <v>585099</v>
      </c>
      <c r="N620" s="2" t="s">
        <v>9</v>
      </c>
      <c r="O620" s="2">
        <v>3580922</v>
      </c>
      <c r="P620" s="2">
        <v>3580971</v>
      </c>
      <c r="Q620" s="2" t="s">
        <v>9</v>
      </c>
      <c r="R620" s="2">
        <v>19336</v>
      </c>
      <c r="S620" s="2">
        <v>28795</v>
      </c>
      <c r="T620" s="2">
        <v>28482493</v>
      </c>
      <c r="U620" s="2">
        <v>2139</v>
      </c>
      <c r="V620" s="2">
        <v>198</v>
      </c>
      <c r="W620" s="2" t="s">
        <v>521</v>
      </c>
      <c r="X620" s="5" t="s">
        <v>4275</v>
      </c>
    </row>
    <row r="621" spans="1:24">
      <c r="A621" s="1" t="s">
        <v>86</v>
      </c>
      <c r="B621" s="1" t="s">
        <v>4321</v>
      </c>
      <c r="C621" s="2">
        <v>119</v>
      </c>
      <c r="D621" s="2">
        <v>2</v>
      </c>
      <c r="E621" s="3">
        <v>0.41101037333173301</v>
      </c>
      <c r="F621" s="3">
        <v>4.8646357907727902</v>
      </c>
      <c r="G621" s="4">
        <v>3.2396811386358599E-34</v>
      </c>
      <c r="H621" s="13" t="s">
        <v>8369</v>
      </c>
      <c r="I621" s="4" t="s">
        <v>8367</v>
      </c>
      <c r="J621" s="6" t="s">
        <v>87</v>
      </c>
      <c r="K621" s="6" t="s">
        <v>4322</v>
      </c>
      <c r="L621" s="2">
        <v>3351008</v>
      </c>
      <c r="M621" s="2">
        <v>3351300</v>
      </c>
      <c r="N621" s="2" t="s">
        <v>9</v>
      </c>
      <c r="O621" s="2">
        <v>4049931</v>
      </c>
      <c r="P621" s="2">
        <v>4050000</v>
      </c>
      <c r="Q621" s="2" t="s">
        <v>5</v>
      </c>
      <c r="R621" s="2">
        <v>1255</v>
      </c>
      <c r="S621" s="2">
        <v>545458</v>
      </c>
      <c r="T621" s="2">
        <v>27983911</v>
      </c>
      <c r="U621" s="2">
        <v>139</v>
      </c>
      <c r="V621" s="2">
        <v>26817</v>
      </c>
      <c r="W621" s="2" t="s">
        <v>85</v>
      </c>
      <c r="X621" s="5" t="s">
        <v>4320</v>
      </c>
    </row>
    <row r="622" spans="1:24">
      <c r="A622" s="1" t="s">
        <v>7711</v>
      </c>
      <c r="B622" s="1" t="s">
        <v>4321</v>
      </c>
      <c r="C622" s="2">
        <v>119</v>
      </c>
      <c r="D622" s="2" t="s">
        <v>6</v>
      </c>
      <c r="E622" s="3">
        <v>0.139855822106286</v>
      </c>
      <c r="F622" s="3">
        <v>2.4115637852077301</v>
      </c>
      <c r="G622" s="4">
        <v>1.20810795246233E-8</v>
      </c>
      <c r="H622" s="13" t="s">
        <v>8369</v>
      </c>
      <c r="I622" s="4" t="s">
        <v>8367</v>
      </c>
      <c r="J622" s="6" t="s">
        <v>434</v>
      </c>
      <c r="K622" s="6" t="s">
        <v>4322</v>
      </c>
      <c r="L622" s="2">
        <v>220202</v>
      </c>
      <c r="M622" s="2">
        <v>220300</v>
      </c>
      <c r="N622" s="2" t="s">
        <v>9</v>
      </c>
      <c r="O622" s="2">
        <v>4049930</v>
      </c>
      <c r="P622" s="2">
        <v>4050007</v>
      </c>
      <c r="Q622" s="2" t="s">
        <v>5</v>
      </c>
      <c r="R622" s="2">
        <v>654</v>
      </c>
      <c r="S622" s="2">
        <v>2001616</v>
      </c>
      <c r="T622" s="2">
        <v>26528354</v>
      </c>
      <c r="U622" s="2">
        <v>254</v>
      </c>
      <c r="V622" s="2">
        <v>44276</v>
      </c>
      <c r="W622" s="2" t="s">
        <v>7710</v>
      </c>
      <c r="X622" s="5" t="s">
        <v>4320</v>
      </c>
    </row>
    <row r="623" spans="1:24">
      <c r="A623" s="1" t="s">
        <v>653</v>
      </c>
      <c r="B623" s="1" t="s">
        <v>3</v>
      </c>
      <c r="C623" s="2">
        <v>118</v>
      </c>
      <c r="D623" s="2">
        <v>2</v>
      </c>
      <c r="E623" s="3">
        <v>1.2674839919416501</v>
      </c>
      <c r="F623" s="3">
        <v>20.116554675867398</v>
      </c>
      <c r="G623" s="4">
        <v>1.6956781293385001E-93</v>
      </c>
      <c r="H623" s="13" t="s">
        <v>8369</v>
      </c>
      <c r="I623" s="4" t="s">
        <v>8367</v>
      </c>
      <c r="J623" s="6" t="s">
        <v>654</v>
      </c>
      <c r="K623" s="6" t="s">
        <v>4</v>
      </c>
      <c r="L623" s="2">
        <v>3345004</v>
      </c>
      <c r="M623" s="2">
        <v>3345094</v>
      </c>
      <c r="N623" s="2" t="s">
        <v>5</v>
      </c>
      <c r="O623" s="2">
        <v>3350665</v>
      </c>
      <c r="P623" s="2">
        <v>3350698</v>
      </c>
      <c r="Q623" s="2" t="s">
        <v>5</v>
      </c>
      <c r="R623" s="2">
        <v>369</v>
      </c>
      <c r="S623" s="2">
        <v>446435</v>
      </c>
      <c r="T623" s="2">
        <v>28083821</v>
      </c>
      <c r="U623" s="2">
        <v>158</v>
      </c>
      <c r="V623" s="2">
        <v>1957</v>
      </c>
      <c r="W623" s="2" t="s">
        <v>652</v>
      </c>
      <c r="X623" s="5" t="s">
        <v>1</v>
      </c>
    </row>
    <row r="624" spans="1:24">
      <c r="A624" s="1" t="s">
        <v>519</v>
      </c>
      <c r="B624" s="1" t="s">
        <v>1131</v>
      </c>
      <c r="C624" s="2">
        <v>118</v>
      </c>
      <c r="D624" s="2">
        <v>2</v>
      </c>
      <c r="E624" s="3">
        <v>0.27805980079367298</v>
      </c>
      <c r="F624" s="3">
        <v>3.4488501451433198</v>
      </c>
      <c r="G624" s="4">
        <v>8.4584372408090304E-22</v>
      </c>
      <c r="H624" s="13" t="s">
        <v>8369</v>
      </c>
      <c r="I624" s="4" t="s">
        <v>8367</v>
      </c>
      <c r="J624" s="6" t="s">
        <v>520</v>
      </c>
      <c r="K624" s="6" t="s">
        <v>1133</v>
      </c>
      <c r="L624" s="2">
        <v>986405</v>
      </c>
      <c r="M624" s="2">
        <v>986600</v>
      </c>
      <c r="N624" s="2" t="s">
        <v>9</v>
      </c>
      <c r="O624" s="2">
        <v>2167161</v>
      </c>
      <c r="P624" s="2">
        <v>2167200</v>
      </c>
      <c r="Q624" s="2" t="s">
        <v>5</v>
      </c>
      <c r="R624" s="2">
        <v>7117</v>
      </c>
      <c r="S624" s="2">
        <v>136468</v>
      </c>
      <c r="T624" s="2">
        <v>28387040</v>
      </c>
      <c r="U624" s="2">
        <v>1845</v>
      </c>
      <c r="V624" s="2">
        <v>373</v>
      </c>
      <c r="W624" s="2" t="s">
        <v>518</v>
      </c>
      <c r="X624" s="5" t="s">
        <v>1129</v>
      </c>
    </row>
    <row r="625" spans="1:24">
      <c r="A625" s="1" t="s">
        <v>7775</v>
      </c>
      <c r="B625" s="1" t="s">
        <v>4321</v>
      </c>
      <c r="C625" s="2">
        <v>118</v>
      </c>
      <c r="D625" s="2">
        <v>2</v>
      </c>
      <c r="E625" s="3">
        <v>3.0580021986079902</v>
      </c>
      <c r="F625" s="3">
        <v>9.7746099278733105</v>
      </c>
      <c r="G625" s="4">
        <v>7.3106655786134202E-54</v>
      </c>
      <c r="H625" s="5" t="s">
        <v>8364</v>
      </c>
      <c r="I625" s="4" t="s">
        <v>8367</v>
      </c>
      <c r="J625" s="6" t="s">
        <v>7776</v>
      </c>
      <c r="K625" s="6" t="s">
        <v>4322</v>
      </c>
      <c r="L625" s="2">
        <v>3713005</v>
      </c>
      <c r="M625" s="2">
        <v>3713090</v>
      </c>
      <c r="N625" s="2" t="s">
        <v>5</v>
      </c>
      <c r="O625" s="2">
        <v>4049925</v>
      </c>
      <c r="P625" s="2">
        <v>4050008</v>
      </c>
      <c r="Q625" s="2" t="s">
        <v>5</v>
      </c>
      <c r="R625" s="2">
        <v>160</v>
      </c>
      <c r="S625" s="2">
        <v>2001617</v>
      </c>
      <c r="T625" s="2">
        <v>26528848</v>
      </c>
      <c r="U625" s="2">
        <v>16</v>
      </c>
      <c r="V625" s="2">
        <v>44276</v>
      </c>
      <c r="W625" s="2" t="s">
        <v>7774</v>
      </c>
      <c r="X625" s="5" t="s">
        <v>4320</v>
      </c>
    </row>
    <row r="626" spans="1:24">
      <c r="A626" s="1" t="s">
        <v>4544</v>
      </c>
      <c r="B626" s="1" t="s">
        <v>58</v>
      </c>
      <c r="C626" s="2">
        <v>118</v>
      </c>
      <c r="D626" s="2">
        <v>1</v>
      </c>
      <c r="E626" s="3">
        <v>1.10310245355533</v>
      </c>
      <c r="F626" s="3">
        <v>2.8685450930668202</v>
      </c>
      <c r="G626" s="4">
        <v>1.7801335664785901E-15</v>
      </c>
      <c r="H626" s="13" t="s">
        <v>8369</v>
      </c>
      <c r="I626" s="4" t="s">
        <v>8367</v>
      </c>
      <c r="J626" s="6" t="s">
        <v>4545</v>
      </c>
      <c r="K626" s="6" t="s">
        <v>59</v>
      </c>
      <c r="L626" s="2">
        <v>1140439</v>
      </c>
      <c r="M626" s="2">
        <v>1140896</v>
      </c>
      <c r="N626" s="2" t="s">
        <v>5</v>
      </c>
      <c r="O626" s="2">
        <v>4106353</v>
      </c>
      <c r="P626" s="2">
        <v>4106387</v>
      </c>
      <c r="Q626" s="2" t="s">
        <v>5</v>
      </c>
      <c r="R626" s="2">
        <v>27231</v>
      </c>
      <c r="S626" s="2">
        <v>42993</v>
      </c>
      <c r="T626" s="2">
        <v>28460401</v>
      </c>
      <c r="U626" s="2">
        <v>1462</v>
      </c>
      <c r="V626" s="2">
        <v>295</v>
      </c>
      <c r="W626" s="2" t="s">
        <v>4543</v>
      </c>
      <c r="X626" s="5" t="s">
        <v>56</v>
      </c>
    </row>
    <row r="627" spans="1:24">
      <c r="A627" s="1" t="s">
        <v>1540</v>
      </c>
      <c r="B627" s="1" t="s">
        <v>58</v>
      </c>
      <c r="C627" s="2">
        <v>118</v>
      </c>
      <c r="D627" s="2">
        <v>2</v>
      </c>
      <c r="E627" s="3">
        <v>1.46441417024306</v>
      </c>
      <c r="F627" s="3">
        <v>5.5563090839224198</v>
      </c>
      <c r="G627" s="4">
        <v>1.0688627963321201E-40</v>
      </c>
      <c r="H627" s="13" t="s">
        <v>8369</v>
      </c>
      <c r="I627" s="4" t="s">
        <v>8367</v>
      </c>
      <c r="J627" s="6" t="s">
        <v>1541</v>
      </c>
      <c r="K627" s="6" t="s">
        <v>59</v>
      </c>
      <c r="L627" s="2">
        <v>2354111</v>
      </c>
      <c r="M627" s="2">
        <v>2354283</v>
      </c>
      <c r="N627" s="2" t="s">
        <v>5</v>
      </c>
      <c r="O627" s="2">
        <v>4106356</v>
      </c>
      <c r="P627" s="2">
        <v>4106387</v>
      </c>
      <c r="Q627" s="2" t="s">
        <v>5</v>
      </c>
      <c r="R627" s="2">
        <v>14065</v>
      </c>
      <c r="S627" s="2">
        <v>42993</v>
      </c>
      <c r="T627" s="2">
        <v>28473567</v>
      </c>
      <c r="U627" s="2">
        <v>1106</v>
      </c>
      <c r="V627" s="2">
        <v>295</v>
      </c>
      <c r="W627" s="2" t="s">
        <v>1539</v>
      </c>
      <c r="X627" s="5" t="s">
        <v>56</v>
      </c>
    </row>
    <row r="628" spans="1:24">
      <c r="A628" s="1" t="s">
        <v>4803</v>
      </c>
      <c r="B628" s="1" t="s">
        <v>4265</v>
      </c>
      <c r="C628" s="2">
        <v>118</v>
      </c>
      <c r="D628" s="2">
        <v>2</v>
      </c>
      <c r="E628" s="3">
        <v>1.6346056760291101</v>
      </c>
      <c r="F628" s="3">
        <v>137.00418911884299</v>
      </c>
      <c r="G628" s="4">
        <v>5.9891643826387597E-182</v>
      </c>
      <c r="H628" s="13" t="s">
        <v>8369</v>
      </c>
      <c r="I628" s="5" t="s">
        <v>8365</v>
      </c>
      <c r="J628" s="6" t="s">
        <v>4805</v>
      </c>
      <c r="K628" s="6" t="s">
        <v>4265</v>
      </c>
      <c r="L628" s="2">
        <v>127528</v>
      </c>
      <c r="M628" s="2">
        <v>127586</v>
      </c>
      <c r="N628" s="2" t="s">
        <v>5</v>
      </c>
      <c r="O628" s="2">
        <v>2001912</v>
      </c>
      <c r="P628" s="2">
        <v>2002129</v>
      </c>
      <c r="Q628" s="2" t="s">
        <v>9</v>
      </c>
      <c r="R628" s="2">
        <v>172</v>
      </c>
      <c r="S628" s="2">
        <v>142154</v>
      </c>
      <c r="T628" s="2">
        <v>28388299</v>
      </c>
      <c r="U628" s="2">
        <v>125</v>
      </c>
      <c r="V628" s="2">
        <v>11613</v>
      </c>
      <c r="W628" s="2" t="s">
        <v>4801</v>
      </c>
      <c r="X628" s="5" t="s">
        <v>4264</v>
      </c>
    </row>
    <row r="629" spans="1:24">
      <c r="A629" s="1" t="s">
        <v>4864</v>
      </c>
      <c r="B629" s="1" t="s">
        <v>3213</v>
      </c>
      <c r="C629" s="2">
        <v>118</v>
      </c>
      <c r="D629" s="2">
        <v>2</v>
      </c>
      <c r="E629" s="3">
        <v>0.28724505271669898</v>
      </c>
      <c r="F629" s="3">
        <v>3.5355253095060801</v>
      </c>
      <c r="G629" s="4">
        <v>1.6068737354240299E-21</v>
      </c>
      <c r="H629" s="13" t="s">
        <v>8369</v>
      </c>
      <c r="I629" s="5" t="s">
        <v>8361</v>
      </c>
      <c r="J629" s="6" t="s">
        <v>2860</v>
      </c>
      <c r="K629" s="6" t="s">
        <v>3214</v>
      </c>
      <c r="L629" s="2">
        <v>4329301</v>
      </c>
      <c r="M629" s="2">
        <v>4329383</v>
      </c>
      <c r="N629" s="2" t="s">
        <v>5</v>
      </c>
      <c r="O629" s="2">
        <v>4056427</v>
      </c>
      <c r="P629" s="2">
        <v>4056594</v>
      </c>
      <c r="Q629" s="2" t="s">
        <v>9</v>
      </c>
      <c r="R629" s="2">
        <v>1055</v>
      </c>
      <c r="S629" s="2">
        <v>874872</v>
      </c>
      <c r="T629" s="2">
        <v>27654698</v>
      </c>
      <c r="U629" s="2">
        <v>296</v>
      </c>
      <c r="V629" s="2">
        <v>2047</v>
      </c>
      <c r="W629" s="2" t="s">
        <v>4863</v>
      </c>
      <c r="X629" s="5" t="s">
        <v>3212</v>
      </c>
    </row>
    <row r="630" spans="1:24">
      <c r="A630" s="1" t="s">
        <v>208</v>
      </c>
      <c r="B630" s="1" t="s">
        <v>3</v>
      </c>
      <c r="C630" s="2">
        <v>117</v>
      </c>
      <c r="D630" s="2">
        <v>1</v>
      </c>
      <c r="E630" s="3">
        <v>0.111191210373347</v>
      </c>
      <c r="F630" s="3">
        <v>2.3778258215405299</v>
      </c>
      <c r="G630" s="4">
        <v>3.9923529785225899E-9</v>
      </c>
      <c r="H630" s="13" t="s">
        <v>8369</v>
      </c>
      <c r="I630" s="4" t="s">
        <v>8367</v>
      </c>
      <c r="J630" s="6" t="s">
        <v>209</v>
      </c>
      <c r="K630" s="6" t="s">
        <v>4</v>
      </c>
      <c r="L630" s="2">
        <v>1132701</v>
      </c>
      <c r="M630" s="2">
        <v>1133190</v>
      </c>
      <c r="N630" s="2" t="s">
        <v>5</v>
      </c>
      <c r="O630" s="2">
        <v>3350665</v>
      </c>
      <c r="P630" s="2">
        <v>3350698</v>
      </c>
      <c r="Q630" s="2" t="s">
        <v>5</v>
      </c>
      <c r="R630" s="2">
        <v>3095</v>
      </c>
      <c r="S630" s="2">
        <v>446436</v>
      </c>
      <c r="T630" s="2">
        <v>28081095</v>
      </c>
      <c r="U630" s="2">
        <v>1412</v>
      </c>
      <c r="V630" s="2">
        <v>1957</v>
      </c>
      <c r="W630" s="2" t="s">
        <v>207</v>
      </c>
      <c r="X630" s="5" t="s">
        <v>1</v>
      </c>
    </row>
    <row r="631" spans="1:24">
      <c r="A631" s="1" t="s">
        <v>670</v>
      </c>
      <c r="B631" s="1" t="s">
        <v>3</v>
      </c>
      <c r="C631" s="2">
        <v>117</v>
      </c>
      <c r="D631" s="2">
        <v>2</v>
      </c>
      <c r="E631" s="3">
        <v>2.7567191869119201</v>
      </c>
      <c r="F631" s="3">
        <v>6.9630132713531996</v>
      </c>
      <c r="G631" s="4">
        <v>3.8459159396062703E-48</v>
      </c>
      <c r="H631" s="13" t="s">
        <v>8369</v>
      </c>
      <c r="I631" s="4" t="s">
        <v>8367</v>
      </c>
      <c r="J631" s="6" t="s">
        <v>671</v>
      </c>
      <c r="K631" s="6" t="s">
        <v>4</v>
      </c>
      <c r="L631" s="2">
        <v>4391514</v>
      </c>
      <c r="M631" s="2">
        <v>4391546</v>
      </c>
      <c r="N631" s="2" t="s">
        <v>9</v>
      </c>
      <c r="O631" s="2">
        <v>3350611</v>
      </c>
      <c r="P631" s="2">
        <v>3350698</v>
      </c>
      <c r="Q631" s="2" t="s">
        <v>5</v>
      </c>
      <c r="R631" s="2">
        <v>1057</v>
      </c>
      <c r="S631" s="2">
        <v>446436</v>
      </c>
      <c r="T631" s="2">
        <v>28083133</v>
      </c>
      <c r="U631" s="2">
        <v>60</v>
      </c>
      <c r="V631" s="2">
        <v>1957</v>
      </c>
      <c r="W631" s="2" t="s">
        <v>669</v>
      </c>
      <c r="X631" s="5" t="s">
        <v>1</v>
      </c>
    </row>
    <row r="632" spans="1:24">
      <c r="A632" s="1" t="s">
        <v>1340</v>
      </c>
      <c r="B632" s="1" t="s">
        <v>24</v>
      </c>
      <c r="C632" s="2">
        <v>117</v>
      </c>
      <c r="D632" s="2">
        <v>2</v>
      </c>
      <c r="E632" s="3">
        <v>1.21039466621141</v>
      </c>
      <c r="F632" s="3">
        <v>8.28078863532353</v>
      </c>
      <c r="G632" s="4">
        <v>6.0014891936437804E-57</v>
      </c>
      <c r="H632" s="13" t="s">
        <v>8369</v>
      </c>
      <c r="I632" s="4" t="s">
        <v>8367</v>
      </c>
      <c r="J632" s="6" t="s">
        <v>1341</v>
      </c>
      <c r="K632" s="6" t="s">
        <v>25</v>
      </c>
      <c r="L632" s="2">
        <v>102901</v>
      </c>
      <c r="M632" s="2">
        <v>103361</v>
      </c>
      <c r="N632" s="2" t="s">
        <v>5</v>
      </c>
      <c r="O632" s="2">
        <v>1622818</v>
      </c>
      <c r="P632" s="2">
        <v>1622864</v>
      </c>
      <c r="Q632" s="2" t="s">
        <v>9</v>
      </c>
      <c r="R632" s="2">
        <v>2744</v>
      </c>
      <c r="S632" s="2">
        <v>146140</v>
      </c>
      <c r="T632" s="2">
        <v>28381742</v>
      </c>
      <c r="U632" s="2">
        <v>325</v>
      </c>
      <c r="V632" s="2">
        <v>3715</v>
      </c>
      <c r="W632" s="2" t="s">
        <v>1339</v>
      </c>
      <c r="X632" s="5" t="s">
        <v>22</v>
      </c>
    </row>
    <row r="633" spans="1:24">
      <c r="A633" s="1" t="s">
        <v>3744</v>
      </c>
      <c r="B633" s="1" t="s">
        <v>4321</v>
      </c>
      <c r="C633" s="2">
        <v>117</v>
      </c>
      <c r="D633" s="2">
        <v>1</v>
      </c>
      <c r="E633" s="3">
        <v>4.4673701437775999E-2</v>
      </c>
      <c r="F633" s="3">
        <v>2.67600399497565</v>
      </c>
      <c r="G633" s="4">
        <v>1.3771200473207601E-12</v>
      </c>
      <c r="H633" s="13" t="s">
        <v>8369</v>
      </c>
      <c r="I633" s="4" t="s">
        <v>8367</v>
      </c>
      <c r="J633" s="6" t="s">
        <v>3745</v>
      </c>
      <c r="K633" s="6" t="s">
        <v>4322</v>
      </c>
      <c r="L633" s="2">
        <v>3311128</v>
      </c>
      <c r="M633" s="2">
        <v>3311250</v>
      </c>
      <c r="N633" s="2" t="s">
        <v>9</v>
      </c>
      <c r="O633" s="2">
        <v>4049905</v>
      </c>
      <c r="P633" s="2">
        <v>4050000</v>
      </c>
      <c r="Q633" s="2" t="s">
        <v>5</v>
      </c>
      <c r="R633" s="2">
        <v>2243</v>
      </c>
      <c r="S633" s="2">
        <v>545460</v>
      </c>
      <c r="T633" s="2">
        <v>27982923</v>
      </c>
      <c r="U633" s="2">
        <v>1216</v>
      </c>
      <c r="V633" s="2">
        <v>26817</v>
      </c>
      <c r="W633" s="2" t="s">
        <v>3743</v>
      </c>
      <c r="X633" s="5" t="s">
        <v>4320</v>
      </c>
    </row>
    <row r="634" spans="1:24">
      <c r="A634" s="1" t="s">
        <v>2625</v>
      </c>
      <c r="B634" s="1" t="s">
        <v>2441</v>
      </c>
      <c r="C634" s="2">
        <v>117</v>
      </c>
      <c r="D634" s="2">
        <v>2</v>
      </c>
      <c r="E634" s="3">
        <v>0.33218139672685998</v>
      </c>
      <c r="F634" s="3">
        <v>6.3101999816935397</v>
      </c>
      <c r="G634" s="4">
        <v>1.6921013064031298E-42</v>
      </c>
      <c r="H634" s="4" t="s">
        <v>8367</v>
      </c>
      <c r="I634" s="4" t="s">
        <v>8369</v>
      </c>
      <c r="J634" s="6" t="s">
        <v>2627</v>
      </c>
      <c r="K634" s="6" t="s">
        <v>1038</v>
      </c>
      <c r="L634" s="2">
        <v>1409128</v>
      </c>
      <c r="M634" s="2">
        <v>1409195</v>
      </c>
      <c r="N634" s="2" t="s">
        <v>5</v>
      </c>
      <c r="O634" s="2">
        <v>3941302</v>
      </c>
      <c r="P634" s="2">
        <v>3941329</v>
      </c>
      <c r="Q634" s="2" t="s">
        <v>9</v>
      </c>
      <c r="R634" s="2">
        <v>885273</v>
      </c>
      <c r="S634" s="2">
        <v>579</v>
      </c>
      <c r="T634" s="2">
        <v>27644774</v>
      </c>
      <c r="U634" s="2">
        <v>20218</v>
      </c>
      <c r="V634" s="2">
        <v>244</v>
      </c>
      <c r="W634" s="2" t="s">
        <v>2623</v>
      </c>
      <c r="X634" s="5" t="s">
        <v>2440</v>
      </c>
    </row>
    <row r="635" spans="1:24">
      <c r="A635" s="1" t="s">
        <v>7155</v>
      </c>
      <c r="B635" s="1" t="s">
        <v>4321</v>
      </c>
      <c r="C635" s="2">
        <v>116</v>
      </c>
      <c r="D635" s="2">
        <v>2</v>
      </c>
      <c r="E635" s="3">
        <v>0.96964770119895305</v>
      </c>
      <c r="F635" s="3">
        <v>4.2236725634335297</v>
      </c>
      <c r="G635" s="4">
        <v>5.1899300651004799E-25</v>
      </c>
      <c r="H635" s="13" t="s">
        <v>8369</v>
      </c>
      <c r="I635" s="4" t="s">
        <v>8367</v>
      </c>
      <c r="J635" s="6" t="s">
        <v>6195</v>
      </c>
      <c r="K635" s="6" t="s">
        <v>4322</v>
      </c>
      <c r="L635" s="2">
        <v>900501</v>
      </c>
      <c r="M635" s="2">
        <v>900597</v>
      </c>
      <c r="N635" s="2" t="s">
        <v>9</v>
      </c>
      <c r="O635" s="2">
        <v>4049927</v>
      </c>
      <c r="P635" s="2">
        <v>4050007</v>
      </c>
      <c r="Q635" s="2" t="s">
        <v>5</v>
      </c>
      <c r="R635" s="2">
        <v>364</v>
      </c>
      <c r="S635" s="2">
        <v>2001619</v>
      </c>
      <c r="T635" s="2">
        <v>26528644</v>
      </c>
      <c r="U635" s="2">
        <v>39</v>
      </c>
      <c r="V635" s="2">
        <v>44276</v>
      </c>
      <c r="W635" s="2" t="s">
        <v>7154</v>
      </c>
      <c r="X635" s="5" t="s">
        <v>4320</v>
      </c>
    </row>
    <row r="636" spans="1:24">
      <c r="A636" s="1" t="s">
        <v>261</v>
      </c>
      <c r="B636" s="1" t="s">
        <v>4423</v>
      </c>
      <c r="C636" s="2">
        <v>116</v>
      </c>
      <c r="D636" s="2">
        <v>2</v>
      </c>
      <c r="E636" s="3">
        <v>0.51612988419406902</v>
      </c>
      <c r="F636" s="3">
        <v>5.15738043287236</v>
      </c>
      <c r="G636" s="4">
        <v>1.06242728766797E-36</v>
      </c>
      <c r="H636" s="13" t="s">
        <v>8369</v>
      </c>
      <c r="I636" s="5" t="s">
        <v>8367</v>
      </c>
      <c r="J636" s="6" t="s">
        <v>262</v>
      </c>
      <c r="K636" s="6" t="s">
        <v>712</v>
      </c>
      <c r="L636" s="2">
        <v>2175760</v>
      </c>
      <c r="M636" s="2">
        <v>2175798</v>
      </c>
      <c r="N636" s="2" t="s">
        <v>9</v>
      </c>
      <c r="O636" s="2">
        <v>765115</v>
      </c>
      <c r="P636" s="2">
        <v>765149</v>
      </c>
      <c r="Q636" s="2" t="s">
        <v>5</v>
      </c>
      <c r="R636" s="2">
        <v>5717</v>
      </c>
      <c r="S636" s="2">
        <v>111784</v>
      </c>
      <c r="T636" s="2">
        <v>28413126</v>
      </c>
      <c r="U636" s="2">
        <v>1198</v>
      </c>
      <c r="V636" s="2">
        <v>1081</v>
      </c>
      <c r="W636" s="2" t="s">
        <v>260</v>
      </c>
      <c r="X636" s="5" t="s">
        <v>5063</v>
      </c>
    </row>
    <row r="637" spans="1:24">
      <c r="A637" s="1" t="s">
        <v>3210</v>
      </c>
      <c r="B637" s="1" t="s">
        <v>3213</v>
      </c>
      <c r="C637" s="2">
        <v>116</v>
      </c>
      <c r="D637" s="2">
        <v>2</v>
      </c>
      <c r="E637" s="3">
        <v>27.570474294377899</v>
      </c>
      <c r="F637" s="3">
        <v>27.570474294377899</v>
      </c>
      <c r="G637" s="4">
        <v>1.3339445527223999E-97</v>
      </c>
      <c r="H637" s="5" t="s">
        <v>8365</v>
      </c>
      <c r="I637" s="5" t="s">
        <v>8361</v>
      </c>
      <c r="J637" s="6" t="s">
        <v>3210</v>
      </c>
      <c r="K637" s="6" t="s">
        <v>3214</v>
      </c>
      <c r="L637" s="2">
        <v>1405801</v>
      </c>
      <c r="M637" s="2">
        <v>1405848</v>
      </c>
      <c r="N637" s="2" t="s">
        <v>9</v>
      </c>
      <c r="O637" s="2">
        <v>4056426</v>
      </c>
      <c r="P637" s="2">
        <v>4056593</v>
      </c>
      <c r="Q637" s="2" t="s">
        <v>9</v>
      </c>
      <c r="R637" s="2">
        <v>133</v>
      </c>
      <c r="S637" s="2">
        <v>874874</v>
      </c>
      <c r="T637" s="2">
        <v>27655620</v>
      </c>
      <c r="U637" s="2">
        <v>3</v>
      </c>
      <c r="V637" s="2">
        <v>2047</v>
      </c>
      <c r="W637" s="2" t="s">
        <v>3208</v>
      </c>
      <c r="X637" s="5" t="s">
        <v>3212</v>
      </c>
    </row>
    <row r="638" spans="1:24">
      <c r="A638" s="1" t="s">
        <v>2625</v>
      </c>
      <c r="B638" s="1" t="s">
        <v>2694</v>
      </c>
      <c r="C638" s="2">
        <v>116</v>
      </c>
      <c r="D638" s="2">
        <v>1</v>
      </c>
      <c r="E638" s="3">
        <v>0.65438742401178096</v>
      </c>
      <c r="F638" s="3">
        <v>2.5653435887306899</v>
      </c>
      <c r="G638" s="4">
        <v>7.2132366177440203E-11</v>
      </c>
      <c r="H638" s="4" t="s">
        <v>8367</v>
      </c>
      <c r="I638" s="4" t="s">
        <v>8369</v>
      </c>
      <c r="J638" s="6" t="s">
        <v>2627</v>
      </c>
      <c r="K638" s="6" t="s">
        <v>2695</v>
      </c>
      <c r="L638" s="2">
        <v>1409126</v>
      </c>
      <c r="M638" s="2">
        <v>1409200</v>
      </c>
      <c r="N638" s="2" t="s">
        <v>5</v>
      </c>
      <c r="O638" s="2">
        <v>1734024</v>
      </c>
      <c r="P638" s="2">
        <v>1734100</v>
      </c>
      <c r="Q638" s="2" t="s">
        <v>9</v>
      </c>
      <c r="R638" s="2">
        <v>885274</v>
      </c>
      <c r="S638" s="2">
        <v>1412</v>
      </c>
      <c r="T638" s="2">
        <v>27643941</v>
      </c>
      <c r="U638" s="2">
        <v>20218</v>
      </c>
      <c r="V638" s="2">
        <v>110</v>
      </c>
      <c r="W638" s="2" t="s">
        <v>2623</v>
      </c>
      <c r="X638" s="5" t="s">
        <v>2693</v>
      </c>
    </row>
    <row r="639" spans="1:24">
      <c r="A639" s="1" t="s">
        <v>1618</v>
      </c>
      <c r="B639" s="1" t="s">
        <v>1131</v>
      </c>
      <c r="C639" s="2">
        <v>115</v>
      </c>
      <c r="D639" s="2">
        <v>2</v>
      </c>
      <c r="E639" s="3">
        <v>17.3752652630087</v>
      </c>
      <c r="F639" s="3">
        <v>17.3752652630087</v>
      </c>
      <c r="G639" s="4">
        <v>5.3863116478323701E-89</v>
      </c>
      <c r="H639" s="13" t="s">
        <v>8369</v>
      </c>
      <c r="I639" s="4" t="s">
        <v>8367</v>
      </c>
      <c r="J639" s="6" t="s">
        <v>1618</v>
      </c>
      <c r="K639" s="6" t="s">
        <v>1133</v>
      </c>
      <c r="L639" s="2">
        <v>19854</v>
      </c>
      <c r="M639" s="2">
        <v>19999</v>
      </c>
      <c r="N639" s="2" t="s">
        <v>9</v>
      </c>
      <c r="O639" s="2">
        <v>2167141</v>
      </c>
      <c r="P639" s="2">
        <v>2167200</v>
      </c>
      <c r="Q639" s="2" t="s">
        <v>5</v>
      </c>
      <c r="R639" s="2">
        <v>1377</v>
      </c>
      <c r="S639" s="2">
        <v>136471</v>
      </c>
      <c r="T639" s="2">
        <v>28392780</v>
      </c>
      <c r="U639" s="2">
        <v>24</v>
      </c>
      <c r="V639" s="2">
        <v>373</v>
      </c>
      <c r="W639" s="2" t="s">
        <v>1617</v>
      </c>
      <c r="X639" s="5" t="s">
        <v>1129</v>
      </c>
    </row>
    <row r="640" spans="1:24">
      <c r="A640" s="1" t="s">
        <v>1970</v>
      </c>
      <c r="B640" s="1" t="s">
        <v>1131</v>
      </c>
      <c r="C640" s="2">
        <v>115</v>
      </c>
      <c r="D640" s="2">
        <v>2</v>
      </c>
      <c r="E640" s="3">
        <v>4.5156510383957702</v>
      </c>
      <c r="F640" s="3">
        <v>22.0248721091025</v>
      </c>
      <c r="G640" s="4">
        <v>1.7830296550442E-99</v>
      </c>
      <c r="H640" s="5" t="s">
        <v>8362</v>
      </c>
      <c r="I640" s="4" t="s">
        <v>8367</v>
      </c>
      <c r="J640" s="6" t="s">
        <v>1970</v>
      </c>
      <c r="K640" s="6" t="s">
        <v>1133</v>
      </c>
      <c r="L640" s="2">
        <v>3318003</v>
      </c>
      <c r="M640" s="2">
        <v>3318071</v>
      </c>
      <c r="N640" s="2" t="s">
        <v>9</v>
      </c>
      <c r="O640" s="2">
        <v>2167159</v>
      </c>
      <c r="P640" s="2">
        <v>2167201</v>
      </c>
      <c r="Q640" s="2" t="s">
        <v>5</v>
      </c>
      <c r="R640" s="2">
        <v>1081</v>
      </c>
      <c r="S640" s="2">
        <v>137139</v>
      </c>
      <c r="T640" s="2">
        <v>28392408</v>
      </c>
      <c r="U640" s="2">
        <v>119</v>
      </c>
      <c r="V640" s="2">
        <v>379</v>
      </c>
      <c r="W640" s="2" t="s">
        <v>1969</v>
      </c>
      <c r="X640" s="5" t="s">
        <v>1129</v>
      </c>
    </row>
    <row r="641" spans="1:24">
      <c r="A641" s="1" t="s">
        <v>2690</v>
      </c>
      <c r="B641" s="1" t="s">
        <v>2625</v>
      </c>
      <c r="C641" s="2">
        <v>115</v>
      </c>
      <c r="D641" s="2">
        <v>2</v>
      </c>
      <c r="E641" s="3">
        <v>0.63742842676566502</v>
      </c>
      <c r="F641" s="3">
        <v>8.5003341725952701</v>
      </c>
      <c r="G641" s="4">
        <v>8.2696675961220698E-52</v>
      </c>
      <c r="H641" s="5" t="s">
        <v>8364</v>
      </c>
      <c r="I641" s="4" t="s">
        <v>8367</v>
      </c>
      <c r="J641" s="6" t="s">
        <v>302</v>
      </c>
      <c r="K641" s="6" t="s">
        <v>2627</v>
      </c>
      <c r="L641" s="2">
        <v>787608</v>
      </c>
      <c r="M641" s="2">
        <v>787654</v>
      </c>
      <c r="N641" s="2" t="s">
        <v>9</v>
      </c>
      <c r="O641" s="2">
        <v>1409152</v>
      </c>
      <c r="P641" s="2">
        <v>1409249</v>
      </c>
      <c r="Q641" s="2" t="s">
        <v>5</v>
      </c>
      <c r="R641" s="2">
        <v>327</v>
      </c>
      <c r="S641" s="2">
        <v>1133481</v>
      </c>
      <c r="T641" s="2">
        <v>27396820</v>
      </c>
      <c r="U641" s="2">
        <v>82</v>
      </c>
      <c r="V641" s="2">
        <v>34065</v>
      </c>
      <c r="W641" s="2" t="s">
        <v>2689</v>
      </c>
      <c r="X641" s="5" t="s">
        <v>2623</v>
      </c>
    </row>
    <row r="642" spans="1:24">
      <c r="A642" s="1" t="s">
        <v>789</v>
      </c>
      <c r="B642" s="1" t="s">
        <v>4321</v>
      </c>
      <c r="C642" s="2">
        <v>115</v>
      </c>
      <c r="D642" s="2">
        <v>2</v>
      </c>
      <c r="E642" s="3">
        <v>7.6575792249835198E-2</v>
      </c>
      <c r="F642" s="3">
        <v>2.0700085367839201</v>
      </c>
      <c r="G642" s="4">
        <v>3.5647913009264301E-5</v>
      </c>
      <c r="H642" s="13" t="s">
        <v>8369</v>
      </c>
      <c r="I642" s="4" t="s">
        <v>8367</v>
      </c>
      <c r="J642" s="6" t="s">
        <v>790</v>
      </c>
      <c r="K642" s="6" t="s">
        <v>4322</v>
      </c>
      <c r="L642" s="2">
        <v>3640102</v>
      </c>
      <c r="M642" s="2">
        <v>3640200</v>
      </c>
      <c r="N642" s="2" t="s">
        <v>5</v>
      </c>
      <c r="O642" s="2">
        <v>4049923</v>
      </c>
      <c r="P642" s="2">
        <v>4050000</v>
      </c>
      <c r="Q642" s="2" t="s">
        <v>5</v>
      </c>
      <c r="R642" s="2">
        <v>2850</v>
      </c>
      <c r="S642" s="2">
        <v>545462</v>
      </c>
      <c r="T642" s="2">
        <v>27982316</v>
      </c>
      <c r="U642" s="2">
        <v>689</v>
      </c>
      <c r="V642" s="2">
        <v>26817</v>
      </c>
      <c r="W642" s="2" t="s">
        <v>788</v>
      </c>
      <c r="X642" s="5" t="s">
        <v>4320</v>
      </c>
    </row>
    <row r="643" spans="1:24">
      <c r="A643" s="1" t="s">
        <v>4274</v>
      </c>
      <c r="B643" s="1" t="s">
        <v>4270</v>
      </c>
      <c r="C643" s="2">
        <v>115</v>
      </c>
      <c r="D643" s="2">
        <v>2</v>
      </c>
      <c r="E643" s="3">
        <v>1.1763875637037899E-3</v>
      </c>
      <c r="F643" s="3">
        <v>13.6036744123895</v>
      </c>
      <c r="G643" s="4">
        <v>7.9991549714485699E-79</v>
      </c>
      <c r="H643" s="5" t="s">
        <v>8364</v>
      </c>
      <c r="I643" s="4" t="s">
        <v>8367</v>
      </c>
      <c r="J643" s="6" t="s">
        <v>1650</v>
      </c>
      <c r="K643" s="6" t="s">
        <v>18</v>
      </c>
      <c r="L643" s="2">
        <v>1757383</v>
      </c>
      <c r="M643" s="2">
        <v>1757644</v>
      </c>
      <c r="N643" s="2" t="s">
        <v>5</v>
      </c>
      <c r="O643" s="2">
        <v>2734152</v>
      </c>
      <c r="P643" s="2">
        <v>2734468</v>
      </c>
      <c r="Q643" s="2" t="s">
        <v>9</v>
      </c>
      <c r="R643" s="2">
        <v>24126</v>
      </c>
      <c r="S643" s="2">
        <v>9985</v>
      </c>
      <c r="T643" s="2">
        <v>28496517</v>
      </c>
      <c r="U643" s="2">
        <v>43663</v>
      </c>
      <c r="V643" s="2">
        <v>27438</v>
      </c>
      <c r="W643" s="2" t="s">
        <v>4273</v>
      </c>
      <c r="X643" s="5" t="s">
        <v>4268</v>
      </c>
    </row>
    <row r="644" spans="1:24">
      <c r="A644" s="1" t="s">
        <v>507</v>
      </c>
      <c r="B644" s="1" t="s">
        <v>3</v>
      </c>
      <c r="C644" s="2">
        <v>114</v>
      </c>
      <c r="D644" s="2">
        <v>2</v>
      </c>
      <c r="E644" s="3">
        <v>0.412298357276773</v>
      </c>
      <c r="F644" s="3">
        <v>8.6504216474530899</v>
      </c>
      <c r="G644" s="4">
        <v>1.5511464882004399E-55</v>
      </c>
      <c r="H644" s="13" t="s">
        <v>8369</v>
      </c>
      <c r="I644" s="4" t="s">
        <v>8367</v>
      </c>
      <c r="J644" s="6" t="s">
        <v>508</v>
      </c>
      <c r="K644" s="6" t="s">
        <v>4</v>
      </c>
      <c r="L644" s="2">
        <v>2401708</v>
      </c>
      <c r="M644" s="2">
        <v>2401900</v>
      </c>
      <c r="N644" s="2" t="s">
        <v>9</v>
      </c>
      <c r="O644" s="2">
        <v>3350666</v>
      </c>
      <c r="P644" s="2">
        <v>3350698</v>
      </c>
      <c r="Q644" s="2" t="s">
        <v>5</v>
      </c>
      <c r="R644" s="2">
        <v>829</v>
      </c>
      <c r="S644" s="2">
        <v>446439</v>
      </c>
      <c r="T644" s="2">
        <v>28083361</v>
      </c>
      <c r="U644" s="2">
        <v>406</v>
      </c>
      <c r="V644" s="2">
        <v>1957</v>
      </c>
      <c r="W644" s="2" t="s">
        <v>506</v>
      </c>
      <c r="X644" s="5" t="s">
        <v>1</v>
      </c>
    </row>
    <row r="645" spans="1:24">
      <c r="A645" s="1" t="s">
        <v>2583</v>
      </c>
      <c r="B645" s="1" t="s">
        <v>2604</v>
      </c>
      <c r="C645" s="2">
        <v>114</v>
      </c>
      <c r="D645" s="2">
        <v>2</v>
      </c>
      <c r="E645" s="3">
        <v>1.1915515606028</v>
      </c>
      <c r="F645" s="3">
        <v>2.3835201298199098</v>
      </c>
      <c r="G645" s="4">
        <v>1.45069007810214E-9</v>
      </c>
      <c r="H645" s="13" t="s">
        <v>8369</v>
      </c>
      <c r="I645" s="4" t="s">
        <v>8367</v>
      </c>
      <c r="J645" s="6" t="s">
        <v>2584</v>
      </c>
      <c r="K645" s="6" t="s">
        <v>2605</v>
      </c>
      <c r="L645" s="2">
        <v>2866906</v>
      </c>
      <c r="M645" s="2">
        <v>2867399</v>
      </c>
      <c r="N645" s="2" t="s">
        <v>9</v>
      </c>
      <c r="O645" s="2">
        <v>2025221</v>
      </c>
      <c r="P645" s="2">
        <v>2025285</v>
      </c>
      <c r="Q645" s="2" t="s">
        <v>9</v>
      </c>
      <c r="R645" s="2">
        <v>32426</v>
      </c>
      <c r="S645" s="2">
        <v>41973</v>
      </c>
      <c r="T645" s="2">
        <v>28456230</v>
      </c>
      <c r="U645" s="2">
        <v>1338</v>
      </c>
      <c r="V645" s="2">
        <v>222</v>
      </c>
      <c r="W645" s="2" t="s">
        <v>2582</v>
      </c>
      <c r="X645" s="5" t="s">
        <v>2603</v>
      </c>
    </row>
    <row r="646" spans="1:24">
      <c r="A646" s="1" t="s">
        <v>2612</v>
      </c>
      <c r="B646" s="1" t="s">
        <v>4276</v>
      </c>
      <c r="C646" s="2">
        <v>114</v>
      </c>
      <c r="D646" s="2">
        <v>2</v>
      </c>
      <c r="E646" s="3">
        <v>0.92939330301226297</v>
      </c>
      <c r="F646" s="3">
        <v>28.222146192978101</v>
      </c>
      <c r="G646" s="4">
        <v>5.89643918145442E-112</v>
      </c>
      <c r="H646" s="13" t="s">
        <v>8369</v>
      </c>
      <c r="I646" s="4" t="s">
        <v>8367</v>
      </c>
      <c r="J646" s="6" t="s">
        <v>2613</v>
      </c>
      <c r="K646" s="6" t="s">
        <v>4277</v>
      </c>
      <c r="L646" s="2">
        <v>1292557</v>
      </c>
      <c r="M646" s="2">
        <v>1292900</v>
      </c>
      <c r="N646" s="2" t="s">
        <v>9</v>
      </c>
      <c r="O646" s="2">
        <v>3580922</v>
      </c>
      <c r="P646" s="2">
        <v>3580954</v>
      </c>
      <c r="Q646" s="2" t="s">
        <v>9</v>
      </c>
      <c r="R646" s="2">
        <v>3997</v>
      </c>
      <c r="S646" s="2">
        <v>28800</v>
      </c>
      <c r="T646" s="2">
        <v>28497832</v>
      </c>
      <c r="U646" s="2">
        <v>2567</v>
      </c>
      <c r="V646" s="2">
        <v>198</v>
      </c>
      <c r="W646" s="2" t="s">
        <v>2611</v>
      </c>
      <c r="X646" s="5" t="s">
        <v>4275</v>
      </c>
    </row>
    <row r="647" spans="1:24">
      <c r="A647" s="1" t="s">
        <v>5101</v>
      </c>
      <c r="B647" s="1" t="s">
        <v>4321</v>
      </c>
      <c r="C647" s="2">
        <v>114</v>
      </c>
      <c r="D647" s="2">
        <v>2</v>
      </c>
      <c r="E647" s="3">
        <v>0.76751755509728103</v>
      </c>
      <c r="F647" s="3">
        <v>11.0286207700192</v>
      </c>
      <c r="G647" s="4">
        <v>1.0392764146063099E-55</v>
      </c>
      <c r="H647" s="13" t="s">
        <v>8369</v>
      </c>
      <c r="I647" s="4" t="s">
        <v>8367</v>
      </c>
      <c r="J647" s="6" t="s">
        <v>5102</v>
      </c>
      <c r="K647" s="6" t="s">
        <v>4322</v>
      </c>
      <c r="L647" s="2">
        <v>255101</v>
      </c>
      <c r="M647" s="2">
        <v>255196</v>
      </c>
      <c r="N647" s="2" t="s">
        <v>9</v>
      </c>
      <c r="O647" s="2">
        <v>4049943</v>
      </c>
      <c r="P647" s="2">
        <v>4050008</v>
      </c>
      <c r="Q647" s="2" t="s">
        <v>5</v>
      </c>
      <c r="R647" s="2">
        <v>137</v>
      </c>
      <c r="S647" s="2">
        <v>2001621</v>
      </c>
      <c r="T647" s="2">
        <v>26528871</v>
      </c>
      <c r="U647" s="2">
        <v>68</v>
      </c>
      <c r="V647" s="2">
        <v>44276</v>
      </c>
      <c r="W647" s="2" t="s">
        <v>5100</v>
      </c>
      <c r="X647" s="5" t="s">
        <v>4320</v>
      </c>
    </row>
    <row r="648" spans="1:24">
      <c r="A648" s="1" t="s">
        <v>4157</v>
      </c>
      <c r="B648" s="1" t="s">
        <v>4832</v>
      </c>
      <c r="C648" s="2">
        <v>114</v>
      </c>
      <c r="D648" s="2">
        <v>1</v>
      </c>
      <c r="E648" s="3">
        <v>0.353243363976671</v>
      </c>
      <c r="F648" s="3">
        <v>3.4557851977152199</v>
      </c>
      <c r="G648" s="4">
        <v>2.5365310200141701E-20</v>
      </c>
      <c r="H648" s="13" t="s">
        <v>8369</v>
      </c>
      <c r="I648" s="5" t="s">
        <v>8361</v>
      </c>
      <c r="J648" s="6" t="s">
        <v>360</v>
      </c>
      <c r="K648" s="6" t="s">
        <v>4545</v>
      </c>
      <c r="L648" s="2">
        <v>2173039</v>
      </c>
      <c r="M648" s="2">
        <v>2173093</v>
      </c>
      <c r="N648" s="2" t="s">
        <v>9</v>
      </c>
      <c r="O648" s="2">
        <v>1141030</v>
      </c>
      <c r="P648" s="2">
        <v>1141066</v>
      </c>
      <c r="Q648" s="2" t="s">
        <v>5</v>
      </c>
      <c r="R648" s="2">
        <v>1650</v>
      </c>
      <c r="S648" s="2">
        <v>559195</v>
      </c>
      <c r="T648" s="2">
        <v>27969784</v>
      </c>
      <c r="U648" s="2">
        <v>354</v>
      </c>
      <c r="V648" s="2">
        <v>1712</v>
      </c>
      <c r="W648" s="2" t="s">
        <v>4156</v>
      </c>
      <c r="X648" s="5" t="s">
        <v>4831</v>
      </c>
    </row>
    <row r="649" spans="1:24">
      <c r="A649" s="1" t="s">
        <v>1664</v>
      </c>
      <c r="B649" s="1" t="s">
        <v>3</v>
      </c>
      <c r="C649" s="2">
        <v>113</v>
      </c>
      <c r="D649" s="2">
        <v>2</v>
      </c>
      <c r="E649" s="3">
        <v>0.24215603768218599</v>
      </c>
      <c r="F649" s="3">
        <v>4.3931264881497896</v>
      </c>
      <c r="G649" s="4">
        <v>1.02259670599486E-28</v>
      </c>
      <c r="H649" s="5" t="s">
        <v>8364</v>
      </c>
      <c r="I649" s="4" t="s">
        <v>8367</v>
      </c>
      <c r="J649" s="6" t="s">
        <v>1662</v>
      </c>
      <c r="K649" s="6" t="s">
        <v>4</v>
      </c>
      <c r="L649" s="2">
        <v>2814701</v>
      </c>
      <c r="M649" s="2">
        <v>2814899</v>
      </c>
      <c r="N649" s="2" t="s">
        <v>9</v>
      </c>
      <c r="O649" s="2">
        <v>3350666</v>
      </c>
      <c r="P649" s="2">
        <v>3350698</v>
      </c>
      <c r="Q649" s="2" t="s">
        <v>5</v>
      </c>
      <c r="R649" s="2">
        <v>1618</v>
      </c>
      <c r="S649" s="2">
        <v>446440</v>
      </c>
      <c r="T649" s="2">
        <v>28082572</v>
      </c>
      <c r="U649" s="2">
        <v>645</v>
      </c>
      <c r="V649" s="2">
        <v>1957</v>
      </c>
      <c r="W649" s="2" t="s">
        <v>1663</v>
      </c>
      <c r="X649" s="5" t="s">
        <v>1</v>
      </c>
    </row>
    <row r="650" spans="1:24">
      <c r="A650" s="1" t="s">
        <v>2807</v>
      </c>
      <c r="B650" s="1" t="s">
        <v>24</v>
      </c>
      <c r="C650" s="2">
        <v>113</v>
      </c>
      <c r="D650" s="2">
        <v>2</v>
      </c>
      <c r="E650" s="3">
        <v>0.90323472865782395</v>
      </c>
      <c r="F650" s="3">
        <v>9.7578608429282205</v>
      </c>
      <c r="G650" s="4">
        <v>8.23601478499923E-62</v>
      </c>
      <c r="H650" s="13" t="s">
        <v>8369</v>
      </c>
      <c r="I650" s="4" t="s">
        <v>8367</v>
      </c>
      <c r="J650" s="6" t="s">
        <v>2808</v>
      </c>
      <c r="K650" s="6" t="s">
        <v>25</v>
      </c>
      <c r="L650" s="2">
        <v>3145803</v>
      </c>
      <c r="M650" s="2">
        <v>3145990</v>
      </c>
      <c r="N650" s="2" t="s">
        <v>9</v>
      </c>
      <c r="O650" s="2">
        <v>1622818</v>
      </c>
      <c r="P650" s="2">
        <v>1622873</v>
      </c>
      <c r="Q650" s="2" t="s">
        <v>9</v>
      </c>
      <c r="R650" s="2">
        <v>2249</v>
      </c>
      <c r="S650" s="2">
        <v>146144</v>
      </c>
      <c r="T650" s="2">
        <v>28382237</v>
      </c>
      <c r="U650" s="2">
        <v>424</v>
      </c>
      <c r="V650" s="2">
        <v>3715</v>
      </c>
      <c r="W650" s="2" t="s">
        <v>2806</v>
      </c>
      <c r="X650" s="5" t="s">
        <v>22</v>
      </c>
    </row>
    <row r="651" spans="1:24">
      <c r="A651" s="1" t="s">
        <v>2003</v>
      </c>
      <c r="B651" s="1" t="s">
        <v>4299</v>
      </c>
      <c r="C651" s="2">
        <v>113</v>
      </c>
      <c r="D651" s="2">
        <v>2</v>
      </c>
      <c r="E651" s="3">
        <v>1.0504274910293301</v>
      </c>
      <c r="F651" s="3">
        <v>2.6998162095628899</v>
      </c>
      <c r="G651" s="4">
        <v>1.2565540905340301E-12</v>
      </c>
      <c r="H651" s="5" t="s">
        <v>8364</v>
      </c>
      <c r="I651" s="4" t="s">
        <v>8367</v>
      </c>
      <c r="J651" s="6" t="s">
        <v>2004</v>
      </c>
      <c r="K651" s="6" t="s">
        <v>18</v>
      </c>
      <c r="L651" s="2">
        <v>2709803</v>
      </c>
      <c r="M651" s="2">
        <v>2710177</v>
      </c>
      <c r="N651" s="2" t="s">
        <v>9</v>
      </c>
      <c r="O651" s="2">
        <v>1923103</v>
      </c>
      <c r="P651" s="2">
        <v>1923154</v>
      </c>
      <c r="Q651" s="2" t="s">
        <v>9</v>
      </c>
      <c r="R651" s="2">
        <v>9741</v>
      </c>
      <c r="S651" s="2">
        <v>122023</v>
      </c>
      <c r="T651" s="2">
        <v>28398866</v>
      </c>
      <c r="U651" s="2">
        <v>520</v>
      </c>
      <c r="V651" s="2">
        <v>330</v>
      </c>
      <c r="W651" s="2" t="s">
        <v>2002</v>
      </c>
      <c r="X651" s="5" t="s">
        <v>4298</v>
      </c>
    </row>
    <row r="652" spans="1:24">
      <c r="A652" s="1" t="s">
        <v>4361</v>
      </c>
      <c r="B652" s="1" t="s">
        <v>4321</v>
      </c>
      <c r="C652" s="2">
        <v>113</v>
      </c>
      <c r="D652" s="2">
        <v>2</v>
      </c>
      <c r="E652" s="3">
        <v>4.8530663933492599</v>
      </c>
      <c r="F652" s="3">
        <v>5.2183210304944403</v>
      </c>
      <c r="G652" s="4">
        <v>5.4807053749346504E-31</v>
      </c>
      <c r="H652" s="13" t="s">
        <v>8369</v>
      </c>
      <c r="I652" s="4" t="s">
        <v>8367</v>
      </c>
      <c r="J652" s="6" t="s">
        <v>4362</v>
      </c>
      <c r="K652" s="6" t="s">
        <v>4322</v>
      </c>
      <c r="L652" s="2">
        <v>1461401</v>
      </c>
      <c r="M652" s="2">
        <v>1461494</v>
      </c>
      <c r="N652" s="2" t="s">
        <v>5</v>
      </c>
      <c r="O652" s="2">
        <v>4049930</v>
      </c>
      <c r="P652" s="2">
        <v>4050007</v>
      </c>
      <c r="Q652" s="2" t="s">
        <v>5</v>
      </c>
      <c r="R652" s="2">
        <v>287</v>
      </c>
      <c r="S652" s="2">
        <v>2001622</v>
      </c>
      <c r="T652" s="2">
        <v>26528721</v>
      </c>
      <c r="U652" s="2">
        <v>3</v>
      </c>
      <c r="V652" s="2">
        <v>44276</v>
      </c>
      <c r="W652" s="2" t="s">
        <v>4360</v>
      </c>
      <c r="X652" s="5" t="s">
        <v>4320</v>
      </c>
    </row>
    <row r="653" spans="1:24">
      <c r="A653" s="1" t="s">
        <v>2565</v>
      </c>
      <c r="B653" s="1" t="s">
        <v>4411</v>
      </c>
      <c r="C653" s="2">
        <v>113</v>
      </c>
      <c r="D653" s="2">
        <v>2</v>
      </c>
      <c r="E653" s="3">
        <v>2.4596499348443501</v>
      </c>
      <c r="F653" s="3">
        <v>21.149712749582498</v>
      </c>
      <c r="G653" s="4">
        <v>9.9236435479316109E-97</v>
      </c>
      <c r="H653" s="5" t="s">
        <v>8364</v>
      </c>
      <c r="I653" s="4" t="s">
        <v>8367</v>
      </c>
      <c r="J653" s="6" t="s">
        <v>514</v>
      </c>
      <c r="K653" s="6" t="s">
        <v>4411</v>
      </c>
      <c r="L653" s="2">
        <v>1020001</v>
      </c>
      <c r="M653" s="2">
        <v>1020187</v>
      </c>
      <c r="N653" s="2" t="s">
        <v>9</v>
      </c>
      <c r="O653" s="2">
        <v>1888015</v>
      </c>
      <c r="P653" s="2">
        <v>1888035</v>
      </c>
      <c r="Q653" s="2" t="s">
        <v>9</v>
      </c>
      <c r="R653" s="2">
        <v>81192</v>
      </c>
      <c r="S653" s="2">
        <v>1872</v>
      </c>
      <c r="T653" s="2">
        <v>28447566</v>
      </c>
      <c r="U653" s="2">
        <v>7829</v>
      </c>
      <c r="V653" s="2">
        <v>74</v>
      </c>
      <c r="W653" s="2" t="s">
        <v>2564</v>
      </c>
      <c r="X653" s="5" t="s">
        <v>4409</v>
      </c>
    </row>
    <row r="654" spans="1:24">
      <c r="A654" s="1" t="s">
        <v>2897</v>
      </c>
      <c r="B654" s="1" t="s">
        <v>4448</v>
      </c>
      <c r="C654" s="2">
        <v>113</v>
      </c>
      <c r="D654" s="2">
        <v>1</v>
      </c>
      <c r="E654" s="3">
        <v>1.1009347294143399</v>
      </c>
      <c r="F654" s="3">
        <v>16.8402759599985</v>
      </c>
      <c r="G654" s="4">
        <v>9.3370487583397704E-87</v>
      </c>
      <c r="H654" s="13" t="s">
        <v>8369</v>
      </c>
      <c r="I654" s="5" t="s">
        <v>8361</v>
      </c>
      <c r="J654" s="6" t="s">
        <v>215</v>
      </c>
      <c r="K654" s="6" t="s">
        <v>4449</v>
      </c>
      <c r="L654" s="2">
        <v>1129612</v>
      </c>
      <c r="M654" s="2">
        <v>1129793</v>
      </c>
      <c r="N654" s="2" t="s">
        <v>9</v>
      </c>
      <c r="O654" s="2">
        <v>3845731</v>
      </c>
      <c r="P654" s="2">
        <v>3845778</v>
      </c>
      <c r="Q654" s="2" t="s">
        <v>9</v>
      </c>
      <c r="R654" s="2">
        <v>3529</v>
      </c>
      <c r="S654" s="2">
        <v>54139</v>
      </c>
      <c r="T654" s="2">
        <v>28472962</v>
      </c>
      <c r="U654" s="2">
        <v>1145</v>
      </c>
      <c r="V654" s="2">
        <v>491</v>
      </c>
      <c r="W654" s="2" t="s">
        <v>2896</v>
      </c>
      <c r="X654" s="5" t="s">
        <v>5185</v>
      </c>
    </row>
    <row r="655" spans="1:24">
      <c r="A655" s="1" t="s">
        <v>120</v>
      </c>
      <c r="B655" s="1" t="s">
        <v>3</v>
      </c>
      <c r="C655" s="2">
        <v>112</v>
      </c>
      <c r="D655" s="2">
        <v>2</v>
      </c>
      <c r="E655" s="3">
        <v>9.9207797880756008</v>
      </c>
      <c r="F655" s="3">
        <v>36.130853940615999</v>
      </c>
      <c r="G655" s="4">
        <v>4.6200959864060001E-111</v>
      </c>
      <c r="H655" s="5" t="s">
        <v>8362</v>
      </c>
      <c r="I655" s="4" t="s">
        <v>8367</v>
      </c>
      <c r="J655" s="6" t="s">
        <v>120</v>
      </c>
      <c r="K655" s="6" t="s">
        <v>4</v>
      </c>
      <c r="L655" s="2">
        <v>1794124</v>
      </c>
      <c r="M655" s="2">
        <v>1794188</v>
      </c>
      <c r="N655" s="2" t="s">
        <v>9</v>
      </c>
      <c r="O655" s="2">
        <v>3350663</v>
      </c>
      <c r="P655" s="2">
        <v>3350697</v>
      </c>
      <c r="Q655" s="2" t="s">
        <v>5</v>
      </c>
      <c r="R655" s="2">
        <v>195</v>
      </c>
      <c r="S655" s="2">
        <v>446441</v>
      </c>
      <c r="T655" s="2">
        <v>28083995</v>
      </c>
      <c r="U655" s="2">
        <v>22</v>
      </c>
      <c r="V655" s="2">
        <v>1957</v>
      </c>
      <c r="W655" s="2" t="s">
        <v>119</v>
      </c>
      <c r="X655" s="5" t="s">
        <v>1</v>
      </c>
    </row>
    <row r="656" spans="1:24">
      <c r="A656" s="1" t="s">
        <v>4208</v>
      </c>
      <c r="B656" s="1" t="s">
        <v>4181</v>
      </c>
      <c r="C656" s="2">
        <v>112</v>
      </c>
      <c r="D656" s="2">
        <v>2</v>
      </c>
      <c r="E656" s="3">
        <v>5.0200148981216604</v>
      </c>
      <c r="F656" s="3">
        <v>22.891215844401199</v>
      </c>
      <c r="G656" s="4">
        <v>2.2159224148719299E-100</v>
      </c>
      <c r="H656" s="13" t="s">
        <v>8369</v>
      </c>
      <c r="I656" s="4" t="s">
        <v>8367</v>
      </c>
      <c r="J656" s="6" t="s">
        <v>4209</v>
      </c>
      <c r="K656" s="6" t="s">
        <v>4182</v>
      </c>
      <c r="L656" s="2">
        <v>2000617</v>
      </c>
      <c r="M656" s="2">
        <v>2001097</v>
      </c>
      <c r="N656" s="2" t="s">
        <v>9</v>
      </c>
      <c r="O656" s="2">
        <v>1770455</v>
      </c>
      <c r="P656" s="2">
        <v>1770477</v>
      </c>
      <c r="Q656" s="2" t="s">
        <v>5</v>
      </c>
      <c r="R656" s="2">
        <v>7425</v>
      </c>
      <c r="S656" s="2">
        <v>18783</v>
      </c>
      <c r="T656" s="2">
        <v>28504423</v>
      </c>
      <c r="U656" s="2">
        <v>706</v>
      </c>
      <c r="V656" s="2">
        <v>59</v>
      </c>
      <c r="W656" s="2" t="s">
        <v>4207</v>
      </c>
      <c r="X656" s="5" t="s">
        <v>4180</v>
      </c>
    </row>
    <row r="657" spans="1:24">
      <c r="A657" s="1" t="s">
        <v>167</v>
      </c>
      <c r="B657" s="1" t="s">
        <v>4299</v>
      </c>
      <c r="C657" s="2">
        <v>112</v>
      </c>
      <c r="D657" s="2">
        <v>2</v>
      </c>
      <c r="E657" s="3">
        <v>5.2571741069478701</v>
      </c>
      <c r="F657" s="3">
        <v>15.917826449721799</v>
      </c>
      <c r="G657" s="4">
        <v>1.21122639968688E-82</v>
      </c>
      <c r="H657" s="13" t="s">
        <v>8369</v>
      </c>
      <c r="I657" s="4" t="s">
        <v>8367</v>
      </c>
      <c r="J657" s="6" t="s">
        <v>168</v>
      </c>
      <c r="K657" s="6" t="s">
        <v>18</v>
      </c>
      <c r="L657" s="2">
        <v>4366608</v>
      </c>
      <c r="M657" s="2">
        <v>4366797</v>
      </c>
      <c r="N657" s="2" t="s">
        <v>9</v>
      </c>
      <c r="O657" s="2">
        <v>1923104</v>
      </c>
      <c r="P657" s="2">
        <v>1923157</v>
      </c>
      <c r="Q657" s="2" t="s">
        <v>9</v>
      </c>
      <c r="R657" s="2">
        <v>1638</v>
      </c>
      <c r="S657" s="2">
        <v>122024</v>
      </c>
      <c r="T657" s="2">
        <v>28406969</v>
      </c>
      <c r="U657" s="2">
        <v>108</v>
      </c>
      <c r="V657" s="2">
        <v>330</v>
      </c>
      <c r="W657" s="2" t="s">
        <v>166</v>
      </c>
      <c r="X657" s="5" t="s">
        <v>4298</v>
      </c>
    </row>
    <row r="658" spans="1:24">
      <c r="A658" s="1" t="s">
        <v>7607</v>
      </c>
      <c r="B658" s="1" t="s">
        <v>4321</v>
      </c>
      <c r="C658" s="2">
        <v>112</v>
      </c>
      <c r="D658" s="2">
        <v>2</v>
      </c>
      <c r="E658" s="3">
        <v>0.151744426492708</v>
      </c>
      <c r="F658" s="3">
        <v>4.8818484374688103</v>
      </c>
      <c r="G658" s="4">
        <v>5.0208241063020698E-32</v>
      </c>
      <c r="H658" s="5" t="s">
        <v>8364</v>
      </c>
      <c r="I658" s="4" t="s">
        <v>8367</v>
      </c>
      <c r="J658" s="6" t="s">
        <v>2850</v>
      </c>
      <c r="K658" s="6" t="s">
        <v>4322</v>
      </c>
      <c r="L658" s="2">
        <v>1120915</v>
      </c>
      <c r="M658" s="2">
        <v>1121067</v>
      </c>
      <c r="N658" s="2" t="s">
        <v>9</v>
      </c>
      <c r="O658" s="2">
        <v>4049922</v>
      </c>
      <c r="P658" s="2">
        <v>4049990</v>
      </c>
      <c r="Q658" s="2" t="s">
        <v>5</v>
      </c>
      <c r="R658" s="2">
        <v>1177</v>
      </c>
      <c r="S658" s="2">
        <v>545465</v>
      </c>
      <c r="T658" s="2">
        <v>27983989</v>
      </c>
      <c r="U658" s="2">
        <v>356</v>
      </c>
      <c r="V658" s="2">
        <v>26817</v>
      </c>
      <c r="W658" s="2" t="s">
        <v>7606</v>
      </c>
      <c r="X658" s="5" t="s">
        <v>4320</v>
      </c>
    </row>
    <row r="659" spans="1:24">
      <c r="A659" s="1" t="s">
        <v>5383</v>
      </c>
      <c r="B659" s="1" t="s">
        <v>4296</v>
      </c>
      <c r="C659" s="2">
        <v>112</v>
      </c>
      <c r="D659" s="2">
        <v>2</v>
      </c>
      <c r="E659" s="3">
        <v>1.72381690099293E-3</v>
      </c>
      <c r="F659" s="3">
        <v>4.8972770698821604</v>
      </c>
      <c r="G659" s="4">
        <v>3.26438374042382E-31</v>
      </c>
      <c r="H659" s="13" t="s">
        <v>8368</v>
      </c>
      <c r="I659" s="4" t="s">
        <v>8369</v>
      </c>
      <c r="J659" s="6" t="s">
        <v>5384</v>
      </c>
      <c r="K659" s="6" t="s">
        <v>4297</v>
      </c>
      <c r="L659" s="2">
        <v>2999013</v>
      </c>
      <c r="M659" s="2">
        <v>2999070</v>
      </c>
      <c r="N659" s="2" t="s">
        <v>9</v>
      </c>
      <c r="O659" s="2">
        <v>4218888</v>
      </c>
      <c r="P659" s="2">
        <v>4218964</v>
      </c>
      <c r="Q659" s="2" t="s">
        <v>5</v>
      </c>
      <c r="R659" s="2">
        <v>690</v>
      </c>
      <c r="S659" s="2">
        <v>915280</v>
      </c>
      <c r="T659" s="2">
        <v>27614661</v>
      </c>
      <c r="U659" s="2">
        <v>46869</v>
      </c>
      <c r="V659" s="2">
        <v>1750</v>
      </c>
      <c r="W659" s="2" t="s">
        <v>5382</v>
      </c>
      <c r="X659" s="5" t="s">
        <v>4294</v>
      </c>
    </row>
    <row r="660" spans="1:24">
      <c r="A660" s="1" t="s">
        <v>58</v>
      </c>
      <c r="B660" s="1" t="s">
        <v>4482</v>
      </c>
      <c r="C660" s="2">
        <v>112</v>
      </c>
      <c r="D660" s="2">
        <v>2</v>
      </c>
      <c r="E660" s="3">
        <v>5.3534479850976302</v>
      </c>
      <c r="F660" s="3">
        <v>58.459301222469001</v>
      </c>
      <c r="G660" s="4">
        <v>5.6064023842196298E-144</v>
      </c>
      <c r="H660" s="4" t="s">
        <v>8367</v>
      </c>
      <c r="I660" s="5" t="s">
        <v>8362</v>
      </c>
      <c r="J660" s="6" t="s">
        <v>59</v>
      </c>
      <c r="K660" s="6" t="s">
        <v>4482</v>
      </c>
      <c r="L660" s="2">
        <v>4106329</v>
      </c>
      <c r="M660" s="2">
        <v>4106345</v>
      </c>
      <c r="N660" s="2" t="s">
        <v>5</v>
      </c>
      <c r="O660" s="2">
        <v>200413</v>
      </c>
      <c r="P660" s="2">
        <v>200547</v>
      </c>
      <c r="Q660" s="2" t="s">
        <v>5</v>
      </c>
      <c r="R660" s="2">
        <v>22558</v>
      </c>
      <c r="S660" s="2">
        <v>2421</v>
      </c>
      <c r="T660" s="2">
        <v>28505652</v>
      </c>
      <c r="U660" s="2">
        <v>295</v>
      </c>
      <c r="V660" s="2">
        <v>568</v>
      </c>
      <c r="W660" s="2" t="s">
        <v>56</v>
      </c>
      <c r="X660" s="5" t="s">
        <v>4481</v>
      </c>
    </row>
    <row r="661" spans="1:24">
      <c r="A661" s="1" t="s">
        <v>3505</v>
      </c>
      <c r="B661" s="1" t="s">
        <v>4811</v>
      </c>
      <c r="C661" s="2">
        <v>112</v>
      </c>
      <c r="D661" s="2">
        <v>2</v>
      </c>
      <c r="E661" s="3">
        <v>6.8063845507628506E-2</v>
      </c>
      <c r="F661" s="3">
        <v>2.9038913845218102</v>
      </c>
      <c r="G661" s="4">
        <v>8.3305973794929808E-15</v>
      </c>
      <c r="H661" s="13" t="s">
        <v>8369</v>
      </c>
      <c r="I661" s="4" t="s">
        <v>8369</v>
      </c>
      <c r="J661" s="6" t="s">
        <v>3221</v>
      </c>
      <c r="K661" s="6" t="s">
        <v>4449</v>
      </c>
      <c r="L661" s="2">
        <v>1297715</v>
      </c>
      <c r="M661" s="2">
        <v>1298152</v>
      </c>
      <c r="N661" s="2" t="s">
        <v>9</v>
      </c>
      <c r="O661" s="2">
        <v>3845731</v>
      </c>
      <c r="P661" s="2">
        <v>3845779</v>
      </c>
      <c r="Q661" s="2" t="s">
        <v>9</v>
      </c>
      <c r="R661" s="2">
        <v>20272</v>
      </c>
      <c r="S661" s="2">
        <v>54140</v>
      </c>
      <c r="T661" s="2">
        <v>28456219</v>
      </c>
      <c r="U661" s="2">
        <v>17889</v>
      </c>
      <c r="V661" s="2">
        <v>491</v>
      </c>
      <c r="W661" s="2" t="s">
        <v>3504</v>
      </c>
      <c r="X661" s="5" t="s">
        <v>4809</v>
      </c>
    </row>
    <row r="662" spans="1:24">
      <c r="A662" s="1" t="s">
        <v>771</v>
      </c>
      <c r="B662" s="1" t="s">
        <v>3</v>
      </c>
      <c r="C662" s="2">
        <v>111</v>
      </c>
      <c r="D662" s="2">
        <v>2</v>
      </c>
      <c r="E662" s="3">
        <v>0.32892450880437901</v>
      </c>
      <c r="F662" s="3">
        <v>2.9299414487628201</v>
      </c>
      <c r="G662" s="4">
        <v>1.6686676258814202E-14</v>
      </c>
      <c r="H662" s="13" t="s">
        <v>8369</v>
      </c>
      <c r="I662" s="4" t="s">
        <v>8367</v>
      </c>
      <c r="J662" s="6" t="s">
        <v>772</v>
      </c>
      <c r="K662" s="6" t="s">
        <v>4</v>
      </c>
      <c r="L662" s="2">
        <v>4592518</v>
      </c>
      <c r="M662" s="2">
        <v>4592993</v>
      </c>
      <c r="N662" s="2" t="s">
        <v>5</v>
      </c>
      <c r="O662" s="2">
        <v>3350666</v>
      </c>
      <c r="P662" s="2">
        <v>3350697</v>
      </c>
      <c r="Q662" s="2" t="s">
        <v>5</v>
      </c>
      <c r="R662" s="2">
        <v>2383</v>
      </c>
      <c r="S662" s="2">
        <v>446442</v>
      </c>
      <c r="T662" s="2">
        <v>28081807</v>
      </c>
      <c r="U662" s="2">
        <v>456</v>
      </c>
      <c r="V662" s="2">
        <v>1957</v>
      </c>
      <c r="W662" s="2" t="s">
        <v>770</v>
      </c>
      <c r="X662" s="5" t="s">
        <v>1</v>
      </c>
    </row>
    <row r="663" spans="1:24">
      <c r="A663" s="1" t="s">
        <v>3894</v>
      </c>
      <c r="B663" s="1" t="s">
        <v>24</v>
      </c>
      <c r="C663" s="2">
        <v>111</v>
      </c>
      <c r="D663" s="2">
        <v>2</v>
      </c>
      <c r="E663" s="3">
        <v>4.3478768237831904</v>
      </c>
      <c r="F663" s="3">
        <v>50.369398205174697</v>
      </c>
      <c r="G663" s="4">
        <v>3.4388650071794199E-131</v>
      </c>
      <c r="H663" s="13" t="s">
        <v>8369</v>
      </c>
      <c r="I663" s="4" t="s">
        <v>8367</v>
      </c>
      <c r="J663" s="6" t="s">
        <v>3895</v>
      </c>
      <c r="K663" s="6" t="s">
        <v>25</v>
      </c>
      <c r="L663" s="2">
        <v>2926285</v>
      </c>
      <c r="M663" s="2">
        <v>2926381</v>
      </c>
      <c r="N663" s="2" t="s">
        <v>5</v>
      </c>
      <c r="O663" s="2">
        <v>1622818</v>
      </c>
      <c r="P663" s="2">
        <v>1622856</v>
      </c>
      <c r="Q663" s="2" t="s">
        <v>9</v>
      </c>
      <c r="R663" s="2">
        <v>428</v>
      </c>
      <c r="S663" s="2">
        <v>146146</v>
      </c>
      <c r="T663" s="2">
        <v>28384058</v>
      </c>
      <c r="U663" s="2">
        <v>103</v>
      </c>
      <c r="V663" s="2">
        <v>3715</v>
      </c>
      <c r="W663" s="2" t="s">
        <v>3893</v>
      </c>
      <c r="X663" s="5" t="s">
        <v>22</v>
      </c>
    </row>
    <row r="664" spans="1:24">
      <c r="A664" s="1" t="s">
        <v>1761</v>
      </c>
      <c r="B664" s="1" t="s">
        <v>40</v>
      </c>
      <c r="C664" s="2">
        <v>111</v>
      </c>
      <c r="D664" s="2">
        <v>2</v>
      </c>
      <c r="E664" s="3">
        <v>7.6400310429917004</v>
      </c>
      <c r="F664" s="3">
        <v>7.6400310429917004</v>
      </c>
      <c r="G664" s="4">
        <v>1.29818218726138E-50</v>
      </c>
      <c r="H664" s="13" t="s">
        <v>8369</v>
      </c>
      <c r="I664" s="4" t="s">
        <v>8367</v>
      </c>
      <c r="J664" s="6" t="s">
        <v>1762</v>
      </c>
      <c r="K664" s="6" t="s">
        <v>41</v>
      </c>
      <c r="L664" s="2">
        <v>1916038</v>
      </c>
      <c r="M664" s="2">
        <v>1916100</v>
      </c>
      <c r="N664" s="2" t="s">
        <v>9</v>
      </c>
      <c r="O664" s="2">
        <v>2814827</v>
      </c>
      <c r="P664" s="2">
        <v>2814878</v>
      </c>
      <c r="Q664" s="2" t="s">
        <v>5</v>
      </c>
      <c r="R664" s="2">
        <v>3765</v>
      </c>
      <c r="S664" s="2">
        <v>109659</v>
      </c>
      <c r="T664" s="2">
        <v>28417208</v>
      </c>
      <c r="U664" s="2">
        <v>59</v>
      </c>
      <c r="V664" s="2">
        <v>997</v>
      </c>
      <c r="W664" s="2" t="s">
        <v>1760</v>
      </c>
      <c r="X664" s="5" t="s">
        <v>38</v>
      </c>
    </row>
    <row r="665" spans="1:24">
      <c r="A665" s="1" t="s">
        <v>5914</v>
      </c>
      <c r="B665" s="1" t="s">
        <v>4321</v>
      </c>
      <c r="C665" s="2">
        <v>111</v>
      </c>
      <c r="D665" s="2">
        <v>2</v>
      </c>
      <c r="E665" s="3">
        <v>0.27330941083119398</v>
      </c>
      <c r="F665" s="3">
        <v>3.4778768328060901</v>
      </c>
      <c r="G665" s="4">
        <v>8.0654785750693901E-18</v>
      </c>
      <c r="H665" s="13" t="s">
        <v>8369</v>
      </c>
      <c r="I665" s="4" t="s">
        <v>8367</v>
      </c>
      <c r="J665" s="6" t="s">
        <v>5915</v>
      </c>
      <c r="K665" s="6" t="s">
        <v>4322</v>
      </c>
      <c r="L665" s="2">
        <v>1679206</v>
      </c>
      <c r="M665" s="2">
        <v>1679348</v>
      </c>
      <c r="N665" s="2" t="s">
        <v>5</v>
      </c>
      <c r="O665" s="2">
        <v>4049923</v>
      </c>
      <c r="P665" s="2">
        <v>4050008</v>
      </c>
      <c r="Q665" s="2" t="s">
        <v>5</v>
      </c>
      <c r="R665" s="2">
        <v>423</v>
      </c>
      <c r="S665" s="2">
        <v>2001624</v>
      </c>
      <c r="T665" s="2">
        <v>26528585</v>
      </c>
      <c r="U665" s="2">
        <v>129</v>
      </c>
      <c r="V665" s="2">
        <v>44276</v>
      </c>
      <c r="W665" s="2" t="s">
        <v>5913</v>
      </c>
      <c r="X665" s="5" t="s">
        <v>4320</v>
      </c>
    </row>
    <row r="666" spans="1:24">
      <c r="A666" s="1" t="s">
        <v>8032</v>
      </c>
      <c r="B666" s="1" t="s">
        <v>4448</v>
      </c>
      <c r="C666" s="2">
        <v>111</v>
      </c>
      <c r="D666" s="2" t="s">
        <v>6</v>
      </c>
      <c r="E666" s="3">
        <v>0.464266331992784</v>
      </c>
      <c r="F666" s="3">
        <v>1.9922985683737999</v>
      </c>
      <c r="G666" s="4">
        <v>5.4672802896828503E-4</v>
      </c>
      <c r="H666" s="13" t="s">
        <v>8369</v>
      </c>
      <c r="I666" s="5" t="s">
        <v>8361</v>
      </c>
      <c r="J666" s="6" t="s">
        <v>8033</v>
      </c>
      <c r="K666" s="6" t="s">
        <v>4449</v>
      </c>
      <c r="L666" s="2">
        <v>2091604</v>
      </c>
      <c r="M666" s="2">
        <v>2091800</v>
      </c>
      <c r="N666" s="2" t="s">
        <v>5</v>
      </c>
      <c r="O666" s="2">
        <v>3845731</v>
      </c>
      <c r="P666" s="2">
        <v>3845789</v>
      </c>
      <c r="Q666" s="2" t="s">
        <v>9</v>
      </c>
      <c r="R666" s="2">
        <v>29274</v>
      </c>
      <c r="S666" s="2">
        <v>54141</v>
      </c>
      <c r="T666" s="2">
        <v>28447217</v>
      </c>
      <c r="U666" s="2">
        <v>2593</v>
      </c>
      <c r="V666" s="2">
        <v>491</v>
      </c>
      <c r="W666" s="2" t="s">
        <v>8031</v>
      </c>
      <c r="X666" s="5" t="s">
        <v>5150</v>
      </c>
    </row>
    <row r="667" spans="1:24">
      <c r="A667" s="1" t="s">
        <v>279</v>
      </c>
      <c r="B667" s="1" t="s">
        <v>3</v>
      </c>
      <c r="C667" s="2">
        <v>110</v>
      </c>
      <c r="D667" s="2">
        <v>2</v>
      </c>
      <c r="E667" s="3">
        <v>2.69863516667239</v>
      </c>
      <c r="F667" s="3">
        <v>11.035990881687001</v>
      </c>
      <c r="G667" s="4">
        <v>4.8668180256793397E-63</v>
      </c>
      <c r="H667" s="13" t="s">
        <v>8369</v>
      </c>
      <c r="I667" s="4" t="s">
        <v>8367</v>
      </c>
      <c r="J667" s="6" t="s">
        <v>280</v>
      </c>
      <c r="K667" s="6" t="s">
        <v>4</v>
      </c>
      <c r="L667" s="2">
        <v>2352302</v>
      </c>
      <c r="M667" s="2">
        <v>2352400</v>
      </c>
      <c r="N667" s="2" t="s">
        <v>9</v>
      </c>
      <c r="O667" s="2">
        <v>3350674</v>
      </c>
      <c r="P667" s="2">
        <v>3350698</v>
      </c>
      <c r="Q667" s="2" t="s">
        <v>5</v>
      </c>
      <c r="R667" s="2">
        <v>627</v>
      </c>
      <c r="S667" s="2">
        <v>446443</v>
      </c>
      <c r="T667" s="2">
        <v>28083563</v>
      </c>
      <c r="U667" s="2">
        <v>61</v>
      </c>
      <c r="V667" s="2">
        <v>1957</v>
      </c>
      <c r="W667" s="2" t="s">
        <v>278</v>
      </c>
      <c r="X667" s="5" t="s">
        <v>1</v>
      </c>
    </row>
    <row r="668" spans="1:24">
      <c r="A668" s="1" t="s">
        <v>5388</v>
      </c>
      <c r="B668" s="1" t="s">
        <v>4321</v>
      </c>
      <c r="C668" s="2">
        <v>110</v>
      </c>
      <c r="D668" s="2">
        <v>1</v>
      </c>
      <c r="E668" s="3">
        <v>7.3294482532722999E-2</v>
      </c>
      <c r="F668" s="3">
        <v>2.8005657237244899</v>
      </c>
      <c r="G668" s="4">
        <v>7.3884766541391596E-13</v>
      </c>
      <c r="H668" s="13" t="s">
        <v>8369</v>
      </c>
      <c r="I668" s="4" t="s">
        <v>8367</v>
      </c>
      <c r="J668" s="6" t="s">
        <v>5389</v>
      </c>
      <c r="K668" s="6" t="s">
        <v>4322</v>
      </c>
      <c r="L668" s="2">
        <v>3448713</v>
      </c>
      <c r="M668" s="2">
        <v>3448792</v>
      </c>
      <c r="N668" s="2" t="s">
        <v>9</v>
      </c>
      <c r="O668" s="2">
        <v>4049924</v>
      </c>
      <c r="P668" s="2">
        <v>4049999</v>
      </c>
      <c r="Q668" s="2" t="s">
        <v>5</v>
      </c>
      <c r="R668" s="2">
        <v>2015</v>
      </c>
      <c r="S668" s="2">
        <v>545467</v>
      </c>
      <c r="T668" s="2">
        <v>27983151</v>
      </c>
      <c r="U668" s="2">
        <v>698</v>
      </c>
      <c r="V668" s="2">
        <v>26817</v>
      </c>
      <c r="W668" s="2" t="s">
        <v>5387</v>
      </c>
      <c r="X668" s="5" t="s">
        <v>4320</v>
      </c>
    </row>
    <row r="669" spans="1:24">
      <c r="A669" s="1" t="s">
        <v>4240</v>
      </c>
      <c r="B669" s="1" t="s">
        <v>3213</v>
      </c>
      <c r="C669" s="2">
        <v>110</v>
      </c>
      <c r="D669" s="2">
        <v>2</v>
      </c>
      <c r="E669" s="3">
        <v>3.4858073510871401</v>
      </c>
      <c r="F669" s="3">
        <v>3.8209732876395699</v>
      </c>
      <c r="G669" s="4">
        <v>3.1387700093667699E-22</v>
      </c>
      <c r="H669" s="13" t="s">
        <v>8369</v>
      </c>
      <c r="I669" s="5" t="s">
        <v>8361</v>
      </c>
      <c r="J669" s="6" t="s">
        <v>4241</v>
      </c>
      <c r="K669" s="6" t="s">
        <v>3214</v>
      </c>
      <c r="L669" s="2">
        <v>572207</v>
      </c>
      <c r="M669" s="2">
        <v>572300</v>
      </c>
      <c r="N669" s="2" t="s">
        <v>5</v>
      </c>
      <c r="O669" s="2">
        <v>4056426</v>
      </c>
      <c r="P669" s="2">
        <v>4056596</v>
      </c>
      <c r="Q669" s="2" t="s">
        <v>9</v>
      </c>
      <c r="R669" s="2">
        <v>910</v>
      </c>
      <c r="S669" s="2">
        <v>874880</v>
      </c>
      <c r="T669" s="2">
        <v>27654843</v>
      </c>
      <c r="U669" s="2">
        <v>22</v>
      </c>
      <c r="V669" s="2">
        <v>2047</v>
      </c>
      <c r="W669" s="2" t="s">
        <v>4239</v>
      </c>
      <c r="X669" s="5" t="s">
        <v>3212</v>
      </c>
    </row>
    <row r="670" spans="1:24">
      <c r="A670" s="1" t="s">
        <v>3132</v>
      </c>
      <c r="B670" s="1" t="s">
        <v>3</v>
      </c>
      <c r="C670" s="2">
        <v>109</v>
      </c>
      <c r="D670" s="2">
        <v>2</v>
      </c>
      <c r="E670" s="3">
        <v>0.23680784031744201</v>
      </c>
      <c r="F670" s="3">
        <v>3.2113712392722702</v>
      </c>
      <c r="G670" s="4">
        <v>5.3364560322060999E-17</v>
      </c>
      <c r="H670" s="13" t="s">
        <v>8369</v>
      </c>
      <c r="I670" s="4" t="s">
        <v>8367</v>
      </c>
      <c r="J670" s="6" t="s">
        <v>3133</v>
      </c>
      <c r="K670" s="6" t="s">
        <v>4</v>
      </c>
      <c r="L670" s="2">
        <v>2079114</v>
      </c>
      <c r="M670" s="2">
        <v>2079299</v>
      </c>
      <c r="N670" s="2" t="s">
        <v>9</v>
      </c>
      <c r="O670" s="2">
        <v>3350665</v>
      </c>
      <c r="P670" s="2">
        <v>3350698</v>
      </c>
      <c r="Q670" s="2" t="s">
        <v>5</v>
      </c>
      <c r="R670" s="2">
        <v>2135</v>
      </c>
      <c r="S670" s="2">
        <v>446444</v>
      </c>
      <c r="T670" s="2">
        <v>28082055</v>
      </c>
      <c r="U670" s="2">
        <v>625</v>
      </c>
      <c r="V670" s="2">
        <v>1957</v>
      </c>
      <c r="W670" s="2" t="s">
        <v>3131</v>
      </c>
      <c r="X670" s="5" t="s">
        <v>1</v>
      </c>
    </row>
    <row r="671" spans="1:24">
      <c r="A671" s="1" t="s">
        <v>2768</v>
      </c>
      <c r="B671" s="1" t="s">
        <v>2625</v>
      </c>
      <c r="C671" s="2">
        <v>109</v>
      </c>
      <c r="D671" s="2">
        <v>2</v>
      </c>
      <c r="E671" s="3">
        <v>1.1525906166034801</v>
      </c>
      <c r="F671" s="3">
        <v>3.92981718600912</v>
      </c>
      <c r="G671" s="4">
        <v>8.0514249504691203E-23</v>
      </c>
      <c r="H671" s="13" t="s">
        <v>8369</v>
      </c>
      <c r="I671" s="4" t="s">
        <v>8367</v>
      </c>
      <c r="J671" s="6" t="s">
        <v>2769</v>
      </c>
      <c r="K671" s="6" t="s">
        <v>2627</v>
      </c>
      <c r="L671" s="2">
        <v>1627904</v>
      </c>
      <c r="M671" s="2">
        <v>1627991</v>
      </c>
      <c r="N671" s="2" t="s">
        <v>5</v>
      </c>
      <c r="O671" s="2">
        <v>1409227</v>
      </c>
      <c r="P671" s="2">
        <v>1409249</v>
      </c>
      <c r="Q671" s="2" t="s">
        <v>5</v>
      </c>
      <c r="R671" s="2">
        <v>832</v>
      </c>
      <c r="S671" s="2">
        <v>920423</v>
      </c>
      <c r="T671" s="2">
        <v>27609379</v>
      </c>
      <c r="U671" s="2">
        <v>65</v>
      </c>
      <c r="V671" s="2">
        <v>13847</v>
      </c>
      <c r="W671" s="2" t="s">
        <v>2767</v>
      </c>
      <c r="X671" s="5" t="s">
        <v>2623</v>
      </c>
    </row>
    <row r="672" spans="1:24">
      <c r="A672" s="1" t="s">
        <v>2538</v>
      </c>
      <c r="B672" s="1" t="s">
        <v>53</v>
      </c>
      <c r="C672" s="2">
        <v>109</v>
      </c>
      <c r="D672" s="2">
        <v>2</v>
      </c>
      <c r="E672" s="3">
        <v>40.594372882768099</v>
      </c>
      <c r="F672" s="3">
        <v>983.67283501084501</v>
      </c>
      <c r="G672" s="4">
        <v>5.9208680522523396E-271</v>
      </c>
      <c r="H672" s="5" t="s">
        <v>8364</v>
      </c>
      <c r="I672" s="4" t="s">
        <v>8367</v>
      </c>
      <c r="J672" s="6" t="s">
        <v>2540</v>
      </c>
      <c r="K672" s="6" t="s">
        <v>54</v>
      </c>
      <c r="L672" s="2">
        <v>638707</v>
      </c>
      <c r="M672" s="2">
        <v>638900</v>
      </c>
      <c r="N672" s="2" t="s">
        <v>5</v>
      </c>
      <c r="O672" s="2">
        <v>4158278</v>
      </c>
      <c r="P672" s="2">
        <v>4158300</v>
      </c>
      <c r="Q672" s="2" t="s">
        <v>9</v>
      </c>
      <c r="R672" s="2">
        <v>1201</v>
      </c>
      <c r="S672" s="2">
        <v>2632</v>
      </c>
      <c r="T672" s="2">
        <v>28526801</v>
      </c>
      <c r="U672" s="2">
        <v>652</v>
      </c>
      <c r="V672" s="2">
        <v>26</v>
      </c>
      <c r="W672" s="2" t="s">
        <v>2536</v>
      </c>
      <c r="X672" s="5" t="s">
        <v>52</v>
      </c>
    </row>
    <row r="673" spans="1:24">
      <c r="A673" s="1" t="s">
        <v>7762</v>
      </c>
      <c r="B673" s="1" t="s">
        <v>4321</v>
      </c>
      <c r="C673" s="2">
        <v>109</v>
      </c>
      <c r="D673" s="2">
        <v>2</v>
      </c>
      <c r="E673" s="3">
        <v>0.51769851564478098</v>
      </c>
      <c r="F673" s="3">
        <v>6.6256663611302304</v>
      </c>
      <c r="G673" s="4">
        <v>3.1328854085172602E-42</v>
      </c>
      <c r="H673" s="13" t="s">
        <v>8369</v>
      </c>
      <c r="I673" s="4" t="s">
        <v>8367</v>
      </c>
      <c r="J673" s="6" t="s">
        <v>7763</v>
      </c>
      <c r="K673" s="6" t="s">
        <v>4322</v>
      </c>
      <c r="L673" s="2">
        <v>4409309</v>
      </c>
      <c r="M673" s="2">
        <v>4409400</v>
      </c>
      <c r="N673" s="2" t="s">
        <v>5</v>
      </c>
      <c r="O673" s="2">
        <v>4049921</v>
      </c>
      <c r="P673" s="2">
        <v>4050000</v>
      </c>
      <c r="Q673" s="2" t="s">
        <v>5</v>
      </c>
      <c r="R673" s="2">
        <v>844</v>
      </c>
      <c r="S673" s="2">
        <v>545468</v>
      </c>
      <c r="T673" s="2">
        <v>27984322</v>
      </c>
      <c r="U673" s="2">
        <v>104</v>
      </c>
      <c r="V673" s="2">
        <v>26817</v>
      </c>
      <c r="W673" s="2" t="s">
        <v>7761</v>
      </c>
      <c r="X673" s="5" t="s">
        <v>4320</v>
      </c>
    </row>
    <row r="674" spans="1:24">
      <c r="A674" s="1" t="s">
        <v>4423</v>
      </c>
      <c r="B674" s="1" t="s">
        <v>5094</v>
      </c>
      <c r="C674" s="2">
        <v>109</v>
      </c>
      <c r="D674" s="2">
        <v>2</v>
      </c>
      <c r="E674" s="3">
        <v>0.79717987972019599</v>
      </c>
      <c r="F674" s="3">
        <v>7.3419742564930601</v>
      </c>
      <c r="G674" s="4">
        <v>6.3803161521377105E-48</v>
      </c>
      <c r="H674" s="5" t="s">
        <v>8367</v>
      </c>
      <c r="I674" s="4" t="s">
        <v>8369</v>
      </c>
      <c r="J674" s="6" t="s">
        <v>712</v>
      </c>
      <c r="K674" s="6" t="s">
        <v>5095</v>
      </c>
      <c r="L674" s="2">
        <v>765006</v>
      </c>
      <c r="M674" s="2">
        <v>765112</v>
      </c>
      <c r="N674" s="2" t="s">
        <v>5</v>
      </c>
      <c r="O674" s="2">
        <v>202602</v>
      </c>
      <c r="P674" s="2">
        <v>202975</v>
      </c>
      <c r="Q674" s="2" t="s">
        <v>5</v>
      </c>
      <c r="R674" s="2">
        <v>127534</v>
      </c>
      <c r="S674" s="2">
        <v>3306</v>
      </c>
      <c r="T674" s="2">
        <v>28399794</v>
      </c>
      <c r="U674" s="2">
        <v>2268</v>
      </c>
      <c r="V674" s="2">
        <v>646</v>
      </c>
      <c r="W674" s="2" t="s">
        <v>7983</v>
      </c>
      <c r="X674" s="5" t="s">
        <v>5093</v>
      </c>
    </row>
    <row r="675" spans="1:24">
      <c r="A675" s="1" t="s">
        <v>2565</v>
      </c>
      <c r="B675" s="1" t="s">
        <v>5468</v>
      </c>
      <c r="C675" s="2">
        <v>109</v>
      </c>
      <c r="D675" s="2">
        <v>1</v>
      </c>
      <c r="E675" s="3">
        <v>0.99292606901237102</v>
      </c>
      <c r="F675" s="3">
        <v>12.174317142242201</v>
      </c>
      <c r="G675" s="4">
        <v>3.6260671096859301E-69</v>
      </c>
      <c r="H675" s="5" t="s">
        <v>8364</v>
      </c>
      <c r="I675" s="4" t="s">
        <v>8369</v>
      </c>
      <c r="J675" s="6" t="s">
        <v>514</v>
      </c>
      <c r="K675" s="6" t="s">
        <v>5135</v>
      </c>
      <c r="L675" s="2">
        <v>1019971</v>
      </c>
      <c r="M675" s="2">
        <v>1020186</v>
      </c>
      <c r="N675" s="2" t="s">
        <v>9</v>
      </c>
      <c r="O675" s="2">
        <v>3258235</v>
      </c>
      <c r="P675" s="2">
        <v>3258302</v>
      </c>
      <c r="Q675" s="2" t="s">
        <v>9</v>
      </c>
      <c r="R675" s="2">
        <v>86087</v>
      </c>
      <c r="S675" s="2">
        <v>2958</v>
      </c>
      <c r="T675" s="2">
        <v>28441589</v>
      </c>
      <c r="U675" s="2">
        <v>10715</v>
      </c>
      <c r="V675" s="2">
        <v>127</v>
      </c>
      <c r="W675" s="2" t="s">
        <v>2564</v>
      </c>
      <c r="X675" s="5" t="s">
        <v>5467</v>
      </c>
    </row>
    <row r="676" spans="1:24">
      <c r="A676" s="1" t="s">
        <v>3</v>
      </c>
      <c r="B676" s="1" t="s">
        <v>869</v>
      </c>
      <c r="C676" s="2">
        <v>109</v>
      </c>
      <c r="D676" s="2">
        <v>2</v>
      </c>
      <c r="E676" s="3">
        <v>2.7591107651389999</v>
      </c>
      <c r="F676" s="3">
        <v>6.1540039810404101</v>
      </c>
      <c r="G676" s="4">
        <v>2.8618427142185601E-40</v>
      </c>
      <c r="H676" s="4" t="s">
        <v>8367</v>
      </c>
      <c r="I676" s="4" t="s">
        <v>8369</v>
      </c>
      <c r="J676" s="6" t="s">
        <v>4</v>
      </c>
      <c r="K676" s="6" t="s">
        <v>870</v>
      </c>
      <c r="L676" s="2">
        <v>3350641</v>
      </c>
      <c r="M676" s="2">
        <v>3350658</v>
      </c>
      <c r="N676" s="2" t="s">
        <v>5</v>
      </c>
      <c r="O676" s="2">
        <v>1344214</v>
      </c>
      <c r="P676" s="2">
        <v>1344299</v>
      </c>
      <c r="Q676" s="2" t="s">
        <v>9</v>
      </c>
      <c r="R676" s="2">
        <v>314107</v>
      </c>
      <c r="S676" s="2">
        <v>1591</v>
      </c>
      <c r="T676" s="2">
        <v>28214936</v>
      </c>
      <c r="U676" s="2">
        <v>1957</v>
      </c>
      <c r="V676" s="2">
        <v>77</v>
      </c>
      <c r="W676" s="2" t="s">
        <v>1</v>
      </c>
      <c r="X676" s="5" t="s">
        <v>868</v>
      </c>
    </row>
    <row r="677" spans="1:24">
      <c r="A677" s="1" t="s">
        <v>1546</v>
      </c>
      <c r="B677" s="1" t="s">
        <v>1131</v>
      </c>
      <c r="C677" s="2">
        <v>108</v>
      </c>
      <c r="D677" s="2">
        <v>2</v>
      </c>
      <c r="E677" s="3">
        <v>0.59638810277193899</v>
      </c>
      <c r="F677" s="3">
        <v>8.3335291634920896</v>
      </c>
      <c r="G677" s="4">
        <v>1.7788073531598801E-52</v>
      </c>
      <c r="H677" s="13" t="s">
        <v>8369</v>
      </c>
      <c r="I677" s="4" t="s">
        <v>8367</v>
      </c>
      <c r="J677" s="6" t="s">
        <v>1547</v>
      </c>
      <c r="K677" s="6" t="s">
        <v>1133</v>
      </c>
      <c r="L677" s="2">
        <v>3561969</v>
      </c>
      <c r="M677" s="2">
        <v>3562190</v>
      </c>
      <c r="N677" s="2" t="s">
        <v>5</v>
      </c>
      <c r="O677" s="2">
        <v>2167141</v>
      </c>
      <c r="P677" s="2">
        <v>2167200</v>
      </c>
      <c r="Q677" s="2" t="s">
        <v>5</v>
      </c>
      <c r="R677" s="2">
        <v>2696</v>
      </c>
      <c r="S677" s="2">
        <v>136478</v>
      </c>
      <c r="T677" s="2">
        <v>28391461</v>
      </c>
      <c r="U677" s="2">
        <v>805</v>
      </c>
      <c r="V677" s="2">
        <v>373</v>
      </c>
      <c r="W677" s="2" t="s">
        <v>1545</v>
      </c>
      <c r="X677" s="5" t="s">
        <v>1129</v>
      </c>
    </row>
    <row r="678" spans="1:24">
      <c r="A678" s="1" t="s">
        <v>1808</v>
      </c>
      <c r="B678" s="1" t="s">
        <v>1131</v>
      </c>
      <c r="C678" s="2">
        <v>108</v>
      </c>
      <c r="D678" s="2">
        <v>2</v>
      </c>
      <c r="E678" s="3">
        <v>4.8076967360985403</v>
      </c>
      <c r="F678" s="3">
        <v>28.849999854170001</v>
      </c>
      <c r="G678" s="4">
        <v>1.50525227234889E-104</v>
      </c>
      <c r="H678" s="13" t="s">
        <v>8369</v>
      </c>
      <c r="I678" s="4" t="s">
        <v>8367</v>
      </c>
      <c r="J678" s="6" t="s">
        <v>1809</v>
      </c>
      <c r="K678" s="6" t="s">
        <v>1133</v>
      </c>
      <c r="L678" s="2">
        <v>4291120</v>
      </c>
      <c r="M678" s="2">
        <v>4291578</v>
      </c>
      <c r="N678" s="2" t="s">
        <v>5</v>
      </c>
      <c r="O678" s="2">
        <v>2167140</v>
      </c>
      <c r="P678" s="2">
        <v>2167201</v>
      </c>
      <c r="Q678" s="2" t="s">
        <v>5</v>
      </c>
      <c r="R678" s="2">
        <v>775</v>
      </c>
      <c r="S678" s="2">
        <v>137146</v>
      </c>
      <c r="T678" s="2">
        <v>28392714</v>
      </c>
      <c r="U678" s="2">
        <v>108</v>
      </c>
      <c r="V678" s="2">
        <v>379</v>
      </c>
      <c r="W678" s="2" t="s">
        <v>1807</v>
      </c>
      <c r="X678" s="5" t="s">
        <v>1129</v>
      </c>
    </row>
    <row r="679" spans="1:24">
      <c r="A679" s="1" t="s">
        <v>6215</v>
      </c>
      <c r="B679" s="1" t="s">
        <v>24</v>
      </c>
      <c r="C679" s="2">
        <v>108</v>
      </c>
      <c r="D679" s="2">
        <v>1</v>
      </c>
      <c r="E679" s="3">
        <v>0.46802820100523201</v>
      </c>
      <c r="F679" s="3">
        <v>2.5451205658993898</v>
      </c>
      <c r="G679" s="4">
        <v>4.2005396827750201E-10</v>
      </c>
      <c r="H679" s="13" t="s">
        <v>8369</v>
      </c>
      <c r="I679" s="4" t="s">
        <v>8367</v>
      </c>
      <c r="J679" s="6" t="s">
        <v>3086</v>
      </c>
      <c r="K679" s="6" t="s">
        <v>25</v>
      </c>
      <c r="L679" s="2">
        <v>3239908</v>
      </c>
      <c r="M679" s="2">
        <v>3240090</v>
      </c>
      <c r="N679" s="2" t="s">
        <v>5</v>
      </c>
      <c r="O679" s="2">
        <v>1622817</v>
      </c>
      <c r="P679" s="2">
        <v>1622867</v>
      </c>
      <c r="Q679" s="2" t="s">
        <v>9</v>
      </c>
      <c r="R679" s="2">
        <v>8239</v>
      </c>
      <c r="S679" s="2">
        <v>146149</v>
      </c>
      <c r="T679" s="2">
        <v>28376247</v>
      </c>
      <c r="U679" s="2">
        <v>755</v>
      </c>
      <c r="V679" s="2">
        <v>3715</v>
      </c>
      <c r="W679" s="2" t="s">
        <v>6214</v>
      </c>
      <c r="X679" s="5" t="s">
        <v>22</v>
      </c>
    </row>
    <row r="680" spans="1:24">
      <c r="A680" s="1" t="s">
        <v>7484</v>
      </c>
      <c r="B680" s="1" t="s">
        <v>4181</v>
      </c>
      <c r="C680" s="2">
        <v>108</v>
      </c>
      <c r="D680" s="2">
        <v>2</v>
      </c>
      <c r="E680" s="3">
        <v>136.33071219683799</v>
      </c>
      <c r="F680" s="3">
        <v>139.25067076924</v>
      </c>
      <c r="G680" s="4">
        <v>7.6127720116424498E-178</v>
      </c>
      <c r="H680" s="5" t="s">
        <v>8361</v>
      </c>
      <c r="I680" s="4" t="s">
        <v>8367</v>
      </c>
      <c r="J680" s="6" t="s">
        <v>3475</v>
      </c>
      <c r="K680" s="6" t="s">
        <v>4182</v>
      </c>
      <c r="L680" s="2">
        <v>1517063</v>
      </c>
      <c r="M680" s="2">
        <v>1517100</v>
      </c>
      <c r="N680" s="2" t="s">
        <v>9</v>
      </c>
      <c r="O680" s="2">
        <v>1770447</v>
      </c>
      <c r="P680" s="2">
        <v>1770477</v>
      </c>
      <c r="Q680" s="2" t="s">
        <v>5</v>
      </c>
      <c r="R680" s="2">
        <v>1177</v>
      </c>
      <c r="S680" s="2">
        <v>18787</v>
      </c>
      <c r="T680" s="2">
        <v>28510671</v>
      </c>
      <c r="U680" s="2">
        <v>26</v>
      </c>
      <c r="V680" s="2">
        <v>59</v>
      </c>
      <c r="W680" s="2" t="s">
        <v>7483</v>
      </c>
      <c r="X680" s="5" t="s">
        <v>4180</v>
      </c>
    </row>
    <row r="681" spans="1:24">
      <c r="A681" s="1" t="s">
        <v>2670</v>
      </c>
      <c r="B681" s="1" t="s">
        <v>4321</v>
      </c>
      <c r="C681" s="2">
        <v>108</v>
      </c>
      <c r="D681" s="2">
        <v>2</v>
      </c>
      <c r="E681" s="3">
        <v>0.34240148163259998</v>
      </c>
      <c r="F681" s="3">
        <v>2.0994291495155601</v>
      </c>
      <c r="G681" s="4">
        <v>5.3080928792415401E-5</v>
      </c>
      <c r="H681" s="13" t="s">
        <v>8369</v>
      </c>
      <c r="I681" s="4" t="s">
        <v>8367</v>
      </c>
      <c r="J681" s="6" t="s">
        <v>2671</v>
      </c>
      <c r="K681" s="6" t="s">
        <v>4322</v>
      </c>
      <c r="L681" s="2">
        <v>4161202</v>
      </c>
      <c r="M681" s="2">
        <v>4161289</v>
      </c>
      <c r="N681" s="2" t="s">
        <v>5</v>
      </c>
      <c r="O681" s="2">
        <v>4049925</v>
      </c>
      <c r="P681" s="2">
        <v>4049990</v>
      </c>
      <c r="Q681" s="2" t="s">
        <v>5</v>
      </c>
      <c r="R681" s="2">
        <v>2639</v>
      </c>
      <c r="S681" s="2">
        <v>545469</v>
      </c>
      <c r="T681" s="2">
        <v>27982527</v>
      </c>
      <c r="U681" s="2">
        <v>144</v>
      </c>
      <c r="V681" s="2">
        <v>26817</v>
      </c>
      <c r="W681" s="2" t="s">
        <v>2669</v>
      </c>
      <c r="X681" s="5" t="s">
        <v>4320</v>
      </c>
    </row>
    <row r="682" spans="1:24">
      <c r="A682" s="1" t="s">
        <v>5114</v>
      </c>
      <c r="B682" s="1" t="s">
        <v>4423</v>
      </c>
      <c r="C682" s="2">
        <v>108</v>
      </c>
      <c r="D682" s="2">
        <v>2</v>
      </c>
      <c r="E682" s="3">
        <v>0.98374244851540205</v>
      </c>
      <c r="F682" s="3">
        <v>3.5712768579762502</v>
      </c>
      <c r="G682" s="4">
        <v>1.10460018863348E-20</v>
      </c>
      <c r="H682" s="13" t="s">
        <v>8369</v>
      </c>
      <c r="I682" s="5" t="s">
        <v>8367</v>
      </c>
      <c r="J682" s="6" t="s">
        <v>2743</v>
      </c>
      <c r="K682" s="6" t="s">
        <v>712</v>
      </c>
      <c r="L682" s="2">
        <v>3453202</v>
      </c>
      <c r="M682" s="2">
        <v>3453296</v>
      </c>
      <c r="N682" s="2" t="s">
        <v>9</v>
      </c>
      <c r="O682" s="2">
        <v>765077</v>
      </c>
      <c r="P682" s="2">
        <v>765150</v>
      </c>
      <c r="Q682" s="2" t="s">
        <v>5</v>
      </c>
      <c r="R682" s="2">
        <v>6748</v>
      </c>
      <c r="S682" s="2">
        <v>127260</v>
      </c>
      <c r="T682" s="2">
        <v>28396627</v>
      </c>
      <c r="U682" s="2">
        <v>511</v>
      </c>
      <c r="V682" s="2">
        <v>2268</v>
      </c>
      <c r="W682" s="2" t="s">
        <v>5113</v>
      </c>
      <c r="X682" s="5" t="s">
        <v>5059</v>
      </c>
    </row>
    <row r="683" spans="1:24">
      <c r="A683" s="1" t="s">
        <v>2565</v>
      </c>
      <c r="B683" s="1" t="s">
        <v>5420</v>
      </c>
      <c r="C683" s="2">
        <v>108</v>
      </c>
      <c r="D683" s="2">
        <v>2</v>
      </c>
      <c r="E683" s="3">
        <v>3.4657760327835798</v>
      </c>
      <c r="F683" s="3">
        <v>36.701436186854401</v>
      </c>
      <c r="G683" s="4">
        <v>3.7762462202729802E-116</v>
      </c>
      <c r="H683" s="5" t="s">
        <v>8364</v>
      </c>
      <c r="I683" s="5" t="s">
        <v>8365</v>
      </c>
      <c r="J683" s="6" t="s">
        <v>514</v>
      </c>
      <c r="K683" s="6" t="s">
        <v>5420</v>
      </c>
      <c r="L683" s="2">
        <v>1020007</v>
      </c>
      <c r="M683" s="2">
        <v>1020170</v>
      </c>
      <c r="N683" s="2" t="s">
        <v>9</v>
      </c>
      <c r="O683" s="2">
        <v>1041920</v>
      </c>
      <c r="P683" s="2">
        <v>1041967</v>
      </c>
      <c r="Q683" s="2" t="s">
        <v>9</v>
      </c>
      <c r="R683" s="2">
        <v>81197</v>
      </c>
      <c r="S683" s="2">
        <v>1031</v>
      </c>
      <c r="T683" s="2">
        <v>28448407</v>
      </c>
      <c r="U683" s="2">
        <v>7829</v>
      </c>
      <c r="V683" s="2">
        <v>52</v>
      </c>
      <c r="W683" s="2" t="s">
        <v>2564</v>
      </c>
      <c r="X683" s="5" t="s">
        <v>5419</v>
      </c>
    </row>
    <row r="684" spans="1:24">
      <c r="A684" s="1" t="s">
        <v>1492</v>
      </c>
      <c r="B684" s="1" t="s">
        <v>1131</v>
      </c>
      <c r="C684" s="2">
        <v>107</v>
      </c>
      <c r="D684" s="2">
        <v>2</v>
      </c>
      <c r="E684" s="3">
        <v>1.7209481365974599</v>
      </c>
      <c r="F684" s="3">
        <v>17.136333488658401</v>
      </c>
      <c r="G684" s="4">
        <v>1.16796923064021E-81</v>
      </c>
      <c r="H684" s="13" t="s">
        <v>8369</v>
      </c>
      <c r="I684" s="4" t="s">
        <v>8367</v>
      </c>
      <c r="J684" s="6" t="s">
        <v>1493</v>
      </c>
      <c r="K684" s="6" t="s">
        <v>1133</v>
      </c>
      <c r="L684" s="2">
        <v>936705</v>
      </c>
      <c r="M684" s="2">
        <v>937085</v>
      </c>
      <c r="N684" s="2" t="s">
        <v>5</v>
      </c>
      <c r="O684" s="2">
        <v>2167172</v>
      </c>
      <c r="P684" s="2">
        <v>2167200</v>
      </c>
      <c r="Q684" s="2" t="s">
        <v>5</v>
      </c>
      <c r="R684" s="2">
        <v>1299</v>
      </c>
      <c r="S684" s="2">
        <v>136479</v>
      </c>
      <c r="T684" s="2">
        <v>28392858</v>
      </c>
      <c r="U684" s="2">
        <v>287</v>
      </c>
      <c r="V684" s="2">
        <v>373</v>
      </c>
      <c r="W684" s="2" t="s">
        <v>1491</v>
      </c>
      <c r="X684" s="5" t="s">
        <v>1129</v>
      </c>
    </row>
    <row r="685" spans="1:24">
      <c r="A685" s="1" t="s">
        <v>2586</v>
      </c>
      <c r="B685" s="1" t="s">
        <v>2539</v>
      </c>
      <c r="C685" s="2">
        <v>107</v>
      </c>
      <c r="D685" s="2">
        <v>2</v>
      </c>
      <c r="E685" s="3">
        <v>5.5780718248353098</v>
      </c>
      <c r="F685" s="3">
        <v>8.9721962583885304</v>
      </c>
      <c r="G685" s="4">
        <v>1.73424259220453E-55</v>
      </c>
      <c r="H685" s="5" t="s">
        <v>8364</v>
      </c>
      <c r="I685" s="4" t="s">
        <v>8367</v>
      </c>
      <c r="J685" s="6" t="s">
        <v>2587</v>
      </c>
      <c r="K685" s="6" t="s">
        <v>2541</v>
      </c>
      <c r="L685" s="2">
        <v>4425024</v>
      </c>
      <c r="M685" s="2">
        <v>4425109</v>
      </c>
      <c r="N685" s="2" t="s">
        <v>5</v>
      </c>
      <c r="O685" s="2">
        <v>1649402</v>
      </c>
      <c r="P685" s="2">
        <v>1649440</v>
      </c>
      <c r="Q685" s="2" t="s">
        <v>5</v>
      </c>
      <c r="R685" s="2">
        <v>25310</v>
      </c>
      <c r="S685" s="2">
        <v>13425</v>
      </c>
      <c r="T685" s="2">
        <v>28491901</v>
      </c>
      <c r="U685" s="2">
        <v>840</v>
      </c>
      <c r="V685" s="2">
        <v>73</v>
      </c>
      <c r="W685" s="2" t="s">
        <v>2585</v>
      </c>
      <c r="X685" s="5" t="s">
        <v>2537</v>
      </c>
    </row>
    <row r="686" spans="1:24">
      <c r="A686" s="1" t="s">
        <v>3</v>
      </c>
      <c r="B686" s="1" t="s">
        <v>231</v>
      </c>
      <c r="C686" s="2">
        <v>107</v>
      </c>
      <c r="D686" s="2">
        <v>2</v>
      </c>
      <c r="E686" s="3">
        <v>1.60142664124471</v>
      </c>
      <c r="F686" s="3">
        <v>9.8478656601088996</v>
      </c>
      <c r="G686" s="4">
        <v>1.3844342502472201E-57</v>
      </c>
      <c r="H686" s="4" t="s">
        <v>8367</v>
      </c>
      <c r="I686" s="4" t="s">
        <v>8369</v>
      </c>
      <c r="J686" s="6" t="s">
        <v>4</v>
      </c>
      <c r="K686" s="6" t="s">
        <v>232</v>
      </c>
      <c r="L686" s="2">
        <v>3350641</v>
      </c>
      <c r="M686" s="2">
        <v>3350655</v>
      </c>
      <c r="N686" s="2" t="s">
        <v>5</v>
      </c>
      <c r="O686" s="2">
        <v>1646414</v>
      </c>
      <c r="P686" s="2">
        <v>1646475</v>
      </c>
      <c r="Q686" s="2" t="s">
        <v>5</v>
      </c>
      <c r="R686" s="2">
        <v>314109</v>
      </c>
      <c r="S686" s="2">
        <v>976</v>
      </c>
      <c r="T686" s="2">
        <v>28215551</v>
      </c>
      <c r="U686" s="2">
        <v>1957</v>
      </c>
      <c r="V686" s="2">
        <v>136</v>
      </c>
      <c r="W686" s="2" t="s">
        <v>1</v>
      </c>
      <c r="X686" s="5" t="s">
        <v>230</v>
      </c>
    </row>
    <row r="687" spans="1:24">
      <c r="A687" s="1" t="s">
        <v>4205</v>
      </c>
      <c r="B687" s="1" t="s">
        <v>4448</v>
      </c>
      <c r="C687" s="2">
        <v>107</v>
      </c>
      <c r="D687" s="2">
        <v>2</v>
      </c>
      <c r="E687" s="3">
        <v>4.3678990539004099</v>
      </c>
      <c r="F687" s="3">
        <v>25.7765543033169</v>
      </c>
      <c r="G687" s="4">
        <v>2.5264207362559499E-100</v>
      </c>
      <c r="H687" s="13" t="s">
        <v>8369</v>
      </c>
      <c r="I687" s="5" t="s">
        <v>8361</v>
      </c>
      <c r="J687" s="6" t="s">
        <v>4206</v>
      </c>
      <c r="K687" s="6" t="s">
        <v>4449</v>
      </c>
      <c r="L687" s="2">
        <v>2001101</v>
      </c>
      <c r="M687" s="2">
        <v>2001200</v>
      </c>
      <c r="N687" s="2" t="s">
        <v>9</v>
      </c>
      <c r="O687" s="2">
        <v>3845731</v>
      </c>
      <c r="P687" s="2">
        <v>3845761</v>
      </c>
      <c r="Q687" s="2" t="s">
        <v>9</v>
      </c>
      <c r="R687" s="2">
        <v>2183</v>
      </c>
      <c r="S687" s="2">
        <v>54145</v>
      </c>
      <c r="T687" s="2">
        <v>28474308</v>
      </c>
      <c r="U687" s="2">
        <v>277</v>
      </c>
      <c r="V687" s="2">
        <v>491</v>
      </c>
      <c r="W687" s="2" t="s">
        <v>4204</v>
      </c>
      <c r="X687" s="5" t="s">
        <v>5150</v>
      </c>
    </row>
    <row r="688" spans="1:24">
      <c r="A688" s="1" t="s">
        <v>6881</v>
      </c>
      <c r="B688" s="1" t="s">
        <v>3</v>
      </c>
      <c r="C688" s="2">
        <v>106</v>
      </c>
      <c r="D688" s="2">
        <v>2</v>
      </c>
      <c r="E688" s="3">
        <v>1.4910673995584101</v>
      </c>
      <c r="F688" s="3">
        <v>12.997881121697301</v>
      </c>
      <c r="G688" s="4">
        <v>7.9036135195217106E-67</v>
      </c>
      <c r="H688" s="13" t="s">
        <v>8369</v>
      </c>
      <c r="I688" s="4" t="s">
        <v>8367</v>
      </c>
      <c r="J688" s="6" t="s">
        <v>6882</v>
      </c>
      <c r="K688" s="6" t="s">
        <v>4</v>
      </c>
      <c r="L688" s="2">
        <v>600264</v>
      </c>
      <c r="M688" s="2">
        <v>600608</v>
      </c>
      <c r="N688" s="2" t="s">
        <v>5</v>
      </c>
      <c r="O688" s="2">
        <v>3350663</v>
      </c>
      <c r="P688" s="2">
        <v>3350698</v>
      </c>
      <c r="Q688" s="2" t="s">
        <v>5</v>
      </c>
      <c r="R688" s="2">
        <v>513</v>
      </c>
      <c r="S688" s="2">
        <v>446447</v>
      </c>
      <c r="T688" s="2">
        <v>28083677</v>
      </c>
      <c r="U688" s="2">
        <v>110</v>
      </c>
      <c r="V688" s="2">
        <v>1957</v>
      </c>
      <c r="W688" s="2" t="s">
        <v>6880</v>
      </c>
      <c r="X688" s="5" t="s">
        <v>1</v>
      </c>
    </row>
    <row r="689" spans="1:24">
      <c r="A689" s="1" t="s">
        <v>2707</v>
      </c>
      <c r="B689" s="1" t="s">
        <v>45</v>
      </c>
      <c r="C689" s="2">
        <v>106</v>
      </c>
      <c r="D689" s="2">
        <v>2</v>
      </c>
      <c r="E689" s="3">
        <v>0.423304630459375</v>
      </c>
      <c r="F689" s="3">
        <v>2.6488188782656001</v>
      </c>
      <c r="G689" s="4">
        <v>5.8503444539341795E-11</v>
      </c>
      <c r="H689" s="5" t="s">
        <v>8365</v>
      </c>
      <c r="I689" s="4" t="s">
        <v>8367</v>
      </c>
      <c r="J689" s="6" t="s">
        <v>2707</v>
      </c>
      <c r="K689" s="6" t="s">
        <v>47</v>
      </c>
      <c r="L689" s="2">
        <v>1300867</v>
      </c>
      <c r="M689" s="2">
        <v>1301096</v>
      </c>
      <c r="N689" s="2" t="s">
        <v>5</v>
      </c>
      <c r="O689" s="2">
        <v>1405657</v>
      </c>
      <c r="P689" s="2">
        <v>1405790</v>
      </c>
      <c r="Q689" s="2" t="s">
        <v>9</v>
      </c>
      <c r="R689" s="2">
        <v>8657</v>
      </c>
      <c r="S689" s="2">
        <v>131239</v>
      </c>
      <c r="T689" s="2">
        <v>28390741</v>
      </c>
      <c r="U689" s="2">
        <v>1127</v>
      </c>
      <c r="V689" s="2">
        <v>1955</v>
      </c>
      <c r="W689" s="2" t="s">
        <v>2706</v>
      </c>
      <c r="X689" s="5" t="s">
        <v>43</v>
      </c>
    </row>
    <row r="690" spans="1:24">
      <c r="A690" s="1" t="s">
        <v>3410</v>
      </c>
      <c r="B690" s="1" t="s">
        <v>24</v>
      </c>
      <c r="C690" s="2">
        <v>106</v>
      </c>
      <c r="D690" s="2">
        <v>2</v>
      </c>
      <c r="E690" s="3">
        <v>4.1664090964256699</v>
      </c>
      <c r="F690" s="3">
        <v>5.1459304349610999</v>
      </c>
      <c r="G690" s="4">
        <v>6.4430504624473601E-33</v>
      </c>
      <c r="H690" s="13" t="s">
        <v>8369</v>
      </c>
      <c r="I690" s="4" t="s">
        <v>8367</v>
      </c>
      <c r="J690" s="6" t="s">
        <v>976</v>
      </c>
      <c r="K690" s="6" t="s">
        <v>25</v>
      </c>
      <c r="L690" s="2">
        <v>7729</v>
      </c>
      <c r="M690" s="2">
        <v>7879</v>
      </c>
      <c r="N690" s="2" t="s">
        <v>9</v>
      </c>
      <c r="O690" s="2">
        <v>1622818</v>
      </c>
      <c r="P690" s="2">
        <v>1622869</v>
      </c>
      <c r="Q690" s="2" t="s">
        <v>9</v>
      </c>
      <c r="R690" s="2">
        <v>4000</v>
      </c>
      <c r="S690" s="2">
        <v>146151</v>
      </c>
      <c r="T690" s="2">
        <v>28380486</v>
      </c>
      <c r="U690" s="2">
        <v>64</v>
      </c>
      <c r="V690" s="2">
        <v>3715</v>
      </c>
      <c r="W690" s="2" t="s">
        <v>3409</v>
      </c>
      <c r="X690" s="5" t="s">
        <v>22</v>
      </c>
    </row>
    <row r="691" spans="1:24">
      <c r="A691" s="1" t="s">
        <v>5157</v>
      </c>
      <c r="B691" s="1" t="s">
        <v>4321</v>
      </c>
      <c r="C691" s="2">
        <v>106</v>
      </c>
      <c r="D691" s="2">
        <v>1</v>
      </c>
      <c r="E691" s="3">
        <v>0.38516610638899701</v>
      </c>
      <c r="F691" s="3">
        <v>2.7257638367842398</v>
      </c>
      <c r="G691" s="4">
        <v>2.00756933501476E-11</v>
      </c>
      <c r="H691" s="13" t="s">
        <v>8369</v>
      </c>
      <c r="I691" s="4" t="s">
        <v>8367</v>
      </c>
      <c r="J691" s="6" t="s">
        <v>5158</v>
      </c>
      <c r="K691" s="6" t="s">
        <v>4322</v>
      </c>
      <c r="L691" s="2">
        <v>3883624</v>
      </c>
      <c r="M691" s="2">
        <v>3883800</v>
      </c>
      <c r="N691" s="2" t="s">
        <v>9</v>
      </c>
      <c r="O691" s="2">
        <v>4049920</v>
      </c>
      <c r="P691" s="2">
        <v>4049987</v>
      </c>
      <c r="Q691" s="2" t="s">
        <v>5</v>
      </c>
      <c r="R691" s="2">
        <v>1995</v>
      </c>
      <c r="S691" s="2">
        <v>545471</v>
      </c>
      <c r="T691" s="2">
        <v>27983171</v>
      </c>
      <c r="U691" s="2">
        <v>127</v>
      </c>
      <c r="V691" s="2">
        <v>26817</v>
      </c>
      <c r="W691" s="2" t="s">
        <v>5156</v>
      </c>
      <c r="X691" s="5" t="s">
        <v>4320</v>
      </c>
    </row>
    <row r="692" spans="1:24">
      <c r="A692" s="1" t="s">
        <v>6586</v>
      </c>
      <c r="B692" s="1" t="s">
        <v>4321</v>
      </c>
      <c r="C692" s="2">
        <v>106</v>
      </c>
      <c r="D692" s="2" t="s">
        <v>6</v>
      </c>
      <c r="E692" s="3">
        <v>0.18525872615658301</v>
      </c>
      <c r="F692" s="3">
        <v>1.89072588730268</v>
      </c>
      <c r="G692" s="4">
        <v>3.2316045112941498E-2</v>
      </c>
      <c r="H692" s="13" t="s">
        <v>8369</v>
      </c>
      <c r="I692" s="4" t="s">
        <v>8367</v>
      </c>
      <c r="J692" s="6" t="s">
        <v>6587</v>
      </c>
      <c r="K692" s="6" t="s">
        <v>4322</v>
      </c>
      <c r="L692" s="2">
        <v>2634198</v>
      </c>
      <c r="M692" s="2">
        <v>2634384</v>
      </c>
      <c r="N692" s="2" t="s">
        <v>5</v>
      </c>
      <c r="O692" s="2">
        <v>4049923</v>
      </c>
      <c r="P692" s="2">
        <v>4050000</v>
      </c>
      <c r="Q692" s="2" t="s">
        <v>5</v>
      </c>
      <c r="R692" s="2">
        <v>2876</v>
      </c>
      <c r="S692" s="2">
        <v>545471</v>
      </c>
      <c r="T692" s="2">
        <v>27982290</v>
      </c>
      <c r="U692" s="2">
        <v>261</v>
      </c>
      <c r="V692" s="2">
        <v>26817</v>
      </c>
      <c r="W692" s="2" t="s">
        <v>6585</v>
      </c>
      <c r="X692" s="5" t="s">
        <v>4320</v>
      </c>
    </row>
    <row r="693" spans="1:24">
      <c r="A693" s="1" t="s">
        <v>7664</v>
      </c>
      <c r="B693" s="1" t="s">
        <v>4265</v>
      </c>
      <c r="C693" s="2">
        <v>106</v>
      </c>
      <c r="D693" s="2">
        <v>1</v>
      </c>
      <c r="E693" s="3">
        <v>0.24102996816136199</v>
      </c>
      <c r="F693" s="3">
        <v>2.4859478620679099</v>
      </c>
      <c r="G693" s="4">
        <v>3.3508701184191099E-9</v>
      </c>
      <c r="H693" s="13" t="s">
        <v>8369</v>
      </c>
      <c r="I693" s="5" t="s">
        <v>8365</v>
      </c>
      <c r="J693" s="6" t="s">
        <v>3214</v>
      </c>
      <c r="K693" s="6" t="s">
        <v>4265</v>
      </c>
      <c r="L693" s="2">
        <v>4056917</v>
      </c>
      <c r="M693" s="2">
        <v>4057092</v>
      </c>
      <c r="N693" s="2" t="s">
        <v>9</v>
      </c>
      <c r="O693" s="2">
        <v>2001911</v>
      </c>
      <c r="P693" s="2">
        <v>2001956</v>
      </c>
      <c r="Q693" s="2" t="s">
        <v>9</v>
      </c>
      <c r="R693" s="2">
        <v>13327</v>
      </c>
      <c r="S693" s="2">
        <v>90950</v>
      </c>
      <c r="T693" s="2">
        <v>28426360</v>
      </c>
      <c r="U693" s="2">
        <v>1443</v>
      </c>
      <c r="V693" s="2">
        <v>3696</v>
      </c>
      <c r="W693" s="2" t="s">
        <v>7663</v>
      </c>
      <c r="X693" s="5" t="s">
        <v>4264</v>
      </c>
    </row>
    <row r="694" spans="1:24">
      <c r="A694" s="1" t="s">
        <v>1772</v>
      </c>
      <c r="B694" s="1" t="s">
        <v>3213</v>
      </c>
      <c r="C694" s="2">
        <v>106</v>
      </c>
      <c r="D694" s="2">
        <v>2</v>
      </c>
      <c r="E694" s="3">
        <v>2.7003221630286101</v>
      </c>
      <c r="F694" s="3">
        <v>9.25606985599177</v>
      </c>
      <c r="G694" s="4">
        <v>1.4777544671121001E-51</v>
      </c>
      <c r="H694" s="13" t="s">
        <v>8369</v>
      </c>
      <c r="I694" s="5" t="s">
        <v>8361</v>
      </c>
      <c r="J694" s="6" t="s">
        <v>1773</v>
      </c>
      <c r="K694" s="6" t="s">
        <v>3214</v>
      </c>
      <c r="L694" s="2">
        <v>100613</v>
      </c>
      <c r="M694" s="2">
        <v>100689</v>
      </c>
      <c r="N694" s="2" t="s">
        <v>5</v>
      </c>
      <c r="O694" s="2">
        <v>4056426</v>
      </c>
      <c r="P694" s="2">
        <v>4056589</v>
      </c>
      <c r="Q694" s="2" t="s">
        <v>9</v>
      </c>
      <c r="R694" s="2">
        <v>362</v>
      </c>
      <c r="S694" s="2">
        <v>874884</v>
      </c>
      <c r="T694" s="2">
        <v>27655391</v>
      </c>
      <c r="U694" s="2">
        <v>32</v>
      </c>
      <c r="V694" s="2">
        <v>2047</v>
      </c>
      <c r="W694" s="2" t="s">
        <v>1771</v>
      </c>
      <c r="X694" s="5" t="s">
        <v>3212</v>
      </c>
    </row>
    <row r="695" spans="1:24">
      <c r="A695" s="1" t="s">
        <v>5139</v>
      </c>
      <c r="B695" s="1" t="s">
        <v>4448</v>
      </c>
      <c r="C695" s="2">
        <v>106</v>
      </c>
      <c r="D695" s="2" t="s">
        <v>6</v>
      </c>
      <c r="E695" s="3">
        <v>0.22602344140934499</v>
      </c>
      <c r="F695" s="3">
        <v>1.9110711289615601</v>
      </c>
      <c r="G695" s="4">
        <v>1.28548501371013E-2</v>
      </c>
      <c r="H695" s="13" t="s">
        <v>8369</v>
      </c>
      <c r="I695" s="5" t="s">
        <v>8361</v>
      </c>
      <c r="J695" s="6" t="s">
        <v>5140</v>
      </c>
      <c r="K695" s="6" t="s">
        <v>4449</v>
      </c>
      <c r="L695" s="2">
        <v>1151701</v>
      </c>
      <c r="M695" s="2">
        <v>1151889</v>
      </c>
      <c r="N695" s="2" t="s">
        <v>5</v>
      </c>
      <c r="O695" s="2">
        <v>3845731</v>
      </c>
      <c r="P695" s="2">
        <v>3845772</v>
      </c>
      <c r="Q695" s="2" t="s">
        <v>9</v>
      </c>
      <c r="R695" s="2">
        <v>29141</v>
      </c>
      <c r="S695" s="2">
        <v>54146</v>
      </c>
      <c r="T695" s="2">
        <v>28447350</v>
      </c>
      <c r="U695" s="2">
        <v>5086</v>
      </c>
      <c r="V695" s="2">
        <v>491</v>
      </c>
      <c r="W695" s="2" t="s">
        <v>5137</v>
      </c>
      <c r="X695" s="5" t="s">
        <v>5150</v>
      </c>
    </row>
    <row r="696" spans="1:24">
      <c r="A696" s="1" t="s">
        <v>4321</v>
      </c>
      <c r="B696" s="1" t="s">
        <v>2242</v>
      </c>
      <c r="C696" s="2">
        <v>106</v>
      </c>
      <c r="D696" s="2">
        <v>1</v>
      </c>
      <c r="E696" s="3">
        <v>0.39976150036833902</v>
      </c>
      <c r="F696" s="3">
        <v>3.5124073448508102</v>
      </c>
      <c r="G696" s="4">
        <v>1.70779409348447E-19</v>
      </c>
      <c r="H696" s="4" t="s">
        <v>8367</v>
      </c>
      <c r="I696" s="4" t="s">
        <v>8369</v>
      </c>
      <c r="J696" s="6" t="s">
        <v>4322</v>
      </c>
      <c r="K696" s="6" t="s">
        <v>2243</v>
      </c>
      <c r="L696" s="2">
        <v>4049898</v>
      </c>
      <c r="M696" s="2">
        <v>4049900</v>
      </c>
      <c r="N696" s="2" t="s">
        <v>5</v>
      </c>
      <c r="O696" s="2">
        <v>729116</v>
      </c>
      <c r="P696" s="2">
        <v>729198</v>
      </c>
      <c r="Q696" s="2" t="s">
        <v>5</v>
      </c>
      <c r="R696" s="2">
        <v>241885</v>
      </c>
      <c r="S696" s="2">
        <v>3529</v>
      </c>
      <c r="T696" s="2">
        <v>28285223</v>
      </c>
      <c r="U696" s="2">
        <v>31</v>
      </c>
      <c r="V696" s="2">
        <v>656</v>
      </c>
      <c r="W696" s="2" t="s">
        <v>4320</v>
      </c>
      <c r="X696" s="5" t="s">
        <v>2241</v>
      </c>
    </row>
    <row r="697" spans="1:24">
      <c r="A697" s="1" t="s">
        <v>6143</v>
      </c>
      <c r="B697" s="1" t="s">
        <v>3</v>
      </c>
      <c r="C697" s="2">
        <v>105</v>
      </c>
      <c r="D697" s="2">
        <v>2</v>
      </c>
      <c r="E697" s="3">
        <v>0.28276174422580003</v>
      </c>
      <c r="F697" s="3">
        <v>2.2940037937148801</v>
      </c>
      <c r="G697" s="4">
        <v>1.01923464990509E-6</v>
      </c>
      <c r="H697" s="13" t="s">
        <v>8369</v>
      </c>
      <c r="I697" s="4" t="s">
        <v>8367</v>
      </c>
      <c r="J697" s="6" t="s">
        <v>6144</v>
      </c>
      <c r="K697" s="6" t="s">
        <v>4</v>
      </c>
      <c r="L697" s="2">
        <v>1248206</v>
      </c>
      <c r="M697" s="2">
        <v>1248397</v>
      </c>
      <c r="N697" s="2" t="s">
        <v>9</v>
      </c>
      <c r="O697" s="2">
        <v>3350676</v>
      </c>
      <c r="P697" s="2">
        <v>3350698</v>
      </c>
      <c r="Q697" s="2" t="s">
        <v>5</v>
      </c>
      <c r="R697" s="2">
        <v>2879</v>
      </c>
      <c r="S697" s="2">
        <v>446448</v>
      </c>
      <c r="T697" s="2">
        <v>28081311</v>
      </c>
      <c r="U697" s="2">
        <v>497</v>
      </c>
      <c r="V697" s="2">
        <v>1957</v>
      </c>
      <c r="W697" s="2" t="s">
        <v>6142</v>
      </c>
      <c r="X697" s="5" t="s">
        <v>1</v>
      </c>
    </row>
    <row r="698" spans="1:24">
      <c r="A698" s="1" t="s">
        <v>5184</v>
      </c>
      <c r="B698" s="1" t="s">
        <v>2539</v>
      </c>
      <c r="C698" s="2">
        <v>105</v>
      </c>
      <c r="D698" s="2">
        <v>2</v>
      </c>
      <c r="E698" s="3">
        <v>2.4842454305346302</v>
      </c>
      <c r="F698" s="3">
        <v>34.263951343471902</v>
      </c>
      <c r="G698" s="4">
        <v>1.9010157713543801E-111</v>
      </c>
      <c r="H698" s="5" t="s">
        <v>8364</v>
      </c>
      <c r="I698" s="4" t="s">
        <v>8367</v>
      </c>
      <c r="J698" s="6" t="s">
        <v>1667</v>
      </c>
      <c r="K698" s="6" t="s">
        <v>2541</v>
      </c>
      <c r="L698" s="2">
        <v>4233301</v>
      </c>
      <c r="M698" s="2">
        <v>4233537</v>
      </c>
      <c r="N698" s="2" t="s">
        <v>9</v>
      </c>
      <c r="O698" s="2">
        <v>1649404</v>
      </c>
      <c r="P698" s="2">
        <v>1649442</v>
      </c>
      <c r="Q698" s="2" t="s">
        <v>5</v>
      </c>
      <c r="R698" s="2">
        <v>6507</v>
      </c>
      <c r="S698" s="2">
        <v>13427</v>
      </c>
      <c r="T698" s="2">
        <v>28510704</v>
      </c>
      <c r="U698" s="2">
        <v>1875</v>
      </c>
      <c r="V698" s="2">
        <v>73</v>
      </c>
      <c r="W698" s="2" t="s">
        <v>5183</v>
      </c>
      <c r="X698" s="5" t="s">
        <v>2537</v>
      </c>
    </row>
    <row r="699" spans="1:24">
      <c r="A699" s="1" t="s">
        <v>2673</v>
      </c>
      <c r="B699" s="1" t="s">
        <v>2625</v>
      </c>
      <c r="C699" s="2">
        <v>105</v>
      </c>
      <c r="D699" s="2">
        <v>2</v>
      </c>
      <c r="E699" s="3">
        <v>0.35067331367721799</v>
      </c>
      <c r="F699" s="3">
        <v>24.228374481041399</v>
      </c>
      <c r="G699" s="4">
        <v>3.2280123797499E-83</v>
      </c>
      <c r="H699" s="13" t="s">
        <v>8369</v>
      </c>
      <c r="I699" s="4" t="s">
        <v>8367</v>
      </c>
      <c r="J699" s="6" t="s">
        <v>2674</v>
      </c>
      <c r="K699" s="6" t="s">
        <v>2627</v>
      </c>
      <c r="L699" s="2">
        <v>1399464</v>
      </c>
      <c r="M699" s="2">
        <v>1399499</v>
      </c>
      <c r="N699" s="2" t="s">
        <v>9</v>
      </c>
      <c r="O699" s="2">
        <v>1409206</v>
      </c>
      <c r="P699" s="2">
        <v>1409250</v>
      </c>
      <c r="Q699" s="2" t="s">
        <v>5</v>
      </c>
      <c r="R699" s="2">
        <v>130</v>
      </c>
      <c r="S699" s="2">
        <v>920427</v>
      </c>
      <c r="T699" s="2">
        <v>27610081</v>
      </c>
      <c r="U699" s="2">
        <v>333</v>
      </c>
      <c r="V699" s="2">
        <v>13847</v>
      </c>
      <c r="W699" s="2" t="s">
        <v>2672</v>
      </c>
      <c r="X699" s="5" t="s">
        <v>2623</v>
      </c>
    </row>
    <row r="700" spans="1:24">
      <c r="A700" s="1" t="s">
        <v>3090</v>
      </c>
      <c r="B700" s="1" t="s">
        <v>2625</v>
      </c>
      <c r="C700" s="2">
        <v>105</v>
      </c>
      <c r="D700" s="2">
        <v>2</v>
      </c>
      <c r="E700" s="3">
        <v>0.72696320732943298</v>
      </c>
      <c r="F700" s="3">
        <v>8.0348438628406793</v>
      </c>
      <c r="G700" s="4">
        <v>7.4513805372302797E-46</v>
      </c>
      <c r="H700" s="13" t="s">
        <v>8369</v>
      </c>
      <c r="I700" s="4" t="s">
        <v>8367</v>
      </c>
      <c r="J700" s="6" t="s">
        <v>3091</v>
      </c>
      <c r="K700" s="6" t="s">
        <v>2627</v>
      </c>
      <c r="L700" s="2">
        <v>2971563</v>
      </c>
      <c r="M700" s="2">
        <v>2971589</v>
      </c>
      <c r="N700" s="2" t="s">
        <v>5</v>
      </c>
      <c r="O700" s="2">
        <v>1409206</v>
      </c>
      <c r="P700" s="2">
        <v>1409250</v>
      </c>
      <c r="Q700" s="2" t="s">
        <v>5</v>
      </c>
      <c r="R700" s="2">
        <v>392</v>
      </c>
      <c r="S700" s="2">
        <v>920427</v>
      </c>
      <c r="T700" s="2">
        <v>27609819</v>
      </c>
      <c r="U700" s="2">
        <v>112</v>
      </c>
      <c r="V700" s="2">
        <v>13847</v>
      </c>
      <c r="W700" s="2" t="s">
        <v>3089</v>
      </c>
      <c r="X700" s="5" t="s">
        <v>2623</v>
      </c>
    </row>
    <row r="701" spans="1:24">
      <c r="A701" s="1" t="s">
        <v>3559</v>
      </c>
      <c r="B701" s="1" t="s">
        <v>40</v>
      </c>
      <c r="C701" s="2">
        <v>105</v>
      </c>
      <c r="D701" s="2">
        <v>2</v>
      </c>
      <c r="E701" s="3">
        <v>13.2691750993878</v>
      </c>
      <c r="F701" s="3">
        <v>17.298459861969398</v>
      </c>
      <c r="G701" s="4">
        <v>9.7372625564353094E-81</v>
      </c>
      <c r="H701" s="5" t="s">
        <v>8364</v>
      </c>
      <c r="I701" s="4" t="s">
        <v>8367</v>
      </c>
      <c r="J701" s="6" t="s">
        <v>3560</v>
      </c>
      <c r="K701" s="6" t="s">
        <v>41</v>
      </c>
      <c r="L701" s="2">
        <v>1333763</v>
      </c>
      <c r="M701" s="2">
        <v>1333800</v>
      </c>
      <c r="N701" s="2" t="s">
        <v>5</v>
      </c>
      <c r="O701" s="2">
        <v>2814829</v>
      </c>
      <c r="P701" s="2">
        <v>2814878</v>
      </c>
      <c r="Q701" s="2" t="s">
        <v>5</v>
      </c>
      <c r="R701" s="2">
        <v>1573</v>
      </c>
      <c r="S701" s="2">
        <v>109665</v>
      </c>
      <c r="T701" s="2">
        <v>28419400</v>
      </c>
      <c r="U701" s="2">
        <v>44</v>
      </c>
      <c r="V701" s="2">
        <v>997</v>
      </c>
      <c r="W701" s="2" t="s">
        <v>3558</v>
      </c>
      <c r="X701" s="5" t="s">
        <v>38</v>
      </c>
    </row>
    <row r="702" spans="1:24">
      <c r="A702" s="1" t="s">
        <v>2739</v>
      </c>
      <c r="B702" s="1" t="s">
        <v>4321</v>
      </c>
      <c r="C702" s="2">
        <v>105</v>
      </c>
      <c r="D702" s="2">
        <v>2</v>
      </c>
      <c r="E702" s="3">
        <v>3.3036944439267</v>
      </c>
      <c r="F702" s="3">
        <v>18.137760610179001</v>
      </c>
      <c r="G702" s="4">
        <v>1.1478261804349001E-77</v>
      </c>
      <c r="H702" s="5" t="s">
        <v>8364</v>
      </c>
      <c r="I702" s="4" t="s">
        <v>8367</v>
      </c>
      <c r="J702" s="6" t="s">
        <v>2740</v>
      </c>
      <c r="K702" s="6" t="s">
        <v>4322</v>
      </c>
      <c r="L702" s="2">
        <v>236012</v>
      </c>
      <c r="M702" s="2">
        <v>236106</v>
      </c>
      <c r="N702" s="2" t="s">
        <v>9</v>
      </c>
      <c r="O702" s="2">
        <v>4049921</v>
      </c>
      <c r="P702" s="2">
        <v>4050000</v>
      </c>
      <c r="Q702" s="2" t="s">
        <v>5</v>
      </c>
      <c r="R702" s="2">
        <v>297</v>
      </c>
      <c r="S702" s="2">
        <v>545472</v>
      </c>
      <c r="T702" s="2">
        <v>27984869</v>
      </c>
      <c r="U702" s="2">
        <v>18</v>
      </c>
      <c r="V702" s="2">
        <v>26817</v>
      </c>
      <c r="W702" s="2" t="s">
        <v>2738</v>
      </c>
      <c r="X702" s="5" t="s">
        <v>4320</v>
      </c>
    </row>
    <row r="703" spans="1:24">
      <c r="A703" s="1" t="s">
        <v>368</v>
      </c>
      <c r="B703" s="1" t="s">
        <v>3</v>
      </c>
      <c r="C703" s="2">
        <v>104</v>
      </c>
      <c r="D703" s="2">
        <v>2</v>
      </c>
      <c r="E703" s="3">
        <v>6.04498366802855</v>
      </c>
      <c r="F703" s="3">
        <v>24.687289811505</v>
      </c>
      <c r="G703" s="4">
        <v>2.7760064195140401E-89</v>
      </c>
      <c r="H703" s="13" t="s">
        <v>8369</v>
      </c>
      <c r="I703" s="4" t="s">
        <v>8367</v>
      </c>
      <c r="J703" s="6" t="s">
        <v>369</v>
      </c>
      <c r="K703" s="6" t="s">
        <v>4</v>
      </c>
      <c r="L703" s="2">
        <v>3478824</v>
      </c>
      <c r="M703" s="2">
        <v>3478944</v>
      </c>
      <c r="N703" s="2" t="s">
        <v>9</v>
      </c>
      <c r="O703" s="2">
        <v>3350664</v>
      </c>
      <c r="P703" s="2">
        <v>3350698</v>
      </c>
      <c r="Q703" s="2" t="s">
        <v>5</v>
      </c>
      <c r="R703" s="2">
        <v>265</v>
      </c>
      <c r="S703" s="2">
        <v>446449</v>
      </c>
      <c r="T703" s="2">
        <v>28083925</v>
      </c>
      <c r="U703" s="2">
        <v>30</v>
      </c>
      <c r="V703" s="2">
        <v>1957</v>
      </c>
      <c r="W703" s="2" t="s">
        <v>367</v>
      </c>
      <c r="X703" s="5" t="s">
        <v>1</v>
      </c>
    </row>
    <row r="704" spans="1:24">
      <c r="A704" s="1" t="s">
        <v>3736</v>
      </c>
      <c r="B704" s="1" t="s">
        <v>24</v>
      </c>
      <c r="C704" s="2">
        <v>104</v>
      </c>
      <c r="D704" s="2">
        <v>2</v>
      </c>
      <c r="E704" s="3">
        <v>1.5286645688195599</v>
      </c>
      <c r="F704" s="3">
        <v>16.719420540109901</v>
      </c>
      <c r="G704" s="4">
        <v>4.1051323092458101E-78</v>
      </c>
      <c r="H704" s="13" t="s">
        <v>8369</v>
      </c>
      <c r="I704" s="4" t="s">
        <v>8367</v>
      </c>
      <c r="J704" s="6" t="s">
        <v>3024</v>
      </c>
      <c r="K704" s="6" t="s">
        <v>25</v>
      </c>
      <c r="L704" s="2">
        <v>950821</v>
      </c>
      <c r="M704" s="2">
        <v>950982</v>
      </c>
      <c r="N704" s="2" t="s">
        <v>9</v>
      </c>
      <c r="O704" s="2">
        <v>1622818</v>
      </c>
      <c r="P704" s="2">
        <v>1622885</v>
      </c>
      <c r="Q704" s="2" t="s">
        <v>9</v>
      </c>
      <c r="R704" s="2">
        <v>1208</v>
      </c>
      <c r="S704" s="2">
        <v>146153</v>
      </c>
      <c r="T704" s="2">
        <v>28383278</v>
      </c>
      <c r="U704" s="2">
        <v>238</v>
      </c>
      <c r="V704" s="2">
        <v>3715</v>
      </c>
      <c r="W704" s="2" t="s">
        <v>3735</v>
      </c>
      <c r="X704" s="5" t="s">
        <v>22</v>
      </c>
    </row>
    <row r="705" spans="1:24">
      <c r="A705" s="1" t="s">
        <v>1201</v>
      </c>
      <c r="B705" s="1" t="s">
        <v>4254</v>
      </c>
      <c r="C705" s="2">
        <v>104</v>
      </c>
      <c r="D705" s="2">
        <v>2</v>
      </c>
      <c r="E705" s="3">
        <v>0.50657241359766603</v>
      </c>
      <c r="F705" s="3">
        <v>6.1205145949216497</v>
      </c>
      <c r="G705" s="4">
        <v>1.10505731488616E-38</v>
      </c>
      <c r="H705" s="13" t="s">
        <v>8369</v>
      </c>
      <c r="I705" s="4" t="s">
        <v>8367</v>
      </c>
      <c r="J705" s="6" t="s">
        <v>1202</v>
      </c>
      <c r="K705" s="6" t="s">
        <v>4255</v>
      </c>
      <c r="L705" s="2">
        <v>785592</v>
      </c>
      <c r="M705" s="2">
        <v>785683</v>
      </c>
      <c r="N705" s="2" t="s">
        <v>5</v>
      </c>
      <c r="O705" s="2">
        <v>887976</v>
      </c>
      <c r="P705" s="2">
        <v>888098</v>
      </c>
      <c r="Q705" s="2" t="s">
        <v>9</v>
      </c>
      <c r="R705" s="2">
        <v>4704</v>
      </c>
      <c r="S705" s="2">
        <v>102672</v>
      </c>
      <c r="T705" s="2">
        <v>28423263</v>
      </c>
      <c r="U705" s="2">
        <v>1194</v>
      </c>
      <c r="V705" s="2">
        <v>269</v>
      </c>
      <c r="W705" s="2" t="s">
        <v>1200</v>
      </c>
      <c r="X705" s="5" t="s">
        <v>4253</v>
      </c>
    </row>
    <row r="706" spans="1:24">
      <c r="A706" s="1" t="s">
        <v>2565</v>
      </c>
      <c r="B706" s="1" t="s">
        <v>5426</v>
      </c>
      <c r="C706" s="2">
        <v>104</v>
      </c>
      <c r="D706" s="2">
        <v>2</v>
      </c>
      <c r="E706" s="3">
        <v>7.5562312584961902</v>
      </c>
      <c r="F706" s="3">
        <v>35.374695060310003</v>
      </c>
      <c r="G706" s="4">
        <v>4.0315863727737098E-110</v>
      </c>
      <c r="H706" s="5" t="s">
        <v>8364</v>
      </c>
      <c r="I706" s="5" t="s">
        <v>8364</v>
      </c>
      <c r="J706" s="6" t="s">
        <v>514</v>
      </c>
      <c r="K706" s="6" t="s">
        <v>5427</v>
      </c>
      <c r="L706" s="2">
        <v>1020007</v>
      </c>
      <c r="M706" s="2">
        <v>1020186</v>
      </c>
      <c r="N706" s="2" t="s">
        <v>9</v>
      </c>
      <c r="O706" s="2">
        <v>1946018</v>
      </c>
      <c r="P706" s="2">
        <v>1946061</v>
      </c>
      <c r="Q706" s="2" t="s">
        <v>9</v>
      </c>
      <c r="R706" s="2">
        <v>81201</v>
      </c>
      <c r="S706" s="2">
        <v>1030</v>
      </c>
      <c r="T706" s="2">
        <v>28448408</v>
      </c>
      <c r="U706" s="2">
        <v>7829</v>
      </c>
      <c r="V706" s="2">
        <v>6</v>
      </c>
      <c r="W706" s="2" t="s">
        <v>2564</v>
      </c>
      <c r="X706" s="5" t="s">
        <v>5425</v>
      </c>
    </row>
    <row r="707" spans="1:24">
      <c r="A707" s="1" t="s">
        <v>1676</v>
      </c>
      <c r="B707" s="1" t="s">
        <v>4448</v>
      </c>
      <c r="C707" s="2">
        <v>104</v>
      </c>
      <c r="D707" s="2">
        <v>2</v>
      </c>
      <c r="E707" s="3">
        <v>3.3063068185610298</v>
      </c>
      <c r="F707" s="3">
        <v>8.9349602227929203</v>
      </c>
      <c r="G707" s="4">
        <v>1.6843514340949401E-53</v>
      </c>
      <c r="H707" s="13" t="s">
        <v>8369</v>
      </c>
      <c r="I707" s="5" t="s">
        <v>8361</v>
      </c>
      <c r="J707" s="6" t="s">
        <v>1677</v>
      </c>
      <c r="K707" s="6" t="s">
        <v>4449</v>
      </c>
      <c r="L707" s="2">
        <v>4247482</v>
      </c>
      <c r="M707" s="2">
        <v>4247898</v>
      </c>
      <c r="N707" s="2" t="s">
        <v>5</v>
      </c>
      <c r="O707" s="2">
        <v>3845731</v>
      </c>
      <c r="P707" s="2">
        <v>3845772</v>
      </c>
      <c r="Q707" s="2" t="s">
        <v>9</v>
      </c>
      <c r="R707" s="2">
        <v>6120</v>
      </c>
      <c r="S707" s="2">
        <v>54148</v>
      </c>
      <c r="T707" s="2">
        <v>28470371</v>
      </c>
      <c r="U707" s="2">
        <v>345</v>
      </c>
      <c r="V707" s="2">
        <v>491</v>
      </c>
      <c r="W707" s="2" t="s">
        <v>1675</v>
      </c>
      <c r="X707" s="5" t="s">
        <v>5150</v>
      </c>
    </row>
    <row r="708" spans="1:24">
      <c r="A708" s="1" t="s">
        <v>471</v>
      </c>
      <c r="B708" s="1" t="s">
        <v>3</v>
      </c>
      <c r="C708" s="2">
        <v>103</v>
      </c>
      <c r="D708" s="2">
        <v>1</v>
      </c>
      <c r="E708" s="3">
        <v>0.42892070037149499</v>
      </c>
      <c r="F708" s="3">
        <v>3.09250118209123</v>
      </c>
      <c r="G708" s="4">
        <v>1.1918661266047599E-14</v>
      </c>
      <c r="H708" s="13" t="s">
        <v>8369</v>
      </c>
      <c r="I708" s="4" t="s">
        <v>8367</v>
      </c>
      <c r="J708" s="6" t="s">
        <v>472</v>
      </c>
      <c r="K708" s="6" t="s">
        <v>4</v>
      </c>
      <c r="L708" s="2">
        <v>101306</v>
      </c>
      <c r="M708" s="2">
        <v>101794</v>
      </c>
      <c r="N708" s="2" t="s">
        <v>5</v>
      </c>
      <c r="O708" s="2">
        <v>3350665</v>
      </c>
      <c r="P708" s="2">
        <v>3350698</v>
      </c>
      <c r="Q708" s="2" t="s">
        <v>5</v>
      </c>
      <c r="R708" s="2">
        <v>2095</v>
      </c>
      <c r="S708" s="2">
        <v>446450</v>
      </c>
      <c r="T708" s="2">
        <v>28082095</v>
      </c>
      <c r="U708" s="2">
        <v>325</v>
      </c>
      <c r="V708" s="2">
        <v>1957</v>
      </c>
      <c r="W708" s="2" t="s">
        <v>470</v>
      </c>
      <c r="X708" s="5" t="s">
        <v>1</v>
      </c>
    </row>
    <row r="709" spans="1:24">
      <c r="A709" s="1" t="s">
        <v>607</v>
      </c>
      <c r="B709" s="1" t="s">
        <v>2604</v>
      </c>
      <c r="C709" s="2">
        <v>103</v>
      </c>
      <c r="D709" s="2">
        <v>2</v>
      </c>
      <c r="E709" s="3">
        <v>3.5872955808324498</v>
      </c>
      <c r="F709" s="3">
        <v>5.7277805721825104</v>
      </c>
      <c r="G709" s="4">
        <v>5.5075478394711197E-36</v>
      </c>
      <c r="H709" s="13" t="s">
        <v>8369</v>
      </c>
      <c r="I709" s="4" t="s">
        <v>8367</v>
      </c>
      <c r="J709" s="6" t="s">
        <v>608</v>
      </c>
      <c r="K709" s="6" t="s">
        <v>2605</v>
      </c>
      <c r="L709" s="2">
        <v>3933526</v>
      </c>
      <c r="M709" s="2">
        <v>3933677</v>
      </c>
      <c r="N709" s="2" t="s">
        <v>5</v>
      </c>
      <c r="O709" s="2">
        <v>2025222</v>
      </c>
      <c r="P709" s="2">
        <v>2025282</v>
      </c>
      <c r="Q709" s="2" t="s">
        <v>9</v>
      </c>
      <c r="R709" s="2">
        <v>12197</v>
      </c>
      <c r="S709" s="2">
        <v>41984</v>
      </c>
      <c r="T709" s="2">
        <v>28476459</v>
      </c>
      <c r="U709" s="2">
        <v>403</v>
      </c>
      <c r="V709" s="2">
        <v>222</v>
      </c>
      <c r="W709" s="2" t="s">
        <v>606</v>
      </c>
      <c r="X709" s="5" t="s">
        <v>2603</v>
      </c>
    </row>
    <row r="710" spans="1:24">
      <c r="A710" s="1" t="s">
        <v>5409</v>
      </c>
      <c r="B710" s="1" t="s">
        <v>4321</v>
      </c>
      <c r="C710" s="2">
        <v>103</v>
      </c>
      <c r="D710" s="2" t="s">
        <v>6</v>
      </c>
      <c r="E710" s="3">
        <v>3.8287198239972703E-2</v>
      </c>
      <c r="F710" s="3">
        <v>2.1127034983679698</v>
      </c>
      <c r="G710" s="4">
        <v>1.8711380778277501E-4</v>
      </c>
      <c r="H710" s="13" t="s">
        <v>8369</v>
      </c>
      <c r="I710" s="4" t="s">
        <v>8367</v>
      </c>
      <c r="J710" s="6" t="s">
        <v>2540</v>
      </c>
      <c r="K710" s="6" t="s">
        <v>4322</v>
      </c>
      <c r="L710" s="2">
        <v>638907</v>
      </c>
      <c r="M710" s="2">
        <v>639298</v>
      </c>
      <c r="N710" s="2" t="s">
        <v>5</v>
      </c>
      <c r="O710" s="2">
        <v>4049923</v>
      </c>
      <c r="P710" s="2">
        <v>4050000</v>
      </c>
      <c r="Q710" s="2" t="s">
        <v>5</v>
      </c>
      <c r="R710" s="2">
        <v>2501</v>
      </c>
      <c r="S710" s="2">
        <v>545474</v>
      </c>
      <c r="T710" s="2">
        <v>27982665</v>
      </c>
      <c r="U710" s="2">
        <v>1236</v>
      </c>
      <c r="V710" s="2">
        <v>26817</v>
      </c>
      <c r="W710" s="2" t="s">
        <v>5408</v>
      </c>
      <c r="X710" s="5" t="s">
        <v>4320</v>
      </c>
    </row>
    <row r="711" spans="1:24">
      <c r="A711" s="1" t="s">
        <v>3102</v>
      </c>
      <c r="B711" s="1" t="s">
        <v>4448</v>
      </c>
      <c r="C711" s="2">
        <v>103</v>
      </c>
      <c r="D711" s="2">
        <v>2</v>
      </c>
      <c r="E711" s="3">
        <v>1.0033082924779799</v>
      </c>
      <c r="F711" s="3">
        <v>3.3326711974236498</v>
      </c>
      <c r="G711" s="4">
        <v>2.22539411089518E-17</v>
      </c>
      <c r="H711" s="13" t="s">
        <v>8369</v>
      </c>
      <c r="I711" s="5" t="s">
        <v>8361</v>
      </c>
      <c r="J711" s="6" t="s">
        <v>3103</v>
      </c>
      <c r="K711" s="6" t="s">
        <v>4449</v>
      </c>
      <c r="L711" s="2">
        <v>1319604</v>
      </c>
      <c r="M711" s="2">
        <v>1320086</v>
      </c>
      <c r="N711" s="2" t="s">
        <v>9</v>
      </c>
      <c r="O711" s="2">
        <v>3845731</v>
      </c>
      <c r="P711" s="2">
        <v>3845750</v>
      </c>
      <c r="Q711" s="2" t="s">
        <v>9</v>
      </c>
      <c r="R711" s="2">
        <v>16244</v>
      </c>
      <c r="S711" s="2">
        <v>54149</v>
      </c>
      <c r="T711" s="2">
        <v>28460247</v>
      </c>
      <c r="U711" s="2">
        <v>1116</v>
      </c>
      <c r="V711" s="2">
        <v>491</v>
      </c>
      <c r="W711" s="2" t="s">
        <v>3101</v>
      </c>
      <c r="X711" s="5" t="s">
        <v>5145</v>
      </c>
    </row>
    <row r="712" spans="1:24">
      <c r="A712" s="1" t="s">
        <v>5344</v>
      </c>
      <c r="B712" s="1" t="s">
        <v>4821</v>
      </c>
      <c r="C712" s="2">
        <v>103</v>
      </c>
      <c r="D712" s="2">
        <v>2</v>
      </c>
      <c r="E712" s="3">
        <v>22.9630256796159</v>
      </c>
      <c r="F712" s="3">
        <v>186.04620556843</v>
      </c>
      <c r="G712" s="4">
        <v>4.2892046022675304E-180</v>
      </c>
      <c r="H712" s="5" t="s">
        <v>8364</v>
      </c>
      <c r="I712" s="5" t="s">
        <v>8361</v>
      </c>
      <c r="J712" s="6" t="s">
        <v>5345</v>
      </c>
      <c r="K712" s="6" t="s">
        <v>2316</v>
      </c>
      <c r="L712" s="2">
        <v>1632713</v>
      </c>
      <c r="M712" s="2">
        <v>1632728</v>
      </c>
      <c r="N712" s="2" t="s">
        <v>5</v>
      </c>
      <c r="O712" s="2">
        <v>324603</v>
      </c>
      <c r="P712" s="2">
        <v>324634</v>
      </c>
      <c r="Q712" s="2" t="s">
        <v>9</v>
      </c>
      <c r="R712" s="2">
        <v>515</v>
      </c>
      <c r="S712" s="2">
        <v>30637</v>
      </c>
      <c r="T712" s="2">
        <v>28499488</v>
      </c>
      <c r="U712" s="2">
        <v>102</v>
      </c>
      <c r="V712" s="2">
        <v>56</v>
      </c>
      <c r="W712" s="2" t="s">
        <v>5343</v>
      </c>
      <c r="X712" s="5" t="s">
        <v>5324</v>
      </c>
    </row>
    <row r="713" spans="1:24">
      <c r="A713" s="1" t="s">
        <v>2625</v>
      </c>
      <c r="B713" s="1" t="s">
        <v>2859</v>
      </c>
      <c r="C713" s="2">
        <v>102</v>
      </c>
      <c r="D713" s="2">
        <v>1</v>
      </c>
      <c r="E713" s="3">
        <v>1.2239370690150899</v>
      </c>
      <c r="F713" s="3">
        <v>2.4462807375304099</v>
      </c>
      <c r="G713" s="4">
        <v>1.0585512095918001E-7</v>
      </c>
      <c r="H713" s="4" t="s">
        <v>8367</v>
      </c>
      <c r="I713" s="5" t="s">
        <v>8364</v>
      </c>
      <c r="J713" s="6" t="s">
        <v>2627</v>
      </c>
      <c r="K713" s="6" t="s">
        <v>2860</v>
      </c>
      <c r="L713" s="2">
        <v>1409128</v>
      </c>
      <c r="M713" s="2">
        <v>1409200</v>
      </c>
      <c r="N713" s="2" t="s">
        <v>5</v>
      </c>
      <c r="O713" s="2">
        <v>4327028</v>
      </c>
      <c r="P713" s="2">
        <v>4327100</v>
      </c>
      <c r="Q713" s="2" t="s">
        <v>5</v>
      </c>
      <c r="R713" s="2">
        <v>885288</v>
      </c>
      <c r="S713" s="2">
        <v>1302</v>
      </c>
      <c r="T713" s="2">
        <v>27644051</v>
      </c>
      <c r="U713" s="2">
        <v>20218</v>
      </c>
      <c r="V713" s="2">
        <v>51</v>
      </c>
      <c r="W713" s="2" t="s">
        <v>2623</v>
      </c>
      <c r="X713" s="5" t="s">
        <v>2858</v>
      </c>
    </row>
    <row r="714" spans="1:24">
      <c r="A714" s="1" t="s">
        <v>2625</v>
      </c>
      <c r="B714" s="1" t="s">
        <v>2690</v>
      </c>
      <c r="C714" s="2">
        <v>102</v>
      </c>
      <c r="D714" s="2">
        <v>2</v>
      </c>
      <c r="E714" s="3">
        <v>0.350638108367409</v>
      </c>
      <c r="F714" s="3">
        <v>7.1737756221398801</v>
      </c>
      <c r="G714" s="4">
        <v>1.0699344568512401E-40</v>
      </c>
      <c r="H714" s="4" t="s">
        <v>8367</v>
      </c>
      <c r="I714" s="5" t="s">
        <v>8364</v>
      </c>
      <c r="J714" s="6" t="s">
        <v>2627</v>
      </c>
      <c r="K714" s="6" t="s">
        <v>302</v>
      </c>
      <c r="L714" s="2">
        <v>1409128</v>
      </c>
      <c r="M714" s="2">
        <v>1409198</v>
      </c>
      <c r="N714" s="2" t="s">
        <v>5</v>
      </c>
      <c r="O714" s="2">
        <v>787509</v>
      </c>
      <c r="P714" s="2">
        <v>787598</v>
      </c>
      <c r="Q714" s="2" t="s">
        <v>9</v>
      </c>
      <c r="R714" s="2">
        <v>885288</v>
      </c>
      <c r="S714" s="2">
        <v>444</v>
      </c>
      <c r="T714" s="2">
        <v>27644909</v>
      </c>
      <c r="U714" s="2">
        <v>20218</v>
      </c>
      <c r="V714" s="2">
        <v>206</v>
      </c>
      <c r="W714" s="2" t="s">
        <v>2623</v>
      </c>
      <c r="X714" s="5" t="s">
        <v>2689</v>
      </c>
    </row>
    <row r="715" spans="1:24">
      <c r="A715" s="1" t="s">
        <v>4321</v>
      </c>
      <c r="B715" s="1" t="s">
        <v>4389</v>
      </c>
      <c r="C715" s="2">
        <v>102</v>
      </c>
      <c r="D715" s="2">
        <v>2</v>
      </c>
      <c r="E715" s="3">
        <v>8.1199525661057894</v>
      </c>
      <c r="F715" s="3">
        <v>8.1199525661057894</v>
      </c>
      <c r="G715" s="4">
        <v>8.6849774089353596E-48</v>
      </c>
      <c r="H715" s="4" t="s">
        <v>8367</v>
      </c>
      <c r="I715" s="4" t="s">
        <v>8369</v>
      </c>
      <c r="J715" s="6" t="s">
        <v>4322</v>
      </c>
      <c r="K715" s="6" t="s">
        <v>936</v>
      </c>
      <c r="L715" s="2">
        <v>4049898</v>
      </c>
      <c r="M715" s="2">
        <v>4049900</v>
      </c>
      <c r="N715" s="2" t="s">
        <v>5</v>
      </c>
      <c r="O715" s="2">
        <v>1168109</v>
      </c>
      <c r="P715" s="2">
        <v>1168195</v>
      </c>
      <c r="Q715" s="2" t="s">
        <v>5</v>
      </c>
      <c r="R715" s="2">
        <v>241889</v>
      </c>
      <c r="S715" s="2">
        <v>1469</v>
      </c>
      <c r="T715" s="2">
        <v>28287283</v>
      </c>
      <c r="U715" s="2">
        <v>31</v>
      </c>
      <c r="V715" s="2">
        <v>4</v>
      </c>
      <c r="W715" s="2" t="s">
        <v>4320</v>
      </c>
      <c r="X715" s="5" t="s">
        <v>4388</v>
      </c>
    </row>
    <row r="716" spans="1:24">
      <c r="A716" s="1" t="s">
        <v>100</v>
      </c>
      <c r="B716" s="1" t="s">
        <v>3</v>
      </c>
      <c r="C716" s="2">
        <v>101</v>
      </c>
      <c r="D716" s="2">
        <v>1</v>
      </c>
      <c r="E716" s="3">
        <v>2.56517793477283E-3</v>
      </c>
      <c r="F716" s="3">
        <v>24.249520784843899</v>
      </c>
      <c r="G716" s="4">
        <v>6.3059913542612303E-86</v>
      </c>
      <c r="H716" s="5" t="s">
        <v>8362</v>
      </c>
      <c r="I716" s="4" t="s">
        <v>8367</v>
      </c>
      <c r="J716" s="6" t="s">
        <v>100</v>
      </c>
      <c r="K716" s="6" t="s">
        <v>4</v>
      </c>
      <c r="L716" s="2">
        <v>2818011</v>
      </c>
      <c r="M716" s="2">
        <v>2818472</v>
      </c>
      <c r="N716" s="2" t="s">
        <v>9</v>
      </c>
      <c r="O716" s="2">
        <v>3350627</v>
      </c>
      <c r="P716" s="2">
        <v>3350698</v>
      </c>
      <c r="Q716" s="2" t="s">
        <v>5</v>
      </c>
      <c r="R716" s="2">
        <v>262</v>
      </c>
      <c r="S716" s="2">
        <v>446452</v>
      </c>
      <c r="T716" s="2">
        <v>28083928</v>
      </c>
      <c r="U716" s="2">
        <v>70590</v>
      </c>
      <c r="V716" s="2">
        <v>1957</v>
      </c>
      <c r="W716" s="2" t="s">
        <v>99</v>
      </c>
      <c r="X716" s="5" t="s">
        <v>1</v>
      </c>
    </row>
    <row r="717" spans="1:24">
      <c r="A717" s="1" t="s">
        <v>1119</v>
      </c>
      <c r="B717" s="1" t="s">
        <v>1054</v>
      </c>
      <c r="C717" s="2">
        <v>101</v>
      </c>
      <c r="D717" s="2">
        <v>1</v>
      </c>
      <c r="E717" s="3">
        <v>1.2484590943464</v>
      </c>
      <c r="F717" s="3">
        <v>3.0156531159997999</v>
      </c>
      <c r="G717" s="4">
        <v>4.1322948801832303E-5</v>
      </c>
      <c r="H717" s="5" t="s">
        <v>8362</v>
      </c>
      <c r="I717" s="4" t="s">
        <v>8367</v>
      </c>
      <c r="J717" s="6" t="s">
        <v>1119</v>
      </c>
      <c r="K717" s="6" t="s">
        <v>1055</v>
      </c>
      <c r="L717" s="2">
        <v>4074615</v>
      </c>
      <c r="M717" s="2">
        <v>4074685</v>
      </c>
      <c r="N717" s="2" t="s">
        <v>5</v>
      </c>
      <c r="O717" s="2">
        <v>507260</v>
      </c>
      <c r="P717" s="2">
        <v>507288</v>
      </c>
      <c r="Q717" s="2" t="s">
        <v>5</v>
      </c>
      <c r="R717" s="2">
        <v>60</v>
      </c>
      <c r="S717" s="2">
        <v>10220604</v>
      </c>
      <c r="T717" s="2">
        <v>18309978</v>
      </c>
      <c r="U717" s="2">
        <v>7</v>
      </c>
      <c r="V717" s="2">
        <v>7627</v>
      </c>
      <c r="W717" s="2" t="s">
        <v>1118</v>
      </c>
      <c r="X717" s="5" t="s">
        <v>1052</v>
      </c>
    </row>
    <row r="718" spans="1:24">
      <c r="A718" s="1" t="s">
        <v>1406</v>
      </c>
      <c r="B718" s="1" t="s">
        <v>4181</v>
      </c>
      <c r="C718" s="2">
        <v>101</v>
      </c>
      <c r="D718" s="2">
        <v>2</v>
      </c>
      <c r="E718" s="3">
        <v>20.962834674735699</v>
      </c>
      <c r="F718" s="3">
        <v>57.040141571774299</v>
      </c>
      <c r="G718" s="4">
        <v>1.9131153947485399E-128</v>
      </c>
      <c r="H718" s="13" t="s">
        <v>8369</v>
      </c>
      <c r="I718" s="4" t="s">
        <v>8367</v>
      </c>
      <c r="J718" s="6" t="s">
        <v>1407</v>
      </c>
      <c r="K718" s="6" t="s">
        <v>4182</v>
      </c>
      <c r="L718" s="2">
        <v>202107</v>
      </c>
      <c r="M718" s="2">
        <v>202198</v>
      </c>
      <c r="N718" s="2" t="s">
        <v>5</v>
      </c>
      <c r="O718" s="2">
        <v>1770453</v>
      </c>
      <c r="P718" s="2">
        <v>1770477</v>
      </c>
      <c r="Q718" s="2" t="s">
        <v>5</v>
      </c>
      <c r="R718" s="2">
        <v>2686</v>
      </c>
      <c r="S718" s="2">
        <v>18794</v>
      </c>
      <c r="T718" s="2">
        <v>28509162</v>
      </c>
      <c r="U718" s="2">
        <v>155</v>
      </c>
      <c r="V718" s="2">
        <v>59</v>
      </c>
      <c r="W718" s="2" t="s">
        <v>1405</v>
      </c>
      <c r="X718" s="5" t="s">
        <v>4180</v>
      </c>
    </row>
    <row r="719" spans="1:24">
      <c r="A719" s="1" t="s">
        <v>1865</v>
      </c>
      <c r="B719" s="1" t="s">
        <v>4321</v>
      </c>
      <c r="C719" s="2">
        <v>101</v>
      </c>
      <c r="D719" s="2">
        <v>2</v>
      </c>
      <c r="E719" s="3">
        <v>0.43126775467024098</v>
      </c>
      <c r="F719" s="3">
        <v>6.7293162564177198</v>
      </c>
      <c r="G719" s="4">
        <v>2.7460854828110998E-39</v>
      </c>
      <c r="H719" s="13" t="s">
        <v>8369</v>
      </c>
      <c r="I719" s="4" t="s">
        <v>8367</v>
      </c>
      <c r="J719" s="6" t="s">
        <v>1866</v>
      </c>
      <c r="K719" s="6" t="s">
        <v>4322</v>
      </c>
      <c r="L719" s="2">
        <v>2698403</v>
      </c>
      <c r="M719" s="2">
        <v>2698583</v>
      </c>
      <c r="N719" s="2" t="s">
        <v>9</v>
      </c>
      <c r="O719" s="2">
        <v>4049929</v>
      </c>
      <c r="P719" s="2">
        <v>4050000</v>
      </c>
      <c r="Q719" s="2" t="s">
        <v>5</v>
      </c>
      <c r="R719" s="2">
        <v>770</v>
      </c>
      <c r="S719" s="2">
        <v>545476</v>
      </c>
      <c r="T719" s="2">
        <v>27984396</v>
      </c>
      <c r="U719" s="2">
        <v>116</v>
      </c>
      <c r="V719" s="2">
        <v>26817</v>
      </c>
      <c r="W719" s="2" t="s">
        <v>1864</v>
      </c>
      <c r="X719" s="5" t="s">
        <v>4320</v>
      </c>
    </row>
    <row r="720" spans="1:24">
      <c r="A720" s="1" t="s">
        <v>4279</v>
      </c>
      <c r="B720" s="1" t="s">
        <v>58</v>
      </c>
      <c r="C720" s="2">
        <v>101</v>
      </c>
      <c r="D720" s="2">
        <v>2</v>
      </c>
      <c r="E720" s="3">
        <v>1.8068227615680399</v>
      </c>
      <c r="F720" s="3">
        <v>16.063274318395699</v>
      </c>
      <c r="G720" s="4">
        <v>3.3962561064622801E-75</v>
      </c>
      <c r="H720" s="5" t="s">
        <v>8364</v>
      </c>
      <c r="I720" s="4" t="s">
        <v>8367</v>
      </c>
      <c r="J720" s="6" t="s">
        <v>1307</v>
      </c>
      <c r="K720" s="6" t="s">
        <v>59</v>
      </c>
      <c r="L720" s="2">
        <v>771318</v>
      </c>
      <c r="M720" s="2">
        <v>771439</v>
      </c>
      <c r="N720" s="2" t="s">
        <v>5</v>
      </c>
      <c r="O720" s="2">
        <v>4106357</v>
      </c>
      <c r="P720" s="2">
        <v>4106387</v>
      </c>
      <c r="Q720" s="2" t="s">
        <v>5</v>
      </c>
      <c r="R720" s="2">
        <v>4164</v>
      </c>
      <c r="S720" s="2">
        <v>43010</v>
      </c>
      <c r="T720" s="2">
        <v>28483468</v>
      </c>
      <c r="U720" s="2">
        <v>779</v>
      </c>
      <c r="V720" s="2">
        <v>295</v>
      </c>
      <c r="W720" s="2" t="s">
        <v>4278</v>
      </c>
      <c r="X720" s="5" t="s">
        <v>56</v>
      </c>
    </row>
    <row r="721" spans="1:24">
      <c r="A721" s="1" t="s">
        <v>4321</v>
      </c>
      <c r="B721" s="1" t="s">
        <v>5076</v>
      </c>
      <c r="C721" s="2">
        <v>101</v>
      </c>
      <c r="D721" s="2">
        <v>1</v>
      </c>
      <c r="E721" s="3">
        <v>0.79411316511535601</v>
      </c>
      <c r="F721" s="3">
        <v>2.5550439734545898</v>
      </c>
      <c r="G721" s="4">
        <v>4.9523283046809E-8</v>
      </c>
      <c r="H721" s="4" t="s">
        <v>8367</v>
      </c>
      <c r="I721" s="4" t="s">
        <v>8369</v>
      </c>
      <c r="J721" s="6" t="s">
        <v>4322</v>
      </c>
      <c r="K721" s="6" t="s">
        <v>2550</v>
      </c>
      <c r="L721" s="2">
        <v>4049898</v>
      </c>
      <c r="M721" s="2">
        <v>4049969</v>
      </c>
      <c r="N721" s="2" t="s">
        <v>5</v>
      </c>
      <c r="O721" s="2">
        <v>1988725</v>
      </c>
      <c r="P721" s="2">
        <v>1988785</v>
      </c>
      <c r="Q721" s="2" t="s">
        <v>5</v>
      </c>
      <c r="R721" s="2">
        <v>1780158</v>
      </c>
      <c r="S721" s="2">
        <v>594</v>
      </c>
      <c r="T721" s="2">
        <v>26749890</v>
      </c>
      <c r="U721" s="2">
        <v>26848</v>
      </c>
      <c r="V721" s="2">
        <v>45</v>
      </c>
      <c r="W721" s="2" t="s">
        <v>4320</v>
      </c>
      <c r="X721" s="5" t="s">
        <v>5075</v>
      </c>
    </row>
    <row r="722" spans="1:24">
      <c r="A722" s="1" t="s">
        <v>1446</v>
      </c>
      <c r="B722" s="1" t="s">
        <v>4821</v>
      </c>
      <c r="C722" s="2">
        <v>101</v>
      </c>
      <c r="D722" s="2">
        <v>2</v>
      </c>
      <c r="E722" s="3">
        <v>0.68207315994480699</v>
      </c>
      <c r="F722" s="3">
        <v>37.681781189425799</v>
      </c>
      <c r="G722" s="4">
        <v>1.18854507702953E-110</v>
      </c>
      <c r="H722" s="13" t="s">
        <v>8369</v>
      </c>
      <c r="I722" s="5" t="s">
        <v>8361</v>
      </c>
      <c r="J722" s="6" t="s">
        <v>1447</v>
      </c>
      <c r="K722" s="6" t="s">
        <v>2316</v>
      </c>
      <c r="L722" s="2">
        <v>2002704</v>
      </c>
      <c r="M722" s="2">
        <v>2002795</v>
      </c>
      <c r="N722" s="2" t="s">
        <v>9</v>
      </c>
      <c r="O722" s="2">
        <v>324603</v>
      </c>
      <c r="P722" s="2">
        <v>324629</v>
      </c>
      <c r="Q722" s="2" t="s">
        <v>9</v>
      </c>
      <c r="R722" s="2">
        <v>2493</v>
      </c>
      <c r="S722" s="2">
        <v>30639</v>
      </c>
      <c r="T722" s="2">
        <v>28497510</v>
      </c>
      <c r="U722" s="2">
        <v>2947</v>
      </c>
      <c r="V722" s="2">
        <v>56</v>
      </c>
      <c r="W722" s="2" t="s">
        <v>1445</v>
      </c>
      <c r="X722" s="5" t="s">
        <v>5324</v>
      </c>
    </row>
    <row r="723" spans="1:24">
      <c r="A723" s="1" t="s">
        <v>624</v>
      </c>
      <c r="B723" s="1" t="s">
        <v>3</v>
      </c>
      <c r="C723" s="2">
        <v>100</v>
      </c>
      <c r="D723" s="2">
        <v>2</v>
      </c>
      <c r="E723" s="3">
        <v>40.234318478509998</v>
      </c>
      <c r="F723" s="3">
        <v>74.005827107023094</v>
      </c>
      <c r="G723" s="4">
        <v>1.3089607332155299E-120</v>
      </c>
      <c r="H723" s="13" t="s">
        <v>8369</v>
      </c>
      <c r="I723" s="4" t="s">
        <v>8367</v>
      </c>
      <c r="J723" s="6" t="s">
        <v>625</v>
      </c>
      <c r="K723" s="6" t="s">
        <v>4</v>
      </c>
      <c r="L723" s="2">
        <v>2953139</v>
      </c>
      <c r="M723" s="2">
        <v>2953184</v>
      </c>
      <c r="N723" s="2" t="s">
        <v>9</v>
      </c>
      <c r="O723" s="2">
        <v>3350678</v>
      </c>
      <c r="P723" s="2">
        <v>3350697</v>
      </c>
      <c r="Q723" s="2" t="s">
        <v>5</v>
      </c>
      <c r="R723" s="2">
        <v>85</v>
      </c>
      <c r="S723" s="2">
        <v>446453</v>
      </c>
      <c r="T723" s="2">
        <v>28084105</v>
      </c>
      <c r="U723" s="2">
        <v>6</v>
      </c>
      <c r="V723" s="2">
        <v>1957</v>
      </c>
      <c r="W723" s="2" t="s">
        <v>623</v>
      </c>
      <c r="X723" s="5" t="s">
        <v>1</v>
      </c>
    </row>
    <row r="724" spans="1:24">
      <c r="A724" s="1" t="s">
        <v>705</v>
      </c>
      <c r="B724" s="1" t="s">
        <v>3</v>
      </c>
      <c r="C724" s="2">
        <v>100</v>
      </c>
      <c r="D724" s="2">
        <v>2</v>
      </c>
      <c r="E724" s="3">
        <v>8.3427925189435292</v>
      </c>
      <c r="F724" s="3">
        <v>46.596178553405899</v>
      </c>
      <c r="G724" s="4">
        <v>8.1143411086204497E-107</v>
      </c>
      <c r="H724" s="13" t="s">
        <v>8369</v>
      </c>
      <c r="I724" s="4" t="s">
        <v>8367</v>
      </c>
      <c r="J724" s="6" t="s">
        <v>706</v>
      </c>
      <c r="K724" s="6" t="s">
        <v>4</v>
      </c>
      <c r="L724" s="2">
        <v>161323</v>
      </c>
      <c r="M724" s="2">
        <v>161429</v>
      </c>
      <c r="N724" s="2" t="s">
        <v>9</v>
      </c>
      <c r="O724" s="2">
        <v>3350662</v>
      </c>
      <c r="P724" s="2">
        <v>3350698</v>
      </c>
      <c r="Q724" s="2" t="s">
        <v>5</v>
      </c>
      <c r="R724" s="2">
        <v>135</v>
      </c>
      <c r="S724" s="2">
        <v>446453</v>
      </c>
      <c r="T724" s="2">
        <v>28084055</v>
      </c>
      <c r="U724" s="2">
        <v>26</v>
      </c>
      <c r="V724" s="2">
        <v>1957</v>
      </c>
      <c r="W724" s="2" t="s">
        <v>704</v>
      </c>
      <c r="X724" s="5" t="s">
        <v>1</v>
      </c>
    </row>
    <row r="725" spans="1:24">
      <c r="A725" s="1" t="s">
        <v>5875</v>
      </c>
      <c r="B725" s="1" t="s">
        <v>4321</v>
      </c>
      <c r="C725" s="2">
        <v>100</v>
      </c>
      <c r="D725" s="2">
        <v>1</v>
      </c>
      <c r="E725" s="3">
        <v>0.21478302893783399</v>
      </c>
      <c r="F725" s="3">
        <v>2.83899905666759</v>
      </c>
      <c r="G725" s="4">
        <v>1.4124541070359201E-11</v>
      </c>
      <c r="H725" s="5" t="s">
        <v>8362</v>
      </c>
      <c r="I725" s="4" t="s">
        <v>8367</v>
      </c>
      <c r="J725" s="6" t="s">
        <v>5875</v>
      </c>
      <c r="K725" s="6" t="s">
        <v>4322</v>
      </c>
      <c r="L725" s="2">
        <v>4247908</v>
      </c>
      <c r="M725" s="2">
        <v>4248092</v>
      </c>
      <c r="N725" s="2" t="s">
        <v>5</v>
      </c>
      <c r="O725" s="2">
        <v>4049923</v>
      </c>
      <c r="P725" s="2">
        <v>4049989</v>
      </c>
      <c r="Q725" s="2" t="s">
        <v>5</v>
      </c>
      <c r="R725" s="2">
        <v>1807</v>
      </c>
      <c r="S725" s="2">
        <v>545477</v>
      </c>
      <c r="T725" s="2">
        <v>27983359</v>
      </c>
      <c r="U725" s="2">
        <v>216</v>
      </c>
      <c r="V725" s="2">
        <v>26817</v>
      </c>
      <c r="W725" s="2" t="s">
        <v>5874</v>
      </c>
      <c r="X725" s="5" t="s">
        <v>4320</v>
      </c>
    </row>
    <row r="726" spans="1:24">
      <c r="A726" s="1" t="s">
        <v>4249</v>
      </c>
      <c r="B726" s="1" t="s">
        <v>5845</v>
      </c>
      <c r="C726" s="2">
        <v>100</v>
      </c>
      <c r="D726" s="2">
        <v>2</v>
      </c>
      <c r="E726" s="3">
        <v>820.91074028726405</v>
      </c>
      <c r="F726" s="3">
        <v>3136.5104635080102</v>
      </c>
      <c r="G726" s="4">
        <v>4.1457633411685699E-295</v>
      </c>
      <c r="H726" s="5" t="s">
        <v>8365</v>
      </c>
      <c r="I726" s="5" t="s">
        <v>8365</v>
      </c>
      <c r="J726" s="6" t="s">
        <v>4249</v>
      </c>
      <c r="K726" s="6" t="s">
        <v>5845</v>
      </c>
      <c r="L726" s="2">
        <v>1434409</v>
      </c>
      <c r="M726" s="2">
        <v>1434492</v>
      </c>
      <c r="N726" s="2" t="s">
        <v>9</v>
      </c>
      <c r="O726" s="2">
        <v>1418404</v>
      </c>
      <c r="P726" s="2">
        <v>1418452</v>
      </c>
      <c r="Q726" s="2" t="s">
        <v>9</v>
      </c>
      <c r="R726" s="2">
        <v>2381</v>
      </c>
      <c r="S726" s="2">
        <v>382</v>
      </c>
      <c r="T726" s="2">
        <v>28527880</v>
      </c>
      <c r="U726" s="2">
        <v>194</v>
      </c>
      <c r="V726" s="2">
        <v>6</v>
      </c>
      <c r="W726" s="2" t="s">
        <v>4248</v>
      </c>
      <c r="X726" s="5" t="s">
        <v>5844</v>
      </c>
    </row>
    <row r="727" spans="1:24">
      <c r="A727" s="1" t="s">
        <v>766</v>
      </c>
      <c r="B727" s="1" t="s">
        <v>3</v>
      </c>
      <c r="C727" s="2">
        <v>99</v>
      </c>
      <c r="D727" s="2">
        <v>2</v>
      </c>
      <c r="E727" s="3">
        <v>0.31273438245632101</v>
      </c>
      <c r="F727" s="3">
        <v>3.7445739535174001</v>
      </c>
      <c r="G727" s="4">
        <v>1.6251765921023199E-19</v>
      </c>
      <c r="H727" s="5" t="s">
        <v>8364</v>
      </c>
      <c r="I727" s="4" t="s">
        <v>8367</v>
      </c>
      <c r="J727" s="6" t="s">
        <v>767</v>
      </c>
      <c r="K727" s="6" t="s">
        <v>4</v>
      </c>
      <c r="L727" s="2">
        <v>3965670</v>
      </c>
      <c r="M727" s="2">
        <v>3965800</v>
      </c>
      <c r="N727" s="2" t="s">
        <v>5</v>
      </c>
      <c r="O727" s="2">
        <v>3350668</v>
      </c>
      <c r="P727" s="2">
        <v>3350698</v>
      </c>
      <c r="Q727" s="2" t="s">
        <v>5</v>
      </c>
      <c r="R727" s="2">
        <v>1663</v>
      </c>
      <c r="S727" s="2">
        <v>446454</v>
      </c>
      <c r="T727" s="2">
        <v>28082527</v>
      </c>
      <c r="U727" s="2">
        <v>433</v>
      </c>
      <c r="V727" s="2">
        <v>1957</v>
      </c>
      <c r="W727" s="2" t="s">
        <v>765</v>
      </c>
      <c r="X727" s="5" t="s">
        <v>1</v>
      </c>
    </row>
    <row r="728" spans="1:24">
      <c r="A728" s="1" t="s">
        <v>7054</v>
      </c>
      <c r="B728" s="1" t="s">
        <v>3</v>
      </c>
      <c r="C728" s="2">
        <v>99</v>
      </c>
      <c r="D728" s="2">
        <v>1</v>
      </c>
      <c r="E728" s="3">
        <v>12.3150790493995</v>
      </c>
      <c r="F728" s="3">
        <v>27.8015427641242</v>
      </c>
      <c r="G728" s="4">
        <v>8.2416622647253006E-89</v>
      </c>
      <c r="H728" s="5" t="s">
        <v>8363</v>
      </c>
      <c r="I728" s="4" t="s">
        <v>8367</v>
      </c>
      <c r="J728" s="6" t="s">
        <v>965</v>
      </c>
      <c r="K728" s="6" t="s">
        <v>4</v>
      </c>
      <c r="L728" s="2">
        <v>1298803</v>
      </c>
      <c r="M728" s="2">
        <v>1298912</v>
      </c>
      <c r="N728" s="2" t="s">
        <v>9</v>
      </c>
      <c r="O728" s="2">
        <v>3350660</v>
      </c>
      <c r="P728" s="2">
        <v>3350698</v>
      </c>
      <c r="Q728" s="2" t="s">
        <v>5</v>
      </c>
      <c r="R728" s="2">
        <v>224</v>
      </c>
      <c r="S728" s="2">
        <v>446454</v>
      </c>
      <c r="T728" s="2">
        <v>28083966</v>
      </c>
      <c r="U728" s="2">
        <v>14</v>
      </c>
      <c r="V728" s="2">
        <v>1957</v>
      </c>
      <c r="W728" s="2" t="s">
        <v>7053</v>
      </c>
      <c r="X728" s="5" t="s">
        <v>1</v>
      </c>
    </row>
    <row r="729" spans="1:24">
      <c r="A729" s="1" t="s">
        <v>2242</v>
      </c>
      <c r="B729" s="1" t="s">
        <v>1131</v>
      </c>
      <c r="C729" s="2">
        <v>99</v>
      </c>
      <c r="D729" s="2">
        <v>1</v>
      </c>
      <c r="E729" s="3">
        <v>0.52026635041912295</v>
      </c>
      <c r="F729" s="3">
        <v>2.7783228138301999</v>
      </c>
      <c r="G729" s="4">
        <v>3.5567712045953402E-11</v>
      </c>
      <c r="H729" s="13" t="s">
        <v>8369</v>
      </c>
      <c r="I729" s="4" t="s">
        <v>8367</v>
      </c>
      <c r="J729" s="6" t="s">
        <v>2243</v>
      </c>
      <c r="K729" s="6" t="s">
        <v>1133</v>
      </c>
      <c r="L729" s="2">
        <v>729082</v>
      </c>
      <c r="M729" s="2">
        <v>729182</v>
      </c>
      <c r="N729" s="2" t="s">
        <v>5</v>
      </c>
      <c r="O729" s="2">
        <v>2167146</v>
      </c>
      <c r="P729" s="2">
        <v>2167200</v>
      </c>
      <c r="Q729" s="2" t="s">
        <v>5</v>
      </c>
      <c r="R729" s="2">
        <v>7411</v>
      </c>
      <c r="S729" s="2">
        <v>136487</v>
      </c>
      <c r="T729" s="2">
        <v>28386746</v>
      </c>
      <c r="U729" s="2">
        <v>824</v>
      </c>
      <c r="V729" s="2">
        <v>373</v>
      </c>
      <c r="W729" s="2" t="s">
        <v>2241</v>
      </c>
      <c r="X729" s="5" t="s">
        <v>1129</v>
      </c>
    </row>
    <row r="730" spans="1:24">
      <c r="A730" s="1" t="s">
        <v>1012</v>
      </c>
      <c r="B730" s="1" t="s">
        <v>1131</v>
      </c>
      <c r="C730" s="2">
        <v>99</v>
      </c>
      <c r="D730" s="2">
        <v>2</v>
      </c>
      <c r="E730" s="3">
        <v>3.2378347078210701</v>
      </c>
      <c r="F730" s="3">
        <v>5.03731915136051</v>
      </c>
      <c r="G730" s="4">
        <v>1.0771922481144599E-29</v>
      </c>
      <c r="H730" s="13" t="s">
        <v>8369</v>
      </c>
      <c r="I730" s="4" t="s">
        <v>8367</v>
      </c>
      <c r="J730" s="6" t="s">
        <v>1013</v>
      </c>
      <c r="K730" s="6" t="s">
        <v>1133</v>
      </c>
      <c r="L730" s="2">
        <v>1434203</v>
      </c>
      <c r="M730" s="2">
        <v>1434266</v>
      </c>
      <c r="N730" s="2" t="s">
        <v>9</v>
      </c>
      <c r="O730" s="2">
        <v>2167149</v>
      </c>
      <c r="P730" s="2">
        <v>2167200</v>
      </c>
      <c r="Q730" s="2" t="s">
        <v>5</v>
      </c>
      <c r="R730" s="2">
        <v>4088</v>
      </c>
      <c r="S730" s="2">
        <v>136487</v>
      </c>
      <c r="T730" s="2">
        <v>28390069</v>
      </c>
      <c r="U730" s="2">
        <v>133</v>
      </c>
      <c r="V730" s="2">
        <v>373</v>
      </c>
      <c r="W730" s="2" t="s">
        <v>1011</v>
      </c>
      <c r="X730" s="5" t="s">
        <v>1129</v>
      </c>
    </row>
    <row r="731" spans="1:24">
      <c r="A731" s="1" t="s">
        <v>4001</v>
      </c>
      <c r="B731" s="1" t="s">
        <v>40</v>
      </c>
      <c r="C731" s="2">
        <v>99</v>
      </c>
      <c r="D731" s="2">
        <v>2</v>
      </c>
      <c r="E731" s="3">
        <v>34.581162991148602</v>
      </c>
      <c r="F731" s="3">
        <v>267.24502745712198</v>
      </c>
      <c r="G731" s="4">
        <v>1.76903719504797E-175</v>
      </c>
      <c r="H731" s="5" t="s">
        <v>8364</v>
      </c>
      <c r="I731" s="4" t="s">
        <v>8367</v>
      </c>
      <c r="J731" s="6" t="s">
        <v>3333</v>
      </c>
      <c r="K731" s="6" t="s">
        <v>41</v>
      </c>
      <c r="L731" s="2">
        <v>3532780</v>
      </c>
      <c r="M731" s="2">
        <v>3532800</v>
      </c>
      <c r="N731" s="2" t="s">
        <v>5</v>
      </c>
      <c r="O731" s="2">
        <v>2814828</v>
      </c>
      <c r="P731" s="2">
        <v>2814879</v>
      </c>
      <c r="Q731" s="2" t="s">
        <v>5</v>
      </c>
      <c r="R731" s="2">
        <v>96</v>
      </c>
      <c r="S731" s="2">
        <v>109671</v>
      </c>
      <c r="T731" s="2">
        <v>28420877</v>
      </c>
      <c r="U731" s="2">
        <v>30</v>
      </c>
      <c r="V731" s="2">
        <v>997</v>
      </c>
      <c r="W731" s="2" t="s">
        <v>4000</v>
      </c>
      <c r="X731" s="5" t="s">
        <v>38</v>
      </c>
    </row>
    <row r="732" spans="1:24">
      <c r="A732" s="1" t="s">
        <v>7683</v>
      </c>
      <c r="B732" s="1" t="s">
        <v>4321</v>
      </c>
      <c r="C732" s="2">
        <v>99</v>
      </c>
      <c r="D732" s="2">
        <v>1</v>
      </c>
      <c r="E732" s="3">
        <v>0.28268859657297402</v>
      </c>
      <c r="F732" s="3">
        <v>2.5676855461391099</v>
      </c>
      <c r="G732" s="4">
        <v>9.9315330370177504E-8</v>
      </c>
      <c r="H732" s="13" t="s">
        <v>8369</v>
      </c>
      <c r="I732" s="4" t="s">
        <v>8367</v>
      </c>
      <c r="J732" s="6" t="s">
        <v>7684</v>
      </c>
      <c r="K732" s="6" t="s">
        <v>4322</v>
      </c>
      <c r="L732" s="2">
        <v>22401</v>
      </c>
      <c r="M732" s="2">
        <v>22500</v>
      </c>
      <c r="N732" s="2" t="s">
        <v>5</v>
      </c>
      <c r="O732" s="2">
        <v>4049921</v>
      </c>
      <c r="P732" s="2">
        <v>4050007</v>
      </c>
      <c r="Q732" s="2" t="s">
        <v>5</v>
      </c>
      <c r="R732" s="2">
        <v>511</v>
      </c>
      <c r="S732" s="2">
        <v>2001636</v>
      </c>
      <c r="T732" s="2">
        <v>26528497</v>
      </c>
      <c r="U732" s="2">
        <v>105</v>
      </c>
      <c r="V732" s="2">
        <v>44276</v>
      </c>
      <c r="W732" s="2" t="s">
        <v>7682</v>
      </c>
      <c r="X732" s="5" t="s">
        <v>4320</v>
      </c>
    </row>
    <row r="733" spans="1:24">
      <c r="A733" s="1" t="s">
        <v>2952</v>
      </c>
      <c r="B733" s="1" t="s">
        <v>4321</v>
      </c>
      <c r="C733" s="2">
        <v>99</v>
      </c>
      <c r="D733" s="2">
        <v>2</v>
      </c>
      <c r="E733" s="3">
        <v>0.34314264064141098</v>
      </c>
      <c r="F733" s="3">
        <v>2.8710940588454199</v>
      </c>
      <c r="G733" s="4">
        <v>6.8290006801361095E-11</v>
      </c>
      <c r="H733" s="13" t="s">
        <v>8369</v>
      </c>
      <c r="I733" s="4" t="s">
        <v>8367</v>
      </c>
      <c r="J733" s="6" t="s">
        <v>2953</v>
      </c>
      <c r="K733" s="6" t="s">
        <v>4322</v>
      </c>
      <c r="L733" s="2">
        <v>3958401</v>
      </c>
      <c r="M733" s="2">
        <v>3958499</v>
      </c>
      <c r="N733" s="2" t="s">
        <v>5</v>
      </c>
      <c r="O733" s="2">
        <v>4049963</v>
      </c>
      <c r="P733" s="2">
        <v>4050007</v>
      </c>
      <c r="Q733" s="2" t="s">
        <v>5</v>
      </c>
      <c r="R733" s="2">
        <v>457</v>
      </c>
      <c r="S733" s="2">
        <v>2001636</v>
      </c>
      <c r="T733" s="2">
        <v>26528551</v>
      </c>
      <c r="U733" s="2">
        <v>88</v>
      </c>
      <c r="V733" s="2">
        <v>44276</v>
      </c>
      <c r="W733" s="2" t="s">
        <v>2951</v>
      </c>
      <c r="X733" s="5" t="s">
        <v>4320</v>
      </c>
    </row>
    <row r="734" spans="1:24">
      <c r="A734" s="1" t="s">
        <v>2747</v>
      </c>
      <c r="B734" s="1" t="s">
        <v>4321</v>
      </c>
      <c r="C734" s="2">
        <v>99</v>
      </c>
      <c r="D734" s="2">
        <v>2</v>
      </c>
      <c r="E734" s="3">
        <v>0.929060108715692</v>
      </c>
      <c r="F734" s="3">
        <v>8.6524407022900096</v>
      </c>
      <c r="G734" s="4">
        <v>4.4007287412106404E-47</v>
      </c>
      <c r="H734" s="5" t="s">
        <v>8364</v>
      </c>
      <c r="I734" s="4" t="s">
        <v>8367</v>
      </c>
      <c r="J734" s="6" t="s">
        <v>2748</v>
      </c>
      <c r="K734" s="6" t="s">
        <v>4322</v>
      </c>
      <c r="L734" s="2">
        <v>3041075</v>
      </c>
      <c r="M734" s="2">
        <v>3041100</v>
      </c>
      <c r="N734" s="2" t="s">
        <v>9</v>
      </c>
      <c r="O734" s="2">
        <v>4049930</v>
      </c>
      <c r="P734" s="2">
        <v>4049987</v>
      </c>
      <c r="Q734" s="2" t="s">
        <v>5</v>
      </c>
      <c r="R734" s="2">
        <v>587</v>
      </c>
      <c r="S734" s="2">
        <v>545478</v>
      </c>
      <c r="T734" s="2">
        <v>27984579</v>
      </c>
      <c r="U734" s="2">
        <v>54</v>
      </c>
      <c r="V734" s="2">
        <v>26817</v>
      </c>
      <c r="W734" s="2" t="s">
        <v>2746</v>
      </c>
      <c r="X734" s="5" t="s">
        <v>4320</v>
      </c>
    </row>
    <row r="735" spans="1:24">
      <c r="A735" s="1" t="s">
        <v>958</v>
      </c>
      <c r="B735" s="1" t="s">
        <v>3</v>
      </c>
      <c r="C735" s="2">
        <v>98</v>
      </c>
      <c r="D735" s="2">
        <v>2</v>
      </c>
      <c r="E735" s="3">
        <v>3.1883352420672799</v>
      </c>
      <c r="F735" s="3">
        <v>24.080547836568101</v>
      </c>
      <c r="G735" s="4">
        <v>5.5788353028726098E-83</v>
      </c>
      <c r="H735" s="13" t="s">
        <v>8369</v>
      </c>
      <c r="I735" s="4" t="s">
        <v>8367</v>
      </c>
      <c r="J735" s="6" t="s">
        <v>959</v>
      </c>
      <c r="K735" s="6" t="s">
        <v>4</v>
      </c>
      <c r="L735" s="2">
        <v>3301802</v>
      </c>
      <c r="M735" s="2">
        <v>3301893</v>
      </c>
      <c r="N735" s="2" t="s">
        <v>5</v>
      </c>
      <c r="O735" s="2">
        <v>3350667</v>
      </c>
      <c r="P735" s="2">
        <v>3350698</v>
      </c>
      <c r="Q735" s="2" t="s">
        <v>5</v>
      </c>
      <c r="R735" s="2">
        <v>256</v>
      </c>
      <c r="S735" s="2">
        <v>446455</v>
      </c>
      <c r="T735" s="2">
        <v>28083934</v>
      </c>
      <c r="U735" s="2">
        <v>54</v>
      </c>
      <c r="V735" s="2">
        <v>1957</v>
      </c>
      <c r="W735" s="2" t="s">
        <v>957</v>
      </c>
      <c r="X735" s="5" t="s">
        <v>1</v>
      </c>
    </row>
    <row r="736" spans="1:24">
      <c r="A736" s="1" t="s">
        <v>1933</v>
      </c>
      <c r="B736" s="1" t="s">
        <v>1131</v>
      </c>
      <c r="C736" s="2">
        <v>98</v>
      </c>
      <c r="D736" s="2">
        <v>2</v>
      </c>
      <c r="E736" s="3">
        <v>2.2738362091103701</v>
      </c>
      <c r="F736" s="3">
        <v>11.9217035724238</v>
      </c>
      <c r="G736" s="4">
        <v>1.67991467701925E-60</v>
      </c>
      <c r="H736" s="13" t="s">
        <v>8369</v>
      </c>
      <c r="I736" s="4" t="s">
        <v>8367</v>
      </c>
      <c r="J736" s="6" t="s">
        <v>1934</v>
      </c>
      <c r="K736" s="6" t="s">
        <v>1133</v>
      </c>
      <c r="L736" s="2">
        <v>3935722</v>
      </c>
      <c r="M736" s="2">
        <v>3936192</v>
      </c>
      <c r="N736" s="2" t="s">
        <v>5</v>
      </c>
      <c r="O736" s="2">
        <v>2167156</v>
      </c>
      <c r="P736" s="2">
        <v>2167200</v>
      </c>
      <c r="Q736" s="2" t="s">
        <v>5</v>
      </c>
      <c r="R736" s="2">
        <v>1710</v>
      </c>
      <c r="S736" s="2">
        <v>136488</v>
      </c>
      <c r="T736" s="2">
        <v>28392447</v>
      </c>
      <c r="U736" s="2">
        <v>194</v>
      </c>
      <c r="V736" s="2">
        <v>373</v>
      </c>
      <c r="W736" s="2" t="s">
        <v>1932</v>
      </c>
      <c r="X736" s="5" t="s">
        <v>1129</v>
      </c>
    </row>
    <row r="737" spans="1:24">
      <c r="A737" s="1" t="s">
        <v>4240</v>
      </c>
      <c r="B737" s="1" t="s">
        <v>4181</v>
      </c>
      <c r="C737" s="2">
        <v>98</v>
      </c>
      <c r="D737" s="2">
        <v>2</v>
      </c>
      <c r="E737" s="3">
        <v>147.07786466706199</v>
      </c>
      <c r="F737" s="3">
        <v>161.219635939044</v>
      </c>
      <c r="G737" s="4">
        <v>8.2107930166102793E-167</v>
      </c>
      <c r="H737" s="13" t="s">
        <v>8369</v>
      </c>
      <c r="I737" s="4" t="s">
        <v>8367</v>
      </c>
      <c r="J737" s="6" t="s">
        <v>4241</v>
      </c>
      <c r="K737" s="6" t="s">
        <v>4182</v>
      </c>
      <c r="L737" s="2">
        <v>572209</v>
      </c>
      <c r="M737" s="2">
        <v>572292</v>
      </c>
      <c r="N737" s="2" t="s">
        <v>5</v>
      </c>
      <c r="O737" s="2">
        <v>1770456</v>
      </c>
      <c r="P737" s="2">
        <v>1770477</v>
      </c>
      <c r="Q737" s="2" t="s">
        <v>5</v>
      </c>
      <c r="R737" s="2">
        <v>922</v>
      </c>
      <c r="S737" s="2">
        <v>18797</v>
      </c>
      <c r="T737" s="2">
        <v>28510926</v>
      </c>
      <c r="U737" s="2">
        <v>22</v>
      </c>
      <c r="V737" s="2">
        <v>59</v>
      </c>
      <c r="W737" s="2" t="s">
        <v>4239</v>
      </c>
      <c r="X737" s="5" t="s">
        <v>4180</v>
      </c>
    </row>
    <row r="738" spans="1:24">
      <c r="A738" s="1" t="s">
        <v>7739</v>
      </c>
      <c r="B738" s="1" t="s">
        <v>4321</v>
      </c>
      <c r="C738" s="2">
        <v>98</v>
      </c>
      <c r="D738" s="2">
        <v>2</v>
      </c>
      <c r="E738" s="3">
        <v>0.29468974602159598</v>
      </c>
      <c r="F738" s="3">
        <v>2.4645777507011801</v>
      </c>
      <c r="G738" s="4">
        <v>1.16930019187992E-6</v>
      </c>
      <c r="H738" s="13" t="s">
        <v>8369</v>
      </c>
      <c r="I738" s="4" t="s">
        <v>8367</v>
      </c>
      <c r="J738" s="6" t="s">
        <v>573</v>
      </c>
      <c r="K738" s="6" t="s">
        <v>4322</v>
      </c>
      <c r="L738" s="2">
        <v>3484408</v>
      </c>
      <c r="M738" s="2">
        <v>3484597</v>
      </c>
      <c r="N738" s="2" t="s">
        <v>5</v>
      </c>
      <c r="O738" s="2">
        <v>4049960</v>
      </c>
      <c r="P738" s="2">
        <v>4050007</v>
      </c>
      <c r="Q738" s="2" t="s">
        <v>5</v>
      </c>
      <c r="R738" s="2">
        <v>527</v>
      </c>
      <c r="S738" s="2">
        <v>2001637</v>
      </c>
      <c r="T738" s="2">
        <v>26528481</v>
      </c>
      <c r="U738" s="2">
        <v>99</v>
      </c>
      <c r="V738" s="2">
        <v>44276</v>
      </c>
      <c r="W738" s="2" t="s">
        <v>7738</v>
      </c>
      <c r="X738" s="5" t="s">
        <v>4320</v>
      </c>
    </row>
    <row r="739" spans="1:24">
      <c r="A739" s="1" t="s">
        <v>5865</v>
      </c>
      <c r="B739" s="1" t="s">
        <v>4321</v>
      </c>
      <c r="C739" s="2">
        <v>98</v>
      </c>
      <c r="D739" s="2">
        <v>1</v>
      </c>
      <c r="E739" s="3">
        <v>2.0301326539443498</v>
      </c>
      <c r="F739" s="3">
        <v>4.0716070792607999</v>
      </c>
      <c r="G739" s="4">
        <v>2.6077453254548501E-19</v>
      </c>
      <c r="H739" s="13" t="s">
        <v>8369</v>
      </c>
      <c r="I739" s="4" t="s">
        <v>8367</v>
      </c>
      <c r="J739" s="6" t="s">
        <v>5310</v>
      </c>
      <c r="K739" s="6" t="s">
        <v>4322</v>
      </c>
      <c r="L739" s="2">
        <v>3385481</v>
      </c>
      <c r="M739" s="2">
        <v>3385699</v>
      </c>
      <c r="N739" s="2" t="s">
        <v>5</v>
      </c>
      <c r="O739" s="2">
        <v>4049922</v>
      </c>
      <c r="P739" s="2">
        <v>4050007</v>
      </c>
      <c r="Q739" s="2" t="s">
        <v>5</v>
      </c>
      <c r="R739" s="2">
        <v>319</v>
      </c>
      <c r="S739" s="2">
        <v>2001637</v>
      </c>
      <c r="T739" s="2">
        <v>26528689</v>
      </c>
      <c r="U739" s="2">
        <v>15</v>
      </c>
      <c r="V739" s="2">
        <v>44276</v>
      </c>
      <c r="W739" s="2" t="s">
        <v>5864</v>
      </c>
      <c r="X739" s="5" t="s">
        <v>4320</v>
      </c>
    </row>
    <row r="740" spans="1:24">
      <c r="A740" s="1" t="s">
        <v>3349</v>
      </c>
      <c r="B740" s="1" t="s">
        <v>4935</v>
      </c>
      <c r="C740" s="2">
        <v>98</v>
      </c>
      <c r="D740" s="2">
        <v>2</v>
      </c>
      <c r="E740" s="3">
        <v>1.75372580808867</v>
      </c>
      <c r="F740" s="3">
        <v>61.607235965133498</v>
      </c>
      <c r="G740" s="4">
        <v>6.0391041724246098E-128</v>
      </c>
      <c r="H740" s="13" t="s">
        <v>8369</v>
      </c>
      <c r="I740" s="5" t="s">
        <v>8361</v>
      </c>
      <c r="J740" s="6" t="s">
        <v>3350</v>
      </c>
      <c r="K740" s="6" t="s">
        <v>412</v>
      </c>
      <c r="L740" s="2">
        <v>2533907</v>
      </c>
      <c r="M740" s="2">
        <v>2534390</v>
      </c>
      <c r="N740" s="2" t="s">
        <v>5</v>
      </c>
      <c r="O740" s="2">
        <v>4242529</v>
      </c>
      <c r="P740" s="2">
        <v>4242548</v>
      </c>
      <c r="Q740" s="2" t="s">
        <v>9</v>
      </c>
      <c r="R740" s="2">
        <v>9417</v>
      </c>
      <c r="S740" s="2">
        <v>4817</v>
      </c>
      <c r="T740" s="2">
        <v>28516411</v>
      </c>
      <c r="U740" s="2">
        <v>6875</v>
      </c>
      <c r="V740" s="2">
        <v>38</v>
      </c>
      <c r="W740" s="2" t="s">
        <v>3348</v>
      </c>
      <c r="X740" s="5" t="s">
        <v>4934</v>
      </c>
    </row>
    <row r="741" spans="1:24">
      <c r="A741" s="1" t="s">
        <v>1752</v>
      </c>
      <c r="B741" s="1" t="s">
        <v>3</v>
      </c>
      <c r="C741" s="2">
        <v>97</v>
      </c>
      <c r="D741" s="2">
        <v>1</v>
      </c>
      <c r="E741" s="3">
        <v>0.285976771271371</v>
      </c>
      <c r="F741" s="3">
        <v>2.16814020001337</v>
      </c>
      <c r="G741" s="4">
        <v>1.6857950247942699E-4</v>
      </c>
      <c r="H741" s="13" t="s">
        <v>8369</v>
      </c>
      <c r="I741" s="4" t="s">
        <v>8367</v>
      </c>
      <c r="J741" s="6" t="s">
        <v>1753</v>
      </c>
      <c r="K741" s="6" t="s">
        <v>4</v>
      </c>
      <c r="L741" s="2">
        <v>2193906</v>
      </c>
      <c r="M741" s="2">
        <v>2194200</v>
      </c>
      <c r="N741" s="2" t="s">
        <v>9</v>
      </c>
      <c r="O741" s="2">
        <v>3350676</v>
      </c>
      <c r="P741" s="2">
        <v>3350698</v>
      </c>
      <c r="Q741" s="2" t="s">
        <v>5</v>
      </c>
      <c r="R741" s="2">
        <v>2814</v>
      </c>
      <c r="S741" s="2">
        <v>446456</v>
      </c>
      <c r="T741" s="2">
        <v>28081376</v>
      </c>
      <c r="U741" s="2">
        <v>453</v>
      </c>
      <c r="V741" s="2">
        <v>1957</v>
      </c>
      <c r="W741" s="2" t="s">
        <v>1751</v>
      </c>
      <c r="X741" s="5" t="s">
        <v>1</v>
      </c>
    </row>
    <row r="742" spans="1:24">
      <c r="A742" s="1" t="s">
        <v>7228</v>
      </c>
      <c r="B742" s="1" t="s">
        <v>2625</v>
      </c>
      <c r="C742" s="2">
        <v>97</v>
      </c>
      <c r="D742" s="2">
        <v>1</v>
      </c>
      <c r="E742" s="3">
        <v>0.123841422237937</v>
      </c>
      <c r="F742" s="3">
        <v>2.5256765700079602</v>
      </c>
      <c r="G742" s="4">
        <v>8.3018708983865095E-8</v>
      </c>
      <c r="H742" s="13" t="s">
        <v>8369</v>
      </c>
      <c r="I742" s="4" t="s">
        <v>8367</v>
      </c>
      <c r="J742" s="6" t="s">
        <v>6286</v>
      </c>
      <c r="K742" s="6" t="s">
        <v>2627</v>
      </c>
      <c r="L742" s="2">
        <v>1323013</v>
      </c>
      <c r="M742" s="2">
        <v>1323100</v>
      </c>
      <c r="N742" s="2" t="s">
        <v>9</v>
      </c>
      <c r="O742" s="2">
        <v>1409201</v>
      </c>
      <c r="P742" s="2">
        <v>1409249</v>
      </c>
      <c r="Q742" s="2" t="s">
        <v>5</v>
      </c>
      <c r="R742" s="2">
        <v>1152</v>
      </c>
      <c r="S742" s="2">
        <v>920435</v>
      </c>
      <c r="T742" s="2">
        <v>27609059</v>
      </c>
      <c r="U742" s="2">
        <v>523</v>
      </c>
      <c r="V742" s="2">
        <v>13847</v>
      </c>
      <c r="W742" s="2" t="s">
        <v>7227</v>
      </c>
      <c r="X742" s="5" t="s">
        <v>2623</v>
      </c>
    </row>
    <row r="743" spans="1:24">
      <c r="A743" s="1" t="s">
        <v>4547</v>
      </c>
      <c r="B743" s="1" t="s">
        <v>4321</v>
      </c>
      <c r="C743" s="2">
        <v>97</v>
      </c>
      <c r="D743" s="2" t="s">
        <v>6</v>
      </c>
      <c r="E743" s="3">
        <v>0.27505862318976898</v>
      </c>
      <c r="F743" s="3">
        <v>2.4580853414896402</v>
      </c>
      <c r="G743" s="4">
        <v>1.7782298986829701E-6</v>
      </c>
      <c r="H743" s="5" t="s">
        <v>8364</v>
      </c>
      <c r="I743" s="4" t="s">
        <v>8367</v>
      </c>
      <c r="J743" s="6" t="s">
        <v>4548</v>
      </c>
      <c r="K743" s="6" t="s">
        <v>4322</v>
      </c>
      <c r="L743" s="2">
        <v>2003717</v>
      </c>
      <c r="M743" s="2">
        <v>2003884</v>
      </c>
      <c r="N743" s="2" t="s">
        <v>5</v>
      </c>
      <c r="O743" s="2">
        <v>4049946</v>
      </c>
      <c r="P743" s="2">
        <v>4050007</v>
      </c>
      <c r="Q743" s="2" t="s">
        <v>5</v>
      </c>
      <c r="R743" s="2">
        <v>523</v>
      </c>
      <c r="S743" s="2">
        <v>2001638</v>
      </c>
      <c r="T743" s="2">
        <v>26528485</v>
      </c>
      <c r="U743" s="2">
        <v>105</v>
      </c>
      <c r="V743" s="2">
        <v>44276</v>
      </c>
      <c r="W743" s="2" t="s">
        <v>4546</v>
      </c>
      <c r="X743" s="5" t="s">
        <v>4320</v>
      </c>
    </row>
    <row r="744" spans="1:24">
      <c r="A744" s="1" t="s">
        <v>4342</v>
      </c>
      <c r="B744" s="1" t="s">
        <v>4321</v>
      </c>
      <c r="C744" s="2">
        <v>97</v>
      </c>
      <c r="D744" s="2">
        <v>2</v>
      </c>
      <c r="E744" s="3">
        <v>14.9198211907842</v>
      </c>
      <c r="F744" s="3">
        <v>18.905892397655698</v>
      </c>
      <c r="G744" s="4">
        <v>2.23198824776641E-60</v>
      </c>
      <c r="H744" s="5" t="s">
        <v>8364</v>
      </c>
      <c r="I744" s="4" t="s">
        <v>8367</v>
      </c>
      <c r="J744" s="6" t="s">
        <v>4343</v>
      </c>
      <c r="K744" s="6" t="s">
        <v>4322</v>
      </c>
      <c r="L744" s="2">
        <v>3128202</v>
      </c>
      <c r="M744" s="2">
        <v>3128286</v>
      </c>
      <c r="N744" s="2" t="s">
        <v>5</v>
      </c>
      <c r="O744" s="2">
        <v>4049934</v>
      </c>
      <c r="P744" s="2">
        <v>4050007</v>
      </c>
      <c r="Q744" s="2" t="s">
        <v>5</v>
      </c>
      <c r="R744" s="2">
        <v>68</v>
      </c>
      <c r="S744" s="2">
        <v>2001638</v>
      </c>
      <c r="T744" s="2">
        <v>26528940</v>
      </c>
      <c r="U744" s="2">
        <v>3</v>
      </c>
      <c r="V744" s="2">
        <v>44276</v>
      </c>
      <c r="W744" s="2" t="s">
        <v>4341</v>
      </c>
      <c r="X744" s="5" t="s">
        <v>4320</v>
      </c>
    </row>
    <row r="745" spans="1:24">
      <c r="A745" s="1" t="s">
        <v>3779</v>
      </c>
      <c r="B745" s="1" t="s">
        <v>4321</v>
      </c>
      <c r="C745" s="2">
        <v>97</v>
      </c>
      <c r="D745" s="2" t="s">
        <v>6</v>
      </c>
      <c r="E745" s="3">
        <v>7.3938818316426805E-2</v>
      </c>
      <c r="F745" s="3">
        <v>2.00403607698737</v>
      </c>
      <c r="G745" s="4">
        <v>9.4835814740400395E-3</v>
      </c>
      <c r="H745" s="13" t="s">
        <v>8369</v>
      </c>
      <c r="I745" s="4" t="s">
        <v>8367</v>
      </c>
      <c r="J745" s="6" t="s">
        <v>3780</v>
      </c>
      <c r="K745" s="6" t="s">
        <v>4322</v>
      </c>
      <c r="L745" s="2">
        <v>3966401</v>
      </c>
      <c r="M745" s="2">
        <v>3966686</v>
      </c>
      <c r="N745" s="2" t="s">
        <v>5</v>
      </c>
      <c r="O745" s="2">
        <v>4049923</v>
      </c>
      <c r="P745" s="2">
        <v>4050000</v>
      </c>
      <c r="Q745" s="2" t="s">
        <v>5</v>
      </c>
      <c r="R745" s="2">
        <v>2483</v>
      </c>
      <c r="S745" s="2">
        <v>545480</v>
      </c>
      <c r="T745" s="2">
        <v>27982683</v>
      </c>
      <c r="U745" s="2">
        <v>601</v>
      </c>
      <c r="V745" s="2">
        <v>26817</v>
      </c>
      <c r="W745" s="2" t="s">
        <v>3778</v>
      </c>
      <c r="X745" s="5" t="s">
        <v>4320</v>
      </c>
    </row>
    <row r="746" spans="1:24">
      <c r="A746" s="1" t="s">
        <v>3</v>
      </c>
      <c r="B746" s="1" t="s">
        <v>445</v>
      </c>
      <c r="C746" s="2">
        <v>97</v>
      </c>
      <c r="D746" s="2">
        <v>1</v>
      </c>
      <c r="E746" s="3">
        <v>0.62036269865526195</v>
      </c>
      <c r="F746" s="3">
        <v>3.1396076973066598</v>
      </c>
      <c r="G746" s="4">
        <v>4.7349453440279401E-14</v>
      </c>
      <c r="H746" s="4" t="s">
        <v>8367</v>
      </c>
      <c r="I746" s="4" t="s">
        <v>8369</v>
      </c>
      <c r="J746" s="6" t="s">
        <v>4</v>
      </c>
      <c r="K746" s="6" t="s">
        <v>446</v>
      </c>
      <c r="L746" s="2">
        <v>3350641</v>
      </c>
      <c r="M746" s="2">
        <v>3350655</v>
      </c>
      <c r="N746" s="2" t="s">
        <v>5</v>
      </c>
      <c r="O746" s="2">
        <v>3339041</v>
      </c>
      <c r="P746" s="2">
        <v>3339391</v>
      </c>
      <c r="Q746" s="2" t="s">
        <v>9</v>
      </c>
      <c r="R746" s="2">
        <v>314119</v>
      </c>
      <c r="S746" s="2">
        <v>2775</v>
      </c>
      <c r="T746" s="2">
        <v>28213752</v>
      </c>
      <c r="U746" s="2">
        <v>1957</v>
      </c>
      <c r="V746" s="2">
        <v>298</v>
      </c>
      <c r="W746" s="2" t="s">
        <v>1</v>
      </c>
      <c r="X746" s="5" t="s">
        <v>444</v>
      </c>
    </row>
    <row r="747" spans="1:24">
      <c r="A747" s="1" t="s">
        <v>987</v>
      </c>
      <c r="B747" s="1" t="s">
        <v>3</v>
      </c>
      <c r="C747" s="2">
        <v>96</v>
      </c>
      <c r="D747" s="2">
        <v>2</v>
      </c>
      <c r="E747" s="3">
        <v>2.1293322694582599</v>
      </c>
      <c r="F747" s="3">
        <v>8.2608515459092597</v>
      </c>
      <c r="G747" s="4">
        <v>2.2898142036787198E-44</v>
      </c>
      <c r="H747" s="13" t="s">
        <v>8369</v>
      </c>
      <c r="I747" s="4" t="s">
        <v>8367</v>
      </c>
      <c r="J747" s="6" t="s">
        <v>956</v>
      </c>
      <c r="K747" s="6" t="s">
        <v>4</v>
      </c>
      <c r="L747" s="2">
        <v>4077707</v>
      </c>
      <c r="M747" s="2">
        <v>4077881</v>
      </c>
      <c r="N747" s="2" t="s">
        <v>5</v>
      </c>
      <c r="O747" s="2">
        <v>3350670</v>
      </c>
      <c r="P747" s="2">
        <v>3350697</v>
      </c>
      <c r="Q747" s="2" t="s">
        <v>5</v>
      </c>
      <c r="R747" s="2">
        <v>731</v>
      </c>
      <c r="S747" s="2">
        <v>446457</v>
      </c>
      <c r="T747" s="2">
        <v>28083459</v>
      </c>
      <c r="U747" s="2">
        <v>65</v>
      </c>
      <c r="V747" s="2">
        <v>1957</v>
      </c>
      <c r="W747" s="2" t="s">
        <v>986</v>
      </c>
      <c r="X747" s="5" t="s">
        <v>1</v>
      </c>
    </row>
    <row r="748" spans="1:24">
      <c r="A748" s="1" t="s">
        <v>2003</v>
      </c>
      <c r="B748" s="1" t="s">
        <v>5397</v>
      </c>
      <c r="C748" s="2">
        <v>96</v>
      </c>
      <c r="D748" s="2">
        <v>2</v>
      </c>
      <c r="E748" s="3">
        <v>16.506156670775201</v>
      </c>
      <c r="F748" s="3">
        <v>18.5544423345982</v>
      </c>
      <c r="G748" s="4">
        <v>4.9490606207492001E-77</v>
      </c>
      <c r="H748" s="5" t="s">
        <v>8364</v>
      </c>
      <c r="I748" s="4" t="s">
        <v>8367</v>
      </c>
      <c r="J748" s="6" t="s">
        <v>2004</v>
      </c>
      <c r="K748" s="6" t="s">
        <v>5397</v>
      </c>
      <c r="L748" s="2">
        <v>2710001</v>
      </c>
      <c r="M748" s="2">
        <v>2710177</v>
      </c>
      <c r="N748" s="2" t="s">
        <v>9</v>
      </c>
      <c r="O748" s="2">
        <v>1958440</v>
      </c>
      <c r="P748" s="2">
        <v>1958491</v>
      </c>
      <c r="Q748" s="2" t="s">
        <v>9</v>
      </c>
      <c r="R748" s="2">
        <v>7126</v>
      </c>
      <c r="S748" s="2">
        <v>20695</v>
      </c>
      <c r="T748" s="2">
        <v>28502826</v>
      </c>
      <c r="U748" s="2">
        <v>166</v>
      </c>
      <c r="V748" s="2">
        <v>62</v>
      </c>
      <c r="W748" s="2" t="s">
        <v>2002</v>
      </c>
      <c r="X748" s="5" t="s">
        <v>5396</v>
      </c>
    </row>
    <row r="749" spans="1:24">
      <c r="A749" s="1" t="s">
        <v>1886</v>
      </c>
      <c r="B749" s="1" t="s">
        <v>4321</v>
      </c>
      <c r="C749" s="2">
        <v>96</v>
      </c>
      <c r="D749" s="2">
        <v>1</v>
      </c>
      <c r="E749" s="3">
        <v>0.35363569375963</v>
      </c>
      <c r="F749" s="3">
        <v>2.3431374783944698</v>
      </c>
      <c r="G749" s="4">
        <v>2.61821555901411E-5</v>
      </c>
      <c r="H749" s="13" t="s">
        <v>8369</v>
      </c>
      <c r="I749" s="4" t="s">
        <v>8367</v>
      </c>
      <c r="J749" s="6" t="s">
        <v>1887</v>
      </c>
      <c r="K749" s="6" t="s">
        <v>4322</v>
      </c>
      <c r="L749" s="2">
        <v>1675108</v>
      </c>
      <c r="M749" s="2">
        <v>1675200</v>
      </c>
      <c r="N749" s="2" t="s">
        <v>9</v>
      </c>
      <c r="O749" s="2">
        <v>4049921</v>
      </c>
      <c r="P749" s="2">
        <v>4050007</v>
      </c>
      <c r="Q749" s="2" t="s">
        <v>5</v>
      </c>
      <c r="R749" s="2">
        <v>543</v>
      </c>
      <c r="S749" s="2">
        <v>2001639</v>
      </c>
      <c r="T749" s="2">
        <v>26528465</v>
      </c>
      <c r="U749" s="2">
        <v>80</v>
      </c>
      <c r="V749" s="2">
        <v>44276</v>
      </c>
      <c r="W749" s="2" t="s">
        <v>1885</v>
      </c>
      <c r="X749" s="5" t="s">
        <v>4320</v>
      </c>
    </row>
    <row r="750" spans="1:24">
      <c r="A750" s="1" t="s">
        <v>7815</v>
      </c>
      <c r="B750" s="1" t="s">
        <v>4321</v>
      </c>
      <c r="C750" s="2">
        <v>96</v>
      </c>
      <c r="D750" s="2" t="s">
        <v>6</v>
      </c>
      <c r="E750" s="3">
        <v>0.314972343743815</v>
      </c>
      <c r="F750" s="3">
        <v>2.0099831505616699</v>
      </c>
      <c r="G750" s="4">
        <v>3.2770994859753898E-2</v>
      </c>
      <c r="H750" s="5" t="s">
        <v>8364</v>
      </c>
      <c r="I750" s="4" t="s">
        <v>8367</v>
      </c>
      <c r="J750" s="6" t="s">
        <v>7813</v>
      </c>
      <c r="K750" s="6" t="s">
        <v>4322</v>
      </c>
      <c r="L750" s="2">
        <v>231071</v>
      </c>
      <c r="M750" s="2">
        <v>231098</v>
      </c>
      <c r="N750" s="2" t="s">
        <v>5</v>
      </c>
      <c r="O750" s="2">
        <v>4049923</v>
      </c>
      <c r="P750" s="2">
        <v>4050007</v>
      </c>
      <c r="Q750" s="2" t="s">
        <v>5</v>
      </c>
      <c r="R750" s="2">
        <v>633</v>
      </c>
      <c r="S750" s="2">
        <v>2001639</v>
      </c>
      <c r="T750" s="2">
        <v>26528375</v>
      </c>
      <c r="U750" s="2">
        <v>88</v>
      </c>
      <c r="V750" s="2">
        <v>44276</v>
      </c>
      <c r="W750" s="2" t="s">
        <v>7814</v>
      </c>
      <c r="X750" s="5" t="s">
        <v>4320</v>
      </c>
    </row>
    <row r="751" spans="1:24">
      <c r="A751" s="1" t="s">
        <v>4522</v>
      </c>
      <c r="B751" s="1" t="s">
        <v>58</v>
      </c>
      <c r="C751" s="2">
        <v>96</v>
      </c>
      <c r="D751" s="2">
        <v>2</v>
      </c>
      <c r="E751" s="3">
        <v>3.86628078267653</v>
      </c>
      <c r="F751" s="3">
        <v>32.786894721170498</v>
      </c>
      <c r="G751" s="4">
        <v>3.8989524101305001E-99</v>
      </c>
      <c r="H751" s="13" t="s">
        <v>8369</v>
      </c>
      <c r="I751" s="4" t="s">
        <v>8367</v>
      </c>
      <c r="J751" s="6" t="s">
        <v>2651</v>
      </c>
      <c r="K751" s="6" t="s">
        <v>59</v>
      </c>
      <c r="L751" s="2">
        <v>29014</v>
      </c>
      <c r="M751" s="2">
        <v>29187</v>
      </c>
      <c r="N751" s="2" t="s">
        <v>5</v>
      </c>
      <c r="O751" s="2">
        <v>4106352</v>
      </c>
      <c r="P751" s="2">
        <v>4106387</v>
      </c>
      <c r="Q751" s="2" t="s">
        <v>5</v>
      </c>
      <c r="R751" s="2">
        <v>1939</v>
      </c>
      <c r="S751" s="2">
        <v>43015</v>
      </c>
      <c r="T751" s="2">
        <v>28485693</v>
      </c>
      <c r="U751" s="2">
        <v>354</v>
      </c>
      <c r="V751" s="2">
        <v>295</v>
      </c>
      <c r="W751" s="2" t="s">
        <v>4521</v>
      </c>
      <c r="X751" s="5" t="s">
        <v>56</v>
      </c>
    </row>
    <row r="752" spans="1:24">
      <c r="A752" s="1" t="s">
        <v>463</v>
      </c>
      <c r="B752" s="1" t="s">
        <v>3</v>
      </c>
      <c r="C752" s="2">
        <v>95</v>
      </c>
      <c r="D752" s="2">
        <v>2</v>
      </c>
      <c r="E752" s="3">
        <v>4.5717515625429801</v>
      </c>
      <c r="F752" s="3">
        <v>14.2962506093416</v>
      </c>
      <c r="G752" s="4">
        <v>1.2718167628180599E-62</v>
      </c>
      <c r="H752" s="5" t="s">
        <v>8364</v>
      </c>
      <c r="I752" s="4" t="s">
        <v>8367</v>
      </c>
      <c r="J752" s="6" t="s">
        <v>464</v>
      </c>
      <c r="K752" s="6" t="s">
        <v>4</v>
      </c>
      <c r="L752" s="2">
        <v>4442142</v>
      </c>
      <c r="M752" s="2">
        <v>4442258</v>
      </c>
      <c r="N752" s="2" t="s">
        <v>9</v>
      </c>
      <c r="O752" s="2">
        <v>3350675</v>
      </c>
      <c r="P752" s="2">
        <v>3350698</v>
      </c>
      <c r="Q752" s="2" t="s">
        <v>5</v>
      </c>
      <c r="R752" s="2">
        <v>418</v>
      </c>
      <c r="S752" s="2">
        <v>446458</v>
      </c>
      <c r="T752" s="2">
        <v>28083772</v>
      </c>
      <c r="U752" s="2">
        <v>32</v>
      </c>
      <c r="V752" s="2">
        <v>1957</v>
      </c>
      <c r="W752" s="2" t="s">
        <v>462</v>
      </c>
      <c r="X752" s="5" t="s">
        <v>1</v>
      </c>
    </row>
    <row r="753" spans="1:24">
      <c r="A753" s="1" t="s">
        <v>922</v>
      </c>
      <c r="B753" s="1" t="s">
        <v>3</v>
      </c>
      <c r="C753" s="2">
        <v>95</v>
      </c>
      <c r="D753" s="2">
        <v>2</v>
      </c>
      <c r="E753" s="3">
        <v>1.4687895510793301</v>
      </c>
      <c r="F753" s="3">
        <v>5.4923623052415396</v>
      </c>
      <c r="G753" s="4">
        <v>2.47638089484331E-30</v>
      </c>
      <c r="H753" s="13" t="s">
        <v>8369</v>
      </c>
      <c r="I753" s="4" t="s">
        <v>8367</v>
      </c>
      <c r="J753" s="6" t="s">
        <v>923</v>
      </c>
      <c r="K753" s="6" t="s">
        <v>4</v>
      </c>
      <c r="L753" s="2">
        <v>2363541</v>
      </c>
      <c r="M753" s="2">
        <v>2363657</v>
      </c>
      <c r="N753" s="2" t="s">
        <v>9</v>
      </c>
      <c r="O753" s="2">
        <v>3350662</v>
      </c>
      <c r="P753" s="2">
        <v>3350697</v>
      </c>
      <c r="Q753" s="2" t="s">
        <v>5</v>
      </c>
      <c r="R753" s="2">
        <v>1088</v>
      </c>
      <c r="S753" s="2">
        <v>446458</v>
      </c>
      <c r="T753" s="2">
        <v>28083102</v>
      </c>
      <c r="U753" s="2">
        <v>90</v>
      </c>
      <c r="V753" s="2">
        <v>1957</v>
      </c>
      <c r="W753" s="2" t="s">
        <v>921</v>
      </c>
      <c r="X753" s="5" t="s">
        <v>1</v>
      </c>
    </row>
    <row r="754" spans="1:24">
      <c r="A754" s="1" t="s">
        <v>2852</v>
      </c>
      <c r="B754" s="1" t="s">
        <v>1131</v>
      </c>
      <c r="C754" s="2">
        <v>95</v>
      </c>
      <c r="D754" s="2" t="s">
        <v>6</v>
      </c>
      <c r="E754" s="3">
        <v>1.9074955747685101</v>
      </c>
      <c r="F754" s="3">
        <v>1.9422130815373599</v>
      </c>
      <c r="G754" s="4">
        <v>4.3748901033777599E-2</v>
      </c>
      <c r="H754" s="5" t="s">
        <v>8364</v>
      </c>
      <c r="I754" s="4" t="s">
        <v>8367</v>
      </c>
      <c r="J754" s="6" t="s">
        <v>1260</v>
      </c>
      <c r="K754" s="6" t="s">
        <v>1133</v>
      </c>
      <c r="L754" s="2">
        <v>1741200</v>
      </c>
      <c r="M754" s="2">
        <v>1741443</v>
      </c>
      <c r="N754" s="2" t="s">
        <v>5</v>
      </c>
      <c r="O754" s="2">
        <v>2167140</v>
      </c>
      <c r="P754" s="2">
        <v>2167201</v>
      </c>
      <c r="Q754" s="2" t="s">
        <v>5</v>
      </c>
      <c r="R754" s="2">
        <v>10122</v>
      </c>
      <c r="S754" s="2">
        <v>137159</v>
      </c>
      <c r="T754" s="2">
        <v>28383367</v>
      </c>
      <c r="U754" s="2">
        <v>213</v>
      </c>
      <c r="V754" s="2">
        <v>379</v>
      </c>
      <c r="W754" s="2" t="s">
        <v>2851</v>
      </c>
      <c r="X754" s="5" t="s">
        <v>1129</v>
      </c>
    </row>
    <row r="755" spans="1:24">
      <c r="A755" s="1" t="s">
        <v>3868</v>
      </c>
      <c r="B755" s="1" t="s">
        <v>24</v>
      </c>
      <c r="C755" s="2">
        <v>95</v>
      </c>
      <c r="D755" s="2">
        <v>2</v>
      </c>
      <c r="E755" s="3">
        <v>21.8819229932495</v>
      </c>
      <c r="F755" s="3">
        <v>40.905972311924003</v>
      </c>
      <c r="G755" s="4">
        <v>5.1575374497598699E-104</v>
      </c>
      <c r="H755" s="13" t="s">
        <v>8369</v>
      </c>
      <c r="I755" s="4" t="s">
        <v>8367</v>
      </c>
      <c r="J755" s="6" t="s">
        <v>3869</v>
      </c>
      <c r="K755" s="6" t="s">
        <v>25</v>
      </c>
      <c r="L755" s="2">
        <v>1810113</v>
      </c>
      <c r="M755" s="2">
        <v>1810238</v>
      </c>
      <c r="N755" s="2" t="s">
        <v>5</v>
      </c>
      <c r="O755" s="2">
        <v>1622817</v>
      </c>
      <c r="P755" s="2">
        <v>1622836</v>
      </c>
      <c r="Q755" s="2" t="s">
        <v>9</v>
      </c>
      <c r="R755" s="2">
        <v>451</v>
      </c>
      <c r="S755" s="2">
        <v>146162</v>
      </c>
      <c r="T755" s="2">
        <v>28384035</v>
      </c>
      <c r="U755" s="2">
        <v>16</v>
      </c>
      <c r="V755" s="2">
        <v>3715</v>
      </c>
      <c r="W755" s="2" t="s">
        <v>3867</v>
      </c>
      <c r="X755" s="5" t="s">
        <v>22</v>
      </c>
    </row>
    <row r="756" spans="1:24">
      <c r="A756" s="1" t="s">
        <v>1921</v>
      </c>
      <c r="B756" s="1" t="s">
        <v>4321</v>
      </c>
      <c r="C756" s="2">
        <v>95</v>
      </c>
      <c r="D756" s="2">
        <v>2</v>
      </c>
      <c r="E756" s="3">
        <v>1.3288496659978699</v>
      </c>
      <c r="F756" s="3">
        <v>13.690381352865201</v>
      </c>
      <c r="G756" s="4">
        <v>2.15969182030396E-60</v>
      </c>
      <c r="H756" s="13" t="s">
        <v>8369</v>
      </c>
      <c r="I756" s="4" t="s">
        <v>8367</v>
      </c>
      <c r="J756" s="6" t="s">
        <v>1922</v>
      </c>
      <c r="K756" s="6" t="s">
        <v>4322</v>
      </c>
      <c r="L756" s="2">
        <v>4472206</v>
      </c>
      <c r="M756" s="2">
        <v>4472299</v>
      </c>
      <c r="N756" s="2" t="s">
        <v>9</v>
      </c>
      <c r="O756" s="2">
        <v>4049921</v>
      </c>
      <c r="P756" s="2">
        <v>4050000</v>
      </c>
      <c r="Q756" s="2" t="s">
        <v>5</v>
      </c>
      <c r="R756" s="2">
        <v>356</v>
      </c>
      <c r="S756" s="2">
        <v>545482</v>
      </c>
      <c r="T756" s="2">
        <v>27984810</v>
      </c>
      <c r="U756" s="2">
        <v>39</v>
      </c>
      <c r="V756" s="2">
        <v>26817</v>
      </c>
      <c r="W756" s="2" t="s">
        <v>1920</v>
      </c>
      <c r="X756" s="5" t="s">
        <v>4320</v>
      </c>
    </row>
    <row r="757" spans="1:24">
      <c r="A757" s="1" t="s">
        <v>7762</v>
      </c>
      <c r="B757" s="1" t="s">
        <v>4321</v>
      </c>
      <c r="C757" s="2">
        <v>95</v>
      </c>
      <c r="D757" s="2">
        <v>2</v>
      </c>
      <c r="E757" s="3">
        <v>0.38438359330425198</v>
      </c>
      <c r="F757" s="3">
        <v>2.0587527706089901</v>
      </c>
      <c r="G757" s="4">
        <v>2.97455848119621E-3</v>
      </c>
      <c r="H757" s="13" t="s">
        <v>8369</v>
      </c>
      <c r="I757" s="4" t="s">
        <v>8367</v>
      </c>
      <c r="J757" s="6" t="s">
        <v>7763</v>
      </c>
      <c r="K757" s="6" t="s">
        <v>4322</v>
      </c>
      <c r="L757" s="2">
        <v>4409307</v>
      </c>
      <c r="M757" s="2">
        <v>4409383</v>
      </c>
      <c r="N757" s="2" t="s">
        <v>5</v>
      </c>
      <c r="O757" s="2">
        <v>4050001</v>
      </c>
      <c r="P757" s="2">
        <v>4050007</v>
      </c>
      <c r="Q757" s="2" t="s">
        <v>5</v>
      </c>
      <c r="R757" s="2">
        <v>858</v>
      </c>
      <c r="S757" s="2">
        <v>1456063</v>
      </c>
      <c r="T757" s="2">
        <v>27073727</v>
      </c>
      <c r="U757" s="2">
        <v>104</v>
      </c>
      <c r="V757" s="2">
        <v>17459</v>
      </c>
      <c r="W757" s="2" t="s">
        <v>7761</v>
      </c>
      <c r="X757" s="5" t="s">
        <v>4320</v>
      </c>
    </row>
    <row r="758" spans="1:24">
      <c r="A758" s="1" t="s">
        <v>7869</v>
      </c>
      <c r="B758" s="1" t="s">
        <v>4321</v>
      </c>
      <c r="C758" s="2">
        <v>95</v>
      </c>
      <c r="D758" s="2">
        <v>2</v>
      </c>
      <c r="E758" s="3">
        <v>1.1199669709234701</v>
      </c>
      <c r="F758" s="3">
        <v>3.3846176511604602</v>
      </c>
      <c r="G758" s="4">
        <v>8.4808946272132003E-14</v>
      </c>
      <c r="H758" s="13" t="s">
        <v>8369</v>
      </c>
      <c r="I758" s="4" t="s">
        <v>8367</v>
      </c>
      <c r="J758" s="6" t="s">
        <v>999</v>
      </c>
      <c r="K758" s="6" t="s">
        <v>4322</v>
      </c>
      <c r="L758" s="2">
        <v>4588850</v>
      </c>
      <c r="M758" s="2">
        <v>4588900</v>
      </c>
      <c r="N758" s="2" t="s">
        <v>9</v>
      </c>
      <c r="O758" s="2">
        <v>4049926</v>
      </c>
      <c r="P758" s="2">
        <v>4050007</v>
      </c>
      <c r="Q758" s="2" t="s">
        <v>5</v>
      </c>
      <c r="R758" s="2">
        <v>372</v>
      </c>
      <c r="S758" s="2">
        <v>2001640</v>
      </c>
      <c r="T758" s="2">
        <v>26528636</v>
      </c>
      <c r="U758" s="2">
        <v>26</v>
      </c>
      <c r="V758" s="2">
        <v>44276</v>
      </c>
      <c r="W758" s="2" t="s">
        <v>7868</v>
      </c>
      <c r="X758" s="5" t="s">
        <v>4320</v>
      </c>
    </row>
    <row r="759" spans="1:24">
      <c r="A759" s="1" t="s">
        <v>89</v>
      </c>
      <c r="B759" s="1" t="s">
        <v>4811</v>
      </c>
      <c r="C759" s="2">
        <v>95</v>
      </c>
      <c r="D759" s="2">
        <v>1</v>
      </c>
      <c r="E759" s="3">
        <v>2.6656620881947002</v>
      </c>
      <c r="F759" s="3">
        <v>40.282357759727198</v>
      </c>
      <c r="G759" s="4">
        <v>8.5482366455769099E-106</v>
      </c>
      <c r="H759" s="13" t="s">
        <v>8369</v>
      </c>
      <c r="I759" s="4" t="s">
        <v>8369</v>
      </c>
      <c r="J759" s="6" t="s">
        <v>90</v>
      </c>
      <c r="K759" s="6" t="s">
        <v>4449</v>
      </c>
      <c r="L759" s="2">
        <v>3319702</v>
      </c>
      <c r="M759" s="2">
        <v>3319954</v>
      </c>
      <c r="N759" s="2" t="s">
        <v>5</v>
      </c>
      <c r="O759" s="2">
        <v>3845730</v>
      </c>
      <c r="P759" s="2">
        <v>3845768</v>
      </c>
      <c r="Q759" s="2" t="s">
        <v>9</v>
      </c>
      <c r="R759" s="2">
        <v>1240</v>
      </c>
      <c r="S759" s="2">
        <v>54157</v>
      </c>
      <c r="T759" s="2">
        <v>28475251</v>
      </c>
      <c r="U759" s="2">
        <v>414</v>
      </c>
      <c r="V759" s="2">
        <v>491</v>
      </c>
      <c r="W759" s="2" t="s">
        <v>88</v>
      </c>
      <c r="X759" s="5" t="s">
        <v>4809</v>
      </c>
    </row>
    <row r="760" spans="1:24">
      <c r="A760" s="1" t="s">
        <v>2873</v>
      </c>
      <c r="B760" s="1" t="s">
        <v>4811</v>
      </c>
      <c r="C760" s="2">
        <v>95</v>
      </c>
      <c r="D760" s="2">
        <v>2</v>
      </c>
      <c r="E760" s="3">
        <v>5.9484856880289296</v>
      </c>
      <c r="F760" s="3">
        <v>61.667750506814102</v>
      </c>
      <c r="G760" s="4">
        <v>3.2395361897768101E-122</v>
      </c>
      <c r="H760" s="5" t="s">
        <v>8364</v>
      </c>
      <c r="I760" s="4" t="s">
        <v>8369</v>
      </c>
      <c r="J760" s="6" t="s">
        <v>2874</v>
      </c>
      <c r="K760" s="6" t="s">
        <v>4449</v>
      </c>
      <c r="L760" s="2">
        <v>1999458</v>
      </c>
      <c r="M760" s="2">
        <v>1999529</v>
      </c>
      <c r="N760" s="2" t="s">
        <v>9</v>
      </c>
      <c r="O760" s="2">
        <v>3845731</v>
      </c>
      <c r="P760" s="2">
        <v>3845771</v>
      </c>
      <c r="Q760" s="2" t="s">
        <v>9</v>
      </c>
      <c r="R760" s="2">
        <v>810</v>
      </c>
      <c r="S760" s="2">
        <v>54157</v>
      </c>
      <c r="T760" s="2">
        <v>28475681</v>
      </c>
      <c r="U760" s="2">
        <v>192</v>
      </c>
      <c r="V760" s="2">
        <v>491</v>
      </c>
      <c r="W760" s="2" t="s">
        <v>2872</v>
      </c>
      <c r="X760" s="5" t="s">
        <v>4809</v>
      </c>
    </row>
    <row r="761" spans="1:24">
      <c r="A761" s="1" t="s">
        <v>7000</v>
      </c>
      <c r="B761" s="1" t="s">
        <v>4811</v>
      </c>
      <c r="C761" s="2">
        <v>95</v>
      </c>
      <c r="D761" s="2">
        <v>1</v>
      </c>
      <c r="E761" s="3">
        <v>0.36422875155003098</v>
      </c>
      <c r="F761" s="3">
        <v>10.2976888881105</v>
      </c>
      <c r="G761" s="4">
        <v>1.2712559797535501E-53</v>
      </c>
      <c r="H761" s="5" t="s">
        <v>8364</v>
      </c>
      <c r="I761" s="4" t="s">
        <v>8369</v>
      </c>
      <c r="J761" s="6" t="s">
        <v>3060</v>
      </c>
      <c r="K761" s="6" t="s">
        <v>4449</v>
      </c>
      <c r="L761" s="2">
        <v>1015404</v>
      </c>
      <c r="M761" s="2">
        <v>1015798</v>
      </c>
      <c r="N761" s="2" t="s">
        <v>5</v>
      </c>
      <c r="O761" s="2">
        <v>3845732</v>
      </c>
      <c r="P761" s="2">
        <v>3845774</v>
      </c>
      <c r="Q761" s="2" t="s">
        <v>9</v>
      </c>
      <c r="R761" s="2">
        <v>4850</v>
      </c>
      <c r="S761" s="2">
        <v>54157</v>
      </c>
      <c r="T761" s="2">
        <v>28471641</v>
      </c>
      <c r="U761" s="2">
        <v>2875</v>
      </c>
      <c r="V761" s="2">
        <v>491</v>
      </c>
      <c r="W761" s="2" t="s">
        <v>6999</v>
      </c>
      <c r="X761" s="5" t="s">
        <v>4809</v>
      </c>
    </row>
    <row r="762" spans="1:24">
      <c r="A762" s="1" t="s">
        <v>92</v>
      </c>
      <c r="B762" s="1" t="s">
        <v>3</v>
      </c>
      <c r="C762" s="2">
        <v>94</v>
      </c>
      <c r="D762" s="2">
        <v>2</v>
      </c>
      <c r="E762" s="3">
        <v>0.99901043296042702</v>
      </c>
      <c r="F762" s="3">
        <v>2.1979322112453099</v>
      </c>
      <c r="G762" s="4">
        <v>1.60021177839994E-4</v>
      </c>
      <c r="H762" s="13" t="s">
        <v>8369</v>
      </c>
      <c r="I762" s="4" t="s">
        <v>8367</v>
      </c>
      <c r="J762" s="6" t="s">
        <v>93</v>
      </c>
      <c r="K762" s="6" t="s">
        <v>4</v>
      </c>
      <c r="L762" s="2">
        <v>3059631</v>
      </c>
      <c r="M762" s="2">
        <v>3059885</v>
      </c>
      <c r="N762" s="2" t="s">
        <v>5</v>
      </c>
      <c r="O762" s="2">
        <v>3350676</v>
      </c>
      <c r="P762" s="2">
        <v>3350698</v>
      </c>
      <c r="Q762" s="2" t="s">
        <v>5</v>
      </c>
      <c r="R762" s="2">
        <v>2690</v>
      </c>
      <c r="S762" s="2">
        <v>446459</v>
      </c>
      <c r="T762" s="2">
        <v>28081500</v>
      </c>
      <c r="U762" s="2">
        <v>125</v>
      </c>
      <c r="V762" s="2">
        <v>1957</v>
      </c>
      <c r="W762" s="2" t="s">
        <v>91</v>
      </c>
      <c r="X762" s="5" t="s">
        <v>1</v>
      </c>
    </row>
    <row r="763" spans="1:24">
      <c r="A763" s="1" t="s">
        <v>154</v>
      </c>
      <c r="B763" s="1" t="s">
        <v>3</v>
      </c>
      <c r="C763" s="2">
        <v>94</v>
      </c>
      <c r="D763" s="2">
        <v>2</v>
      </c>
      <c r="E763" s="3">
        <v>9.4903606836474701</v>
      </c>
      <c r="F763" s="3">
        <v>20.531053398955901</v>
      </c>
      <c r="G763" s="4">
        <v>4.2097277293791602E-74</v>
      </c>
      <c r="H763" s="5" t="s">
        <v>8365</v>
      </c>
      <c r="I763" s="4" t="s">
        <v>8367</v>
      </c>
      <c r="J763" s="6" t="s">
        <v>154</v>
      </c>
      <c r="K763" s="6" t="s">
        <v>4</v>
      </c>
      <c r="L763" s="2">
        <v>1642210</v>
      </c>
      <c r="M763" s="2">
        <v>1642297</v>
      </c>
      <c r="N763" s="2" t="s">
        <v>5</v>
      </c>
      <c r="O763" s="2">
        <v>3350677</v>
      </c>
      <c r="P763" s="2">
        <v>3350698</v>
      </c>
      <c r="Q763" s="2" t="s">
        <v>5</v>
      </c>
      <c r="R763" s="2">
        <v>288</v>
      </c>
      <c r="S763" s="2">
        <v>446459</v>
      </c>
      <c r="T763" s="2">
        <v>28083902</v>
      </c>
      <c r="U763" s="2">
        <v>16</v>
      </c>
      <c r="V763" s="2">
        <v>1957</v>
      </c>
      <c r="W763" s="2" t="s">
        <v>153</v>
      </c>
      <c r="X763" s="5" t="s">
        <v>1</v>
      </c>
    </row>
    <row r="764" spans="1:24">
      <c r="A764" s="1" t="s">
        <v>167</v>
      </c>
      <c r="B764" s="1" t="s">
        <v>3</v>
      </c>
      <c r="C764" s="2">
        <v>94</v>
      </c>
      <c r="D764" s="2">
        <v>2</v>
      </c>
      <c r="E764" s="3">
        <v>2.35076117455682</v>
      </c>
      <c r="F764" s="3">
        <v>6.3922262284548603</v>
      </c>
      <c r="G764" s="4">
        <v>7.5376609448848299E-35</v>
      </c>
      <c r="H764" s="13" t="s">
        <v>8369</v>
      </c>
      <c r="I764" s="4" t="s">
        <v>8367</v>
      </c>
      <c r="J764" s="6" t="s">
        <v>168</v>
      </c>
      <c r="K764" s="6" t="s">
        <v>4</v>
      </c>
      <c r="L764" s="2">
        <v>4366708</v>
      </c>
      <c r="M764" s="2">
        <v>4366796</v>
      </c>
      <c r="N764" s="2" t="s">
        <v>9</v>
      </c>
      <c r="O764" s="2">
        <v>3350652</v>
      </c>
      <c r="P764" s="2">
        <v>3350698</v>
      </c>
      <c r="Q764" s="2" t="s">
        <v>5</v>
      </c>
      <c r="R764" s="2">
        <v>925</v>
      </c>
      <c r="S764" s="2">
        <v>446459</v>
      </c>
      <c r="T764" s="2">
        <v>28083265</v>
      </c>
      <c r="U764" s="2">
        <v>56</v>
      </c>
      <c r="V764" s="2">
        <v>1957</v>
      </c>
      <c r="W764" s="2" t="s">
        <v>166</v>
      </c>
      <c r="X764" s="5" t="s">
        <v>1</v>
      </c>
    </row>
    <row r="765" spans="1:24">
      <c r="A765" s="1" t="s">
        <v>354</v>
      </c>
      <c r="B765" s="1" t="s">
        <v>3</v>
      </c>
      <c r="C765" s="2">
        <v>94</v>
      </c>
      <c r="D765" s="2">
        <v>2</v>
      </c>
      <c r="E765" s="3">
        <v>13.578713842900999</v>
      </c>
      <c r="F765" s="3">
        <v>35.406999131274503</v>
      </c>
      <c r="G765" s="4">
        <v>9.6801197516017801E-92</v>
      </c>
      <c r="H765" s="13" t="s">
        <v>8369</v>
      </c>
      <c r="I765" s="4" t="s">
        <v>8367</v>
      </c>
      <c r="J765" s="6" t="s">
        <v>355</v>
      </c>
      <c r="K765" s="6" t="s">
        <v>4</v>
      </c>
      <c r="L765" s="2">
        <v>3867169</v>
      </c>
      <c r="M765" s="2">
        <v>3867297</v>
      </c>
      <c r="N765" s="2" t="s">
        <v>9</v>
      </c>
      <c r="O765" s="2">
        <v>3350675</v>
      </c>
      <c r="P765" s="2">
        <v>3350698</v>
      </c>
      <c r="Q765" s="2" t="s">
        <v>5</v>
      </c>
      <c r="R765" s="2">
        <v>167</v>
      </c>
      <c r="S765" s="2">
        <v>446459</v>
      </c>
      <c r="T765" s="2">
        <v>28084023</v>
      </c>
      <c r="U765" s="2">
        <v>13</v>
      </c>
      <c r="V765" s="2">
        <v>1957</v>
      </c>
      <c r="W765" s="2" t="s">
        <v>353</v>
      </c>
      <c r="X765" s="5" t="s">
        <v>1</v>
      </c>
    </row>
    <row r="766" spans="1:24">
      <c r="A766" s="1" t="s">
        <v>1622</v>
      </c>
      <c r="B766" s="1" t="s">
        <v>1131</v>
      </c>
      <c r="C766" s="2">
        <v>94</v>
      </c>
      <c r="D766" s="2">
        <v>2</v>
      </c>
      <c r="E766" s="3">
        <v>8.4280317742507602</v>
      </c>
      <c r="F766" s="3">
        <v>8.4280317742507602</v>
      </c>
      <c r="G766" s="4">
        <v>2.1279892354705699E-45</v>
      </c>
      <c r="H766" s="5" t="s">
        <v>8363</v>
      </c>
      <c r="I766" s="4" t="s">
        <v>8367</v>
      </c>
      <c r="J766" s="6" t="s">
        <v>1622</v>
      </c>
      <c r="K766" s="6" t="s">
        <v>1133</v>
      </c>
      <c r="L766" s="2">
        <v>16201</v>
      </c>
      <c r="M766" s="2">
        <v>16218</v>
      </c>
      <c r="N766" s="2" t="s">
        <v>9</v>
      </c>
      <c r="O766" s="2">
        <v>2167140</v>
      </c>
      <c r="P766" s="2">
        <v>2167200</v>
      </c>
      <c r="Q766" s="2" t="s">
        <v>5</v>
      </c>
      <c r="R766" s="2">
        <v>2320</v>
      </c>
      <c r="S766" s="2">
        <v>136492</v>
      </c>
      <c r="T766" s="2">
        <v>28391837</v>
      </c>
      <c r="U766" s="2">
        <v>12</v>
      </c>
      <c r="V766" s="2">
        <v>373</v>
      </c>
      <c r="W766" s="2" t="s">
        <v>1621</v>
      </c>
      <c r="X766" s="5" t="s">
        <v>1129</v>
      </c>
    </row>
    <row r="767" spans="1:24">
      <c r="A767" s="1" t="s">
        <v>1201</v>
      </c>
      <c r="B767" s="1" t="s">
        <v>2625</v>
      </c>
      <c r="C767" s="2">
        <v>94</v>
      </c>
      <c r="D767" s="2" t="s">
        <v>6</v>
      </c>
      <c r="E767" s="3">
        <v>5.83446014666903E-2</v>
      </c>
      <c r="F767" s="3">
        <v>2.2592735758438498</v>
      </c>
      <c r="G767" s="4">
        <v>7.2744686812899298E-5</v>
      </c>
      <c r="H767" s="13" t="s">
        <v>8369</v>
      </c>
      <c r="I767" s="4" t="s">
        <v>8367</v>
      </c>
      <c r="J767" s="6" t="s">
        <v>1202</v>
      </c>
      <c r="K767" s="6" t="s">
        <v>2627</v>
      </c>
      <c r="L767" s="2">
        <v>786601</v>
      </c>
      <c r="M767" s="2">
        <v>786690</v>
      </c>
      <c r="N767" s="2" t="s">
        <v>5</v>
      </c>
      <c r="O767" s="2">
        <v>1409204</v>
      </c>
      <c r="P767" s="2">
        <v>1409250</v>
      </c>
      <c r="Q767" s="2" t="s">
        <v>5</v>
      </c>
      <c r="R767" s="2">
        <v>1248</v>
      </c>
      <c r="S767" s="2">
        <v>920438</v>
      </c>
      <c r="T767" s="2">
        <v>27608963</v>
      </c>
      <c r="U767" s="2">
        <v>1068</v>
      </c>
      <c r="V767" s="2">
        <v>13847</v>
      </c>
      <c r="W767" s="2" t="s">
        <v>1200</v>
      </c>
      <c r="X767" s="5" t="s">
        <v>2623</v>
      </c>
    </row>
    <row r="768" spans="1:24">
      <c r="A768" s="1" t="s">
        <v>1271</v>
      </c>
      <c r="B768" s="1" t="s">
        <v>24</v>
      </c>
      <c r="C768" s="2">
        <v>94</v>
      </c>
      <c r="D768" s="2">
        <v>2</v>
      </c>
      <c r="E768" s="3">
        <v>0.363518816201711</v>
      </c>
      <c r="F768" s="3">
        <v>8.9829016396913399</v>
      </c>
      <c r="G768" s="4">
        <v>1.32262303535275E-47</v>
      </c>
      <c r="H768" s="13" t="s">
        <v>8369</v>
      </c>
      <c r="I768" s="4" t="s">
        <v>8367</v>
      </c>
      <c r="J768" s="6" t="s">
        <v>1272</v>
      </c>
      <c r="K768" s="6" t="s">
        <v>25</v>
      </c>
      <c r="L768" s="2">
        <v>924812</v>
      </c>
      <c r="M768" s="2">
        <v>924992</v>
      </c>
      <c r="N768" s="2" t="s">
        <v>5</v>
      </c>
      <c r="O768" s="2">
        <v>1622817</v>
      </c>
      <c r="P768" s="2">
        <v>1622861</v>
      </c>
      <c r="Q768" s="2" t="s">
        <v>9</v>
      </c>
      <c r="R768" s="2">
        <v>2032</v>
      </c>
      <c r="S768" s="2">
        <v>146163</v>
      </c>
      <c r="T768" s="2">
        <v>28382454</v>
      </c>
      <c r="U768" s="2">
        <v>874</v>
      </c>
      <c r="V768" s="2">
        <v>3715</v>
      </c>
      <c r="W768" s="2" t="s">
        <v>1270</v>
      </c>
      <c r="X768" s="5" t="s">
        <v>22</v>
      </c>
    </row>
    <row r="769" spans="1:24">
      <c r="A769" s="1" t="s">
        <v>4157</v>
      </c>
      <c r="B769" s="1" t="s">
        <v>58</v>
      </c>
      <c r="C769" s="2">
        <v>94</v>
      </c>
      <c r="D769" s="2">
        <v>2</v>
      </c>
      <c r="E769" s="3">
        <v>0.86924650007552395</v>
      </c>
      <c r="F769" s="3">
        <v>4.2977856556271004</v>
      </c>
      <c r="G769" s="4">
        <v>4.7824778137775997E-23</v>
      </c>
      <c r="H769" s="13" t="s">
        <v>8369</v>
      </c>
      <c r="I769" s="4" t="s">
        <v>8367</v>
      </c>
      <c r="J769" s="6" t="s">
        <v>360</v>
      </c>
      <c r="K769" s="6" t="s">
        <v>59</v>
      </c>
      <c r="L769" s="2">
        <v>2173309</v>
      </c>
      <c r="M769" s="2">
        <v>2173687</v>
      </c>
      <c r="N769" s="2" t="s">
        <v>9</v>
      </c>
      <c r="O769" s="2">
        <v>4106357</v>
      </c>
      <c r="P769" s="2">
        <v>4106387</v>
      </c>
      <c r="Q769" s="2" t="s">
        <v>5</v>
      </c>
      <c r="R769" s="2">
        <v>14477</v>
      </c>
      <c r="S769" s="2">
        <v>43017</v>
      </c>
      <c r="T769" s="2">
        <v>28473155</v>
      </c>
      <c r="U769" s="2">
        <v>1481</v>
      </c>
      <c r="V769" s="2">
        <v>295</v>
      </c>
      <c r="W769" s="2" t="s">
        <v>4156</v>
      </c>
      <c r="X769" s="5" t="s">
        <v>56</v>
      </c>
    </row>
    <row r="770" spans="1:24">
      <c r="A770" s="1" t="s">
        <v>3098</v>
      </c>
      <c r="B770" s="1" t="s">
        <v>3</v>
      </c>
      <c r="C770" s="2">
        <v>93</v>
      </c>
      <c r="D770" s="2">
        <v>2</v>
      </c>
      <c r="E770" s="3">
        <v>0.40047266127783898</v>
      </c>
      <c r="F770" s="3">
        <v>6.3863491342960499</v>
      </c>
      <c r="G770" s="4">
        <v>2.1548137764228199E-34</v>
      </c>
      <c r="H770" s="5" t="s">
        <v>8364</v>
      </c>
      <c r="I770" s="4" t="s">
        <v>8367</v>
      </c>
      <c r="J770" s="6" t="s">
        <v>3096</v>
      </c>
      <c r="K770" s="6" t="s">
        <v>4</v>
      </c>
      <c r="L770" s="2">
        <v>132</v>
      </c>
      <c r="M770" s="2">
        <v>192</v>
      </c>
      <c r="N770" s="2" t="s">
        <v>5</v>
      </c>
      <c r="O770" s="2">
        <v>3350677</v>
      </c>
      <c r="P770" s="2">
        <v>3350698</v>
      </c>
      <c r="Q770" s="2" t="s">
        <v>5</v>
      </c>
      <c r="R770" s="2">
        <v>916</v>
      </c>
      <c r="S770" s="2">
        <v>446460</v>
      </c>
      <c r="T770" s="2">
        <v>28083274</v>
      </c>
      <c r="U770" s="2">
        <v>330</v>
      </c>
      <c r="V770" s="2">
        <v>1957</v>
      </c>
      <c r="W770" s="2" t="s">
        <v>3097</v>
      </c>
      <c r="X770" s="5" t="s">
        <v>1</v>
      </c>
    </row>
    <row r="771" spans="1:24">
      <c r="A771" s="1" t="s">
        <v>1403</v>
      </c>
      <c r="B771" s="1" t="s">
        <v>1131</v>
      </c>
      <c r="C771" s="2">
        <v>93</v>
      </c>
      <c r="D771" s="2">
        <v>2</v>
      </c>
      <c r="E771" s="3">
        <v>0.91831229475819298</v>
      </c>
      <c r="F771" s="3">
        <v>6.5596651131927297</v>
      </c>
      <c r="G771" s="4">
        <v>2.9108650825913599E-36</v>
      </c>
      <c r="H771" s="13" t="s">
        <v>8369</v>
      </c>
      <c r="I771" s="4" t="s">
        <v>8367</v>
      </c>
      <c r="J771" s="6" t="s">
        <v>1404</v>
      </c>
      <c r="K771" s="6" t="s">
        <v>1133</v>
      </c>
      <c r="L771" s="2">
        <v>1151204</v>
      </c>
      <c r="M771" s="2">
        <v>1151289</v>
      </c>
      <c r="N771" s="2" t="s">
        <v>5</v>
      </c>
      <c r="O771" s="2">
        <v>2167142</v>
      </c>
      <c r="P771" s="2">
        <v>2167200</v>
      </c>
      <c r="Q771" s="2" t="s">
        <v>5</v>
      </c>
      <c r="R771" s="2">
        <v>2949</v>
      </c>
      <c r="S771" s="2">
        <v>136493</v>
      </c>
      <c r="T771" s="2">
        <v>28391208</v>
      </c>
      <c r="U771" s="2">
        <v>446</v>
      </c>
      <c r="V771" s="2">
        <v>373</v>
      </c>
      <c r="W771" s="2" t="s">
        <v>1402</v>
      </c>
      <c r="X771" s="5" t="s">
        <v>1129</v>
      </c>
    </row>
    <row r="772" spans="1:24">
      <c r="A772" s="1" t="s">
        <v>6035</v>
      </c>
      <c r="B772" s="1" t="s">
        <v>6036</v>
      </c>
      <c r="C772" s="2">
        <v>93</v>
      </c>
      <c r="D772" s="2">
        <v>2</v>
      </c>
      <c r="E772" s="3">
        <v>3.1145827028872399</v>
      </c>
      <c r="F772" s="3">
        <v>66.761660400165695</v>
      </c>
      <c r="G772" s="4">
        <v>8.3671084079905395E-121</v>
      </c>
      <c r="H772" s="13" t="s">
        <v>8369</v>
      </c>
      <c r="I772" s="4" t="s">
        <v>8367</v>
      </c>
      <c r="J772" s="6" t="s">
        <v>5357</v>
      </c>
      <c r="K772" s="6" t="s">
        <v>6037</v>
      </c>
      <c r="L772" s="2">
        <v>3348424</v>
      </c>
      <c r="M772" s="2">
        <v>3348490</v>
      </c>
      <c r="N772" s="2" t="s">
        <v>5</v>
      </c>
      <c r="O772" s="2">
        <v>1491441</v>
      </c>
      <c r="P772" s="2">
        <v>1491471</v>
      </c>
      <c r="Q772" s="2" t="s">
        <v>9</v>
      </c>
      <c r="R772" s="2">
        <v>415</v>
      </c>
      <c r="S772" s="2">
        <v>95446</v>
      </c>
      <c r="T772" s="2">
        <v>28434789</v>
      </c>
      <c r="U772" s="2">
        <v>223</v>
      </c>
      <c r="V772" s="2">
        <v>230</v>
      </c>
      <c r="W772" s="2" t="s">
        <v>6033</v>
      </c>
      <c r="X772" s="5" t="s">
        <v>6034</v>
      </c>
    </row>
    <row r="773" spans="1:24">
      <c r="A773" s="1" t="s">
        <v>2807</v>
      </c>
      <c r="B773" s="1" t="s">
        <v>4321</v>
      </c>
      <c r="C773" s="2">
        <v>93</v>
      </c>
      <c r="D773" s="2">
        <v>2</v>
      </c>
      <c r="E773" s="3">
        <v>0.16765684760889499</v>
      </c>
      <c r="F773" s="3">
        <v>4.4013176618720902</v>
      </c>
      <c r="G773" s="4">
        <v>1.4002816152502699E-22</v>
      </c>
      <c r="H773" s="13" t="s">
        <v>8369</v>
      </c>
      <c r="I773" s="4" t="s">
        <v>8367</v>
      </c>
      <c r="J773" s="6" t="s">
        <v>2808</v>
      </c>
      <c r="K773" s="6" t="s">
        <v>4322</v>
      </c>
      <c r="L773" s="2">
        <v>3146104</v>
      </c>
      <c r="M773" s="2">
        <v>3146188</v>
      </c>
      <c r="N773" s="2" t="s">
        <v>9</v>
      </c>
      <c r="O773" s="2">
        <v>4049920</v>
      </c>
      <c r="P773" s="2">
        <v>4050000</v>
      </c>
      <c r="Q773" s="2" t="s">
        <v>5</v>
      </c>
      <c r="R773" s="2">
        <v>1084</v>
      </c>
      <c r="S773" s="2">
        <v>545484</v>
      </c>
      <c r="T773" s="2">
        <v>27984082</v>
      </c>
      <c r="U773" s="2">
        <v>265</v>
      </c>
      <c r="V773" s="2">
        <v>26817</v>
      </c>
      <c r="W773" s="2" t="s">
        <v>2806</v>
      </c>
      <c r="X773" s="5" t="s">
        <v>4320</v>
      </c>
    </row>
    <row r="774" spans="1:24">
      <c r="A774" s="1" t="s">
        <v>3323</v>
      </c>
      <c r="B774" s="1" t="s">
        <v>4321</v>
      </c>
      <c r="C774" s="2">
        <v>93</v>
      </c>
      <c r="D774" s="2">
        <v>2</v>
      </c>
      <c r="E774" s="3">
        <v>0.686760908452409</v>
      </c>
      <c r="F774" s="3">
        <v>2.74033103562207</v>
      </c>
      <c r="G774" s="4">
        <v>1.6813199271269999E-9</v>
      </c>
      <c r="H774" s="13" t="s">
        <v>8369</v>
      </c>
      <c r="I774" s="4" t="s">
        <v>8367</v>
      </c>
      <c r="J774" s="6" t="s">
        <v>3324</v>
      </c>
      <c r="K774" s="6" t="s">
        <v>4322</v>
      </c>
      <c r="L774" s="2">
        <v>1792415</v>
      </c>
      <c r="M774" s="2">
        <v>1792747</v>
      </c>
      <c r="N774" s="2" t="s">
        <v>9</v>
      </c>
      <c r="O774" s="2">
        <v>4049923</v>
      </c>
      <c r="P774" s="2">
        <v>4050000</v>
      </c>
      <c r="Q774" s="2" t="s">
        <v>5</v>
      </c>
      <c r="R774" s="2">
        <v>1741</v>
      </c>
      <c r="S774" s="2">
        <v>545484</v>
      </c>
      <c r="T774" s="2">
        <v>27983425</v>
      </c>
      <c r="U774" s="2">
        <v>62</v>
      </c>
      <c r="V774" s="2">
        <v>26817</v>
      </c>
      <c r="W774" s="2" t="s">
        <v>3322</v>
      </c>
      <c r="X774" s="5" t="s">
        <v>4320</v>
      </c>
    </row>
    <row r="775" spans="1:24">
      <c r="A775" s="1" t="s">
        <v>1715</v>
      </c>
      <c r="B775" s="1" t="s">
        <v>58</v>
      </c>
      <c r="C775" s="2">
        <v>93</v>
      </c>
      <c r="D775" s="2">
        <v>1</v>
      </c>
      <c r="E775" s="3">
        <v>1.5835567859111701</v>
      </c>
      <c r="F775" s="3">
        <v>2.9361494158844899</v>
      </c>
      <c r="G775" s="4">
        <v>1.0705760769466901E-11</v>
      </c>
      <c r="H775" s="5" t="s">
        <v>8362</v>
      </c>
      <c r="I775" s="4" t="s">
        <v>8367</v>
      </c>
      <c r="J775" s="6" t="s">
        <v>1715</v>
      </c>
      <c r="K775" s="6" t="s">
        <v>59</v>
      </c>
      <c r="L775" s="2">
        <v>4400203</v>
      </c>
      <c r="M775" s="2">
        <v>4400391</v>
      </c>
      <c r="N775" s="2" t="s">
        <v>5</v>
      </c>
      <c r="O775" s="2">
        <v>4106353</v>
      </c>
      <c r="P775" s="2">
        <v>4106388</v>
      </c>
      <c r="Q775" s="2" t="s">
        <v>5</v>
      </c>
      <c r="R775" s="2">
        <v>20960</v>
      </c>
      <c r="S775" s="2">
        <v>43018</v>
      </c>
      <c r="T775" s="2">
        <v>28466672</v>
      </c>
      <c r="U775" s="2">
        <v>802</v>
      </c>
      <c r="V775" s="2">
        <v>295</v>
      </c>
      <c r="W775" s="2" t="s">
        <v>1714</v>
      </c>
      <c r="X775" s="5" t="s">
        <v>56</v>
      </c>
    </row>
    <row r="776" spans="1:24">
      <c r="A776" s="1" t="s">
        <v>74</v>
      </c>
      <c r="B776" s="1" t="s">
        <v>3</v>
      </c>
      <c r="C776" s="2">
        <v>92</v>
      </c>
      <c r="D776" s="2">
        <v>2</v>
      </c>
      <c r="E776" s="3">
        <v>1.8077449344522301</v>
      </c>
      <c r="F776" s="3">
        <v>14.467717672988201</v>
      </c>
      <c r="G776" s="4">
        <v>7.0942655405904993E-61</v>
      </c>
      <c r="H776" s="13" t="s">
        <v>8369</v>
      </c>
      <c r="I776" s="4" t="s">
        <v>8367</v>
      </c>
      <c r="J776" s="6" t="s">
        <v>75</v>
      </c>
      <c r="K776" s="6" t="s">
        <v>4</v>
      </c>
      <c r="L776" s="2">
        <v>2055103</v>
      </c>
      <c r="M776" s="2">
        <v>2055169</v>
      </c>
      <c r="N776" s="2" t="s">
        <v>5</v>
      </c>
      <c r="O776" s="2">
        <v>3350666</v>
      </c>
      <c r="P776" s="2">
        <v>3350698</v>
      </c>
      <c r="Q776" s="2" t="s">
        <v>5</v>
      </c>
      <c r="R776" s="2">
        <v>400</v>
      </c>
      <c r="S776" s="2">
        <v>446461</v>
      </c>
      <c r="T776" s="2">
        <v>28083790</v>
      </c>
      <c r="U776" s="2">
        <v>80</v>
      </c>
      <c r="V776" s="2">
        <v>1957</v>
      </c>
      <c r="W776" s="2" t="s">
        <v>73</v>
      </c>
      <c r="X776" s="5" t="s">
        <v>1</v>
      </c>
    </row>
    <row r="777" spans="1:24">
      <c r="A777" s="1" t="s">
        <v>610</v>
      </c>
      <c r="B777" s="1" t="s">
        <v>3</v>
      </c>
      <c r="C777" s="2">
        <v>92</v>
      </c>
      <c r="D777" s="2">
        <v>2</v>
      </c>
      <c r="E777" s="3">
        <v>5.4644652616952198</v>
      </c>
      <c r="F777" s="3">
        <v>23.717701702213901</v>
      </c>
      <c r="G777" s="4">
        <v>4.32305609445839E-77</v>
      </c>
      <c r="H777" s="13" t="s">
        <v>8369</v>
      </c>
      <c r="I777" s="4" t="s">
        <v>8367</v>
      </c>
      <c r="J777" s="6" t="s">
        <v>611</v>
      </c>
      <c r="K777" s="6" t="s">
        <v>4</v>
      </c>
      <c r="L777" s="2">
        <v>3937314</v>
      </c>
      <c r="M777" s="2">
        <v>3937390</v>
      </c>
      <c r="N777" s="2" t="s">
        <v>5</v>
      </c>
      <c r="O777" s="2">
        <v>3350677</v>
      </c>
      <c r="P777" s="2">
        <v>3350697</v>
      </c>
      <c r="Q777" s="2" t="s">
        <v>5</v>
      </c>
      <c r="R777" s="2">
        <v>244</v>
      </c>
      <c r="S777" s="2">
        <v>446461</v>
      </c>
      <c r="T777" s="2">
        <v>28083946</v>
      </c>
      <c r="U777" s="2">
        <v>29</v>
      </c>
      <c r="V777" s="2">
        <v>1957</v>
      </c>
      <c r="W777" s="2" t="s">
        <v>609</v>
      </c>
      <c r="X777" s="5" t="s">
        <v>1</v>
      </c>
    </row>
    <row r="778" spans="1:24">
      <c r="A778" s="1" t="s">
        <v>659</v>
      </c>
      <c r="B778" s="1" t="s">
        <v>3</v>
      </c>
      <c r="C778" s="2">
        <v>92</v>
      </c>
      <c r="D778" s="2">
        <v>1</v>
      </c>
      <c r="E778" s="3">
        <v>6.6868416462239705E-2</v>
      </c>
      <c r="F778" s="3">
        <v>2.4313777564844701</v>
      </c>
      <c r="G778" s="4">
        <v>1.5301891265524501E-6</v>
      </c>
      <c r="H778" s="13" t="s">
        <v>8369</v>
      </c>
      <c r="I778" s="4" t="s">
        <v>8367</v>
      </c>
      <c r="J778" s="6" t="s">
        <v>660</v>
      </c>
      <c r="K778" s="6" t="s">
        <v>4</v>
      </c>
      <c r="L778" s="2">
        <v>3473536</v>
      </c>
      <c r="M778" s="2">
        <v>3473680</v>
      </c>
      <c r="N778" s="2" t="s">
        <v>9</v>
      </c>
      <c r="O778" s="2">
        <v>3350652</v>
      </c>
      <c r="P778" s="2">
        <v>3350698</v>
      </c>
      <c r="Q778" s="2" t="s">
        <v>5</v>
      </c>
      <c r="R778" s="2">
        <v>2380</v>
      </c>
      <c r="S778" s="2">
        <v>446461</v>
      </c>
      <c r="T778" s="2">
        <v>28081810</v>
      </c>
      <c r="U778" s="2">
        <v>1848</v>
      </c>
      <c r="V778" s="2">
        <v>1957</v>
      </c>
      <c r="W778" s="2" t="s">
        <v>658</v>
      </c>
      <c r="X778" s="5" t="s">
        <v>1</v>
      </c>
    </row>
    <row r="779" spans="1:24">
      <c r="A779" s="1" t="s">
        <v>495</v>
      </c>
      <c r="B779" s="1" t="s">
        <v>2604</v>
      </c>
      <c r="C779" s="2">
        <v>92</v>
      </c>
      <c r="D779" s="2">
        <v>2</v>
      </c>
      <c r="E779" s="3">
        <v>1.5791373848746999</v>
      </c>
      <c r="F779" s="3">
        <v>2.9867059904526299</v>
      </c>
      <c r="G779" s="4">
        <v>3.4387574907654198E-12</v>
      </c>
      <c r="H779" s="13" t="s">
        <v>8369</v>
      </c>
      <c r="I779" s="4" t="s">
        <v>8367</v>
      </c>
      <c r="J779" s="6" t="s">
        <v>496</v>
      </c>
      <c r="K779" s="6" t="s">
        <v>2605</v>
      </c>
      <c r="L779" s="2">
        <v>2867904</v>
      </c>
      <c r="M779" s="2">
        <v>2868128</v>
      </c>
      <c r="N779" s="2" t="s">
        <v>9</v>
      </c>
      <c r="O779" s="2">
        <v>2025222</v>
      </c>
      <c r="P779" s="2">
        <v>2025284</v>
      </c>
      <c r="Q779" s="2" t="s">
        <v>9</v>
      </c>
      <c r="R779" s="2">
        <v>20881</v>
      </c>
      <c r="S779" s="2">
        <v>41995</v>
      </c>
      <c r="T779" s="2">
        <v>28467775</v>
      </c>
      <c r="U779" s="2">
        <v>815</v>
      </c>
      <c r="V779" s="2">
        <v>222</v>
      </c>
      <c r="W779" s="2" t="s">
        <v>494</v>
      </c>
      <c r="X779" s="5" t="s">
        <v>2603</v>
      </c>
    </row>
    <row r="780" spans="1:24">
      <c r="A780" s="1" t="s">
        <v>5559</v>
      </c>
      <c r="B780" s="1" t="s">
        <v>2625</v>
      </c>
      <c r="C780" s="2">
        <v>92</v>
      </c>
      <c r="D780" s="2" t="s">
        <v>6</v>
      </c>
      <c r="E780" s="3">
        <v>3.35464730846642E-2</v>
      </c>
      <c r="F780" s="3">
        <v>2.3892517732437799</v>
      </c>
      <c r="G780" s="4">
        <v>7.2037683543241601E-6</v>
      </c>
      <c r="H780" s="13" t="s">
        <v>8369</v>
      </c>
      <c r="I780" s="4" t="s">
        <v>8367</v>
      </c>
      <c r="J780" s="6" t="s">
        <v>5560</v>
      </c>
      <c r="K780" s="6" t="s">
        <v>2627</v>
      </c>
      <c r="L780" s="2">
        <v>1907513</v>
      </c>
      <c r="M780" s="2">
        <v>1907591</v>
      </c>
      <c r="N780" s="2" t="s">
        <v>9</v>
      </c>
      <c r="O780" s="2">
        <v>1409208</v>
      </c>
      <c r="P780" s="2">
        <v>1409250</v>
      </c>
      <c r="Q780" s="2" t="s">
        <v>5</v>
      </c>
      <c r="R780" s="2">
        <v>1155</v>
      </c>
      <c r="S780" s="2">
        <v>920440</v>
      </c>
      <c r="T780" s="2">
        <v>27609056</v>
      </c>
      <c r="U780" s="2">
        <v>1826</v>
      </c>
      <c r="V780" s="2">
        <v>13847</v>
      </c>
      <c r="W780" s="2" t="s">
        <v>5558</v>
      </c>
      <c r="X780" s="5" t="s">
        <v>2623</v>
      </c>
    </row>
    <row r="781" spans="1:24">
      <c r="A781" s="1" t="s">
        <v>3863</v>
      </c>
      <c r="B781" s="1" t="s">
        <v>24</v>
      </c>
      <c r="C781" s="2">
        <v>92</v>
      </c>
      <c r="D781" s="2">
        <v>2</v>
      </c>
      <c r="E781" s="3">
        <v>5.6560277274083699</v>
      </c>
      <c r="F781" s="3">
        <v>16.211642375425001</v>
      </c>
      <c r="G781" s="4">
        <v>2.14760549690344E-67</v>
      </c>
      <c r="H781" s="13" t="s">
        <v>8369</v>
      </c>
      <c r="I781" s="4" t="s">
        <v>8367</v>
      </c>
      <c r="J781" s="6" t="s">
        <v>3864</v>
      </c>
      <c r="K781" s="6" t="s">
        <v>25</v>
      </c>
      <c r="L781" s="2">
        <v>1769069</v>
      </c>
      <c r="M781" s="2">
        <v>1769223</v>
      </c>
      <c r="N781" s="2" t="s">
        <v>5</v>
      </c>
      <c r="O781" s="2">
        <v>1622817</v>
      </c>
      <c r="P781" s="2">
        <v>1622871</v>
      </c>
      <c r="Q781" s="2" t="s">
        <v>9</v>
      </c>
      <c r="R781" s="2">
        <v>1102</v>
      </c>
      <c r="S781" s="2">
        <v>146165</v>
      </c>
      <c r="T781" s="2">
        <v>28383384</v>
      </c>
      <c r="U781" s="2">
        <v>56</v>
      </c>
      <c r="V781" s="2">
        <v>3715</v>
      </c>
      <c r="W781" s="2" t="s">
        <v>3862</v>
      </c>
      <c r="X781" s="5" t="s">
        <v>22</v>
      </c>
    </row>
    <row r="782" spans="1:24">
      <c r="A782" s="1" t="s">
        <v>7384</v>
      </c>
      <c r="B782" s="1" t="s">
        <v>24</v>
      </c>
      <c r="C782" s="2">
        <v>92</v>
      </c>
      <c r="D782" s="2" t="s">
        <v>6</v>
      </c>
      <c r="E782" s="3">
        <v>2.0296893485853098</v>
      </c>
      <c r="F782" s="3">
        <v>2.5068686129170299</v>
      </c>
      <c r="G782" s="4">
        <v>1.8968530322899499E-7</v>
      </c>
      <c r="H782" s="13" t="s">
        <v>8369</v>
      </c>
      <c r="I782" s="4" t="s">
        <v>8367</v>
      </c>
      <c r="J782" s="6" t="s">
        <v>7385</v>
      </c>
      <c r="K782" s="6" t="s">
        <v>25</v>
      </c>
      <c r="L782" s="2">
        <v>1952401</v>
      </c>
      <c r="M782" s="2">
        <v>1952499</v>
      </c>
      <c r="N782" s="2" t="s">
        <v>5</v>
      </c>
      <c r="O782" s="2">
        <v>1622817</v>
      </c>
      <c r="P782" s="2">
        <v>1622835</v>
      </c>
      <c r="Q782" s="2" t="s">
        <v>9</v>
      </c>
      <c r="R782" s="2">
        <v>7125</v>
      </c>
      <c r="S782" s="2">
        <v>146165</v>
      </c>
      <c r="T782" s="2">
        <v>28377361</v>
      </c>
      <c r="U782" s="2">
        <v>17</v>
      </c>
      <c r="V782" s="2">
        <v>3715</v>
      </c>
      <c r="W782" s="2" t="s">
        <v>7383</v>
      </c>
      <c r="X782" s="5" t="s">
        <v>22</v>
      </c>
    </row>
    <row r="783" spans="1:24">
      <c r="A783" s="1" t="s">
        <v>2707</v>
      </c>
      <c r="B783" s="1" t="s">
        <v>4043</v>
      </c>
      <c r="C783" s="2">
        <v>92</v>
      </c>
      <c r="D783" s="2">
        <v>2</v>
      </c>
      <c r="E783" s="3">
        <v>25.0788013983029</v>
      </c>
      <c r="F783" s="3">
        <v>176.050189227358</v>
      </c>
      <c r="G783" s="4">
        <v>5.8489211357728502E-161</v>
      </c>
      <c r="H783" s="5" t="s">
        <v>8365</v>
      </c>
      <c r="I783" s="4" t="s">
        <v>8367</v>
      </c>
      <c r="J783" s="6" t="s">
        <v>2707</v>
      </c>
      <c r="K783" s="6" t="s">
        <v>4044</v>
      </c>
      <c r="L783" s="2">
        <v>1301001</v>
      </c>
      <c r="M783" s="2">
        <v>1301032</v>
      </c>
      <c r="N783" s="2" t="s">
        <v>5</v>
      </c>
      <c r="O783" s="2">
        <v>2313107</v>
      </c>
      <c r="P783" s="2">
        <v>2313177</v>
      </c>
      <c r="Q783" s="2" t="s">
        <v>5</v>
      </c>
      <c r="R783" s="2">
        <v>4887</v>
      </c>
      <c r="S783" s="2">
        <v>3050</v>
      </c>
      <c r="T783" s="2">
        <v>28522714</v>
      </c>
      <c r="U783" s="2">
        <v>718</v>
      </c>
      <c r="V783" s="2">
        <v>13</v>
      </c>
      <c r="W783" s="2" t="s">
        <v>2706</v>
      </c>
      <c r="X783" s="5" t="s">
        <v>4042</v>
      </c>
    </row>
    <row r="784" spans="1:24">
      <c r="A784" s="1" t="s">
        <v>4394</v>
      </c>
      <c r="B784" s="1" t="s">
        <v>4321</v>
      </c>
      <c r="C784" s="2">
        <v>92</v>
      </c>
      <c r="D784" s="2">
        <v>2</v>
      </c>
      <c r="E784" s="3">
        <v>13.499789423841399</v>
      </c>
      <c r="F784" s="3">
        <v>14.515819349642401</v>
      </c>
      <c r="G784" s="4">
        <v>8.8050961891807995E-51</v>
      </c>
      <c r="H784" s="13" t="s">
        <v>8369</v>
      </c>
      <c r="I784" s="4" t="s">
        <v>8367</v>
      </c>
      <c r="J784" s="6" t="s">
        <v>936</v>
      </c>
      <c r="K784" s="6" t="s">
        <v>4322</v>
      </c>
      <c r="L784" s="2">
        <v>2537316</v>
      </c>
      <c r="M784" s="2">
        <v>2537400</v>
      </c>
      <c r="N784" s="2" t="s">
        <v>5</v>
      </c>
      <c r="O784" s="2">
        <v>4049922</v>
      </c>
      <c r="P784" s="2">
        <v>4050008</v>
      </c>
      <c r="Q784" s="2" t="s">
        <v>5</v>
      </c>
      <c r="R784" s="2">
        <v>84</v>
      </c>
      <c r="S784" s="2">
        <v>2001643</v>
      </c>
      <c r="T784" s="2">
        <v>26528924</v>
      </c>
      <c r="U784" s="2">
        <v>0</v>
      </c>
      <c r="V784" s="2">
        <v>44276</v>
      </c>
      <c r="W784" s="2" t="s">
        <v>4393</v>
      </c>
      <c r="X784" s="5" t="s">
        <v>4320</v>
      </c>
    </row>
    <row r="785" spans="1:24">
      <c r="A785" s="1" t="s">
        <v>2759</v>
      </c>
      <c r="B785" s="1" t="s">
        <v>4448</v>
      </c>
      <c r="C785" s="2">
        <v>92</v>
      </c>
      <c r="D785" s="2">
        <v>1</v>
      </c>
      <c r="E785" s="3">
        <v>1.9958309879962699</v>
      </c>
      <c r="F785" s="3">
        <v>1.9958309879962699</v>
      </c>
      <c r="G785" s="4">
        <v>2.0476812775492698E-2</v>
      </c>
      <c r="H785" s="13" t="s">
        <v>8369</v>
      </c>
      <c r="I785" s="5" t="s">
        <v>8361</v>
      </c>
      <c r="J785" s="6" t="s">
        <v>2760</v>
      </c>
      <c r="K785" s="6" t="s">
        <v>4449</v>
      </c>
      <c r="L785" s="2">
        <v>3431107</v>
      </c>
      <c r="M785" s="2">
        <v>3431472</v>
      </c>
      <c r="N785" s="2" t="s">
        <v>9</v>
      </c>
      <c r="O785" s="2">
        <v>3845732</v>
      </c>
      <c r="P785" s="2">
        <v>3845765</v>
      </c>
      <c r="Q785" s="2" t="s">
        <v>9</v>
      </c>
      <c r="R785" s="2">
        <v>24216</v>
      </c>
      <c r="S785" s="2">
        <v>54160</v>
      </c>
      <c r="T785" s="2">
        <v>28452275</v>
      </c>
      <c r="U785" s="2">
        <v>317</v>
      </c>
      <c r="V785" s="2">
        <v>491</v>
      </c>
      <c r="W785" s="2" t="s">
        <v>2758</v>
      </c>
      <c r="X785" s="5" t="s">
        <v>5150</v>
      </c>
    </row>
    <row r="786" spans="1:24">
      <c r="A786" s="1" t="s">
        <v>1088</v>
      </c>
      <c r="B786" s="1" t="s">
        <v>3</v>
      </c>
      <c r="C786" s="2">
        <v>91</v>
      </c>
      <c r="D786" s="2" t="s">
        <v>6</v>
      </c>
      <c r="E786" s="3">
        <v>1.2053988706413299</v>
      </c>
      <c r="F786" s="3">
        <v>2.1381049752478298</v>
      </c>
      <c r="G786" s="4">
        <v>1.3577008674546E-3</v>
      </c>
      <c r="H786" s="13" t="s">
        <v>8369</v>
      </c>
      <c r="I786" s="4" t="s">
        <v>8367</v>
      </c>
      <c r="J786" s="6" t="s">
        <v>1089</v>
      </c>
      <c r="K786" s="6" t="s">
        <v>4</v>
      </c>
      <c r="L786" s="2">
        <v>1915406</v>
      </c>
      <c r="M786" s="2">
        <v>1915496</v>
      </c>
      <c r="N786" s="2" t="s">
        <v>9</v>
      </c>
      <c r="O786" s="2">
        <v>3350662</v>
      </c>
      <c r="P786" s="2">
        <v>3350698</v>
      </c>
      <c r="Q786" s="2" t="s">
        <v>5</v>
      </c>
      <c r="R786" s="2">
        <v>2677</v>
      </c>
      <c r="S786" s="2">
        <v>446462</v>
      </c>
      <c r="T786" s="2">
        <v>28081513</v>
      </c>
      <c r="U786" s="2">
        <v>100</v>
      </c>
      <c r="V786" s="2">
        <v>1957</v>
      </c>
      <c r="W786" s="2" t="s">
        <v>1087</v>
      </c>
      <c r="X786" s="5" t="s">
        <v>1</v>
      </c>
    </row>
    <row r="787" spans="1:24">
      <c r="A787" s="1" t="s">
        <v>708</v>
      </c>
      <c r="B787" s="1" t="s">
        <v>3</v>
      </c>
      <c r="C787" s="2">
        <v>91</v>
      </c>
      <c r="D787" s="2">
        <v>2</v>
      </c>
      <c r="E787" s="3">
        <v>6.5469281553463397</v>
      </c>
      <c r="F787" s="3">
        <v>10.5416979387265</v>
      </c>
      <c r="G787" s="4">
        <v>9.5746932954905994E-50</v>
      </c>
      <c r="H787" s="13" t="s">
        <v>8369</v>
      </c>
      <c r="I787" s="4" t="s">
        <v>8367</v>
      </c>
      <c r="J787" s="6" t="s">
        <v>709</v>
      </c>
      <c r="K787" s="6" t="s">
        <v>4</v>
      </c>
      <c r="L787" s="2">
        <v>1850105</v>
      </c>
      <c r="M787" s="2">
        <v>1850249</v>
      </c>
      <c r="N787" s="2" t="s">
        <v>5</v>
      </c>
      <c r="O787" s="2">
        <v>3350674</v>
      </c>
      <c r="P787" s="2">
        <v>3350698</v>
      </c>
      <c r="Q787" s="2" t="s">
        <v>5</v>
      </c>
      <c r="R787" s="2">
        <v>543</v>
      </c>
      <c r="S787" s="2">
        <v>446462</v>
      </c>
      <c r="T787" s="2">
        <v>28083647</v>
      </c>
      <c r="U787" s="2">
        <v>20</v>
      </c>
      <c r="V787" s="2">
        <v>1957</v>
      </c>
      <c r="W787" s="2" t="s">
        <v>707</v>
      </c>
      <c r="X787" s="5" t="s">
        <v>1</v>
      </c>
    </row>
    <row r="788" spans="1:24">
      <c r="A788" s="1" t="s">
        <v>809</v>
      </c>
      <c r="B788" s="1" t="s">
        <v>3</v>
      </c>
      <c r="C788" s="2">
        <v>91</v>
      </c>
      <c r="D788" s="2">
        <v>2</v>
      </c>
      <c r="E788" s="3">
        <v>6.7353053343060596</v>
      </c>
      <c r="F788" s="3">
        <v>9.0571579752006901</v>
      </c>
      <c r="G788" s="4">
        <v>8.9119900666865494E-45</v>
      </c>
      <c r="H788" s="13" t="s">
        <v>8369</v>
      </c>
      <c r="I788" s="4" t="s">
        <v>8367</v>
      </c>
      <c r="J788" s="6" t="s">
        <v>810</v>
      </c>
      <c r="K788" s="6" t="s">
        <v>4</v>
      </c>
      <c r="L788" s="2">
        <v>3804507</v>
      </c>
      <c r="M788" s="2">
        <v>3804662</v>
      </c>
      <c r="N788" s="2" t="s">
        <v>9</v>
      </c>
      <c r="O788" s="2">
        <v>3350668</v>
      </c>
      <c r="P788" s="2">
        <v>3350698</v>
      </c>
      <c r="Q788" s="2" t="s">
        <v>5</v>
      </c>
      <c r="R788" s="2">
        <v>632</v>
      </c>
      <c r="S788" s="2">
        <v>446462</v>
      </c>
      <c r="T788" s="2">
        <v>28083558</v>
      </c>
      <c r="U788" s="2">
        <v>19</v>
      </c>
      <c r="V788" s="2">
        <v>1957</v>
      </c>
      <c r="W788" s="2" t="s">
        <v>808</v>
      </c>
      <c r="X788" s="5" t="s">
        <v>1</v>
      </c>
    </row>
    <row r="789" spans="1:24">
      <c r="A789" s="1" t="s">
        <v>818</v>
      </c>
      <c r="B789" s="1" t="s">
        <v>3</v>
      </c>
      <c r="C789" s="2">
        <v>91</v>
      </c>
      <c r="D789" s="2">
        <v>2</v>
      </c>
      <c r="E789" s="3">
        <v>4.3598945991511497</v>
      </c>
      <c r="F789" s="3">
        <v>11.6532198466926</v>
      </c>
      <c r="G789" s="4">
        <v>4.8670623412849397E-53</v>
      </c>
      <c r="H789" s="5" t="s">
        <v>8362</v>
      </c>
      <c r="I789" s="4" t="s">
        <v>8367</v>
      </c>
      <c r="J789" s="6" t="s">
        <v>818</v>
      </c>
      <c r="K789" s="6" t="s">
        <v>4</v>
      </c>
      <c r="L789" s="2">
        <v>3800251</v>
      </c>
      <c r="M789" s="2">
        <v>3800473</v>
      </c>
      <c r="N789" s="2" t="s">
        <v>9</v>
      </c>
      <c r="O789" s="2">
        <v>3350662</v>
      </c>
      <c r="P789" s="2">
        <v>3350755</v>
      </c>
      <c r="Q789" s="2" t="s">
        <v>5</v>
      </c>
      <c r="R789" s="2">
        <v>491</v>
      </c>
      <c r="S789" s="2">
        <v>446648</v>
      </c>
      <c r="T789" s="2">
        <v>28083513</v>
      </c>
      <c r="U789" s="2">
        <v>31</v>
      </c>
      <c r="V789" s="2">
        <v>1957</v>
      </c>
      <c r="W789" s="2" t="s">
        <v>817</v>
      </c>
      <c r="X789" s="5" t="s">
        <v>1</v>
      </c>
    </row>
    <row r="790" spans="1:24">
      <c r="A790" s="1" t="s">
        <v>1037</v>
      </c>
      <c r="B790" s="1" t="s">
        <v>3</v>
      </c>
      <c r="C790" s="2">
        <v>91</v>
      </c>
      <c r="D790" s="2">
        <v>2</v>
      </c>
      <c r="E790" s="3">
        <v>6.1748260108190296</v>
      </c>
      <c r="F790" s="3">
        <v>6.1748260108190296</v>
      </c>
      <c r="G790" s="4">
        <v>1.76349402306557E-32</v>
      </c>
      <c r="H790" s="13" t="s">
        <v>8369</v>
      </c>
      <c r="I790" s="4" t="s">
        <v>8367</v>
      </c>
      <c r="J790" s="6" t="s">
        <v>1038</v>
      </c>
      <c r="K790" s="6" t="s">
        <v>4</v>
      </c>
      <c r="L790" s="2">
        <v>2989058</v>
      </c>
      <c r="M790" s="2">
        <v>2989197</v>
      </c>
      <c r="N790" s="2" t="s">
        <v>5</v>
      </c>
      <c r="O790" s="2">
        <v>3350665</v>
      </c>
      <c r="P790" s="2">
        <v>3350698</v>
      </c>
      <c r="Q790" s="2" t="s">
        <v>5</v>
      </c>
      <c r="R790" s="2">
        <v>927</v>
      </c>
      <c r="S790" s="2">
        <v>446462</v>
      </c>
      <c r="T790" s="2">
        <v>28083263</v>
      </c>
      <c r="U790" s="2">
        <v>6</v>
      </c>
      <c r="V790" s="2">
        <v>1957</v>
      </c>
      <c r="W790" s="2" t="s">
        <v>1036</v>
      </c>
      <c r="X790" s="5" t="s">
        <v>1</v>
      </c>
    </row>
    <row r="791" spans="1:24">
      <c r="A791" s="1" t="s">
        <v>7225</v>
      </c>
      <c r="B791" s="1" t="s">
        <v>2625</v>
      </c>
      <c r="C791" s="2">
        <v>91</v>
      </c>
      <c r="D791" s="2">
        <v>1</v>
      </c>
      <c r="E791" s="3">
        <v>0.36325787179712599</v>
      </c>
      <c r="F791" s="3">
        <v>2.9929949113160599</v>
      </c>
      <c r="G791" s="4">
        <v>4.8019672206695902E-11</v>
      </c>
      <c r="H791" s="13" t="s">
        <v>8369</v>
      </c>
      <c r="I791" s="4" t="s">
        <v>8367</v>
      </c>
      <c r="J791" s="6" t="s">
        <v>7226</v>
      </c>
      <c r="K791" s="6" t="s">
        <v>2627</v>
      </c>
      <c r="L791" s="2">
        <v>1316432</v>
      </c>
      <c r="M791" s="2">
        <v>1316493</v>
      </c>
      <c r="N791" s="2" t="s">
        <v>9</v>
      </c>
      <c r="O791" s="2">
        <v>1409206</v>
      </c>
      <c r="P791" s="2">
        <v>1409250</v>
      </c>
      <c r="Q791" s="2" t="s">
        <v>5</v>
      </c>
      <c r="R791" s="2">
        <v>912</v>
      </c>
      <c r="S791" s="2">
        <v>920441</v>
      </c>
      <c r="T791" s="2">
        <v>27609299</v>
      </c>
      <c r="U791" s="2">
        <v>169</v>
      </c>
      <c r="V791" s="2">
        <v>13847</v>
      </c>
      <c r="W791" s="2" t="s">
        <v>7224</v>
      </c>
      <c r="X791" s="5" t="s">
        <v>2623</v>
      </c>
    </row>
    <row r="792" spans="1:24">
      <c r="A792" s="1" t="s">
        <v>7246</v>
      </c>
      <c r="B792" s="1" t="s">
        <v>2625</v>
      </c>
      <c r="C792" s="2">
        <v>91</v>
      </c>
      <c r="D792" s="2">
        <v>1</v>
      </c>
      <c r="E792" s="3">
        <v>0.34509684903197002</v>
      </c>
      <c r="F792" s="3">
        <v>3.0028731085997902</v>
      </c>
      <c r="G792" s="4">
        <v>3.9756217485952099E-11</v>
      </c>
      <c r="H792" s="13" t="s">
        <v>8369</v>
      </c>
      <c r="I792" s="4" t="s">
        <v>8367</v>
      </c>
      <c r="J792" s="6" t="s">
        <v>7247</v>
      </c>
      <c r="K792" s="6" t="s">
        <v>2627</v>
      </c>
      <c r="L792" s="2">
        <v>1268022</v>
      </c>
      <c r="M792" s="2">
        <v>1268164</v>
      </c>
      <c r="N792" s="2" t="s">
        <v>5</v>
      </c>
      <c r="O792" s="2">
        <v>1409206</v>
      </c>
      <c r="P792" s="2">
        <v>1409250</v>
      </c>
      <c r="Q792" s="2" t="s">
        <v>5</v>
      </c>
      <c r="R792" s="2">
        <v>909</v>
      </c>
      <c r="S792" s="2">
        <v>920441</v>
      </c>
      <c r="T792" s="2">
        <v>27609302</v>
      </c>
      <c r="U792" s="2">
        <v>178</v>
      </c>
      <c r="V792" s="2">
        <v>13847</v>
      </c>
      <c r="W792" s="2" t="s">
        <v>7245</v>
      </c>
      <c r="X792" s="5" t="s">
        <v>2623</v>
      </c>
    </row>
    <row r="793" spans="1:24">
      <c r="A793" s="1" t="s">
        <v>7602</v>
      </c>
      <c r="B793" s="1" t="s">
        <v>4321</v>
      </c>
      <c r="C793" s="2">
        <v>91</v>
      </c>
      <c r="D793" s="2">
        <v>2</v>
      </c>
      <c r="E793" s="3">
        <v>1.31498674782539</v>
      </c>
      <c r="F793" s="3">
        <v>12.482692282392099</v>
      </c>
      <c r="G793" s="4">
        <v>1.17839258657667E-54</v>
      </c>
      <c r="H793" s="13" t="s">
        <v>8369</v>
      </c>
      <c r="I793" s="4" t="s">
        <v>8367</v>
      </c>
      <c r="J793" s="6" t="s">
        <v>7603</v>
      </c>
      <c r="K793" s="6" t="s">
        <v>4322</v>
      </c>
      <c r="L793" s="2">
        <v>2447118</v>
      </c>
      <c r="M793" s="2">
        <v>2447200</v>
      </c>
      <c r="N793" s="2" t="s">
        <v>9</v>
      </c>
      <c r="O793" s="2">
        <v>4049935</v>
      </c>
      <c r="P793" s="2">
        <v>4050000</v>
      </c>
      <c r="Q793" s="2" t="s">
        <v>5</v>
      </c>
      <c r="R793" s="2">
        <v>374</v>
      </c>
      <c r="S793" s="2">
        <v>545486</v>
      </c>
      <c r="T793" s="2">
        <v>27984792</v>
      </c>
      <c r="U793" s="2">
        <v>37</v>
      </c>
      <c r="V793" s="2">
        <v>26817</v>
      </c>
      <c r="W793" s="2" t="s">
        <v>7601</v>
      </c>
      <c r="X793" s="5" t="s">
        <v>4320</v>
      </c>
    </row>
    <row r="794" spans="1:24">
      <c r="A794" s="1" t="s">
        <v>5443</v>
      </c>
      <c r="B794" s="1" t="s">
        <v>4321</v>
      </c>
      <c r="C794" s="2">
        <v>91</v>
      </c>
      <c r="D794" s="2">
        <v>2</v>
      </c>
      <c r="E794" s="3">
        <v>0.55707598105670797</v>
      </c>
      <c r="F794" s="3">
        <v>4.1644980341667397</v>
      </c>
      <c r="G794" s="4">
        <v>2.21415727789944E-20</v>
      </c>
      <c r="H794" s="13" t="s">
        <v>8369</v>
      </c>
      <c r="I794" s="4" t="s">
        <v>8367</v>
      </c>
      <c r="J794" s="6" t="s">
        <v>5444</v>
      </c>
      <c r="K794" s="6" t="s">
        <v>4322</v>
      </c>
      <c r="L794" s="2">
        <v>4166007</v>
      </c>
      <c r="M794" s="2">
        <v>4166193</v>
      </c>
      <c r="N794" s="2" t="s">
        <v>5</v>
      </c>
      <c r="O794" s="2">
        <v>4049925</v>
      </c>
      <c r="P794" s="2">
        <v>4049987</v>
      </c>
      <c r="Q794" s="2" t="s">
        <v>5</v>
      </c>
      <c r="R794" s="2">
        <v>1121</v>
      </c>
      <c r="S794" s="2">
        <v>545486</v>
      </c>
      <c r="T794" s="2">
        <v>27984045</v>
      </c>
      <c r="U794" s="2">
        <v>77</v>
      </c>
      <c r="V794" s="2">
        <v>26817</v>
      </c>
      <c r="W794" s="2" t="s">
        <v>5442</v>
      </c>
      <c r="X794" s="5" t="s">
        <v>4320</v>
      </c>
    </row>
    <row r="795" spans="1:24">
      <c r="A795" s="1" t="s">
        <v>4433</v>
      </c>
      <c r="B795" s="1" t="s">
        <v>4321</v>
      </c>
      <c r="C795" s="2">
        <v>91</v>
      </c>
      <c r="D795" s="2">
        <v>2</v>
      </c>
      <c r="E795" s="3">
        <v>1.40102092995056E-2</v>
      </c>
      <c r="F795" s="3">
        <v>2.3696754634357502</v>
      </c>
      <c r="G795" s="4">
        <v>5.3940624498714404E-6</v>
      </c>
      <c r="H795" s="13" t="s">
        <v>8369</v>
      </c>
      <c r="I795" s="4" t="s">
        <v>8367</v>
      </c>
      <c r="J795" s="6" t="s">
        <v>4434</v>
      </c>
      <c r="K795" s="6" t="s">
        <v>4322</v>
      </c>
      <c r="L795" s="2">
        <v>3308255</v>
      </c>
      <c r="M795" s="2">
        <v>3308394</v>
      </c>
      <c r="N795" s="2" t="s">
        <v>9</v>
      </c>
      <c r="O795" s="2">
        <v>4049930</v>
      </c>
      <c r="P795" s="2">
        <v>4049987</v>
      </c>
      <c r="Q795" s="2" t="s">
        <v>5</v>
      </c>
      <c r="R795" s="2">
        <v>1970</v>
      </c>
      <c r="S795" s="2">
        <v>545486</v>
      </c>
      <c r="T795" s="2">
        <v>27983196</v>
      </c>
      <c r="U795" s="2">
        <v>3000</v>
      </c>
      <c r="V795" s="2">
        <v>26817</v>
      </c>
      <c r="W795" s="2" t="s">
        <v>4431</v>
      </c>
      <c r="X795" s="5" t="s">
        <v>4320</v>
      </c>
    </row>
    <row r="796" spans="1:24">
      <c r="A796" s="1" t="s">
        <v>7862</v>
      </c>
      <c r="B796" s="1" t="s">
        <v>4321</v>
      </c>
      <c r="C796" s="2">
        <v>91</v>
      </c>
      <c r="D796" s="2">
        <v>2</v>
      </c>
      <c r="E796" s="3">
        <v>3.3701458038558201</v>
      </c>
      <c r="F796" s="3">
        <v>8.0404776540350493</v>
      </c>
      <c r="G796" s="4">
        <v>2.8982501540231001E-35</v>
      </c>
      <c r="H796" s="5" t="s">
        <v>8363</v>
      </c>
      <c r="I796" s="4" t="s">
        <v>8367</v>
      </c>
      <c r="J796" s="6" t="s">
        <v>976</v>
      </c>
      <c r="K796" s="6" t="s">
        <v>4322</v>
      </c>
      <c r="L796" s="2">
        <v>3256773</v>
      </c>
      <c r="M796" s="2">
        <v>3256800</v>
      </c>
      <c r="N796" s="2" t="s">
        <v>5</v>
      </c>
      <c r="O796" s="2">
        <v>4049925</v>
      </c>
      <c r="P796" s="2">
        <v>4050008</v>
      </c>
      <c r="Q796" s="2" t="s">
        <v>5</v>
      </c>
      <c r="R796" s="2">
        <v>150</v>
      </c>
      <c r="S796" s="2">
        <v>2001644</v>
      </c>
      <c r="T796" s="2">
        <v>26528858</v>
      </c>
      <c r="U796" s="2">
        <v>10</v>
      </c>
      <c r="V796" s="2">
        <v>44276</v>
      </c>
      <c r="W796" s="2" t="s">
        <v>7861</v>
      </c>
      <c r="X796" s="5" t="s">
        <v>4320</v>
      </c>
    </row>
    <row r="797" spans="1:24">
      <c r="A797" s="1" t="s">
        <v>720</v>
      </c>
      <c r="B797" s="1" t="s">
        <v>58</v>
      </c>
      <c r="C797" s="2">
        <v>91</v>
      </c>
      <c r="D797" s="2">
        <v>1</v>
      </c>
      <c r="E797" s="3">
        <v>1.15783517989556</v>
      </c>
      <c r="F797" s="3">
        <v>2.6210673426700302</v>
      </c>
      <c r="G797" s="4">
        <v>1.90579445759749E-8</v>
      </c>
      <c r="H797" s="13" t="s">
        <v>8369</v>
      </c>
      <c r="I797" s="4" t="s">
        <v>8367</v>
      </c>
      <c r="J797" s="6" t="s">
        <v>721</v>
      </c>
      <c r="K797" s="6" t="s">
        <v>59</v>
      </c>
      <c r="L797" s="2">
        <v>1972245</v>
      </c>
      <c r="M797" s="2">
        <v>1972693</v>
      </c>
      <c r="N797" s="2" t="s">
        <v>9</v>
      </c>
      <c r="O797" s="2">
        <v>4106355</v>
      </c>
      <c r="P797" s="2">
        <v>4106387</v>
      </c>
      <c r="Q797" s="2" t="s">
        <v>5</v>
      </c>
      <c r="R797" s="2">
        <v>22972</v>
      </c>
      <c r="S797" s="2">
        <v>43020</v>
      </c>
      <c r="T797" s="2">
        <v>28464660</v>
      </c>
      <c r="U797" s="2">
        <v>1073</v>
      </c>
      <c r="V797" s="2">
        <v>295</v>
      </c>
      <c r="W797" s="2" t="s">
        <v>719</v>
      </c>
      <c r="X797" s="5" t="s">
        <v>56</v>
      </c>
    </row>
    <row r="798" spans="1:24">
      <c r="A798" s="1" t="s">
        <v>3</v>
      </c>
      <c r="B798" s="1" t="s">
        <v>74</v>
      </c>
      <c r="C798" s="2">
        <v>91</v>
      </c>
      <c r="D798" s="2">
        <v>2</v>
      </c>
      <c r="E798" s="3">
        <v>2.3634182784946201</v>
      </c>
      <c r="F798" s="3">
        <v>12.4413345035042</v>
      </c>
      <c r="G798" s="4">
        <v>4.4326774615606403E-56</v>
      </c>
      <c r="H798" s="4" t="s">
        <v>8367</v>
      </c>
      <c r="I798" s="4" t="s">
        <v>8369</v>
      </c>
      <c r="J798" s="6" t="s">
        <v>4</v>
      </c>
      <c r="K798" s="6" t="s">
        <v>75</v>
      </c>
      <c r="L798" s="2">
        <v>3350641</v>
      </c>
      <c r="M798" s="2">
        <v>3350648</v>
      </c>
      <c r="N798" s="2" t="s">
        <v>5</v>
      </c>
      <c r="O798" s="2">
        <v>2055152</v>
      </c>
      <c r="P798" s="2">
        <v>2055186</v>
      </c>
      <c r="Q798" s="2" t="s">
        <v>5</v>
      </c>
      <c r="R798" s="2">
        <v>314125</v>
      </c>
      <c r="S798" s="2">
        <v>657</v>
      </c>
      <c r="T798" s="2">
        <v>28215870</v>
      </c>
      <c r="U798" s="2">
        <v>1957</v>
      </c>
      <c r="V798" s="2">
        <v>80</v>
      </c>
      <c r="W798" s="2" t="s">
        <v>1</v>
      </c>
      <c r="X798" s="5" t="s">
        <v>73</v>
      </c>
    </row>
    <row r="799" spans="1:24">
      <c r="A799" s="1" t="s">
        <v>4879</v>
      </c>
      <c r="B799" s="1" t="s">
        <v>3213</v>
      </c>
      <c r="C799" s="2">
        <v>91</v>
      </c>
      <c r="D799" s="2">
        <v>1</v>
      </c>
      <c r="E799" s="3">
        <v>0.62814201407060499</v>
      </c>
      <c r="F799" s="3">
        <v>2.61730303602724</v>
      </c>
      <c r="G799" s="4">
        <v>7.6240622297825406E-8</v>
      </c>
      <c r="H799" s="5" t="s">
        <v>8362</v>
      </c>
      <c r="I799" s="5" t="s">
        <v>8361</v>
      </c>
      <c r="J799" s="6" t="s">
        <v>4879</v>
      </c>
      <c r="K799" s="6" t="s">
        <v>3214</v>
      </c>
      <c r="L799" s="2">
        <v>2403901</v>
      </c>
      <c r="M799" s="2">
        <v>2403956</v>
      </c>
      <c r="N799" s="2" t="s">
        <v>9</v>
      </c>
      <c r="O799" s="2">
        <v>4056427</v>
      </c>
      <c r="P799" s="2">
        <v>4056589</v>
      </c>
      <c r="Q799" s="2" t="s">
        <v>9</v>
      </c>
      <c r="R799" s="2">
        <v>1099</v>
      </c>
      <c r="S799" s="2">
        <v>874899</v>
      </c>
      <c r="T799" s="2">
        <v>27654654</v>
      </c>
      <c r="U799" s="2">
        <v>101</v>
      </c>
      <c r="V799" s="2">
        <v>2047</v>
      </c>
      <c r="W799" s="2" t="s">
        <v>4878</v>
      </c>
      <c r="X799" s="5" t="s">
        <v>3212</v>
      </c>
    </row>
    <row r="800" spans="1:24">
      <c r="A800" s="1" t="s">
        <v>1175</v>
      </c>
      <c r="B800" s="1" t="s">
        <v>1131</v>
      </c>
      <c r="C800" s="2">
        <v>90</v>
      </c>
      <c r="D800" s="2">
        <v>2</v>
      </c>
      <c r="E800" s="3">
        <v>15.732049422795701</v>
      </c>
      <c r="F800" s="3">
        <v>63.896851994912801</v>
      </c>
      <c r="G800" s="4">
        <v>1.0269252811685199E-113</v>
      </c>
      <c r="H800" s="13" t="s">
        <v>8369</v>
      </c>
      <c r="I800" s="4" t="s">
        <v>8367</v>
      </c>
      <c r="J800" s="6" t="s">
        <v>1176</v>
      </c>
      <c r="K800" s="6" t="s">
        <v>1133</v>
      </c>
      <c r="L800" s="2">
        <v>473073</v>
      </c>
      <c r="M800" s="2">
        <v>473236</v>
      </c>
      <c r="N800" s="2" t="s">
        <v>5</v>
      </c>
      <c r="O800" s="2">
        <v>2167164</v>
      </c>
      <c r="P800" s="2">
        <v>2167200</v>
      </c>
      <c r="Q800" s="2" t="s">
        <v>5</v>
      </c>
      <c r="R800" s="2">
        <v>293</v>
      </c>
      <c r="S800" s="2">
        <v>136496</v>
      </c>
      <c r="T800" s="2">
        <v>28393864</v>
      </c>
      <c r="U800" s="2">
        <v>31</v>
      </c>
      <c r="V800" s="2">
        <v>373</v>
      </c>
      <c r="W800" s="2" t="s">
        <v>1174</v>
      </c>
      <c r="X800" s="5" t="s">
        <v>1129</v>
      </c>
    </row>
    <row r="801" spans="1:24">
      <c r="A801" s="1" t="s">
        <v>7310</v>
      </c>
      <c r="B801" s="1" t="s">
        <v>24</v>
      </c>
      <c r="C801" s="2">
        <v>90</v>
      </c>
      <c r="D801" s="2">
        <v>2</v>
      </c>
      <c r="E801" s="3">
        <v>0.45688783213317202</v>
      </c>
      <c r="F801" s="3">
        <v>10.6432909274591</v>
      </c>
      <c r="G801" s="4">
        <v>3.7323034944076001E-51</v>
      </c>
      <c r="H801" s="13" t="s">
        <v>8369</v>
      </c>
      <c r="I801" s="4" t="s">
        <v>8367</v>
      </c>
      <c r="J801" s="6" t="s">
        <v>7311</v>
      </c>
      <c r="K801" s="6" t="s">
        <v>25</v>
      </c>
      <c r="L801" s="2">
        <v>3073506</v>
      </c>
      <c r="M801" s="2">
        <v>3073691</v>
      </c>
      <c r="N801" s="2" t="s">
        <v>9</v>
      </c>
      <c r="O801" s="2">
        <v>1622817</v>
      </c>
      <c r="P801" s="2">
        <v>1622879</v>
      </c>
      <c r="Q801" s="2" t="s">
        <v>9</v>
      </c>
      <c r="R801" s="2">
        <v>1642</v>
      </c>
      <c r="S801" s="2">
        <v>146167</v>
      </c>
      <c r="T801" s="2">
        <v>28382844</v>
      </c>
      <c r="U801" s="2">
        <v>671</v>
      </c>
      <c r="V801" s="2">
        <v>3715</v>
      </c>
      <c r="W801" s="2" t="s">
        <v>7309</v>
      </c>
      <c r="X801" s="5" t="s">
        <v>22</v>
      </c>
    </row>
    <row r="802" spans="1:24">
      <c r="A802" s="1" t="s">
        <v>4198</v>
      </c>
      <c r="B802" s="1" t="s">
        <v>4181</v>
      </c>
      <c r="C802" s="2">
        <v>90</v>
      </c>
      <c r="D802" s="2">
        <v>2</v>
      </c>
      <c r="E802" s="3">
        <v>8.5259306063660798</v>
      </c>
      <c r="F802" s="3">
        <v>31.371759845527698</v>
      </c>
      <c r="G802" s="4">
        <v>2.0198936557003099E-91</v>
      </c>
      <c r="H802" s="5" t="s">
        <v>8365</v>
      </c>
      <c r="I802" s="4" t="s">
        <v>8367</v>
      </c>
      <c r="J802" s="6" t="s">
        <v>4198</v>
      </c>
      <c r="K802" s="6" t="s">
        <v>4182</v>
      </c>
      <c r="L802" s="2">
        <v>4085831</v>
      </c>
      <c r="M802" s="2">
        <v>4085965</v>
      </c>
      <c r="N802" s="2" t="s">
        <v>9</v>
      </c>
      <c r="O802" s="2">
        <v>1770453</v>
      </c>
      <c r="P802" s="2">
        <v>1770477</v>
      </c>
      <c r="Q802" s="2" t="s">
        <v>5</v>
      </c>
      <c r="R802" s="2">
        <v>4349</v>
      </c>
      <c r="S802" s="2">
        <v>18805</v>
      </c>
      <c r="T802" s="2">
        <v>28507499</v>
      </c>
      <c r="U802" s="2">
        <v>335</v>
      </c>
      <c r="V802" s="2">
        <v>59</v>
      </c>
      <c r="W802" s="2" t="s">
        <v>4197</v>
      </c>
      <c r="X802" s="5" t="s">
        <v>4180</v>
      </c>
    </row>
    <row r="803" spans="1:24">
      <c r="A803" s="1" t="s">
        <v>6631</v>
      </c>
      <c r="B803" s="1" t="s">
        <v>4321</v>
      </c>
      <c r="C803" s="2">
        <v>90</v>
      </c>
      <c r="D803" s="2">
        <v>2</v>
      </c>
      <c r="E803" s="3">
        <v>1.0485651978328101</v>
      </c>
      <c r="F803" s="3">
        <v>3.1893247215929601</v>
      </c>
      <c r="G803" s="4">
        <v>2.1781383139973401E-11</v>
      </c>
      <c r="H803" s="13" t="s">
        <v>8369</v>
      </c>
      <c r="I803" s="4" t="s">
        <v>8367</v>
      </c>
      <c r="J803" s="6" t="s">
        <v>6632</v>
      </c>
      <c r="K803" s="6" t="s">
        <v>4322</v>
      </c>
      <c r="L803" s="2">
        <v>4347207</v>
      </c>
      <c r="M803" s="2">
        <v>4347299</v>
      </c>
      <c r="N803" s="2" t="s">
        <v>9</v>
      </c>
      <c r="O803" s="2">
        <v>4049923</v>
      </c>
      <c r="P803" s="2">
        <v>4050007</v>
      </c>
      <c r="Q803" s="2" t="s">
        <v>5</v>
      </c>
      <c r="R803" s="2">
        <v>374</v>
      </c>
      <c r="S803" s="2">
        <v>2001645</v>
      </c>
      <c r="T803" s="2">
        <v>26528634</v>
      </c>
      <c r="U803" s="2">
        <v>26</v>
      </c>
      <c r="V803" s="2">
        <v>44276</v>
      </c>
      <c r="W803" s="2" t="s">
        <v>6630</v>
      </c>
      <c r="X803" s="5" t="s">
        <v>4320</v>
      </c>
    </row>
    <row r="804" spans="1:24">
      <c r="A804" s="1" t="s">
        <v>3</v>
      </c>
      <c r="B804" s="1" t="s">
        <v>8</v>
      </c>
      <c r="C804" s="2">
        <v>90</v>
      </c>
      <c r="D804" s="2">
        <v>2</v>
      </c>
      <c r="E804" s="3">
        <v>21.386738806356998</v>
      </c>
      <c r="F804" s="3">
        <v>21.386738806356998</v>
      </c>
      <c r="G804" s="4">
        <v>1.54070171786013E-73</v>
      </c>
      <c r="H804" s="4" t="s">
        <v>8367</v>
      </c>
      <c r="I804" s="4" t="s">
        <v>8367</v>
      </c>
      <c r="J804" s="6" t="s">
        <v>4</v>
      </c>
      <c r="K804" s="6" t="s">
        <v>8</v>
      </c>
      <c r="L804" s="2">
        <v>3350641</v>
      </c>
      <c r="M804" s="2">
        <v>3350667</v>
      </c>
      <c r="N804" s="2" t="s">
        <v>5</v>
      </c>
      <c r="O804" s="2">
        <v>2653517</v>
      </c>
      <c r="P804" s="2">
        <v>2653588</v>
      </c>
      <c r="Q804" s="2" t="s">
        <v>9</v>
      </c>
      <c r="R804" s="2">
        <v>314126</v>
      </c>
      <c r="S804" s="2">
        <v>378</v>
      </c>
      <c r="T804" s="2">
        <v>28216149</v>
      </c>
      <c r="U804" s="2">
        <v>1957</v>
      </c>
      <c r="V804" s="2">
        <v>5</v>
      </c>
      <c r="W804" s="2" t="s">
        <v>1</v>
      </c>
      <c r="X804" s="5" t="s">
        <v>7</v>
      </c>
    </row>
    <row r="805" spans="1:24">
      <c r="A805" s="1" t="s">
        <v>4321</v>
      </c>
      <c r="B805" s="1" t="s">
        <v>7765</v>
      </c>
      <c r="C805" s="2">
        <v>90</v>
      </c>
      <c r="D805" s="2">
        <v>2</v>
      </c>
      <c r="E805" s="3">
        <v>4.4081890725597699E-2</v>
      </c>
      <c r="F805" s="3">
        <v>3.1905492909616</v>
      </c>
      <c r="G805" s="4">
        <v>7.59513734499381E-12</v>
      </c>
      <c r="H805" s="4" t="s">
        <v>8367</v>
      </c>
      <c r="I805" s="4" t="s">
        <v>8369</v>
      </c>
      <c r="J805" s="6" t="s">
        <v>4322</v>
      </c>
      <c r="K805" s="6" t="s">
        <v>7766</v>
      </c>
      <c r="L805" s="2">
        <v>4049901</v>
      </c>
      <c r="M805" s="2">
        <v>4049956</v>
      </c>
      <c r="N805" s="2" t="s">
        <v>5</v>
      </c>
      <c r="O805" s="2">
        <v>3811338</v>
      </c>
      <c r="P805" s="2">
        <v>3811397</v>
      </c>
      <c r="Q805" s="2" t="s">
        <v>9</v>
      </c>
      <c r="R805" s="2">
        <v>1538178</v>
      </c>
      <c r="S805" s="2">
        <v>495</v>
      </c>
      <c r="T805" s="2">
        <v>26991980</v>
      </c>
      <c r="U805" s="2">
        <v>26817</v>
      </c>
      <c r="V805" s="2">
        <v>870</v>
      </c>
      <c r="W805" s="2" t="s">
        <v>4320</v>
      </c>
      <c r="X805" s="5" t="s">
        <v>7764</v>
      </c>
    </row>
    <row r="806" spans="1:24">
      <c r="A806" s="1" t="s">
        <v>5271</v>
      </c>
      <c r="B806" s="1" t="s">
        <v>4811</v>
      </c>
      <c r="C806" s="2">
        <v>90</v>
      </c>
      <c r="D806" s="2">
        <v>1</v>
      </c>
      <c r="E806" s="3">
        <v>8.7043655391335903</v>
      </c>
      <c r="F806" s="3">
        <v>137.15445932733201</v>
      </c>
      <c r="G806" s="4">
        <v>6.9097295325008301E-144</v>
      </c>
      <c r="H806" s="13" t="s">
        <v>8369</v>
      </c>
      <c r="I806" s="4" t="s">
        <v>8369</v>
      </c>
      <c r="J806" s="6" t="s">
        <v>5272</v>
      </c>
      <c r="K806" s="6" t="s">
        <v>4449</v>
      </c>
      <c r="L806" s="2">
        <v>3248915</v>
      </c>
      <c r="M806" s="2">
        <v>3249072</v>
      </c>
      <c r="N806" s="2" t="s">
        <v>5</v>
      </c>
      <c r="O806" s="2">
        <v>3845732</v>
      </c>
      <c r="P806" s="2">
        <v>3845774</v>
      </c>
      <c r="Q806" s="2" t="s">
        <v>9</v>
      </c>
      <c r="R806" s="2">
        <v>345</v>
      </c>
      <c r="S806" s="2">
        <v>54162</v>
      </c>
      <c r="T806" s="2">
        <v>28476146</v>
      </c>
      <c r="U806" s="2">
        <v>140</v>
      </c>
      <c r="V806" s="2">
        <v>491</v>
      </c>
      <c r="W806" s="2" t="s">
        <v>5270</v>
      </c>
      <c r="X806" s="5" t="s">
        <v>4809</v>
      </c>
    </row>
    <row r="807" spans="1:24">
      <c r="A807" s="1" t="s">
        <v>3981</v>
      </c>
      <c r="B807" s="1" t="s">
        <v>4448</v>
      </c>
      <c r="C807" s="2">
        <v>90</v>
      </c>
      <c r="D807" s="2">
        <v>1</v>
      </c>
      <c r="E807" s="3">
        <v>0.72806895727885801</v>
      </c>
      <c r="F807" s="3">
        <v>3.4168372165207401</v>
      </c>
      <c r="G807" s="4">
        <v>3.31112107914747E-15</v>
      </c>
      <c r="H807" s="5" t="s">
        <v>8364</v>
      </c>
      <c r="I807" s="5" t="s">
        <v>8361</v>
      </c>
      <c r="J807" s="6" t="s">
        <v>2808</v>
      </c>
      <c r="K807" s="6" t="s">
        <v>4449</v>
      </c>
      <c r="L807" s="2">
        <v>3145985</v>
      </c>
      <c r="M807" s="2">
        <v>3146391</v>
      </c>
      <c r="N807" s="2" t="s">
        <v>9</v>
      </c>
      <c r="O807" s="2">
        <v>3845731</v>
      </c>
      <c r="P807" s="2">
        <v>3845774</v>
      </c>
      <c r="Q807" s="2" t="s">
        <v>9</v>
      </c>
      <c r="R807" s="2">
        <v>13842</v>
      </c>
      <c r="S807" s="2">
        <v>54162</v>
      </c>
      <c r="T807" s="2">
        <v>28462649</v>
      </c>
      <c r="U807" s="2">
        <v>1344</v>
      </c>
      <c r="V807" s="2">
        <v>491</v>
      </c>
      <c r="W807" s="2" t="s">
        <v>3980</v>
      </c>
      <c r="X807" s="5" t="s">
        <v>5145</v>
      </c>
    </row>
    <row r="808" spans="1:24">
      <c r="A808" s="1" t="s">
        <v>2625</v>
      </c>
      <c r="B808" s="1" t="s">
        <v>2534</v>
      </c>
      <c r="C808" s="2">
        <v>90</v>
      </c>
      <c r="D808" s="2">
        <v>1</v>
      </c>
      <c r="E808" s="3">
        <v>0.99567595726451996</v>
      </c>
      <c r="F808" s="3">
        <v>3.9976780540193499</v>
      </c>
      <c r="G808" s="4">
        <v>1.9474293242884101E-18</v>
      </c>
      <c r="H808" s="4" t="s">
        <v>8367</v>
      </c>
      <c r="I808" s="4" t="s">
        <v>8369</v>
      </c>
      <c r="J808" s="6" t="s">
        <v>2627</v>
      </c>
      <c r="K808" s="6" t="s">
        <v>2535</v>
      </c>
      <c r="L808" s="2">
        <v>1409128</v>
      </c>
      <c r="M808" s="2">
        <v>1409198</v>
      </c>
      <c r="N808" s="2" t="s">
        <v>5</v>
      </c>
      <c r="O808" s="2">
        <v>1936218</v>
      </c>
      <c r="P808" s="2">
        <v>1936299</v>
      </c>
      <c r="Q808" s="2" t="s">
        <v>9</v>
      </c>
      <c r="R808" s="2">
        <v>885300</v>
      </c>
      <c r="S808" s="2">
        <v>703</v>
      </c>
      <c r="T808" s="2">
        <v>27644650</v>
      </c>
      <c r="U808" s="2">
        <v>20218</v>
      </c>
      <c r="V808" s="2">
        <v>58</v>
      </c>
      <c r="W808" s="2" t="s">
        <v>2623</v>
      </c>
      <c r="X808" s="5" t="s">
        <v>2533</v>
      </c>
    </row>
    <row r="809" spans="1:24">
      <c r="A809" s="1" t="s">
        <v>531</v>
      </c>
      <c r="B809" s="1" t="s">
        <v>3</v>
      </c>
      <c r="C809" s="2">
        <v>89</v>
      </c>
      <c r="D809" s="2">
        <v>2</v>
      </c>
      <c r="E809" s="3">
        <v>0.60154064898763904</v>
      </c>
      <c r="F809" s="3">
        <v>3.1414503908381701</v>
      </c>
      <c r="G809" s="4">
        <v>2.4454749510248098E-12</v>
      </c>
      <c r="H809" s="13" t="s">
        <v>8369</v>
      </c>
      <c r="I809" s="4" t="s">
        <v>8367</v>
      </c>
      <c r="J809" s="6" t="s">
        <v>532</v>
      </c>
      <c r="K809" s="6" t="s">
        <v>4</v>
      </c>
      <c r="L809" s="2">
        <v>1302909</v>
      </c>
      <c r="M809" s="2">
        <v>1302975</v>
      </c>
      <c r="N809" s="2" t="s">
        <v>5</v>
      </c>
      <c r="O809" s="2">
        <v>3350662</v>
      </c>
      <c r="P809" s="2">
        <v>3350698</v>
      </c>
      <c r="Q809" s="2" t="s">
        <v>5</v>
      </c>
      <c r="R809" s="2">
        <v>1782</v>
      </c>
      <c r="S809" s="2">
        <v>446464</v>
      </c>
      <c r="T809" s="2">
        <v>28082408</v>
      </c>
      <c r="U809" s="2">
        <v>200</v>
      </c>
      <c r="V809" s="2">
        <v>1957</v>
      </c>
      <c r="W809" s="2" t="s">
        <v>530</v>
      </c>
      <c r="X809" s="5" t="s">
        <v>1</v>
      </c>
    </row>
    <row r="810" spans="1:24">
      <c r="A810" s="1" t="s">
        <v>6447</v>
      </c>
      <c r="B810" s="1" t="s">
        <v>2625</v>
      </c>
      <c r="C810" s="2">
        <v>89</v>
      </c>
      <c r="D810" s="2">
        <v>2</v>
      </c>
      <c r="E810" s="3">
        <v>7.1610047039074698E-2</v>
      </c>
      <c r="F810" s="3">
        <v>4.9714159397835598</v>
      </c>
      <c r="G810" s="4">
        <v>3.91006696159966E-24</v>
      </c>
      <c r="H810" s="4" t="s">
        <v>8367</v>
      </c>
      <c r="I810" s="4" t="s">
        <v>8367</v>
      </c>
      <c r="J810" s="6" t="s">
        <v>6447</v>
      </c>
      <c r="K810" s="6" t="s">
        <v>2627</v>
      </c>
      <c r="L810" s="2">
        <v>852926</v>
      </c>
      <c r="M810" s="2">
        <v>852996</v>
      </c>
      <c r="N810" s="2" t="s">
        <v>9</v>
      </c>
      <c r="O810" s="2">
        <v>1409206</v>
      </c>
      <c r="P810" s="2">
        <v>1409250</v>
      </c>
      <c r="Q810" s="2" t="s">
        <v>5</v>
      </c>
      <c r="R810" s="2">
        <v>537</v>
      </c>
      <c r="S810" s="2">
        <v>920443</v>
      </c>
      <c r="T810" s="2">
        <v>27609674</v>
      </c>
      <c r="U810" s="2">
        <v>893</v>
      </c>
      <c r="V810" s="2">
        <v>13847</v>
      </c>
      <c r="W810" s="2" t="s">
        <v>6446</v>
      </c>
      <c r="X810" s="5" t="s">
        <v>2623</v>
      </c>
    </row>
    <row r="811" spans="1:24">
      <c r="A811" s="1" t="s">
        <v>2747</v>
      </c>
      <c r="B811" s="1" t="s">
        <v>2625</v>
      </c>
      <c r="C811" s="2">
        <v>89</v>
      </c>
      <c r="D811" s="2">
        <v>1</v>
      </c>
      <c r="E811" s="3">
        <v>0.63284888979556297</v>
      </c>
      <c r="F811" s="3">
        <v>3.60319150858348</v>
      </c>
      <c r="G811" s="4">
        <v>4.1547526448307296E-15</v>
      </c>
      <c r="H811" s="5" t="s">
        <v>8364</v>
      </c>
      <c r="I811" s="4" t="s">
        <v>8367</v>
      </c>
      <c r="J811" s="6" t="s">
        <v>2748</v>
      </c>
      <c r="K811" s="6" t="s">
        <v>2627</v>
      </c>
      <c r="L811" s="2">
        <v>3041046</v>
      </c>
      <c r="M811" s="2">
        <v>3041100</v>
      </c>
      <c r="N811" s="2" t="s">
        <v>9</v>
      </c>
      <c r="O811" s="2">
        <v>1409176</v>
      </c>
      <c r="P811" s="2">
        <v>1409249</v>
      </c>
      <c r="Q811" s="2" t="s">
        <v>5</v>
      </c>
      <c r="R811" s="2">
        <v>597</v>
      </c>
      <c r="S811" s="2">
        <v>1133507</v>
      </c>
      <c r="T811" s="2">
        <v>27396550</v>
      </c>
      <c r="U811" s="2">
        <v>54</v>
      </c>
      <c r="V811" s="2">
        <v>34065</v>
      </c>
      <c r="W811" s="2" t="s">
        <v>2746</v>
      </c>
      <c r="X811" s="5" t="s">
        <v>2623</v>
      </c>
    </row>
    <row r="812" spans="1:24">
      <c r="A812" s="1" t="s">
        <v>3958</v>
      </c>
      <c r="B812" s="1" t="s">
        <v>24</v>
      </c>
      <c r="C812" s="2">
        <v>89</v>
      </c>
      <c r="D812" s="2">
        <v>2</v>
      </c>
      <c r="E812" s="3">
        <v>3.8967334231594002</v>
      </c>
      <c r="F812" s="3">
        <v>24.0035360186756</v>
      </c>
      <c r="G812" s="4">
        <v>1.06203226074615E-78</v>
      </c>
      <c r="H812" s="13" t="s">
        <v>8369</v>
      </c>
      <c r="I812" s="4" t="s">
        <v>8367</v>
      </c>
      <c r="J812" s="6" t="s">
        <v>3959</v>
      </c>
      <c r="K812" s="6" t="s">
        <v>25</v>
      </c>
      <c r="L812" s="2">
        <v>4428609</v>
      </c>
      <c r="M812" s="2">
        <v>4428795</v>
      </c>
      <c r="N812" s="2" t="s">
        <v>9</v>
      </c>
      <c r="O812" s="2">
        <v>1622817</v>
      </c>
      <c r="P812" s="2">
        <v>1622836</v>
      </c>
      <c r="Q812" s="2" t="s">
        <v>9</v>
      </c>
      <c r="R812" s="2">
        <v>720</v>
      </c>
      <c r="S812" s="2">
        <v>146168</v>
      </c>
      <c r="T812" s="2">
        <v>28383766</v>
      </c>
      <c r="U812" s="2">
        <v>82</v>
      </c>
      <c r="V812" s="2">
        <v>3715</v>
      </c>
      <c r="W812" s="2" t="s">
        <v>3957</v>
      </c>
      <c r="X812" s="5" t="s">
        <v>22</v>
      </c>
    </row>
    <row r="813" spans="1:24">
      <c r="A813" s="1" t="s">
        <v>5375</v>
      </c>
      <c r="B813" s="1" t="s">
        <v>4321</v>
      </c>
      <c r="C813" s="2">
        <v>89</v>
      </c>
      <c r="D813" s="2">
        <v>2</v>
      </c>
      <c r="E813" s="3">
        <v>0.19760669372137901</v>
      </c>
      <c r="F813" s="3">
        <v>3.11866621930066</v>
      </c>
      <c r="G813" s="4">
        <v>4.6915412600835198E-12</v>
      </c>
      <c r="H813" s="13" t="s">
        <v>8369</v>
      </c>
      <c r="I813" s="4" t="s">
        <v>8367</v>
      </c>
      <c r="J813" s="6" t="s">
        <v>5376</v>
      </c>
      <c r="K813" s="6" t="s">
        <v>4322</v>
      </c>
      <c r="L813" s="2">
        <v>4216915</v>
      </c>
      <c r="M813" s="2">
        <v>4217096</v>
      </c>
      <c r="N813" s="2" t="s">
        <v>5</v>
      </c>
      <c r="O813" s="2">
        <v>4049925</v>
      </c>
      <c r="P813" s="2">
        <v>4050000</v>
      </c>
      <c r="Q813" s="2" t="s">
        <v>5</v>
      </c>
      <c r="R813" s="2">
        <v>1464</v>
      </c>
      <c r="S813" s="2">
        <v>545488</v>
      </c>
      <c r="T813" s="2">
        <v>27983702</v>
      </c>
      <c r="U813" s="2">
        <v>210</v>
      </c>
      <c r="V813" s="2">
        <v>26817</v>
      </c>
      <c r="W813" s="2" t="s">
        <v>5374</v>
      </c>
      <c r="X813" s="5" t="s">
        <v>4320</v>
      </c>
    </row>
    <row r="814" spans="1:24">
      <c r="A814" s="1" t="s">
        <v>3559</v>
      </c>
      <c r="B814" s="1" t="s">
        <v>4321</v>
      </c>
      <c r="C814" s="2">
        <v>89</v>
      </c>
      <c r="D814" s="2" t="s">
        <v>6</v>
      </c>
      <c r="E814" s="3">
        <v>0.30855027796954598</v>
      </c>
      <c r="F814" s="3">
        <v>2.3311216825074701</v>
      </c>
      <c r="G814" s="4">
        <v>2.0077476704802801E-4</v>
      </c>
      <c r="H814" s="5" t="s">
        <v>8364</v>
      </c>
      <c r="I814" s="4" t="s">
        <v>8367</v>
      </c>
      <c r="J814" s="6" t="s">
        <v>3560</v>
      </c>
      <c r="K814" s="6" t="s">
        <v>4322</v>
      </c>
      <c r="L814" s="2">
        <v>1333802</v>
      </c>
      <c r="M814" s="2">
        <v>1333851</v>
      </c>
      <c r="N814" s="2" t="s">
        <v>5</v>
      </c>
      <c r="O814" s="2">
        <v>4049962</v>
      </c>
      <c r="P814" s="2">
        <v>4050007</v>
      </c>
      <c r="Q814" s="2" t="s">
        <v>5</v>
      </c>
      <c r="R814" s="2">
        <v>506</v>
      </c>
      <c r="S814" s="2">
        <v>2001646</v>
      </c>
      <c r="T814" s="2">
        <v>26528502</v>
      </c>
      <c r="U814" s="2">
        <v>85</v>
      </c>
      <c r="V814" s="2">
        <v>44276</v>
      </c>
      <c r="W814" s="2" t="s">
        <v>3558</v>
      </c>
      <c r="X814" s="5" t="s">
        <v>4320</v>
      </c>
    </row>
    <row r="815" spans="1:24">
      <c r="A815" s="1" t="s">
        <v>7954</v>
      </c>
      <c r="B815" s="1" t="s">
        <v>3213</v>
      </c>
      <c r="C815" s="2">
        <v>89</v>
      </c>
      <c r="D815" s="2">
        <v>2</v>
      </c>
      <c r="E815" s="3">
        <v>0.444788926956526</v>
      </c>
      <c r="F815" s="3">
        <v>10.4195407463456</v>
      </c>
      <c r="G815" s="4">
        <v>5.6751016958341201E-46</v>
      </c>
      <c r="H815" s="5" t="s">
        <v>8365</v>
      </c>
      <c r="I815" s="5" t="s">
        <v>8361</v>
      </c>
      <c r="J815" s="6" t="s">
        <v>7954</v>
      </c>
      <c r="K815" s="6" t="s">
        <v>3214</v>
      </c>
      <c r="L815" s="2">
        <v>3340160</v>
      </c>
      <c r="M815" s="2">
        <v>3340244</v>
      </c>
      <c r="N815" s="2" t="s">
        <v>9</v>
      </c>
      <c r="O815" s="2">
        <v>4056425</v>
      </c>
      <c r="P815" s="2">
        <v>4056580</v>
      </c>
      <c r="Q815" s="2" t="s">
        <v>9</v>
      </c>
      <c r="R815" s="2">
        <v>270</v>
      </c>
      <c r="S815" s="2">
        <v>874901</v>
      </c>
      <c r="T815" s="2">
        <v>27655483</v>
      </c>
      <c r="U815" s="2">
        <v>172</v>
      </c>
      <c r="V815" s="2">
        <v>2047</v>
      </c>
      <c r="W815" s="2" t="s">
        <v>7953</v>
      </c>
      <c r="X815" s="5" t="s">
        <v>3212</v>
      </c>
    </row>
    <row r="816" spans="1:24">
      <c r="A816" s="1" t="s">
        <v>24</v>
      </c>
      <c r="B816" s="1" t="s">
        <v>3708</v>
      </c>
      <c r="C816" s="2">
        <v>89</v>
      </c>
      <c r="D816" s="2">
        <v>2</v>
      </c>
      <c r="E816" s="3">
        <v>4.90442124282111</v>
      </c>
      <c r="F816" s="3">
        <v>15.8681319404552</v>
      </c>
      <c r="G816" s="4">
        <v>7.5441954463719099E-65</v>
      </c>
      <c r="H816" s="4" t="s">
        <v>8367</v>
      </c>
      <c r="I816" s="4" t="s">
        <v>8369</v>
      </c>
      <c r="J816" s="6" t="s">
        <v>25</v>
      </c>
      <c r="K816" s="6" t="s">
        <v>3709</v>
      </c>
      <c r="L816" s="2">
        <v>1622859</v>
      </c>
      <c r="M816" s="2">
        <v>1622915</v>
      </c>
      <c r="N816" s="2" t="s">
        <v>9</v>
      </c>
      <c r="O816" s="2">
        <v>2298904</v>
      </c>
      <c r="P816" s="2">
        <v>2298999</v>
      </c>
      <c r="Q816" s="2" t="s">
        <v>9</v>
      </c>
      <c r="R816" s="2">
        <v>83792</v>
      </c>
      <c r="S816" s="2">
        <v>1904</v>
      </c>
      <c r="T816" s="2">
        <v>28444958</v>
      </c>
      <c r="U816" s="2">
        <v>5201</v>
      </c>
      <c r="V816" s="2">
        <v>43</v>
      </c>
      <c r="W816" s="2" t="s">
        <v>22</v>
      </c>
      <c r="X816" s="5" t="s">
        <v>3707</v>
      </c>
    </row>
    <row r="817" spans="1:24">
      <c r="A817" s="1" t="s">
        <v>2625</v>
      </c>
      <c r="B817" s="1" t="s">
        <v>2778</v>
      </c>
      <c r="C817" s="2">
        <v>89</v>
      </c>
      <c r="D817" s="2">
        <v>2</v>
      </c>
      <c r="E817" s="3">
        <v>2.8059296171395398</v>
      </c>
      <c r="F817" s="3">
        <v>6.2034907603862601</v>
      </c>
      <c r="G817" s="4">
        <v>1.41986454068646E-30</v>
      </c>
      <c r="H817" s="4" t="s">
        <v>8367</v>
      </c>
      <c r="I817" s="5" t="s">
        <v>8364</v>
      </c>
      <c r="J817" s="6" t="s">
        <v>2627</v>
      </c>
      <c r="K817" s="6" t="s">
        <v>2779</v>
      </c>
      <c r="L817" s="2">
        <v>1409127</v>
      </c>
      <c r="M817" s="2">
        <v>1409184</v>
      </c>
      <c r="N817" s="2" t="s">
        <v>5</v>
      </c>
      <c r="O817" s="2">
        <v>4227613</v>
      </c>
      <c r="P817" s="2">
        <v>4227699</v>
      </c>
      <c r="Q817" s="2" t="s">
        <v>5</v>
      </c>
      <c r="R817" s="2">
        <v>885301</v>
      </c>
      <c r="S817" s="2">
        <v>448</v>
      </c>
      <c r="T817" s="2">
        <v>27644905</v>
      </c>
      <c r="U817" s="2">
        <v>20218</v>
      </c>
      <c r="V817" s="2">
        <v>21</v>
      </c>
      <c r="W817" s="2" t="s">
        <v>2623</v>
      </c>
      <c r="X817" s="5" t="s">
        <v>2777</v>
      </c>
    </row>
    <row r="818" spans="1:24">
      <c r="A818" s="1" t="s">
        <v>2681</v>
      </c>
      <c r="B818" s="1" t="s">
        <v>24</v>
      </c>
      <c r="C818" s="2">
        <v>88</v>
      </c>
      <c r="D818" s="2">
        <v>1</v>
      </c>
      <c r="E818" s="3">
        <v>7.3983727955297303</v>
      </c>
      <c r="F818" s="3">
        <v>9.1377276826622502</v>
      </c>
      <c r="G818" s="4">
        <v>8.4217254610753002E-45</v>
      </c>
      <c r="H818" s="13" t="s">
        <v>8369</v>
      </c>
      <c r="I818" s="4" t="s">
        <v>8367</v>
      </c>
      <c r="J818" s="6" t="s">
        <v>2682</v>
      </c>
      <c r="K818" s="6" t="s">
        <v>25</v>
      </c>
      <c r="L818" s="2">
        <v>1097822</v>
      </c>
      <c r="M818" s="2">
        <v>1097881</v>
      </c>
      <c r="N818" s="2" t="s">
        <v>5</v>
      </c>
      <c r="O818" s="2">
        <v>1622817</v>
      </c>
      <c r="P818" s="2">
        <v>1622836</v>
      </c>
      <c r="Q818" s="2" t="s">
        <v>9</v>
      </c>
      <c r="R818" s="2">
        <v>1870</v>
      </c>
      <c r="S818" s="2">
        <v>146169</v>
      </c>
      <c r="T818" s="2">
        <v>28382616</v>
      </c>
      <c r="U818" s="2">
        <v>32</v>
      </c>
      <c r="V818" s="2">
        <v>3715</v>
      </c>
      <c r="W818" s="2" t="s">
        <v>2680</v>
      </c>
      <c r="X818" s="5" t="s">
        <v>22</v>
      </c>
    </row>
    <row r="819" spans="1:24">
      <c r="A819" s="1" t="s">
        <v>2165</v>
      </c>
      <c r="B819" s="1" t="s">
        <v>4321</v>
      </c>
      <c r="C819" s="2">
        <v>88</v>
      </c>
      <c r="D819" s="2" t="s">
        <v>6</v>
      </c>
      <c r="E819" s="3">
        <v>0.49361716775353398</v>
      </c>
      <c r="F819" s="3">
        <v>2.8726552747851599</v>
      </c>
      <c r="G819" s="4">
        <v>1.1318421872196501E-8</v>
      </c>
      <c r="H819" s="13" t="s">
        <v>8369</v>
      </c>
      <c r="I819" s="4" t="s">
        <v>8367</v>
      </c>
      <c r="J819" s="6" t="s">
        <v>2166</v>
      </c>
      <c r="K819" s="6" t="s">
        <v>4322</v>
      </c>
      <c r="L819" s="2">
        <v>4252620</v>
      </c>
      <c r="M819" s="2">
        <v>4252771</v>
      </c>
      <c r="N819" s="2" t="s">
        <v>5</v>
      </c>
      <c r="O819" s="2">
        <v>4049958</v>
      </c>
      <c r="P819" s="2">
        <v>4050007</v>
      </c>
      <c r="Q819" s="2" t="s">
        <v>5</v>
      </c>
      <c r="R819" s="2">
        <v>406</v>
      </c>
      <c r="S819" s="2">
        <v>2001647</v>
      </c>
      <c r="T819" s="2">
        <v>26528602</v>
      </c>
      <c r="U819" s="2">
        <v>54</v>
      </c>
      <c r="V819" s="2">
        <v>44276</v>
      </c>
      <c r="W819" s="2" t="s">
        <v>2164</v>
      </c>
      <c r="X819" s="5" t="s">
        <v>4320</v>
      </c>
    </row>
    <row r="820" spans="1:24">
      <c r="A820" s="1" t="s">
        <v>4369</v>
      </c>
      <c r="B820" s="1" t="s">
        <v>4832</v>
      </c>
      <c r="C820" s="2">
        <v>88</v>
      </c>
      <c r="D820" s="2">
        <v>1</v>
      </c>
      <c r="E820" s="3">
        <v>2.0744823110688899</v>
      </c>
      <c r="F820" s="3">
        <v>2.6985759579846298</v>
      </c>
      <c r="G820" s="4">
        <v>2.4889238438379399E-8</v>
      </c>
      <c r="H820" s="5" t="s">
        <v>8364</v>
      </c>
      <c r="I820" s="5" t="s">
        <v>8361</v>
      </c>
      <c r="J820" s="6" t="s">
        <v>4370</v>
      </c>
      <c r="K820" s="6" t="s">
        <v>4545</v>
      </c>
      <c r="L820" s="2">
        <v>3645332</v>
      </c>
      <c r="M820" s="2">
        <v>3645380</v>
      </c>
      <c r="N820" s="2" t="s">
        <v>5</v>
      </c>
      <c r="O820" s="2">
        <v>1141034</v>
      </c>
      <c r="P820" s="2">
        <v>1141064</v>
      </c>
      <c r="Q820" s="2" t="s">
        <v>5</v>
      </c>
      <c r="R820" s="2">
        <v>1631</v>
      </c>
      <c r="S820" s="2">
        <v>559221</v>
      </c>
      <c r="T820" s="2">
        <v>27969803</v>
      </c>
      <c r="U820" s="2">
        <v>45</v>
      </c>
      <c r="V820" s="2">
        <v>1712</v>
      </c>
      <c r="W820" s="2" t="s">
        <v>4368</v>
      </c>
      <c r="X820" s="5" t="s">
        <v>4831</v>
      </c>
    </row>
    <row r="821" spans="1:24">
      <c r="A821" s="1" t="s">
        <v>3474</v>
      </c>
      <c r="B821" s="1" t="s">
        <v>5845</v>
      </c>
      <c r="C821" s="2">
        <v>88</v>
      </c>
      <c r="D821" s="2">
        <v>2</v>
      </c>
      <c r="E821" s="3">
        <v>1264.86321626059</v>
      </c>
      <c r="F821" s="3">
        <v>1264.86321626059</v>
      </c>
      <c r="G821" s="4">
        <v>1.72520234951487E-225</v>
      </c>
      <c r="H821" s="13" t="s">
        <v>8369</v>
      </c>
      <c r="I821" s="5" t="s">
        <v>8365</v>
      </c>
      <c r="J821" s="6" t="s">
        <v>3475</v>
      </c>
      <c r="K821" s="6" t="s">
        <v>5845</v>
      </c>
      <c r="L821" s="2">
        <v>1517070</v>
      </c>
      <c r="M821" s="2">
        <v>1517137</v>
      </c>
      <c r="N821" s="2" t="s">
        <v>9</v>
      </c>
      <c r="O821" s="2">
        <v>1418405</v>
      </c>
      <c r="P821" s="2">
        <v>1418451</v>
      </c>
      <c r="Q821" s="2" t="s">
        <v>9</v>
      </c>
      <c r="R821" s="2">
        <v>5037</v>
      </c>
      <c r="S821" s="2">
        <v>394</v>
      </c>
      <c r="T821" s="2">
        <v>28525224</v>
      </c>
      <c r="U821" s="2">
        <v>51</v>
      </c>
      <c r="V821" s="2">
        <v>6</v>
      </c>
      <c r="W821" s="2" t="s">
        <v>3473</v>
      </c>
      <c r="X821" s="5" t="s">
        <v>5844</v>
      </c>
    </row>
    <row r="822" spans="1:24">
      <c r="A822" s="1" t="s">
        <v>29</v>
      </c>
      <c r="B822" s="1" t="s">
        <v>528</v>
      </c>
      <c r="C822" s="2">
        <v>88</v>
      </c>
      <c r="D822" s="2">
        <v>2</v>
      </c>
      <c r="E822" s="3">
        <v>0.87884647697266904</v>
      </c>
      <c r="F822" s="3">
        <v>12.464199243206901</v>
      </c>
      <c r="G822" s="4">
        <v>5.5331649947903696E-56</v>
      </c>
      <c r="H822" s="4" t="s">
        <v>8367</v>
      </c>
      <c r="I822" s="4" t="s">
        <v>8369</v>
      </c>
      <c r="J822" s="6" t="s">
        <v>31</v>
      </c>
      <c r="K822" s="6" t="s">
        <v>529</v>
      </c>
      <c r="L822" s="2">
        <v>2942695</v>
      </c>
      <c r="M822" s="2">
        <v>2942858</v>
      </c>
      <c r="N822" s="2" t="s">
        <v>5</v>
      </c>
      <c r="O822" s="2">
        <v>1301153</v>
      </c>
      <c r="P822" s="2">
        <v>1301295</v>
      </c>
      <c r="Q822" s="2" t="s">
        <v>5</v>
      </c>
      <c r="R822" s="2">
        <v>36418</v>
      </c>
      <c r="S822" s="2">
        <v>5523</v>
      </c>
      <c r="T822" s="2">
        <v>28488714</v>
      </c>
      <c r="U822" s="2">
        <v>230</v>
      </c>
      <c r="V822" s="2">
        <v>1636</v>
      </c>
      <c r="W822" s="2" t="s">
        <v>27</v>
      </c>
      <c r="X822" s="5" t="s">
        <v>527</v>
      </c>
    </row>
    <row r="823" spans="1:24">
      <c r="A823" s="1" t="s">
        <v>1811</v>
      </c>
      <c r="B823" s="1" t="s">
        <v>4811</v>
      </c>
      <c r="C823" s="2">
        <v>88</v>
      </c>
      <c r="D823" s="2">
        <v>1</v>
      </c>
      <c r="E823" s="3">
        <v>2.8248030772964801</v>
      </c>
      <c r="F823" s="3">
        <v>20.451789571064602</v>
      </c>
      <c r="G823" s="4">
        <v>2.5181502121291199E-73</v>
      </c>
      <c r="H823" s="13" t="s">
        <v>8369</v>
      </c>
      <c r="I823" s="4" t="s">
        <v>8369</v>
      </c>
      <c r="J823" s="6" t="s">
        <v>1812</v>
      </c>
      <c r="K823" s="6" t="s">
        <v>4449</v>
      </c>
      <c r="L823" s="2">
        <v>4406320</v>
      </c>
      <c r="M823" s="2">
        <v>4406484</v>
      </c>
      <c r="N823" s="2" t="s">
        <v>5</v>
      </c>
      <c r="O823" s="2">
        <v>3845731</v>
      </c>
      <c r="P823" s="2">
        <v>3845772</v>
      </c>
      <c r="Q823" s="2" t="s">
        <v>9</v>
      </c>
      <c r="R823" s="2">
        <v>2262</v>
      </c>
      <c r="S823" s="2">
        <v>54164</v>
      </c>
      <c r="T823" s="2">
        <v>28474229</v>
      </c>
      <c r="U823" s="2">
        <v>349</v>
      </c>
      <c r="V823" s="2">
        <v>491</v>
      </c>
      <c r="W823" s="2" t="s">
        <v>1810</v>
      </c>
      <c r="X823" s="5" t="s">
        <v>4809</v>
      </c>
    </row>
    <row r="824" spans="1:24">
      <c r="A824" s="1" t="s">
        <v>156</v>
      </c>
      <c r="B824" s="1" t="s">
        <v>3</v>
      </c>
      <c r="C824" s="2">
        <v>87</v>
      </c>
      <c r="D824" s="2">
        <v>2</v>
      </c>
      <c r="E824" s="3">
        <v>12.453161777145199</v>
      </c>
      <c r="F824" s="3">
        <v>48.429788547059204</v>
      </c>
      <c r="G824" s="4">
        <v>2.6870323352862401E-93</v>
      </c>
      <c r="H824" s="5" t="s">
        <v>8364</v>
      </c>
      <c r="I824" s="4" t="s">
        <v>8367</v>
      </c>
      <c r="J824" s="6" t="s">
        <v>157</v>
      </c>
      <c r="K824" s="6" t="s">
        <v>4</v>
      </c>
      <c r="L824" s="2">
        <v>629804</v>
      </c>
      <c r="M824" s="2">
        <v>629888</v>
      </c>
      <c r="N824" s="2" t="s">
        <v>5</v>
      </c>
      <c r="O824" s="2">
        <v>3350666</v>
      </c>
      <c r="P824" s="2">
        <v>3350698</v>
      </c>
      <c r="Q824" s="2" t="s">
        <v>5</v>
      </c>
      <c r="R824" s="2">
        <v>113</v>
      </c>
      <c r="S824" s="2">
        <v>446466</v>
      </c>
      <c r="T824" s="2">
        <v>28084077</v>
      </c>
      <c r="U824" s="2">
        <v>15</v>
      </c>
      <c r="V824" s="2">
        <v>1957</v>
      </c>
      <c r="W824" s="2" t="s">
        <v>155</v>
      </c>
      <c r="X824" s="5" t="s">
        <v>1</v>
      </c>
    </row>
    <row r="825" spans="1:24">
      <c r="A825" s="1" t="s">
        <v>969</v>
      </c>
      <c r="B825" s="1" t="s">
        <v>3</v>
      </c>
      <c r="C825" s="2">
        <v>87</v>
      </c>
      <c r="D825" s="2">
        <v>2</v>
      </c>
      <c r="E825" s="3">
        <v>46.774062618487498</v>
      </c>
      <c r="F825" s="3">
        <v>46.774062618487498</v>
      </c>
      <c r="G825" s="4">
        <v>2.38572682824282E-92</v>
      </c>
      <c r="H825" s="5" t="s">
        <v>8363</v>
      </c>
      <c r="I825" s="4" t="s">
        <v>8367</v>
      </c>
      <c r="J825" s="6" t="s">
        <v>970</v>
      </c>
      <c r="K825" s="6" t="s">
        <v>4</v>
      </c>
      <c r="L825" s="2">
        <v>3753458</v>
      </c>
      <c r="M825" s="2">
        <v>3753504</v>
      </c>
      <c r="N825" s="2" t="s">
        <v>5</v>
      </c>
      <c r="O825" s="2">
        <v>3350672</v>
      </c>
      <c r="P825" s="2">
        <v>3350697</v>
      </c>
      <c r="Q825" s="2" t="s">
        <v>5</v>
      </c>
      <c r="R825" s="2">
        <v>117</v>
      </c>
      <c r="S825" s="2">
        <v>446466</v>
      </c>
      <c r="T825" s="2">
        <v>28084073</v>
      </c>
      <c r="U825" s="2">
        <v>1</v>
      </c>
      <c r="V825" s="2">
        <v>1957</v>
      </c>
      <c r="W825" s="2" t="s">
        <v>968</v>
      </c>
      <c r="X825" s="5" t="s">
        <v>1</v>
      </c>
    </row>
    <row r="826" spans="1:24">
      <c r="A826" s="1" t="s">
        <v>1837</v>
      </c>
      <c r="B826" s="1" t="s">
        <v>1131</v>
      </c>
      <c r="C826" s="2">
        <v>87</v>
      </c>
      <c r="D826" s="2">
        <v>2</v>
      </c>
      <c r="E826" s="3">
        <v>14.569777108962301</v>
      </c>
      <c r="F826" s="3">
        <v>44.355998352498197</v>
      </c>
      <c r="G826" s="4">
        <v>9.4994996344242295E-98</v>
      </c>
      <c r="H826" s="13" t="s">
        <v>8369</v>
      </c>
      <c r="I826" s="4" t="s">
        <v>8367</v>
      </c>
      <c r="J826" s="6" t="s">
        <v>1838</v>
      </c>
      <c r="K826" s="6" t="s">
        <v>1133</v>
      </c>
      <c r="L826" s="2">
        <v>852247</v>
      </c>
      <c r="M826" s="2">
        <v>852374</v>
      </c>
      <c r="N826" s="2" t="s">
        <v>9</v>
      </c>
      <c r="O826" s="2">
        <v>2167156</v>
      </c>
      <c r="P826" s="2">
        <v>2167200</v>
      </c>
      <c r="Q826" s="2" t="s">
        <v>5</v>
      </c>
      <c r="R826" s="2">
        <v>408</v>
      </c>
      <c r="S826" s="2">
        <v>136499</v>
      </c>
      <c r="T826" s="2">
        <v>28393749</v>
      </c>
      <c r="U826" s="2">
        <v>30</v>
      </c>
      <c r="V826" s="2">
        <v>373</v>
      </c>
      <c r="W826" s="2" t="s">
        <v>1836</v>
      </c>
      <c r="X826" s="5" t="s">
        <v>1129</v>
      </c>
    </row>
    <row r="827" spans="1:24">
      <c r="A827" s="1" t="s">
        <v>3632</v>
      </c>
      <c r="B827" s="1" t="s">
        <v>24</v>
      </c>
      <c r="C827" s="2">
        <v>87</v>
      </c>
      <c r="D827" s="2">
        <v>2</v>
      </c>
      <c r="E827" s="3">
        <v>15.91214714497</v>
      </c>
      <c r="F827" s="3">
        <v>25.442735373319199</v>
      </c>
      <c r="G827" s="4">
        <v>8.5076889734130202E-79</v>
      </c>
      <c r="H827" s="13" t="s">
        <v>8369</v>
      </c>
      <c r="I827" s="4" t="s">
        <v>8367</v>
      </c>
      <c r="J827" s="6" t="s">
        <v>3633</v>
      </c>
      <c r="K827" s="6" t="s">
        <v>25</v>
      </c>
      <c r="L827" s="2">
        <v>234011</v>
      </c>
      <c r="M827" s="2">
        <v>234099</v>
      </c>
      <c r="N827" s="2" t="s">
        <v>9</v>
      </c>
      <c r="O827" s="2">
        <v>1622817</v>
      </c>
      <c r="P827" s="2">
        <v>1622856</v>
      </c>
      <c r="Q827" s="2" t="s">
        <v>9</v>
      </c>
      <c r="R827" s="2">
        <v>664</v>
      </c>
      <c r="S827" s="2">
        <v>146170</v>
      </c>
      <c r="T827" s="2">
        <v>28383822</v>
      </c>
      <c r="U827" s="2">
        <v>19</v>
      </c>
      <c r="V827" s="2">
        <v>3715</v>
      </c>
      <c r="W827" s="2" t="s">
        <v>3631</v>
      </c>
      <c r="X827" s="5" t="s">
        <v>22</v>
      </c>
    </row>
    <row r="828" spans="1:24">
      <c r="A828" s="1" t="s">
        <v>812</v>
      </c>
      <c r="B828" s="1" t="s">
        <v>4181</v>
      </c>
      <c r="C828" s="2">
        <v>87</v>
      </c>
      <c r="D828" s="2">
        <v>2</v>
      </c>
      <c r="E828" s="3">
        <v>121.215047335927</v>
      </c>
      <c r="F828" s="3">
        <v>121.215047335927</v>
      </c>
      <c r="G828" s="4">
        <v>2.7167349729029799E-137</v>
      </c>
      <c r="H828" s="13" t="s">
        <v>8369</v>
      </c>
      <c r="I828" s="4" t="s">
        <v>8367</v>
      </c>
      <c r="J828" s="6" t="s">
        <v>813</v>
      </c>
      <c r="K828" s="6" t="s">
        <v>4182</v>
      </c>
      <c r="L828" s="2">
        <v>3798810</v>
      </c>
      <c r="M828" s="2">
        <v>3798900</v>
      </c>
      <c r="N828" s="2" t="s">
        <v>9</v>
      </c>
      <c r="O828" s="2">
        <v>1770456</v>
      </c>
      <c r="P828" s="2">
        <v>1770477</v>
      </c>
      <c r="Q828" s="2" t="s">
        <v>5</v>
      </c>
      <c r="R828" s="2">
        <v>1088</v>
      </c>
      <c r="S828" s="2">
        <v>18808</v>
      </c>
      <c r="T828" s="2">
        <v>28510760</v>
      </c>
      <c r="U828" s="2">
        <v>12</v>
      </c>
      <c r="V828" s="2">
        <v>59</v>
      </c>
      <c r="W828" s="2" t="s">
        <v>811</v>
      </c>
      <c r="X828" s="5" t="s">
        <v>4180</v>
      </c>
    </row>
    <row r="829" spans="1:24">
      <c r="A829" s="1" t="s">
        <v>3</v>
      </c>
      <c r="B829" s="1" t="s">
        <v>102</v>
      </c>
      <c r="C829" s="2">
        <v>87</v>
      </c>
      <c r="D829" s="2">
        <v>2</v>
      </c>
      <c r="E829" s="3">
        <v>0.40023145306132901</v>
      </c>
      <c r="F829" s="3">
        <v>8.8001109008151506</v>
      </c>
      <c r="G829" s="4">
        <v>2.9631999752556503E-42</v>
      </c>
      <c r="H829" s="4" t="s">
        <v>8367</v>
      </c>
      <c r="I829" s="4" t="s">
        <v>8369</v>
      </c>
      <c r="J829" s="6" t="s">
        <v>4</v>
      </c>
      <c r="K829" s="6" t="s">
        <v>103</v>
      </c>
      <c r="L829" s="2">
        <v>3350641</v>
      </c>
      <c r="M829" s="2">
        <v>3350655</v>
      </c>
      <c r="N829" s="2" t="s">
        <v>5</v>
      </c>
      <c r="O829" s="2">
        <v>4368223</v>
      </c>
      <c r="P829" s="2">
        <v>4368287</v>
      </c>
      <c r="Q829" s="2" t="s">
        <v>9</v>
      </c>
      <c r="R829" s="2">
        <v>314129</v>
      </c>
      <c r="S829" s="2">
        <v>888</v>
      </c>
      <c r="T829" s="2">
        <v>28215639</v>
      </c>
      <c r="U829" s="2">
        <v>1957</v>
      </c>
      <c r="V829" s="2">
        <v>440</v>
      </c>
      <c r="W829" s="2" t="s">
        <v>1</v>
      </c>
      <c r="X829" s="5" t="s">
        <v>101</v>
      </c>
    </row>
    <row r="830" spans="1:24">
      <c r="A830" s="1" t="s">
        <v>2625</v>
      </c>
      <c r="B830" s="1" t="s">
        <v>2653</v>
      </c>
      <c r="C830" s="2">
        <v>87</v>
      </c>
      <c r="D830" s="2">
        <v>2</v>
      </c>
      <c r="E830" s="3">
        <v>0.336519206069886</v>
      </c>
      <c r="F830" s="3">
        <v>13.651904886529</v>
      </c>
      <c r="G830" s="4">
        <v>1.4518821032640199E-52</v>
      </c>
      <c r="H830" s="4" t="s">
        <v>8367</v>
      </c>
      <c r="I830" s="4" t="s">
        <v>8369</v>
      </c>
      <c r="J830" s="6" t="s">
        <v>2627</v>
      </c>
      <c r="K830" s="6" t="s">
        <v>2654</v>
      </c>
      <c r="L830" s="2">
        <v>1409125</v>
      </c>
      <c r="M830" s="2">
        <v>1409193</v>
      </c>
      <c r="N830" s="2" t="s">
        <v>5</v>
      </c>
      <c r="O830" s="2">
        <v>3609953</v>
      </c>
      <c r="P830" s="2">
        <v>3609996</v>
      </c>
      <c r="Q830" s="2" t="s">
        <v>5</v>
      </c>
      <c r="R830" s="2">
        <v>885303</v>
      </c>
      <c r="S830" s="2">
        <v>199</v>
      </c>
      <c r="T830" s="2">
        <v>27645154</v>
      </c>
      <c r="U830" s="2">
        <v>20218</v>
      </c>
      <c r="V830" s="2">
        <v>214</v>
      </c>
      <c r="W830" s="2" t="s">
        <v>2623</v>
      </c>
      <c r="X830" s="5" t="s">
        <v>2652</v>
      </c>
    </row>
    <row r="831" spans="1:24">
      <c r="A831" s="1" t="s">
        <v>6887</v>
      </c>
      <c r="B831" s="1" t="s">
        <v>3</v>
      </c>
      <c r="C831" s="2">
        <v>86</v>
      </c>
      <c r="D831" s="2">
        <v>1</v>
      </c>
      <c r="E831" s="3">
        <v>0.46643989867320401</v>
      </c>
      <c r="F831" s="3">
        <v>3.0152325142478298</v>
      </c>
      <c r="G831" s="4">
        <v>9.85054421855029E-11</v>
      </c>
      <c r="H831" s="13" t="s">
        <v>8369</v>
      </c>
      <c r="I831" s="4" t="s">
        <v>8367</v>
      </c>
      <c r="J831" s="6" t="s">
        <v>3560</v>
      </c>
      <c r="K831" s="6" t="s">
        <v>4</v>
      </c>
      <c r="L831" s="2">
        <v>1333808</v>
      </c>
      <c r="M831" s="2">
        <v>1334286</v>
      </c>
      <c r="N831" s="2" t="s">
        <v>5</v>
      </c>
      <c r="O831" s="2">
        <v>3350678</v>
      </c>
      <c r="P831" s="2">
        <v>3350697</v>
      </c>
      <c r="Q831" s="2" t="s">
        <v>5</v>
      </c>
      <c r="R831" s="2">
        <v>1794</v>
      </c>
      <c r="S831" s="2">
        <v>446467</v>
      </c>
      <c r="T831" s="2">
        <v>28082396</v>
      </c>
      <c r="U831" s="2">
        <v>249</v>
      </c>
      <c r="V831" s="2">
        <v>1957</v>
      </c>
      <c r="W831" s="2" t="s">
        <v>6886</v>
      </c>
      <c r="X831" s="5" t="s">
        <v>1</v>
      </c>
    </row>
    <row r="832" spans="1:24">
      <c r="A832" s="1" t="s">
        <v>3791</v>
      </c>
      <c r="B832" s="1" t="s">
        <v>24</v>
      </c>
      <c r="C832" s="2">
        <v>86</v>
      </c>
      <c r="D832" s="2">
        <v>1</v>
      </c>
      <c r="E832" s="3">
        <v>0.19990062848155599</v>
      </c>
      <c r="F832" s="3">
        <v>4.4326659803050399</v>
      </c>
      <c r="G832" s="4">
        <v>2.3108859286932299E-21</v>
      </c>
      <c r="H832" s="13" t="s">
        <v>8369</v>
      </c>
      <c r="I832" s="4" t="s">
        <v>8367</v>
      </c>
      <c r="J832" s="6" t="s">
        <v>3792</v>
      </c>
      <c r="K832" s="6" t="s">
        <v>25</v>
      </c>
      <c r="L832" s="2">
        <v>2709201</v>
      </c>
      <c r="M832" s="2">
        <v>2709677</v>
      </c>
      <c r="N832" s="2" t="s">
        <v>9</v>
      </c>
      <c r="O832" s="2">
        <v>1622817</v>
      </c>
      <c r="P832" s="2">
        <v>1622871</v>
      </c>
      <c r="Q832" s="2" t="s">
        <v>9</v>
      </c>
      <c r="R832" s="2">
        <v>3767</v>
      </c>
      <c r="S832" s="2">
        <v>146171</v>
      </c>
      <c r="T832" s="2">
        <v>28380719</v>
      </c>
      <c r="U832" s="2">
        <v>1422</v>
      </c>
      <c r="V832" s="2">
        <v>3715</v>
      </c>
      <c r="W832" s="2" t="s">
        <v>3790</v>
      </c>
      <c r="X832" s="5" t="s">
        <v>22</v>
      </c>
    </row>
    <row r="833" spans="1:24">
      <c r="A833" s="1" t="s">
        <v>7324</v>
      </c>
      <c r="B833" s="1" t="s">
        <v>4299</v>
      </c>
      <c r="C833" s="2">
        <v>86</v>
      </c>
      <c r="D833" s="2">
        <v>2</v>
      </c>
      <c r="E833" s="3">
        <v>0.772781352790892</v>
      </c>
      <c r="F833" s="3">
        <v>4.9007487137181904</v>
      </c>
      <c r="G833" s="4">
        <v>2.52776241849926E-24</v>
      </c>
      <c r="H833" s="13" t="s">
        <v>8369</v>
      </c>
      <c r="I833" s="4" t="s">
        <v>8367</v>
      </c>
      <c r="J833" s="6" t="s">
        <v>7325</v>
      </c>
      <c r="K833" s="6" t="s">
        <v>18</v>
      </c>
      <c r="L833" s="2">
        <v>3784127</v>
      </c>
      <c r="M833" s="2">
        <v>3784330</v>
      </c>
      <c r="N833" s="2" t="s">
        <v>9</v>
      </c>
      <c r="O833" s="2">
        <v>1923104</v>
      </c>
      <c r="P833" s="2">
        <v>1923169</v>
      </c>
      <c r="Q833" s="2" t="s">
        <v>9</v>
      </c>
      <c r="R833" s="2">
        <v>4084</v>
      </c>
      <c r="S833" s="2">
        <v>122050</v>
      </c>
      <c r="T833" s="2">
        <v>28404523</v>
      </c>
      <c r="U833" s="2">
        <v>543</v>
      </c>
      <c r="V833" s="2">
        <v>330</v>
      </c>
      <c r="W833" s="2" t="s">
        <v>7323</v>
      </c>
      <c r="X833" s="5" t="s">
        <v>4298</v>
      </c>
    </row>
    <row r="834" spans="1:24">
      <c r="A834" s="1" t="s">
        <v>3827</v>
      </c>
      <c r="B834" s="1" t="s">
        <v>4321</v>
      </c>
      <c r="C834" s="2">
        <v>86</v>
      </c>
      <c r="D834" s="2" t="s">
        <v>6</v>
      </c>
      <c r="E834" s="3">
        <v>1.22595999101209</v>
      </c>
      <c r="F834" s="3">
        <v>2.3945107594922401</v>
      </c>
      <c r="G834" s="4">
        <v>1.30157183586106E-4</v>
      </c>
      <c r="H834" s="13" t="s">
        <v>8369</v>
      </c>
      <c r="I834" s="4" t="s">
        <v>8367</v>
      </c>
      <c r="J834" s="6" t="s">
        <v>3828</v>
      </c>
      <c r="K834" s="6" t="s">
        <v>4322</v>
      </c>
      <c r="L834" s="2">
        <v>2103906</v>
      </c>
      <c r="M834" s="2">
        <v>2103991</v>
      </c>
      <c r="N834" s="2" t="s">
        <v>9</v>
      </c>
      <c r="O834" s="2">
        <v>4049923</v>
      </c>
      <c r="P834" s="2">
        <v>4050008</v>
      </c>
      <c r="Q834" s="2" t="s">
        <v>5</v>
      </c>
      <c r="R834" s="2">
        <v>476</v>
      </c>
      <c r="S834" s="2">
        <v>2001649</v>
      </c>
      <c r="T834" s="2">
        <v>26528532</v>
      </c>
      <c r="U834" s="2">
        <v>20</v>
      </c>
      <c r="V834" s="2">
        <v>44276</v>
      </c>
      <c r="W834" s="2" t="s">
        <v>3826</v>
      </c>
      <c r="X834" s="5" t="s">
        <v>4320</v>
      </c>
    </row>
    <row r="835" spans="1:24">
      <c r="A835" s="1" t="s">
        <v>24</v>
      </c>
      <c r="B835" s="1" t="s">
        <v>3512</v>
      </c>
      <c r="C835" s="2">
        <v>86</v>
      </c>
      <c r="D835" s="2">
        <v>2</v>
      </c>
      <c r="E835" s="3">
        <v>1.4048660313237199E-3</v>
      </c>
      <c r="F835" s="3">
        <v>23.041924722043799</v>
      </c>
      <c r="G835" s="4">
        <v>2.6005357306387101E-75</v>
      </c>
      <c r="H835" s="4" t="s">
        <v>8367</v>
      </c>
      <c r="I835" s="13" t="s">
        <v>8368</v>
      </c>
      <c r="J835" s="6" t="s">
        <v>25</v>
      </c>
      <c r="K835" s="6" t="s">
        <v>3513</v>
      </c>
      <c r="L835" s="2">
        <v>1622859</v>
      </c>
      <c r="M835" s="2">
        <v>1622915</v>
      </c>
      <c r="N835" s="2" t="s">
        <v>9</v>
      </c>
      <c r="O835" s="2">
        <v>2518062</v>
      </c>
      <c r="P835" s="2">
        <v>2518084</v>
      </c>
      <c r="Q835" s="2" t="s">
        <v>9</v>
      </c>
      <c r="R835" s="2">
        <v>83795</v>
      </c>
      <c r="S835" s="2">
        <v>1267</v>
      </c>
      <c r="T835" s="2">
        <v>28445595</v>
      </c>
      <c r="U835" s="2">
        <v>5201</v>
      </c>
      <c r="V835" s="2">
        <v>151421</v>
      </c>
      <c r="W835" s="2" t="s">
        <v>22</v>
      </c>
      <c r="X835" s="5" t="s">
        <v>3511</v>
      </c>
    </row>
    <row r="836" spans="1:24">
      <c r="A836" s="1" t="s">
        <v>5524</v>
      </c>
      <c r="B836" s="1" t="s">
        <v>3</v>
      </c>
      <c r="C836" s="2">
        <v>85</v>
      </c>
      <c r="D836" s="2">
        <v>1</v>
      </c>
      <c r="E836" s="3">
        <v>1.1350354662247599</v>
      </c>
      <c r="F836" s="3">
        <v>2.6638642009567199</v>
      </c>
      <c r="G836" s="4">
        <v>1.1992597560200201E-7</v>
      </c>
      <c r="H836" s="13" t="s">
        <v>8369</v>
      </c>
      <c r="I836" s="4" t="s">
        <v>8367</v>
      </c>
      <c r="J836" s="6" t="s">
        <v>2657</v>
      </c>
      <c r="K836" s="6" t="s">
        <v>4</v>
      </c>
      <c r="L836" s="2">
        <v>1121304</v>
      </c>
      <c r="M836" s="2">
        <v>1121736</v>
      </c>
      <c r="N836" s="2" t="s">
        <v>9</v>
      </c>
      <c r="O836" s="2">
        <v>3350661</v>
      </c>
      <c r="P836" s="2">
        <v>3350698</v>
      </c>
      <c r="Q836" s="2" t="s">
        <v>5</v>
      </c>
      <c r="R836" s="2">
        <v>2007</v>
      </c>
      <c r="S836" s="2">
        <v>446468</v>
      </c>
      <c r="T836" s="2">
        <v>28082183</v>
      </c>
      <c r="U836" s="2">
        <v>100</v>
      </c>
      <c r="V836" s="2">
        <v>1957</v>
      </c>
      <c r="W836" s="2" t="s">
        <v>5523</v>
      </c>
      <c r="X836" s="5" t="s">
        <v>1</v>
      </c>
    </row>
    <row r="837" spans="1:24">
      <c r="A837" s="1" t="s">
        <v>634</v>
      </c>
      <c r="B837" s="1" t="s">
        <v>3</v>
      </c>
      <c r="C837" s="2">
        <v>85</v>
      </c>
      <c r="D837" s="2">
        <v>2</v>
      </c>
      <c r="E837" s="3">
        <v>0.31853775065942802</v>
      </c>
      <c r="F837" s="3">
        <v>5.9605203753131404</v>
      </c>
      <c r="G837" s="4">
        <v>5.8671999750348602E-29</v>
      </c>
      <c r="H837" s="13" t="s">
        <v>8369</v>
      </c>
      <c r="I837" s="4" t="s">
        <v>8367</v>
      </c>
      <c r="J837" s="6" t="s">
        <v>46</v>
      </c>
      <c r="K837" s="6" t="s">
        <v>4</v>
      </c>
      <c r="L837" s="2">
        <v>3964820</v>
      </c>
      <c r="M837" s="2">
        <v>3964900</v>
      </c>
      <c r="N837" s="2" t="s">
        <v>9</v>
      </c>
      <c r="O837" s="2">
        <v>3350668</v>
      </c>
      <c r="P837" s="2">
        <v>3350697</v>
      </c>
      <c r="Q837" s="2" t="s">
        <v>5</v>
      </c>
      <c r="R837" s="2">
        <v>897</v>
      </c>
      <c r="S837" s="2">
        <v>446468</v>
      </c>
      <c r="T837" s="2">
        <v>28083293</v>
      </c>
      <c r="U837" s="2">
        <v>377</v>
      </c>
      <c r="V837" s="2">
        <v>1957</v>
      </c>
      <c r="W837" s="2" t="s">
        <v>633</v>
      </c>
      <c r="X837" s="5" t="s">
        <v>1</v>
      </c>
    </row>
    <row r="838" spans="1:24">
      <c r="A838" s="1" t="s">
        <v>662</v>
      </c>
      <c r="B838" s="1" t="s">
        <v>3</v>
      </c>
      <c r="C838" s="2">
        <v>85</v>
      </c>
      <c r="D838" s="2">
        <v>2</v>
      </c>
      <c r="E838" s="3">
        <v>0.10525124159730601</v>
      </c>
      <c r="F838" s="3">
        <v>5.7800880496504803</v>
      </c>
      <c r="G838" s="4">
        <v>4.60862219832497E-28</v>
      </c>
      <c r="H838" s="13" t="s">
        <v>8369</v>
      </c>
      <c r="I838" s="4" t="s">
        <v>8367</v>
      </c>
      <c r="J838" s="6" t="s">
        <v>663</v>
      </c>
      <c r="K838" s="6" t="s">
        <v>4</v>
      </c>
      <c r="L838" s="2">
        <v>3442005</v>
      </c>
      <c r="M838" s="2">
        <v>3442096</v>
      </c>
      <c r="N838" s="2" t="s">
        <v>9</v>
      </c>
      <c r="O838" s="2">
        <v>3350677</v>
      </c>
      <c r="P838" s="2">
        <v>3350698</v>
      </c>
      <c r="Q838" s="2" t="s">
        <v>5</v>
      </c>
      <c r="R838" s="2">
        <v>925</v>
      </c>
      <c r="S838" s="2">
        <v>446468</v>
      </c>
      <c r="T838" s="2">
        <v>28083265</v>
      </c>
      <c r="U838" s="2">
        <v>1140</v>
      </c>
      <c r="V838" s="2">
        <v>1957</v>
      </c>
      <c r="W838" s="2" t="s">
        <v>661</v>
      </c>
      <c r="X838" s="5" t="s">
        <v>1</v>
      </c>
    </row>
    <row r="839" spans="1:24">
      <c r="A839" s="1" t="s">
        <v>1638</v>
      </c>
      <c r="B839" s="1" t="s">
        <v>1131</v>
      </c>
      <c r="C839" s="2">
        <v>85</v>
      </c>
      <c r="D839" s="2">
        <v>2</v>
      </c>
      <c r="E839" s="3">
        <v>2.7540109974639702</v>
      </c>
      <c r="F839" s="3">
        <v>24.538702336598799</v>
      </c>
      <c r="G839" s="4">
        <v>8.7233755521511196E-76</v>
      </c>
      <c r="H839" s="13" t="s">
        <v>8369</v>
      </c>
      <c r="I839" s="4" t="s">
        <v>8367</v>
      </c>
      <c r="J839" s="6" t="s">
        <v>1639</v>
      </c>
      <c r="K839" s="6" t="s">
        <v>1133</v>
      </c>
      <c r="L839" s="2">
        <v>79709</v>
      </c>
      <c r="M839" s="2">
        <v>79852</v>
      </c>
      <c r="N839" s="2" t="s">
        <v>9</v>
      </c>
      <c r="O839" s="2">
        <v>2167154</v>
      </c>
      <c r="P839" s="2">
        <v>2167201</v>
      </c>
      <c r="Q839" s="2" t="s">
        <v>5</v>
      </c>
      <c r="R839" s="2">
        <v>717</v>
      </c>
      <c r="S839" s="2">
        <v>137169</v>
      </c>
      <c r="T839" s="2">
        <v>28392772</v>
      </c>
      <c r="U839" s="2">
        <v>146</v>
      </c>
      <c r="V839" s="2">
        <v>379</v>
      </c>
      <c r="W839" s="2" t="s">
        <v>1637</v>
      </c>
      <c r="X839" s="5" t="s">
        <v>1129</v>
      </c>
    </row>
    <row r="840" spans="1:24">
      <c r="A840" s="1" t="s">
        <v>2078</v>
      </c>
      <c r="B840" s="1" t="s">
        <v>1131</v>
      </c>
      <c r="C840" s="2">
        <v>85</v>
      </c>
      <c r="D840" s="2">
        <v>2</v>
      </c>
      <c r="E840" s="3">
        <v>1.2629696947349101</v>
      </c>
      <c r="F840" s="3">
        <v>11.149376448936801</v>
      </c>
      <c r="G840" s="4">
        <v>1.37519061956279E-49</v>
      </c>
      <c r="H840" s="13" t="s">
        <v>8369</v>
      </c>
      <c r="I840" s="4" t="s">
        <v>8367</v>
      </c>
      <c r="J840" s="6" t="s">
        <v>2079</v>
      </c>
      <c r="K840" s="6" t="s">
        <v>1133</v>
      </c>
      <c r="L840" s="2">
        <v>2754507</v>
      </c>
      <c r="M840" s="2">
        <v>2754976</v>
      </c>
      <c r="N840" s="2" t="s">
        <v>5</v>
      </c>
      <c r="O840" s="2">
        <v>2167140</v>
      </c>
      <c r="P840" s="2">
        <v>2167201</v>
      </c>
      <c r="Q840" s="2" t="s">
        <v>5</v>
      </c>
      <c r="R840" s="2">
        <v>1578</v>
      </c>
      <c r="S840" s="2">
        <v>137169</v>
      </c>
      <c r="T840" s="2">
        <v>28391911</v>
      </c>
      <c r="U840" s="2">
        <v>301</v>
      </c>
      <c r="V840" s="2">
        <v>379</v>
      </c>
      <c r="W840" s="2" t="s">
        <v>2077</v>
      </c>
      <c r="X840" s="5" t="s">
        <v>1129</v>
      </c>
    </row>
    <row r="841" spans="1:24">
      <c r="A841" s="1" t="s">
        <v>3625</v>
      </c>
      <c r="B841" s="1" t="s">
        <v>24</v>
      </c>
      <c r="C841" s="2">
        <v>85</v>
      </c>
      <c r="D841" s="2">
        <v>2</v>
      </c>
      <c r="E841" s="3">
        <v>1.0982999382109799</v>
      </c>
      <c r="F841" s="3">
        <v>5.9884494436381202</v>
      </c>
      <c r="G841" s="4">
        <v>6.9719760852561103E-30</v>
      </c>
      <c r="H841" s="13" t="s">
        <v>8369</v>
      </c>
      <c r="I841" s="4" t="s">
        <v>8367</v>
      </c>
      <c r="J841" s="6" t="s">
        <v>3626</v>
      </c>
      <c r="K841" s="6" t="s">
        <v>25</v>
      </c>
      <c r="L841" s="2">
        <v>3569316</v>
      </c>
      <c r="M841" s="2">
        <v>3569400</v>
      </c>
      <c r="N841" s="2" t="s">
        <v>9</v>
      </c>
      <c r="O841" s="2">
        <v>1622818</v>
      </c>
      <c r="P841" s="2">
        <v>1622863</v>
      </c>
      <c r="Q841" s="2" t="s">
        <v>9</v>
      </c>
      <c r="R841" s="2">
        <v>2756</v>
      </c>
      <c r="S841" s="2">
        <v>146172</v>
      </c>
      <c r="T841" s="2">
        <v>28381730</v>
      </c>
      <c r="U841" s="2">
        <v>257</v>
      </c>
      <c r="V841" s="2">
        <v>3715</v>
      </c>
      <c r="W841" s="2" t="s">
        <v>3624</v>
      </c>
      <c r="X841" s="5" t="s">
        <v>22</v>
      </c>
    </row>
    <row r="842" spans="1:24">
      <c r="A842" s="1" t="s">
        <v>6765</v>
      </c>
      <c r="B842" s="1" t="s">
        <v>4321</v>
      </c>
      <c r="C842" s="2">
        <v>85</v>
      </c>
      <c r="D842" s="2">
        <v>1</v>
      </c>
      <c r="E842" s="3">
        <v>8.9013733213940405E-2</v>
      </c>
      <c r="F842" s="3">
        <v>3.1968546358741401</v>
      </c>
      <c r="G842" s="4">
        <v>7.0520346856971603E-12</v>
      </c>
      <c r="H842" s="13" t="s">
        <v>8369</v>
      </c>
      <c r="I842" s="4" t="s">
        <v>8367</v>
      </c>
      <c r="J842" s="6" t="s">
        <v>6766</v>
      </c>
      <c r="K842" s="6" t="s">
        <v>4322</v>
      </c>
      <c r="L842" s="2">
        <v>1904421</v>
      </c>
      <c r="M842" s="2">
        <v>1904470</v>
      </c>
      <c r="N842" s="2" t="s">
        <v>5</v>
      </c>
      <c r="O842" s="2">
        <v>4049929</v>
      </c>
      <c r="P842" s="2">
        <v>4050000</v>
      </c>
      <c r="Q842" s="2" t="s">
        <v>5</v>
      </c>
      <c r="R842" s="2">
        <v>1364</v>
      </c>
      <c r="S842" s="2">
        <v>545492</v>
      </c>
      <c r="T842" s="2">
        <v>27983802</v>
      </c>
      <c r="U842" s="2">
        <v>447</v>
      </c>
      <c r="V842" s="2">
        <v>26817</v>
      </c>
      <c r="W842" s="2" t="s">
        <v>6764</v>
      </c>
      <c r="X842" s="5" t="s">
        <v>4320</v>
      </c>
    </row>
    <row r="843" spans="1:24">
      <c r="A843" s="1" t="s">
        <v>4358</v>
      </c>
      <c r="B843" s="1" t="s">
        <v>4321</v>
      </c>
      <c r="C843" s="2">
        <v>85</v>
      </c>
      <c r="D843" s="2">
        <v>2</v>
      </c>
      <c r="E843" s="3">
        <v>0.99705400458775295</v>
      </c>
      <c r="F843" s="3">
        <v>15.463398310006401</v>
      </c>
      <c r="G843" s="4">
        <v>3.9262840931907998E-57</v>
      </c>
      <c r="H843" s="13" t="s">
        <v>8369</v>
      </c>
      <c r="I843" s="4" t="s">
        <v>8367</v>
      </c>
      <c r="J843" s="6" t="s">
        <v>4359</v>
      </c>
      <c r="K843" s="6" t="s">
        <v>4322</v>
      </c>
      <c r="L843" s="2">
        <v>1275102</v>
      </c>
      <c r="M843" s="2">
        <v>1275200</v>
      </c>
      <c r="N843" s="2" t="s">
        <v>9</v>
      </c>
      <c r="O843" s="2">
        <v>4049923</v>
      </c>
      <c r="P843" s="2">
        <v>4049989</v>
      </c>
      <c r="Q843" s="2" t="s">
        <v>5</v>
      </c>
      <c r="R843" s="2">
        <v>282</v>
      </c>
      <c r="S843" s="2">
        <v>545492</v>
      </c>
      <c r="T843" s="2">
        <v>27984884</v>
      </c>
      <c r="U843" s="2">
        <v>48</v>
      </c>
      <c r="V843" s="2">
        <v>26817</v>
      </c>
      <c r="W843" s="2" t="s">
        <v>4357</v>
      </c>
      <c r="X843" s="5" t="s">
        <v>4320</v>
      </c>
    </row>
    <row r="844" spans="1:24">
      <c r="A844" s="1" t="s">
        <v>2625</v>
      </c>
      <c r="B844" s="1" t="s">
        <v>2799</v>
      </c>
      <c r="C844" s="2">
        <v>85</v>
      </c>
      <c r="D844" s="2" t="s">
        <v>6</v>
      </c>
      <c r="E844" s="3">
        <v>1.26776831575238</v>
      </c>
      <c r="F844" s="3">
        <v>2.4330810086171302</v>
      </c>
      <c r="G844" s="4">
        <v>2.52235678185992E-5</v>
      </c>
      <c r="H844" s="4" t="s">
        <v>8367</v>
      </c>
      <c r="I844" s="4" t="s">
        <v>8369</v>
      </c>
      <c r="J844" s="6" t="s">
        <v>2627</v>
      </c>
      <c r="K844" s="6" t="s">
        <v>2800</v>
      </c>
      <c r="L844" s="2">
        <v>1409128</v>
      </c>
      <c r="M844" s="2">
        <v>1409217</v>
      </c>
      <c r="N844" s="2" t="s">
        <v>5</v>
      </c>
      <c r="O844" s="2">
        <v>4439801</v>
      </c>
      <c r="P844" s="2">
        <v>4439889</v>
      </c>
      <c r="Q844" s="2" t="s">
        <v>5</v>
      </c>
      <c r="R844" s="2">
        <v>1036130</v>
      </c>
      <c r="S844" s="2">
        <v>927</v>
      </c>
      <c r="T844" s="2">
        <v>27493601</v>
      </c>
      <c r="U844" s="2">
        <v>34065</v>
      </c>
      <c r="V844" s="2">
        <v>24</v>
      </c>
      <c r="W844" s="2" t="s">
        <v>2623</v>
      </c>
      <c r="X844" s="5" t="s">
        <v>2798</v>
      </c>
    </row>
    <row r="845" spans="1:24">
      <c r="A845" s="1" t="s">
        <v>252</v>
      </c>
      <c r="B845" s="1" t="s">
        <v>3</v>
      </c>
      <c r="C845" s="2">
        <v>84</v>
      </c>
      <c r="D845" s="2">
        <v>2</v>
      </c>
      <c r="E845" s="3">
        <v>27.337200082180399</v>
      </c>
      <c r="F845" s="3">
        <v>63.660567105307997</v>
      </c>
      <c r="G845" s="4">
        <v>7.6786661945163298E-97</v>
      </c>
      <c r="H845" s="5" t="s">
        <v>8363</v>
      </c>
      <c r="I845" s="4" t="s">
        <v>8367</v>
      </c>
      <c r="J845" s="6" t="s">
        <v>253</v>
      </c>
      <c r="K845" s="6" t="s">
        <v>4</v>
      </c>
      <c r="L845" s="2">
        <v>1569178</v>
      </c>
      <c r="M845" s="2">
        <v>1569258</v>
      </c>
      <c r="N845" s="2" t="s">
        <v>5</v>
      </c>
      <c r="O845" s="2">
        <v>3350671</v>
      </c>
      <c r="P845" s="2">
        <v>3350697</v>
      </c>
      <c r="Q845" s="2" t="s">
        <v>5</v>
      </c>
      <c r="R845" s="2">
        <v>83</v>
      </c>
      <c r="S845" s="2">
        <v>446469</v>
      </c>
      <c r="T845" s="2">
        <v>28084107</v>
      </c>
      <c r="U845" s="2">
        <v>7</v>
      </c>
      <c r="V845" s="2">
        <v>1957</v>
      </c>
      <c r="W845" s="2" t="s">
        <v>251</v>
      </c>
      <c r="X845" s="5" t="s">
        <v>1</v>
      </c>
    </row>
    <row r="846" spans="1:24">
      <c r="A846" s="1" t="s">
        <v>362</v>
      </c>
      <c r="B846" s="1" t="s">
        <v>3</v>
      </c>
      <c r="C846" s="2">
        <v>84</v>
      </c>
      <c r="D846" s="2">
        <v>2</v>
      </c>
      <c r="E846" s="3">
        <v>2.3170635074586401</v>
      </c>
      <c r="F846" s="3">
        <v>6.8264819934805896</v>
      </c>
      <c r="G846" s="4">
        <v>1.6599128325727799E-32</v>
      </c>
      <c r="H846" s="13" t="s">
        <v>8369</v>
      </c>
      <c r="I846" s="4" t="s">
        <v>8367</v>
      </c>
      <c r="J846" s="6" t="s">
        <v>363</v>
      </c>
      <c r="K846" s="6" t="s">
        <v>4</v>
      </c>
      <c r="L846" s="2">
        <v>2662038</v>
      </c>
      <c r="M846" s="2">
        <v>2662088</v>
      </c>
      <c r="N846" s="2" t="s">
        <v>9</v>
      </c>
      <c r="O846" s="2">
        <v>3350677</v>
      </c>
      <c r="P846" s="2">
        <v>3350699</v>
      </c>
      <c r="Q846" s="2" t="s">
        <v>5</v>
      </c>
      <c r="R846" s="2">
        <v>774</v>
      </c>
      <c r="S846" s="2">
        <v>446469</v>
      </c>
      <c r="T846" s="2">
        <v>28083416</v>
      </c>
      <c r="U846" s="2">
        <v>51</v>
      </c>
      <c r="V846" s="2">
        <v>1957</v>
      </c>
      <c r="W846" s="2" t="s">
        <v>361</v>
      </c>
      <c r="X846" s="5" t="s">
        <v>1</v>
      </c>
    </row>
    <row r="847" spans="1:24">
      <c r="A847" s="1" t="s">
        <v>1666</v>
      </c>
      <c r="B847" s="1" t="s">
        <v>3</v>
      </c>
      <c r="C847" s="2">
        <v>84</v>
      </c>
      <c r="D847" s="2">
        <v>2</v>
      </c>
      <c r="E847" s="3">
        <v>0.39943906891520797</v>
      </c>
      <c r="F847" s="3">
        <v>6.21609736951633</v>
      </c>
      <c r="G847" s="4">
        <v>9.0389383891532193E-30</v>
      </c>
      <c r="H847" s="13" t="s">
        <v>8369</v>
      </c>
      <c r="I847" s="4" t="s">
        <v>8367</v>
      </c>
      <c r="J847" s="6" t="s">
        <v>1667</v>
      </c>
      <c r="K847" s="6" t="s">
        <v>4</v>
      </c>
      <c r="L847" s="2">
        <v>4232701</v>
      </c>
      <c r="M847" s="2">
        <v>4232781</v>
      </c>
      <c r="N847" s="2" t="s">
        <v>9</v>
      </c>
      <c r="O847" s="2">
        <v>3350677</v>
      </c>
      <c r="P847" s="2">
        <v>3350698</v>
      </c>
      <c r="Q847" s="2" t="s">
        <v>5</v>
      </c>
      <c r="R847" s="2">
        <v>850</v>
      </c>
      <c r="S847" s="2">
        <v>446469</v>
      </c>
      <c r="T847" s="2">
        <v>28083340</v>
      </c>
      <c r="U847" s="2">
        <v>298</v>
      </c>
      <c r="V847" s="2">
        <v>1957</v>
      </c>
      <c r="W847" s="2" t="s">
        <v>1665</v>
      </c>
      <c r="X847" s="5" t="s">
        <v>1</v>
      </c>
    </row>
    <row r="848" spans="1:24">
      <c r="A848" s="1" t="s">
        <v>6743</v>
      </c>
      <c r="B848" s="1" t="s">
        <v>4321</v>
      </c>
      <c r="C848" s="2">
        <v>84</v>
      </c>
      <c r="D848" s="2">
        <v>2</v>
      </c>
      <c r="E848" s="3">
        <v>0.21875963668443599</v>
      </c>
      <c r="F848" s="3">
        <v>3.7569617479718298</v>
      </c>
      <c r="G848" s="4">
        <v>1.0269742191861399E-15</v>
      </c>
      <c r="H848" s="13" t="s">
        <v>8369</v>
      </c>
      <c r="I848" s="4" t="s">
        <v>8367</v>
      </c>
      <c r="J848" s="6" t="s">
        <v>6745</v>
      </c>
      <c r="K848" s="6" t="s">
        <v>4322</v>
      </c>
      <c r="L848" s="2">
        <v>2661308</v>
      </c>
      <c r="M848" s="2">
        <v>2661600</v>
      </c>
      <c r="N848" s="2" t="s">
        <v>9</v>
      </c>
      <c r="O848" s="2">
        <v>4049920</v>
      </c>
      <c r="P848" s="2">
        <v>4050000</v>
      </c>
      <c r="Q848" s="2" t="s">
        <v>5</v>
      </c>
      <c r="R848" s="2">
        <v>1147</v>
      </c>
      <c r="S848" s="2">
        <v>545493</v>
      </c>
      <c r="T848" s="2">
        <v>27984019</v>
      </c>
      <c r="U848" s="2">
        <v>181</v>
      </c>
      <c r="V848" s="2">
        <v>26817</v>
      </c>
      <c r="W848" s="2" t="s">
        <v>6741</v>
      </c>
      <c r="X848" s="5" t="s">
        <v>4320</v>
      </c>
    </row>
    <row r="849" spans="1:24">
      <c r="A849" s="1" t="s">
        <v>6561</v>
      </c>
      <c r="B849" s="1" t="s">
        <v>4321</v>
      </c>
      <c r="C849" s="2">
        <v>84</v>
      </c>
      <c r="D849" s="2">
        <v>1</v>
      </c>
      <c r="E849" s="3">
        <v>1.4958948236635601</v>
      </c>
      <c r="F849" s="3">
        <v>2.5710880748773302</v>
      </c>
      <c r="G849" s="4">
        <v>9.1213710411820603E-6</v>
      </c>
      <c r="H849" s="13" t="s">
        <v>8369</v>
      </c>
      <c r="I849" s="4" t="s">
        <v>8367</v>
      </c>
      <c r="J849" s="6" t="s">
        <v>6562</v>
      </c>
      <c r="K849" s="6" t="s">
        <v>4322</v>
      </c>
      <c r="L849" s="2">
        <v>2082748</v>
      </c>
      <c r="M849" s="2">
        <v>2082799</v>
      </c>
      <c r="N849" s="2" t="s">
        <v>5</v>
      </c>
      <c r="O849" s="2">
        <v>4049923</v>
      </c>
      <c r="P849" s="2">
        <v>4050008</v>
      </c>
      <c r="Q849" s="2" t="s">
        <v>5</v>
      </c>
      <c r="R849" s="2">
        <v>433</v>
      </c>
      <c r="S849" s="2">
        <v>2001651</v>
      </c>
      <c r="T849" s="2">
        <v>26528575</v>
      </c>
      <c r="U849" s="2">
        <v>16</v>
      </c>
      <c r="V849" s="2">
        <v>44276</v>
      </c>
      <c r="W849" s="2" t="s">
        <v>6560</v>
      </c>
      <c r="X849" s="5" t="s">
        <v>4320</v>
      </c>
    </row>
    <row r="850" spans="1:24">
      <c r="A850" s="1" t="s">
        <v>2061</v>
      </c>
      <c r="B850" s="1" t="s">
        <v>4321</v>
      </c>
      <c r="C850" s="2">
        <v>84</v>
      </c>
      <c r="D850" s="2" t="s">
        <v>6</v>
      </c>
      <c r="E850" s="3">
        <v>0.29295256613591197</v>
      </c>
      <c r="F850" s="3">
        <v>2.58033208898294</v>
      </c>
      <c r="G850" s="4">
        <v>1.0015963443199499E-6</v>
      </c>
      <c r="H850" s="13" t="s">
        <v>8369</v>
      </c>
      <c r="I850" s="4" t="s">
        <v>8367</v>
      </c>
      <c r="J850" s="6" t="s">
        <v>2062</v>
      </c>
      <c r="K850" s="6" t="s">
        <v>4322</v>
      </c>
      <c r="L850" s="2">
        <v>957909</v>
      </c>
      <c r="M850" s="2">
        <v>958000</v>
      </c>
      <c r="N850" s="2" t="s">
        <v>5</v>
      </c>
      <c r="O850" s="2">
        <v>4049950</v>
      </c>
      <c r="P850" s="2">
        <v>4049999</v>
      </c>
      <c r="Q850" s="2" t="s">
        <v>5</v>
      </c>
      <c r="R850" s="2">
        <v>1670</v>
      </c>
      <c r="S850" s="2">
        <v>545493</v>
      </c>
      <c r="T850" s="2">
        <v>27983496</v>
      </c>
      <c r="U850" s="2">
        <v>132</v>
      </c>
      <c r="V850" s="2">
        <v>26817</v>
      </c>
      <c r="W850" s="2" t="s">
        <v>2060</v>
      </c>
      <c r="X850" s="5" t="s">
        <v>4320</v>
      </c>
    </row>
    <row r="851" spans="1:24">
      <c r="A851" s="1" t="s">
        <v>3349</v>
      </c>
      <c r="B851" s="1" t="s">
        <v>4265</v>
      </c>
      <c r="C851" s="2">
        <v>84</v>
      </c>
      <c r="D851" s="2">
        <v>2</v>
      </c>
      <c r="E851" s="3">
        <v>0.154325315453575</v>
      </c>
      <c r="F851" s="3">
        <v>3.17480511878572</v>
      </c>
      <c r="G851" s="4">
        <v>6.1448432454325802E-12</v>
      </c>
      <c r="H851" s="13" t="s">
        <v>8369</v>
      </c>
      <c r="I851" s="5" t="s">
        <v>8365</v>
      </c>
      <c r="J851" s="6" t="s">
        <v>3350</v>
      </c>
      <c r="K851" s="6" t="s">
        <v>4265</v>
      </c>
      <c r="L851" s="2">
        <v>2535406</v>
      </c>
      <c r="M851" s="2">
        <v>2535596</v>
      </c>
      <c r="N851" s="2" t="s">
        <v>5</v>
      </c>
      <c r="O851" s="2">
        <v>2001912</v>
      </c>
      <c r="P851" s="2">
        <v>2001929</v>
      </c>
      <c r="Q851" s="2" t="s">
        <v>9</v>
      </c>
      <c r="R851" s="2">
        <v>8269</v>
      </c>
      <c r="S851" s="2">
        <v>90972</v>
      </c>
      <c r="T851" s="2">
        <v>28431418</v>
      </c>
      <c r="U851" s="2">
        <v>1790</v>
      </c>
      <c r="V851" s="2">
        <v>3696</v>
      </c>
      <c r="W851" s="2" t="s">
        <v>3348</v>
      </c>
      <c r="X851" s="5" t="s">
        <v>4264</v>
      </c>
    </row>
    <row r="852" spans="1:24">
      <c r="A852" s="1" t="s">
        <v>4321</v>
      </c>
      <c r="B852" s="1" t="s">
        <v>789</v>
      </c>
      <c r="C852" s="2">
        <v>84</v>
      </c>
      <c r="D852" s="2">
        <v>2</v>
      </c>
      <c r="E852" s="3">
        <v>0.52533791077513603</v>
      </c>
      <c r="F852" s="3">
        <v>3.1602097701383798</v>
      </c>
      <c r="G852" s="4">
        <v>1.10532780520589E-11</v>
      </c>
      <c r="H852" s="4" t="s">
        <v>8367</v>
      </c>
      <c r="I852" s="4" t="s">
        <v>8369</v>
      </c>
      <c r="J852" s="6" t="s">
        <v>4322</v>
      </c>
      <c r="K852" s="6" t="s">
        <v>790</v>
      </c>
      <c r="L852" s="2">
        <v>4049898</v>
      </c>
      <c r="M852" s="2">
        <v>4049900</v>
      </c>
      <c r="N852" s="2" t="s">
        <v>5</v>
      </c>
      <c r="O852" s="2">
        <v>3640405</v>
      </c>
      <c r="P852" s="2">
        <v>3640497</v>
      </c>
      <c r="Q852" s="2" t="s">
        <v>5</v>
      </c>
      <c r="R852" s="2">
        <v>241907</v>
      </c>
      <c r="S852" s="2">
        <v>3108</v>
      </c>
      <c r="T852" s="2">
        <v>28285644</v>
      </c>
      <c r="U852" s="2">
        <v>31</v>
      </c>
      <c r="V852" s="2">
        <v>394</v>
      </c>
      <c r="W852" s="2" t="s">
        <v>4320</v>
      </c>
      <c r="X852" s="5" t="s">
        <v>788</v>
      </c>
    </row>
    <row r="853" spans="1:24">
      <c r="A853" s="1" t="s">
        <v>3273</v>
      </c>
      <c r="B853" s="1" t="s">
        <v>3</v>
      </c>
      <c r="C853" s="2">
        <v>83</v>
      </c>
      <c r="D853" s="2">
        <v>1</v>
      </c>
      <c r="E853" s="3">
        <v>0.39529781786006601</v>
      </c>
      <c r="F853" s="3">
        <v>2.1599001968264799</v>
      </c>
      <c r="G853" s="4">
        <v>5.3966429231453302E-3</v>
      </c>
      <c r="H853" s="5" t="s">
        <v>8362</v>
      </c>
      <c r="I853" s="4" t="s">
        <v>8367</v>
      </c>
      <c r="J853" s="6" t="s">
        <v>3273</v>
      </c>
      <c r="K853" s="6" t="s">
        <v>4</v>
      </c>
      <c r="L853" s="2">
        <v>847101</v>
      </c>
      <c r="M853" s="2">
        <v>847200</v>
      </c>
      <c r="N853" s="2" t="s">
        <v>9</v>
      </c>
      <c r="O853" s="2">
        <v>3350675</v>
      </c>
      <c r="P853" s="2">
        <v>3350698</v>
      </c>
      <c r="Q853" s="2" t="s">
        <v>5</v>
      </c>
      <c r="R853" s="2">
        <v>2417</v>
      </c>
      <c r="S853" s="2">
        <v>446470</v>
      </c>
      <c r="T853" s="2">
        <v>28081773</v>
      </c>
      <c r="U853" s="2">
        <v>280</v>
      </c>
      <c r="V853" s="2">
        <v>1957</v>
      </c>
      <c r="W853" s="2" t="s">
        <v>3272</v>
      </c>
      <c r="X853" s="5" t="s">
        <v>1</v>
      </c>
    </row>
    <row r="854" spans="1:24">
      <c r="A854" s="1" t="s">
        <v>6936</v>
      </c>
      <c r="B854" s="1" t="s">
        <v>3</v>
      </c>
      <c r="C854" s="2">
        <v>83</v>
      </c>
      <c r="D854" s="2">
        <v>1</v>
      </c>
      <c r="E854" s="3">
        <v>0.316296826611634</v>
      </c>
      <c r="F854" s="3">
        <v>2.8653070185866101</v>
      </c>
      <c r="G854" s="4">
        <v>5.5094813346026404E-9</v>
      </c>
      <c r="H854" s="13" t="s">
        <v>8369</v>
      </c>
      <c r="I854" s="4" t="s">
        <v>8367</v>
      </c>
      <c r="J854" s="6" t="s">
        <v>6937</v>
      </c>
      <c r="K854" s="6" t="s">
        <v>4</v>
      </c>
      <c r="L854" s="2">
        <v>4402001</v>
      </c>
      <c r="M854" s="2">
        <v>4402100</v>
      </c>
      <c r="N854" s="2" t="s">
        <v>5</v>
      </c>
      <c r="O854" s="2">
        <v>3350653</v>
      </c>
      <c r="P854" s="2">
        <v>3350697</v>
      </c>
      <c r="Q854" s="2" t="s">
        <v>5</v>
      </c>
      <c r="R854" s="2">
        <v>1822</v>
      </c>
      <c r="S854" s="2">
        <v>446470</v>
      </c>
      <c r="T854" s="2">
        <v>28082368</v>
      </c>
      <c r="U854" s="2">
        <v>354</v>
      </c>
      <c r="V854" s="2">
        <v>1957</v>
      </c>
      <c r="W854" s="2" t="s">
        <v>6935</v>
      </c>
      <c r="X854" s="5" t="s">
        <v>1</v>
      </c>
    </row>
    <row r="855" spans="1:24">
      <c r="A855" s="1" t="s">
        <v>389</v>
      </c>
      <c r="B855" s="1" t="s">
        <v>3</v>
      </c>
      <c r="C855" s="2">
        <v>83</v>
      </c>
      <c r="D855" s="2">
        <v>2</v>
      </c>
      <c r="E855" s="3">
        <v>0.58634778390359699</v>
      </c>
      <c r="F855" s="3">
        <v>4.4093817515356202</v>
      </c>
      <c r="G855" s="4">
        <v>8.5683238705928298E-20</v>
      </c>
      <c r="H855" s="13" t="s">
        <v>8369</v>
      </c>
      <c r="I855" s="4" t="s">
        <v>8367</v>
      </c>
      <c r="J855" s="6" t="s">
        <v>390</v>
      </c>
      <c r="K855" s="6" t="s">
        <v>4</v>
      </c>
      <c r="L855" s="2">
        <v>3343921</v>
      </c>
      <c r="M855" s="2">
        <v>3344058</v>
      </c>
      <c r="N855" s="2" t="s">
        <v>5</v>
      </c>
      <c r="O855" s="2">
        <v>3350612</v>
      </c>
      <c r="P855" s="2">
        <v>3350698</v>
      </c>
      <c r="Q855" s="2" t="s">
        <v>5</v>
      </c>
      <c r="R855" s="2">
        <v>1184</v>
      </c>
      <c r="S855" s="2">
        <v>446470</v>
      </c>
      <c r="T855" s="2">
        <v>28083006</v>
      </c>
      <c r="U855" s="2">
        <v>195</v>
      </c>
      <c r="V855" s="2">
        <v>1957</v>
      </c>
      <c r="W855" s="2" t="s">
        <v>388</v>
      </c>
      <c r="X855" s="5" t="s">
        <v>1</v>
      </c>
    </row>
    <row r="856" spans="1:24">
      <c r="A856" s="1" t="s">
        <v>1050</v>
      </c>
      <c r="B856" s="1" t="s">
        <v>3</v>
      </c>
      <c r="C856" s="2">
        <v>83</v>
      </c>
      <c r="D856" s="2">
        <v>2</v>
      </c>
      <c r="E856" s="3">
        <v>26.71638341617</v>
      </c>
      <c r="F856" s="3">
        <v>77.924114137133401</v>
      </c>
      <c r="G856" s="4">
        <v>2.1744150308617399E-100</v>
      </c>
      <c r="H856" s="5" t="s">
        <v>8365</v>
      </c>
      <c r="I856" s="4" t="s">
        <v>8367</v>
      </c>
      <c r="J856" s="6" t="s">
        <v>1050</v>
      </c>
      <c r="K856" s="6" t="s">
        <v>4</v>
      </c>
      <c r="L856" s="2">
        <v>3183611</v>
      </c>
      <c r="M856" s="2">
        <v>3183725</v>
      </c>
      <c r="N856" s="2" t="s">
        <v>5</v>
      </c>
      <c r="O856" s="2">
        <v>3350662</v>
      </c>
      <c r="P856" s="2">
        <v>3350698</v>
      </c>
      <c r="Q856" s="2" t="s">
        <v>5</v>
      </c>
      <c r="R856" s="2">
        <v>67</v>
      </c>
      <c r="S856" s="2">
        <v>446470</v>
      </c>
      <c r="T856" s="2">
        <v>28084123</v>
      </c>
      <c r="U856" s="2">
        <v>8</v>
      </c>
      <c r="V856" s="2">
        <v>1957</v>
      </c>
      <c r="W856" s="2" t="s">
        <v>1049</v>
      </c>
      <c r="X856" s="5" t="s">
        <v>1</v>
      </c>
    </row>
    <row r="857" spans="1:24">
      <c r="A857" s="1" t="s">
        <v>3277</v>
      </c>
      <c r="B857" s="1" t="s">
        <v>2625</v>
      </c>
      <c r="C857" s="2">
        <v>83</v>
      </c>
      <c r="D857" s="2">
        <v>1</v>
      </c>
      <c r="E857" s="3">
        <v>0.39064266108934298</v>
      </c>
      <c r="F857" s="3">
        <v>6.8397618182258597</v>
      </c>
      <c r="G857" s="4">
        <v>1.00324082119366E-30</v>
      </c>
      <c r="H857" s="5" t="s">
        <v>8361</v>
      </c>
      <c r="I857" s="4" t="s">
        <v>8367</v>
      </c>
      <c r="J857" s="6" t="s">
        <v>2917</v>
      </c>
      <c r="K857" s="6" t="s">
        <v>2627</v>
      </c>
      <c r="L857" s="2">
        <v>2356709</v>
      </c>
      <c r="M857" s="2">
        <v>2356792</v>
      </c>
      <c r="N857" s="2" t="s">
        <v>5</v>
      </c>
      <c r="O857" s="2">
        <v>1409219</v>
      </c>
      <c r="P857" s="2">
        <v>1409250</v>
      </c>
      <c r="Q857" s="2" t="s">
        <v>5</v>
      </c>
      <c r="R857" s="2">
        <v>364</v>
      </c>
      <c r="S857" s="2">
        <v>920449</v>
      </c>
      <c r="T857" s="2">
        <v>27609847</v>
      </c>
      <c r="U857" s="2">
        <v>160</v>
      </c>
      <c r="V857" s="2">
        <v>13847</v>
      </c>
      <c r="W857" s="2" t="s">
        <v>3276</v>
      </c>
      <c r="X857" s="5" t="s">
        <v>2623</v>
      </c>
    </row>
    <row r="858" spans="1:24">
      <c r="A858" s="1" t="s">
        <v>2905</v>
      </c>
      <c r="B858" s="1" t="s">
        <v>24</v>
      </c>
      <c r="C858" s="2">
        <v>83</v>
      </c>
      <c r="D858" s="2" t="s">
        <v>6</v>
      </c>
      <c r="E858" s="3">
        <v>0.11953485014545299</v>
      </c>
      <c r="F858" s="3">
        <v>2.2379290909768099</v>
      </c>
      <c r="G858" s="4">
        <v>8.10095633601499E-4</v>
      </c>
      <c r="H858" s="13" t="s">
        <v>8369</v>
      </c>
      <c r="I858" s="4" t="s">
        <v>8367</v>
      </c>
      <c r="J858" s="6" t="s">
        <v>2906</v>
      </c>
      <c r="K858" s="6" t="s">
        <v>25</v>
      </c>
      <c r="L858" s="2">
        <v>2176506</v>
      </c>
      <c r="M858" s="2">
        <v>2176696</v>
      </c>
      <c r="N858" s="2" t="s">
        <v>9</v>
      </c>
      <c r="O858" s="2">
        <v>1622817</v>
      </c>
      <c r="P858" s="2">
        <v>1622873</v>
      </c>
      <c r="Q858" s="2" t="s">
        <v>9</v>
      </c>
      <c r="R858" s="2">
        <v>7200</v>
      </c>
      <c r="S858" s="2">
        <v>146174</v>
      </c>
      <c r="T858" s="2">
        <v>28377286</v>
      </c>
      <c r="U858" s="2">
        <v>2270</v>
      </c>
      <c r="V858" s="2">
        <v>3715</v>
      </c>
      <c r="W858" s="2" t="s">
        <v>2904</v>
      </c>
      <c r="X858" s="5" t="s">
        <v>22</v>
      </c>
    </row>
    <row r="859" spans="1:24">
      <c r="A859" s="1" t="s">
        <v>1817</v>
      </c>
      <c r="B859" s="1" t="s">
        <v>24</v>
      </c>
      <c r="C859" s="2">
        <v>83</v>
      </c>
      <c r="D859" s="2">
        <v>2</v>
      </c>
      <c r="E859" s="3">
        <v>3.1242392141311299</v>
      </c>
      <c r="F859" s="3">
        <v>4.72172275882905</v>
      </c>
      <c r="G859" s="4">
        <v>3.40436056759863E-22</v>
      </c>
      <c r="H859" s="13" t="s">
        <v>8369</v>
      </c>
      <c r="I859" s="4" t="s">
        <v>8367</v>
      </c>
      <c r="J859" s="6" t="s">
        <v>1818</v>
      </c>
      <c r="K859" s="6" t="s">
        <v>25</v>
      </c>
      <c r="L859" s="2">
        <v>2404801</v>
      </c>
      <c r="M859" s="2">
        <v>2404899</v>
      </c>
      <c r="N859" s="2" t="s">
        <v>9</v>
      </c>
      <c r="O859" s="2">
        <v>1622818</v>
      </c>
      <c r="P859" s="2">
        <v>1622873</v>
      </c>
      <c r="Q859" s="2" t="s">
        <v>9</v>
      </c>
      <c r="R859" s="2">
        <v>3413</v>
      </c>
      <c r="S859" s="2">
        <v>146174</v>
      </c>
      <c r="T859" s="2">
        <v>28381073</v>
      </c>
      <c r="U859" s="2">
        <v>87</v>
      </c>
      <c r="V859" s="2">
        <v>3715</v>
      </c>
      <c r="W859" s="2" t="s">
        <v>1816</v>
      </c>
      <c r="X859" s="5" t="s">
        <v>22</v>
      </c>
    </row>
    <row r="860" spans="1:24">
      <c r="A860" s="1" t="s">
        <v>1904</v>
      </c>
      <c r="B860" s="1" t="s">
        <v>4276</v>
      </c>
      <c r="C860" s="2">
        <v>83</v>
      </c>
      <c r="D860" s="2">
        <v>2</v>
      </c>
      <c r="E860" s="3">
        <v>3.6291079143909202</v>
      </c>
      <c r="F860" s="3">
        <v>40.238596135375403</v>
      </c>
      <c r="G860" s="4">
        <v>2.57112798646095E-92</v>
      </c>
      <c r="H860" s="13" t="s">
        <v>8369</v>
      </c>
      <c r="I860" s="4" t="s">
        <v>8367</v>
      </c>
      <c r="J860" s="6" t="s">
        <v>1905</v>
      </c>
      <c r="K860" s="6" t="s">
        <v>4277</v>
      </c>
      <c r="L860" s="2">
        <v>4331716</v>
      </c>
      <c r="M860" s="2">
        <v>4331899</v>
      </c>
      <c r="N860" s="2" t="s">
        <v>5</v>
      </c>
      <c r="O860" s="2">
        <v>3580922</v>
      </c>
      <c r="P860" s="2">
        <v>3580956</v>
      </c>
      <c r="Q860" s="2" t="s">
        <v>9</v>
      </c>
      <c r="R860" s="2">
        <v>2039</v>
      </c>
      <c r="S860" s="2">
        <v>28831</v>
      </c>
      <c r="T860" s="2">
        <v>28499790</v>
      </c>
      <c r="U860" s="2">
        <v>483</v>
      </c>
      <c r="V860" s="2">
        <v>198</v>
      </c>
      <c r="W860" s="2" t="s">
        <v>1903</v>
      </c>
      <c r="X860" s="5" t="s">
        <v>4275</v>
      </c>
    </row>
    <row r="861" spans="1:24">
      <c r="A861" s="1" t="s">
        <v>1455</v>
      </c>
      <c r="B861" s="1" t="s">
        <v>5369</v>
      </c>
      <c r="C861" s="2">
        <v>83</v>
      </c>
      <c r="D861" s="2">
        <v>2</v>
      </c>
      <c r="E861" s="3">
        <v>16.1992357426426</v>
      </c>
      <c r="F861" s="3">
        <v>155.22926572979</v>
      </c>
      <c r="G861" s="4">
        <v>4.6527152563653496E-140</v>
      </c>
      <c r="H861" s="13" t="s">
        <v>8369</v>
      </c>
      <c r="I861" s="5" t="s">
        <v>8365</v>
      </c>
      <c r="J861" s="6" t="s">
        <v>1456</v>
      </c>
      <c r="K861" s="6" t="s">
        <v>5369</v>
      </c>
      <c r="L861" s="2">
        <v>953606</v>
      </c>
      <c r="M861" s="2">
        <v>953745</v>
      </c>
      <c r="N861" s="2" t="s">
        <v>9</v>
      </c>
      <c r="O861" s="2">
        <v>837435</v>
      </c>
      <c r="P861" s="2">
        <v>837465</v>
      </c>
      <c r="Q861" s="2" t="s">
        <v>9</v>
      </c>
      <c r="R861" s="2">
        <v>8744</v>
      </c>
      <c r="S861" s="2">
        <v>1744</v>
      </c>
      <c r="T861" s="2">
        <v>28520172</v>
      </c>
      <c r="U861" s="2">
        <v>1739</v>
      </c>
      <c r="V861" s="2">
        <v>9</v>
      </c>
      <c r="W861" s="2" t="s">
        <v>1454</v>
      </c>
      <c r="X861" s="5" t="s">
        <v>5368</v>
      </c>
    </row>
    <row r="862" spans="1:24">
      <c r="A862" s="1" t="s">
        <v>995</v>
      </c>
      <c r="B862" s="1" t="s">
        <v>3</v>
      </c>
      <c r="C862" s="2">
        <v>82</v>
      </c>
      <c r="D862" s="2">
        <v>2</v>
      </c>
      <c r="E862" s="3">
        <v>4.8948932746328104</v>
      </c>
      <c r="F862" s="3">
        <v>44.4654525578717</v>
      </c>
      <c r="G862" s="4">
        <v>2.0043203785472499E-85</v>
      </c>
      <c r="H862" s="13" t="s">
        <v>8369</v>
      </c>
      <c r="I862" s="4" t="s">
        <v>8367</v>
      </c>
      <c r="J862" s="6" t="s">
        <v>996</v>
      </c>
      <c r="K862" s="6" t="s">
        <v>4</v>
      </c>
      <c r="L862" s="2">
        <v>4457704</v>
      </c>
      <c r="M862" s="2">
        <v>4457784</v>
      </c>
      <c r="N862" s="2" t="s">
        <v>9</v>
      </c>
      <c r="O862" s="2">
        <v>3350667</v>
      </c>
      <c r="P862" s="2">
        <v>3350698</v>
      </c>
      <c r="Q862" s="2" t="s">
        <v>5</v>
      </c>
      <c r="R862" s="2">
        <v>116</v>
      </c>
      <c r="S862" s="2">
        <v>446471</v>
      </c>
      <c r="T862" s="2">
        <v>28084074</v>
      </c>
      <c r="U862" s="2">
        <v>36</v>
      </c>
      <c r="V862" s="2">
        <v>1957</v>
      </c>
      <c r="W862" s="2" t="s">
        <v>994</v>
      </c>
      <c r="X862" s="5" t="s">
        <v>1</v>
      </c>
    </row>
    <row r="863" spans="1:24">
      <c r="A863" s="1" t="s">
        <v>1337</v>
      </c>
      <c r="B863" s="1" t="s">
        <v>24</v>
      </c>
      <c r="C863" s="2">
        <v>82</v>
      </c>
      <c r="D863" s="2">
        <v>2</v>
      </c>
      <c r="E863" s="3">
        <v>16.263562881263798</v>
      </c>
      <c r="F863" s="3">
        <v>43.9853117857106</v>
      </c>
      <c r="G863" s="4">
        <v>2.4196969365562199E-91</v>
      </c>
      <c r="H863" s="13" t="s">
        <v>8369</v>
      </c>
      <c r="I863" s="4" t="s">
        <v>8367</v>
      </c>
      <c r="J863" s="6" t="s">
        <v>1338</v>
      </c>
      <c r="K863" s="6" t="s">
        <v>25</v>
      </c>
      <c r="L863" s="2">
        <v>400828</v>
      </c>
      <c r="M863" s="2">
        <v>400952</v>
      </c>
      <c r="N863" s="2" t="s">
        <v>9</v>
      </c>
      <c r="O863" s="2">
        <v>1622817</v>
      </c>
      <c r="P863" s="2">
        <v>1622869</v>
      </c>
      <c r="Q863" s="2" t="s">
        <v>9</v>
      </c>
      <c r="R863" s="2">
        <v>362</v>
      </c>
      <c r="S863" s="2">
        <v>146175</v>
      </c>
      <c r="T863" s="2">
        <v>28384124</v>
      </c>
      <c r="U863" s="2">
        <v>19</v>
      </c>
      <c r="V863" s="2">
        <v>3715</v>
      </c>
      <c r="W863" s="2" t="s">
        <v>1336</v>
      </c>
      <c r="X863" s="5" t="s">
        <v>22</v>
      </c>
    </row>
    <row r="864" spans="1:24">
      <c r="A864" s="1" t="s">
        <v>267</v>
      </c>
      <c r="B864" s="1" t="s">
        <v>24</v>
      </c>
      <c r="C864" s="2">
        <v>82</v>
      </c>
      <c r="D864" s="2">
        <v>2</v>
      </c>
      <c r="E864" s="3">
        <v>40.653086738819702</v>
      </c>
      <c r="F864" s="3">
        <v>73.716503556746403</v>
      </c>
      <c r="G864" s="4">
        <v>4.1674805102201397E-107</v>
      </c>
      <c r="H864" s="13" t="s">
        <v>8369</v>
      </c>
      <c r="I864" s="4" t="s">
        <v>8367</v>
      </c>
      <c r="J864" s="6" t="s">
        <v>268</v>
      </c>
      <c r="K864" s="6" t="s">
        <v>25</v>
      </c>
      <c r="L864" s="2">
        <v>3050637</v>
      </c>
      <c r="M864" s="2">
        <v>3050680</v>
      </c>
      <c r="N864" s="2" t="s">
        <v>9</v>
      </c>
      <c r="O864" s="2">
        <v>1622817</v>
      </c>
      <c r="P864" s="2">
        <v>1622844</v>
      </c>
      <c r="Q864" s="2" t="s">
        <v>9</v>
      </c>
      <c r="R864" s="2">
        <v>216</v>
      </c>
      <c r="S864" s="2">
        <v>146175</v>
      </c>
      <c r="T864" s="2">
        <v>28384270</v>
      </c>
      <c r="U864" s="2">
        <v>8</v>
      </c>
      <c r="V864" s="2">
        <v>3715</v>
      </c>
      <c r="W864" s="2" t="s">
        <v>266</v>
      </c>
      <c r="X864" s="5" t="s">
        <v>22</v>
      </c>
    </row>
    <row r="865" spans="1:24">
      <c r="A865" s="1" t="s">
        <v>1406</v>
      </c>
      <c r="B865" s="1" t="s">
        <v>40</v>
      </c>
      <c r="C865" s="2">
        <v>82</v>
      </c>
      <c r="D865" s="2">
        <v>2</v>
      </c>
      <c r="E865" s="3">
        <v>2.8863865037631702</v>
      </c>
      <c r="F865" s="3">
        <v>7.8538946359164097</v>
      </c>
      <c r="G865" s="4">
        <v>7.1130243778255302E-37</v>
      </c>
      <c r="H865" s="13" t="s">
        <v>8369</v>
      </c>
      <c r="I865" s="4" t="s">
        <v>8367</v>
      </c>
      <c r="J865" s="6" t="s">
        <v>1407</v>
      </c>
      <c r="K865" s="6" t="s">
        <v>41</v>
      </c>
      <c r="L865" s="2">
        <v>202107</v>
      </c>
      <c r="M865" s="2">
        <v>202196</v>
      </c>
      <c r="N865" s="2" t="s">
        <v>5</v>
      </c>
      <c r="O865" s="2">
        <v>2814825</v>
      </c>
      <c r="P865" s="2">
        <v>2814879</v>
      </c>
      <c r="Q865" s="2" t="s">
        <v>5</v>
      </c>
      <c r="R865" s="2">
        <v>2705</v>
      </c>
      <c r="S865" s="2">
        <v>109688</v>
      </c>
      <c r="T865" s="2">
        <v>28418268</v>
      </c>
      <c r="U865" s="2">
        <v>155</v>
      </c>
      <c r="V865" s="2">
        <v>997</v>
      </c>
      <c r="W865" s="2" t="s">
        <v>1405</v>
      </c>
      <c r="X865" s="5" t="s">
        <v>38</v>
      </c>
    </row>
    <row r="866" spans="1:24">
      <c r="A866" s="1" t="s">
        <v>7652</v>
      </c>
      <c r="B866" s="1" t="s">
        <v>4321</v>
      </c>
      <c r="C866" s="2">
        <v>82</v>
      </c>
      <c r="D866" s="2">
        <v>2</v>
      </c>
      <c r="E866" s="3">
        <v>6.47894597523924</v>
      </c>
      <c r="F866" s="3">
        <v>6.9665686182165301</v>
      </c>
      <c r="G866" s="4">
        <v>7.3124155436832897E-28</v>
      </c>
      <c r="H866" s="13" t="s">
        <v>8369</v>
      </c>
      <c r="I866" s="4" t="s">
        <v>8367</v>
      </c>
      <c r="J866" s="6" t="s">
        <v>7653</v>
      </c>
      <c r="K866" s="6" t="s">
        <v>4322</v>
      </c>
      <c r="L866" s="2">
        <v>170554</v>
      </c>
      <c r="M866" s="2">
        <v>170593</v>
      </c>
      <c r="N866" s="2" t="s">
        <v>5</v>
      </c>
      <c r="O866" s="2">
        <v>4049929</v>
      </c>
      <c r="P866" s="2">
        <v>4050007</v>
      </c>
      <c r="Q866" s="2" t="s">
        <v>5</v>
      </c>
      <c r="R866" s="2">
        <v>156</v>
      </c>
      <c r="S866" s="2">
        <v>2001653</v>
      </c>
      <c r="T866" s="2">
        <v>26528852</v>
      </c>
      <c r="U866" s="2">
        <v>2</v>
      </c>
      <c r="V866" s="2">
        <v>44276</v>
      </c>
      <c r="W866" s="2" t="s">
        <v>7651</v>
      </c>
      <c r="X866" s="5" t="s">
        <v>4320</v>
      </c>
    </row>
    <row r="867" spans="1:24">
      <c r="A867" s="1" t="s">
        <v>7655</v>
      </c>
      <c r="B867" s="1" t="s">
        <v>4321</v>
      </c>
      <c r="C867" s="2">
        <v>82</v>
      </c>
      <c r="D867" s="2">
        <v>1</v>
      </c>
      <c r="E867" s="3">
        <v>0.28895995081653097</v>
      </c>
      <c r="F867" s="3">
        <v>2.5875568794772099</v>
      </c>
      <c r="G867" s="4">
        <v>1.2652003100288299E-5</v>
      </c>
      <c r="H867" s="13" t="s">
        <v>8369</v>
      </c>
      <c r="I867" s="4" t="s">
        <v>8367</v>
      </c>
      <c r="J867" s="6" t="s">
        <v>7656</v>
      </c>
      <c r="K867" s="6" t="s">
        <v>4322</v>
      </c>
      <c r="L867" s="2">
        <v>4605536</v>
      </c>
      <c r="M867" s="2">
        <v>4605685</v>
      </c>
      <c r="N867" s="2" t="s">
        <v>9</v>
      </c>
      <c r="O867" s="2">
        <v>4049924</v>
      </c>
      <c r="P867" s="2">
        <v>4050007</v>
      </c>
      <c r="Q867" s="2" t="s">
        <v>5</v>
      </c>
      <c r="R867" s="2">
        <v>420</v>
      </c>
      <c r="S867" s="2">
        <v>2001653</v>
      </c>
      <c r="T867" s="2">
        <v>26528588</v>
      </c>
      <c r="U867" s="2">
        <v>85</v>
      </c>
      <c r="V867" s="2">
        <v>44276</v>
      </c>
      <c r="W867" s="2" t="s">
        <v>7654</v>
      </c>
      <c r="X867" s="5" t="s">
        <v>4320</v>
      </c>
    </row>
    <row r="868" spans="1:24">
      <c r="A868" s="1" t="s">
        <v>2115</v>
      </c>
      <c r="B868" s="1" t="s">
        <v>58</v>
      </c>
      <c r="C868" s="2">
        <v>82</v>
      </c>
      <c r="D868" s="2">
        <v>2</v>
      </c>
      <c r="E868" s="3">
        <v>65.632055707697205</v>
      </c>
      <c r="F868" s="3">
        <v>77.222331083932403</v>
      </c>
      <c r="G868" s="4">
        <v>1.13883847216919E-112</v>
      </c>
      <c r="H868" s="13" t="s">
        <v>8369</v>
      </c>
      <c r="I868" s="4" t="s">
        <v>8367</v>
      </c>
      <c r="J868" s="6" t="s">
        <v>2116</v>
      </c>
      <c r="K868" s="6" t="s">
        <v>59</v>
      </c>
      <c r="L868" s="2">
        <v>1500548</v>
      </c>
      <c r="M868" s="2">
        <v>1500873</v>
      </c>
      <c r="N868" s="2" t="s">
        <v>5</v>
      </c>
      <c r="O868" s="2">
        <v>4106315</v>
      </c>
      <c r="P868" s="2">
        <v>4106387</v>
      </c>
      <c r="Q868" s="2" t="s">
        <v>5</v>
      </c>
      <c r="R868" s="2">
        <v>703</v>
      </c>
      <c r="S868" s="2">
        <v>43029</v>
      </c>
      <c r="T868" s="2">
        <v>28486929</v>
      </c>
      <c r="U868" s="2">
        <v>18</v>
      </c>
      <c r="V868" s="2">
        <v>295</v>
      </c>
      <c r="W868" s="2" t="s">
        <v>2114</v>
      </c>
      <c r="X868" s="5" t="s">
        <v>56</v>
      </c>
    </row>
    <row r="869" spans="1:24">
      <c r="A869" s="1" t="s">
        <v>2852</v>
      </c>
      <c r="B869" s="1" t="s">
        <v>2804</v>
      </c>
      <c r="C869" s="2">
        <v>82</v>
      </c>
      <c r="D869" s="2">
        <v>1</v>
      </c>
      <c r="E869" s="3">
        <v>3.0950276678384299</v>
      </c>
      <c r="F869" s="3">
        <v>3.0950276678384299</v>
      </c>
      <c r="G869" s="4">
        <v>6.5954067113448601E-11</v>
      </c>
      <c r="H869" s="5" t="s">
        <v>8364</v>
      </c>
      <c r="I869" s="4" t="s">
        <v>8367</v>
      </c>
      <c r="J869" s="6" t="s">
        <v>1260</v>
      </c>
      <c r="K869" s="6" t="s">
        <v>2805</v>
      </c>
      <c r="L869" s="2">
        <v>1741200</v>
      </c>
      <c r="M869" s="2">
        <v>1741293</v>
      </c>
      <c r="N869" s="2" t="s">
        <v>5</v>
      </c>
      <c r="O869" s="2">
        <v>3664917</v>
      </c>
      <c r="P869" s="2">
        <v>3664970</v>
      </c>
      <c r="Q869" s="2" t="s">
        <v>5</v>
      </c>
      <c r="R869" s="2">
        <v>8097</v>
      </c>
      <c r="S869" s="2">
        <v>93024</v>
      </c>
      <c r="T869" s="2">
        <v>28429540</v>
      </c>
      <c r="U869" s="2">
        <v>116</v>
      </c>
      <c r="V869" s="2">
        <v>337</v>
      </c>
      <c r="W869" s="2" t="s">
        <v>2851</v>
      </c>
      <c r="X869" s="5" t="s">
        <v>2803</v>
      </c>
    </row>
    <row r="870" spans="1:24">
      <c r="A870" s="1" t="s">
        <v>4560</v>
      </c>
      <c r="B870" s="1" t="s">
        <v>4423</v>
      </c>
      <c r="C870" s="2">
        <v>82</v>
      </c>
      <c r="D870" s="2">
        <v>1</v>
      </c>
      <c r="E870" s="3">
        <v>0.19164864197530099</v>
      </c>
      <c r="F870" s="3">
        <v>2.6604931479650502</v>
      </c>
      <c r="G870" s="4">
        <v>2.2860774181903501E-7</v>
      </c>
      <c r="H870" s="13" t="s">
        <v>8369</v>
      </c>
      <c r="I870" s="5" t="s">
        <v>8367</v>
      </c>
      <c r="J870" s="6" t="s">
        <v>4561</v>
      </c>
      <c r="K870" s="6" t="s">
        <v>712</v>
      </c>
      <c r="L870" s="2">
        <v>2174665</v>
      </c>
      <c r="M870" s="2">
        <v>2174700</v>
      </c>
      <c r="N870" s="2" t="s">
        <v>9</v>
      </c>
      <c r="O870" s="2">
        <v>765078</v>
      </c>
      <c r="P870" s="2">
        <v>765149</v>
      </c>
      <c r="Q870" s="2" t="s">
        <v>5</v>
      </c>
      <c r="R870" s="2">
        <v>6876</v>
      </c>
      <c r="S870" s="2">
        <v>127286</v>
      </c>
      <c r="T870" s="2">
        <v>28396499</v>
      </c>
      <c r="U870" s="2">
        <v>1986</v>
      </c>
      <c r="V870" s="2">
        <v>2268</v>
      </c>
      <c r="W870" s="2" t="s">
        <v>4559</v>
      </c>
      <c r="X870" s="5" t="s">
        <v>4422</v>
      </c>
    </row>
    <row r="871" spans="1:24">
      <c r="A871" s="1" t="s">
        <v>6122</v>
      </c>
      <c r="B871" s="1" t="s">
        <v>4265</v>
      </c>
      <c r="C871" s="2">
        <v>82</v>
      </c>
      <c r="D871" s="2">
        <v>2</v>
      </c>
      <c r="E871" s="3">
        <v>0.21786995331644801</v>
      </c>
      <c r="F871" s="3">
        <v>6.4807694353870904</v>
      </c>
      <c r="G871" s="4">
        <v>4.0595194090340397E-31</v>
      </c>
      <c r="H871" s="13" t="s">
        <v>8369</v>
      </c>
      <c r="I871" s="5" t="s">
        <v>8365</v>
      </c>
      <c r="J871" s="6" t="s">
        <v>6123</v>
      </c>
      <c r="K871" s="6" t="s">
        <v>4265</v>
      </c>
      <c r="L871" s="2">
        <v>2262002</v>
      </c>
      <c r="M871" s="2">
        <v>2262186</v>
      </c>
      <c r="N871" s="2" t="s">
        <v>9</v>
      </c>
      <c r="O871" s="2">
        <v>2001653</v>
      </c>
      <c r="P871" s="2">
        <v>2001928</v>
      </c>
      <c r="Q871" s="2" t="s">
        <v>9</v>
      </c>
      <c r="R871" s="2">
        <v>3877</v>
      </c>
      <c r="S871" s="2">
        <v>92796</v>
      </c>
      <c r="T871" s="2">
        <v>28433988</v>
      </c>
      <c r="U871" s="2">
        <v>984</v>
      </c>
      <c r="V871" s="2">
        <v>4698</v>
      </c>
      <c r="W871" s="2" t="s">
        <v>6121</v>
      </c>
      <c r="X871" s="5" t="s">
        <v>4264</v>
      </c>
    </row>
    <row r="872" spans="1:24">
      <c r="A872" s="1" t="s">
        <v>575</v>
      </c>
      <c r="B872" s="1" t="s">
        <v>3</v>
      </c>
      <c r="C872" s="2">
        <v>81</v>
      </c>
      <c r="D872" s="2">
        <v>2</v>
      </c>
      <c r="E872" s="3">
        <v>11.030127986828299</v>
      </c>
      <c r="F872" s="3">
        <v>36.393388451171496</v>
      </c>
      <c r="G872" s="4">
        <v>4.64121991169426E-79</v>
      </c>
      <c r="H872" s="13" t="s">
        <v>8369</v>
      </c>
      <c r="I872" s="4" t="s">
        <v>8367</v>
      </c>
      <c r="J872" s="6" t="s">
        <v>576</v>
      </c>
      <c r="K872" s="6" t="s">
        <v>4</v>
      </c>
      <c r="L872" s="2">
        <v>3645018</v>
      </c>
      <c r="M872" s="2">
        <v>3645100</v>
      </c>
      <c r="N872" s="2" t="s">
        <v>9</v>
      </c>
      <c r="O872" s="2">
        <v>3350678</v>
      </c>
      <c r="P872" s="2">
        <v>3350698</v>
      </c>
      <c r="Q872" s="2" t="s">
        <v>5</v>
      </c>
      <c r="R872" s="2">
        <v>140</v>
      </c>
      <c r="S872" s="2">
        <v>446472</v>
      </c>
      <c r="T872" s="2">
        <v>28084050</v>
      </c>
      <c r="U872" s="2">
        <v>14</v>
      </c>
      <c r="V872" s="2">
        <v>1957</v>
      </c>
      <c r="W872" s="2" t="s">
        <v>574</v>
      </c>
      <c r="X872" s="5" t="s">
        <v>1</v>
      </c>
    </row>
    <row r="873" spans="1:24">
      <c r="A873" s="1" t="s">
        <v>4011</v>
      </c>
      <c r="B873" s="1" t="s">
        <v>3</v>
      </c>
      <c r="C873" s="2">
        <v>81</v>
      </c>
      <c r="D873" s="2" t="s">
        <v>6</v>
      </c>
      <c r="E873" s="3">
        <v>6.3832407586432896E-2</v>
      </c>
      <c r="F873" s="3">
        <v>2.5718023142934801</v>
      </c>
      <c r="G873" s="4">
        <v>2.77895351985566E-6</v>
      </c>
      <c r="H873" s="5" t="s">
        <v>8364</v>
      </c>
      <c r="I873" s="4" t="s">
        <v>8367</v>
      </c>
      <c r="J873" s="6" t="s">
        <v>4012</v>
      </c>
      <c r="K873" s="6" t="s">
        <v>4</v>
      </c>
      <c r="L873" s="2">
        <v>2533424</v>
      </c>
      <c r="M873" s="2">
        <v>2533690</v>
      </c>
      <c r="N873" s="2" t="s">
        <v>5</v>
      </c>
      <c r="O873" s="2">
        <v>3350668</v>
      </c>
      <c r="P873" s="2">
        <v>3350698</v>
      </c>
      <c r="Q873" s="2" t="s">
        <v>5</v>
      </c>
      <c r="R873" s="2">
        <v>1981</v>
      </c>
      <c r="S873" s="2">
        <v>446472</v>
      </c>
      <c r="T873" s="2">
        <v>28082209</v>
      </c>
      <c r="U873" s="2">
        <v>1708</v>
      </c>
      <c r="V873" s="2">
        <v>1957</v>
      </c>
      <c r="W873" s="2" t="s">
        <v>4010</v>
      </c>
      <c r="X873" s="5" t="s">
        <v>1</v>
      </c>
    </row>
    <row r="874" spans="1:24">
      <c r="A874" s="1" t="s">
        <v>897</v>
      </c>
      <c r="B874" s="1" t="s">
        <v>3</v>
      </c>
      <c r="C874" s="2">
        <v>81</v>
      </c>
      <c r="D874" s="2">
        <v>2</v>
      </c>
      <c r="E874" s="3">
        <v>0.39780540858524499</v>
      </c>
      <c r="F874" s="3">
        <v>5.1411907091252296</v>
      </c>
      <c r="G874" s="4">
        <v>2.7713006939906201E-23</v>
      </c>
      <c r="H874" s="13" t="s">
        <v>8369</v>
      </c>
      <c r="I874" s="4" t="s">
        <v>8367</v>
      </c>
      <c r="J874" s="6" t="s">
        <v>898</v>
      </c>
      <c r="K874" s="6" t="s">
        <v>4</v>
      </c>
      <c r="L874" s="2">
        <v>1861711</v>
      </c>
      <c r="M874" s="2">
        <v>1861978</v>
      </c>
      <c r="N874" s="2" t="s">
        <v>9</v>
      </c>
      <c r="O874" s="2">
        <v>3350666</v>
      </c>
      <c r="P874" s="2">
        <v>3350697</v>
      </c>
      <c r="Q874" s="2" t="s">
        <v>5</v>
      </c>
      <c r="R874" s="2">
        <v>991</v>
      </c>
      <c r="S874" s="2">
        <v>446472</v>
      </c>
      <c r="T874" s="2">
        <v>28083199</v>
      </c>
      <c r="U874" s="2">
        <v>284</v>
      </c>
      <c r="V874" s="2">
        <v>1957</v>
      </c>
      <c r="W874" s="2" t="s">
        <v>896</v>
      </c>
      <c r="X874" s="5" t="s">
        <v>1</v>
      </c>
    </row>
    <row r="875" spans="1:24">
      <c r="A875" s="1" t="s">
        <v>967</v>
      </c>
      <c r="B875" s="1" t="s">
        <v>3</v>
      </c>
      <c r="C875" s="2">
        <v>81</v>
      </c>
      <c r="D875" s="2">
        <v>2</v>
      </c>
      <c r="E875" s="3">
        <v>16.0275021337428</v>
      </c>
      <c r="F875" s="3">
        <v>71.761787342341407</v>
      </c>
      <c r="G875" s="4">
        <v>5.5905175046037599E-96</v>
      </c>
      <c r="H875" s="5" t="s">
        <v>8365</v>
      </c>
      <c r="I875" s="4" t="s">
        <v>8367</v>
      </c>
      <c r="J875" s="6" t="s">
        <v>967</v>
      </c>
      <c r="K875" s="6" t="s">
        <v>4</v>
      </c>
      <c r="L875" s="2">
        <v>3712902</v>
      </c>
      <c r="M875" s="2">
        <v>3712947</v>
      </c>
      <c r="N875" s="2" t="s">
        <v>5</v>
      </c>
      <c r="O875" s="2">
        <v>3350667</v>
      </c>
      <c r="P875" s="2">
        <v>3350698</v>
      </c>
      <c r="Q875" s="2" t="s">
        <v>5</v>
      </c>
      <c r="R875" s="2">
        <v>71</v>
      </c>
      <c r="S875" s="2">
        <v>446472</v>
      </c>
      <c r="T875" s="2">
        <v>28084119</v>
      </c>
      <c r="U875" s="2">
        <v>13</v>
      </c>
      <c r="V875" s="2">
        <v>1957</v>
      </c>
      <c r="W875" s="2" t="s">
        <v>966</v>
      </c>
      <c r="X875" s="5" t="s">
        <v>1</v>
      </c>
    </row>
    <row r="876" spans="1:24">
      <c r="A876" s="1" t="s">
        <v>2739</v>
      </c>
      <c r="B876" s="1" t="s">
        <v>2625</v>
      </c>
      <c r="C876" s="2">
        <v>81</v>
      </c>
      <c r="D876" s="2">
        <v>2</v>
      </c>
      <c r="E876" s="3">
        <v>3.68895168333728</v>
      </c>
      <c r="F876" s="3">
        <v>7.6405029646766902</v>
      </c>
      <c r="G876" s="4">
        <v>8.0817822301974395E-33</v>
      </c>
      <c r="H876" s="5" t="s">
        <v>8364</v>
      </c>
      <c r="I876" s="4" t="s">
        <v>8367</v>
      </c>
      <c r="J876" s="6" t="s">
        <v>2740</v>
      </c>
      <c r="K876" s="6" t="s">
        <v>2627</v>
      </c>
      <c r="L876" s="2">
        <v>236022</v>
      </c>
      <c r="M876" s="2">
        <v>236041</v>
      </c>
      <c r="N876" s="2" t="s">
        <v>9</v>
      </c>
      <c r="O876" s="2">
        <v>1409205</v>
      </c>
      <c r="P876" s="2">
        <v>1409249</v>
      </c>
      <c r="Q876" s="2" t="s">
        <v>5</v>
      </c>
      <c r="R876" s="2">
        <v>318</v>
      </c>
      <c r="S876" s="2">
        <v>920451</v>
      </c>
      <c r="T876" s="2">
        <v>27609893</v>
      </c>
      <c r="U876" s="2">
        <v>16</v>
      </c>
      <c r="V876" s="2">
        <v>13847</v>
      </c>
      <c r="W876" s="2" t="s">
        <v>2738</v>
      </c>
      <c r="X876" s="5" t="s">
        <v>2623</v>
      </c>
    </row>
    <row r="877" spans="1:24">
      <c r="A877" s="1" t="s">
        <v>3559</v>
      </c>
      <c r="B877" s="1" t="s">
        <v>24</v>
      </c>
      <c r="C877" s="2">
        <v>81</v>
      </c>
      <c r="D877" s="2">
        <v>2</v>
      </c>
      <c r="E877" s="3">
        <v>2.0894261091758799</v>
      </c>
      <c r="F877" s="3">
        <v>7.1749006185024804</v>
      </c>
      <c r="G877" s="4">
        <v>1.5852990942709101E-33</v>
      </c>
      <c r="H877" s="5" t="s">
        <v>8364</v>
      </c>
      <c r="I877" s="4" t="s">
        <v>8367</v>
      </c>
      <c r="J877" s="6" t="s">
        <v>3560</v>
      </c>
      <c r="K877" s="6" t="s">
        <v>25</v>
      </c>
      <c r="L877" s="2">
        <v>1333761</v>
      </c>
      <c r="M877" s="2">
        <v>1333861</v>
      </c>
      <c r="N877" s="2" t="s">
        <v>5</v>
      </c>
      <c r="O877" s="2">
        <v>1622817</v>
      </c>
      <c r="P877" s="2">
        <v>1622871</v>
      </c>
      <c r="Q877" s="2" t="s">
        <v>9</v>
      </c>
      <c r="R877" s="2">
        <v>2192</v>
      </c>
      <c r="S877" s="2">
        <v>146176</v>
      </c>
      <c r="T877" s="2">
        <v>28382294</v>
      </c>
      <c r="U877" s="2">
        <v>129</v>
      </c>
      <c r="V877" s="2">
        <v>3715</v>
      </c>
      <c r="W877" s="2" t="s">
        <v>3558</v>
      </c>
      <c r="X877" s="5" t="s">
        <v>22</v>
      </c>
    </row>
    <row r="878" spans="1:24">
      <c r="A878" s="1" t="s">
        <v>4263</v>
      </c>
      <c r="B878" s="1" t="s">
        <v>4254</v>
      </c>
      <c r="C878" s="2">
        <v>81</v>
      </c>
      <c r="D878" s="2">
        <v>2</v>
      </c>
      <c r="E878" s="3">
        <v>3.0124037148698202</v>
      </c>
      <c r="F878" s="3">
        <v>8.85131168618061</v>
      </c>
      <c r="G878" s="4">
        <v>4.9531118933991698E-40</v>
      </c>
      <c r="H878" s="5" t="s">
        <v>8364</v>
      </c>
      <c r="I878" s="4" t="s">
        <v>8367</v>
      </c>
      <c r="J878" s="6" t="s">
        <v>517</v>
      </c>
      <c r="K878" s="6" t="s">
        <v>4255</v>
      </c>
      <c r="L878" s="2">
        <v>2312803</v>
      </c>
      <c r="M878" s="2">
        <v>2312882</v>
      </c>
      <c r="N878" s="2" t="s">
        <v>9</v>
      </c>
      <c r="O878" s="2">
        <v>887976</v>
      </c>
      <c r="P878" s="2">
        <v>888069</v>
      </c>
      <c r="Q878" s="2" t="s">
        <v>9</v>
      </c>
      <c r="R878" s="2">
        <v>2533</v>
      </c>
      <c r="S878" s="2">
        <v>102695</v>
      </c>
      <c r="T878" s="2">
        <v>28425434</v>
      </c>
      <c r="U878" s="2">
        <v>157</v>
      </c>
      <c r="V878" s="2">
        <v>269</v>
      </c>
      <c r="W878" s="2" t="s">
        <v>4262</v>
      </c>
      <c r="X878" s="5" t="s">
        <v>4253</v>
      </c>
    </row>
    <row r="879" spans="1:24">
      <c r="A879" s="1" t="s">
        <v>5491</v>
      </c>
      <c r="B879" s="1" t="s">
        <v>4265</v>
      </c>
      <c r="C879" s="2">
        <v>81</v>
      </c>
      <c r="D879" s="2">
        <v>2</v>
      </c>
      <c r="E879" s="3">
        <v>0.66944737444051094</v>
      </c>
      <c r="F879" s="3">
        <v>6.9978390815912199</v>
      </c>
      <c r="G879" s="4">
        <v>5.8975078206883702E-33</v>
      </c>
      <c r="H879" s="13" t="s">
        <v>8369</v>
      </c>
      <c r="I879" s="5" t="s">
        <v>8365</v>
      </c>
      <c r="J879" s="6" t="s">
        <v>2544</v>
      </c>
      <c r="K879" s="6" t="s">
        <v>4265</v>
      </c>
      <c r="L879" s="2">
        <v>3477106</v>
      </c>
      <c r="M879" s="2">
        <v>3477477</v>
      </c>
      <c r="N879" s="2" t="s">
        <v>9</v>
      </c>
      <c r="O879" s="2">
        <v>2001910</v>
      </c>
      <c r="P879" s="2">
        <v>2001958</v>
      </c>
      <c r="Q879" s="2" t="s">
        <v>9</v>
      </c>
      <c r="R879" s="2">
        <v>3618</v>
      </c>
      <c r="S879" s="2">
        <v>90975</v>
      </c>
      <c r="T879" s="2">
        <v>28436069</v>
      </c>
      <c r="U879" s="2">
        <v>402</v>
      </c>
      <c r="V879" s="2">
        <v>3696</v>
      </c>
      <c r="W879" s="2" t="s">
        <v>5490</v>
      </c>
      <c r="X879" s="5" t="s">
        <v>4264</v>
      </c>
    </row>
    <row r="880" spans="1:24">
      <c r="A880" s="1" t="s">
        <v>3080</v>
      </c>
      <c r="B880" s="1" t="s">
        <v>3213</v>
      </c>
      <c r="C880" s="2">
        <v>81</v>
      </c>
      <c r="D880" s="2">
        <v>1</v>
      </c>
      <c r="E880" s="3">
        <v>1.3101485741030601</v>
      </c>
      <c r="F880" s="3">
        <v>2.9875373429901901</v>
      </c>
      <c r="G880" s="4">
        <v>3.0759564990406102E-9</v>
      </c>
      <c r="H880" s="5" t="s">
        <v>8364</v>
      </c>
      <c r="I880" s="5" t="s">
        <v>8361</v>
      </c>
      <c r="J880" s="6" t="s">
        <v>2070</v>
      </c>
      <c r="K880" s="6" t="s">
        <v>3214</v>
      </c>
      <c r="L880" s="2">
        <v>2053564</v>
      </c>
      <c r="M880" s="2">
        <v>2053600</v>
      </c>
      <c r="N880" s="2" t="s">
        <v>5</v>
      </c>
      <c r="O880" s="2">
        <v>4056427</v>
      </c>
      <c r="P880" s="2">
        <v>4056569</v>
      </c>
      <c r="Q880" s="2" t="s">
        <v>9</v>
      </c>
      <c r="R880" s="2">
        <v>857</v>
      </c>
      <c r="S880" s="2">
        <v>874909</v>
      </c>
      <c r="T880" s="2">
        <v>27654896</v>
      </c>
      <c r="U880" s="2">
        <v>43</v>
      </c>
      <c r="V880" s="2">
        <v>2047</v>
      </c>
      <c r="W880" s="2" t="s">
        <v>3079</v>
      </c>
      <c r="X880" s="5" t="s">
        <v>3212</v>
      </c>
    </row>
    <row r="881" spans="1:24">
      <c r="A881" s="1" t="s">
        <v>2653</v>
      </c>
      <c r="B881" s="1" t="s">
        <v>2625</v>
      </c>
      <c r="C881" s="2">
        <v>80</v>
      </c>
      <c r="D881" s="2">
        <v>2</v>
      </c>
      <c r="E881" s="3">
        <v>0.14987761176678899</v>
      </c>
      <c r="F881" s="3">
        <v>4.4348023755653099</v>
      </c>
      <c r="G881" s="4">
        <v>5.74075781148058E-18</v>
      </c>
      <c r="H881" s="13" t="s">
        <v>8369</v>
      </c>
      <c r="I881" s="4" t="s">
        <v>8367</v>
      </c>
      <c r="J881" s="6" t="s">
        <v>2654</v>
      </c>
      <c r="K881" s="6" t="s">
        <v>2627</v>
      </c>
      <c r="L881" s="2">
        <v>3609916</v>
      </c>
      <c r="M881" s="2">
        <v>3609978</v>
      </c>
      <c r="N881" s="2" t="s">
        <v>5</v>
      </c>
      <c r="O881" s="2">
        <v>1409159</v>
      </c>
      <c r="P881" s="2">
        <v>1409250</v>
      </c>
      <c r="Q881" s="2" t="s">
        <v>5</v>
      </c>
      <c r="R881" s="2">
        <v>436</v>
      </c>
      <c r="S881" s="2">
        <v>1133516</v>
      </c>
      <c r="T881" s="2">
        <v>27396711</v>
      </c>
      <c r="U881" s="2">
        <v>214</v>
      </c>
      <c r="V881" s="2">
        <v>34065</v>
      </c>
      <c r="W881" s="2" t="s">
        <v>2652</v>
      </c>
      <c r="X881" s="5" t="s">
        <v>2623</v>
      </c>
    </row>
    <row r="882" spans="1:24">
      <c r="A882" s="1" t="s">
        <v>4130</v>
      </c>
      <c r="B882" s="1" t="s">
        <v>58</v>
      </c>
      <c r="C882" s="2">
        <v>80</v>
      </c>
      <c r="D882" s="2">
        <v>2</v>
      </c>
      <c r="E882" s="3">
        <v>1.4373316944607899</v>
      </c>
      <c r="F882" s="3">
        <v>10.603279767563199</v>
      </c>
      <c r="G882" s="4">
        <v>2.6716967323097399E-45</v>
      </c>
      <c r="H882" s="13" t="s">
        <v>8369</v>
      </c>
      <c r="I882" s="4" t="s">
        <v>8367</v>
      </c>
      <c r="J882" s="6" t="s">
        <v>4131</v>
      </c>
      <c r="K882" s="6" t="s">
        <v>59</v>
      </c>
      <c r="L882" s="2">
        <v>3432022</v>
      </c>
      <c r="M882" s="2">
        <v>3432393</v>
      </c>
      <c r="N882" s="2" t="s">
        <v>9</v>
      </c>
      <c r="O882" s="2">
        <v>4106356</v>
      </c>
      <c r="P882" s="2">
        <v>4106387</v>
      </c>
      <c r="Q882" s="2" t="s">
        <v>5</v>
      </c>
      <c r="R882" s="2">
        <v>4994</v>
      </c>
      <c r="S882" s="2">
        <v>43031</v>
      </c>
      <c r="T882" s="2">
        <v>28482638</v>
      </c>
      <c r="U882" s="2">
        <v>769</v>
      </c>
      <c r="V882" s="2">
        <v>295</v>
      </c>
      <c r="W882" s="2" t="s">
        <v>4129</v>
      </c>
      <c r="X882" s="5" t="s">
        <v>56</v>
      </c>
    </row>
    <row r="883" spans="1:24">
      <c r="A883" s="1" t="s">
        <v>4854</v>
      </c>
      <c r="B883" s="1" t="s">
        <v>3213</v>
      </c>
      <c r="C883" s="2">
        <v>80</v>
      </c>
      <c r="D883" s="2">
        <v>2</v>
      </c>
      <c r="E883" s="3">
        <v>0.90900187316077996</v>
      </c>
      <c r="F883" s="3">
        <v>14.788131323917</v>
      </c>
      <c r="G883" s="4">
        <v>4.5508011279412296E-50</v>
      </c>
      <c r="H883" s="5" t="s">
        <v>8361</v>
      </c>
      <c r="I883" s="5" t="s">
        <v>8361</v>
      </c>
      <c r="J883" s="6" t="s">
        <v>245</v>
      </c>
      <c r="K883" s="6" t="s">
        <v>3214</v>
      </c>
      <c r="L883" s="2">
        <v>4027217</v>
      </c>
      <c r="M883" s="2">
        <v>4027253</v>
      </c>
      <c r="N883" s="2" t="s">
        <v>5</v>
      </c>
      <c r="O883" s="2">
        <v>4056426</v>
      </c>
      <c r="P883" s="2">
        <v>4056585</v>
      </c>
      <c r="Q883" s="2" t="s">
        <v>9</v>
      </c>
      <c r="R883" s="2">
        <v>171</v>
      </c>
      <c r="S883" s="2">
        <v>874910</v>
      </c>
      <c r="T883" s="2">
        <v>27655582</v>
      </c>
      <c r="U883" s="2">
        <v>83</v>
      </c>
      <c r="V883" s="2">
        <v>2047</v>
      </c>
      <c r="W883" s="2" t="s">
        <v>7942</v>
      </c>
      <c r="X883" s="5" t="s">
        <v>3212</v>
      </c>
    </row>
    <row r="884" spans="1:24">
      <c r="A884" s="1" t="s">
        <v>2625</v>
      </c>
      <c r="B884" s="1" t="s">
        <v>2750</v>
      </c>
      <c r="C884" s="2">
        <v>80</v>
      </c>
      <c r="D884" s="2">
        <v>1</v>
      </c>
      <c r="E884" s="3">
        <v>0.21933375709543701</v>
      </c>
      <c r="F884" s="3">
        <v>2.8036581275258499</v>
      </c>
      <c r="G884" s="4">
        <v>1.12034571340942E-7</v>
      </c>
      <c r="H884" s="4" t="s">
        <v>8367</v>
      </c>
      <c r="I884" s="5" t="s">
        <v>8364</v>
      </c>
      <c r="J884" s="6" t="s">
        <v>2627</v>
      </c>
      <c r="K884" s="6" t="s">
        <v>2751</v>
      </c>
      <c r="L884" s="2">
        <v>1409128</v>
      </c>
      <c r="M884" s="2">
        <v>1409198</v>
      </c>
      <c r="N884" s="2" t="s">
        <v>5</v>
      </c>
      <c r="O884" s="2">
        <v>1735353</v>
      </c>
      <c r="P884" s="2">
        <v>1735400</v>
      </c>
      <c r="Q884" s="2" t="s">
        <v>5</v>
      </c>
      <c r="R884" s="2">
        <v>885310</v>
      </c>
      <c r="S884" s="2">
        <v>891</v>
      </c>
      <c r="T884" s="2">
        <v>27644462</v>
      </c>
      <c r="U884" s="2">
        <v>20218</v>
      </c>
      <c r="V884" s="2">
        <v>229</v>
      </c>
      <c r="W884" s="2" t="s">
        <v>2623</v>
      </c>
      <c r="X884" s="5" t="s">
        <v>2749</v>
      </c>
    </row>
    <row r="885" spans="1:24">
      <c r="A885" s="1" t="s">
        <v>3622</v>
      </c>
      <c r="B885" s="1" t="s">
        <v>3</v>
      </c>
      <c r="C885" s="2">
        <v>79</v>
      </c>
      <c r="D885" s="2">
        <v>2</v>
      </c>
      <c r="E885" s="3">
        <v>0.29341123709338401</v>
      </c>
      <c r="F885" s="3">
        <v>3.9034150369697298</v>
      </c>
      <c r="G885" s="4">
        <v>1.60652997265081E-15</v>
      </c>
      <c r="H885" s="13" t="s">
        <v>8369</v>
      </c>
      <c r="I885" s="4" t="s">
        <v>8367</v>
      </c>
      <c r="J885" s="6" t="s">
        <v>3623</v>
      </c>
      <c r="K885" s="6" t="s">
        <v>4</v>
      </c>
      <c r="L885" s="2">
        <v>3569026</v>
      </c>
      <c r="M885" s="2">
        <v>3569195</v>
      </c>
      <c r="N885" s="2" t="s">
        <v>9</v>
      </c>
      <c r="O885" s="2">
        <v>3350674</v>
      </c>
      <c r="P885" s="2">
        <v>3350698</v>
      </c>
      <c r="Q885" s="2" t="s">
        <v>5</v>
      </c>
      <c r="R885" s="2">
        <v>1273</v>
      </c>
      <c r="S885" s="2">
        <v>446474</v>
      </c>
      <c r="T885" s="2">
        <v>28082917</v>
      </c>
      <c r="U885" s="2">
        <v>369</v>
      </c>
      <c r="V885" s="2">
        <v>1957</v>
      </c>
      <c r="W885" s="2" t="s">
        <v>3621</v>
      </c>
      <c r="X885" s="5" t="s">
        <v>1</v>
      </c>
    </row>
    <row r="886" spans="1:24">
      <c r="A886" s="1" t="s">
        <v>322</v>
      </c>
      <c r="B886" s="1" t="s">
        <v>3</v>
      </c>
      <c r="C886" s="2">
        <v>79</v>
      </c>
      <c r="D886" s="2">
        <v>2</v>
      </c>
      <c r="E886" s="3">
        <v>1.5437681025038601</v>
      </c>
      <c r="F886" s="3">
        <v>4.5462755641550396</v>
      </c>
      <c r="G886" s="4">
        <v>2.2819164541929602E-19</v>
      </c>
      <c r="H886" s="5" t="s">
        <v>8362</v>
      </c>
      <c r="I886" s="4" t="s">
        <v>8367</v>
      </c>
      <c r="J886" s="6" t="s">
        <v>322</v>
      </c>
      <c r="K886" s="6" t="s">
        <v>4</v>
      </c>
      <c r="L886" s="2">
        <v>2632504</v>
      </c>
      <c r="M886" s="2">
        <v>2632600</v>
      </c>
      <c r="N886" s="2" t="s">
        <v>9</v>
      </c>
      <c r="O886" s="2">
        <v>3350662</v>
      </c>
      <c r="P886" s="2">
        <v>3350698</v>
      </c>
      <c r="Q886" s="2" t="s">
        <v>5</v>
      </c>
      <c r="R886" s="2">
        <v>1093</v>
      </c>
      <c r="S886" s="2">
        <v>446474</v>
      </c>
      <c r="T886" s="2">
        <v>28083097</v>
      </c>
      <c r="U886" s="2">
        <v>70</v>
      </c>
      <c r="V886" s="2">
        <v>1957</v>
      </c>
      <c r="W886" s="2" t="s">
        <v>321</v>
      </c>
      <c r="X886" s="5" t="s">
        <v>1</v>
      </c>
    </row>
    <row r="887" spans="1:24">
      <c r="A887" s="1" t="s">
        <v>345</v>
      </c>
      <c r="B887" s="1" t="s">
        <v>3</v>
      </c>
      <c r="C887" s="2">
        <v>79</v>
      </c>
      <c r="D887" s="2">
        <v>2</v>
      </c>
      <c r="E887" s="3">
        <v>4.2629596840481003</v>
      </c>
      <c r="F887" s="3">
        <v>23.663025863821399</v>
      </c>
      <c r="G887" s="4">
        <v>2.1666535519183201E-65</v>
      </c>
      <c r="H887" s="13" t="s">
        <v>8369</v>
      </c>
      <c r="I887" s="4" t="s">
        <v>8367</v>
      </c>
      <c r="J887" s="6" t="s">
        <v>346</v>
      </c>
      <c r="K887" s="6" t="s">
        <v>4</v>
      </c>
      <c r="L887" s="2">
        <v>4580228</v>
      </c>
      <c r="M887" s="2">
        <v>4580380</v>
      </c>
      <c r="N887" s="2" t="s">
        <v>9</v>
      </c>
      <c r="O887" s="2">
        <v>3350668</v>
      </c>
      <c r="P887" s="2">
        <v>3350698</v>
      </c>
      <c r="Q887" s="2" t="s">
        <v>5</v>
      </c>
      <c r="R887" s="2">
        <v>210</v>
      </c>
      <c r="S887" s="2">
        <v>446474</v>
      </c>
      <c r="T887" s="2">
        <v>28083980</v>
      </c>
      <c r="U887" s="2">
        <v>32</v>
      </c>
      <c r="V887" s="2">
        <v>1957</v>
      </c>
      <c r="W887" s="2" t="s">
        <v>344</v>
      </c>
      <c r="X887" s="5" t="s">
        <v>1</v>
      </c>
    </row>
    <row r="888" spans="1:24">
      <c r="A888" s="1" t="s">
        <v>7127</v>
      </c>
      <c r="B888" s="1" t="s">
        <v>3</v>
      </c>
      <c r="C888" s="2">
        <v>79</v>
      </c>
      <c r="D888" s="2">
        <v>1</v>
      </c>
      <c r="E888" s="3">
        <v>0.88459423578250196</v>
      </c>
      <c r="F888" s="3">
        <v>10.0387575816851</v>
      </c>
      <c r="G888" s="4">
        <v>4.2189026444255498E-41</v>
      </c>
      <c r="H888" s="13" t="s">
        <v>8369</v>
      </c>
      <c r="I888" s="4" t="s">
        <v>8367</v>
      </c>
      <c r="J888" s="6" t="s">
        <v>7128</v>
      </c>
      <c r="K888" s="6" t="s">
        <v>4</v>
      </c>
      <c r="L888" s="2">
        <v>2922755</v>
      </c>
      <c r="M888" s="2">
        <v>2923032</v>
      </c>
      <c r="N888" s="2" t="s">
        <v>9</v>
      </c>
      <c r="O888" s="2">
        <v>3350661</v>
      </c>
      <c r="P888" s="2">
        <v>3350697</v>
      </c>
      <c r="Q888" s="2" t="s">
        <v>5</v>
      </c>
      <c r="R888" s="2">
        <v>495</v>
      </c>
      <c r="S888" s="2">
        <v>446474</v>
      </c>
      <c r="T888" s="2">
        <v>28083695</v>
      </c>
      <c r="U888" s="2">
        <v>133</v>
      </c>
      <c r="V888" s="2">
        <v>1957</v>
      </c>
      <c r="W888" s="2" t="s">
        <v>7126</v>
      </c>
      <c r="X888" s="5" t="s">
        <v>1</v>
      </c>
    </row>
    <row r="889" spans="1:24">
      <c r="A889" s="1" t="s">
        <v>1466</v>
      </c>
      <c r="B889" s="1" t="s">
        <v>1131</v>
      </c>
      <c r="C889" s="2">
        <v>79</v>
      </c>
      <c r="D889" s="2">
        <v>2</v>
      </c>
      <c r="E889" s="3">
        <v>0.525020288097788</v>
      </c>
      <c r="F889" s="3">
        <v>6.2073569328838403</v>
      </c>
      <c r="G889" s="4">
        <v>1.92720325406864E-28</v>
      </c>
      <c r="H889" s="13" t="s">
        <v>8369</v>
      </c>
      <c r="I889" s="4" t="s">
        <v>8367</v>
      </c>
      <c r="J889" s="6" t="s">
        <v>1467</v>
      </c>
      <c r="K889" s="6" t="s">
        <v>1133</v>
      </c>
      <c r="L889" s="2">
        <v>4379107</v>
      </c>
      <c r="M889" s="2">
        <v>4379200</v>
      </c>
      <c r="N889" s="2" t="s">
        <v>9</v>
      </c>
      <c r="O889" s="2">
        <v>2167152</v>
      </c>
      <c r="P889" s="2">
        <v>2167200</v>
      </c>
      <c r="Q889" s="2" t="s">
        <v>5</v>
      </c>
      <c r="R889" s="2">
        <v>2647</v>
      </c>
      <c r="S889" s="2">
        <v>136507</v>
      </c>
      <c r="T889" s="2">
        <v>28391510</v>
      </c>
      <c r="U889" s="2">
        <v>662</v>
      </c>
      <c r="V889" s="2">
        <v>373</v>
      </c>
      <c r="W889" s="2" t="s">
        <v>1465</v>
      </c>
      <c r="X889" s="5" t="s">
        <v>1129</v>
      </c>
    </row>
    <row r="890" spans="1:24">
      <c r="A890" s="1" t="s">
        <v>5990</v>
      </c>
      <c r="B890" s="1" t="s">
        <v>2625</v>
      </c>
      <c r="C890" s="2">
        <v>79</v>
      </c>
      <c r="D890" s="2">
        <v>1</v>
      </c>
      <c r="E890" s="3">
        <v>0.17237146387970601</v>
      </c>
      <c r="F890" s="3">
        <v>2.5673139446756399</v>
      </c>
      <c r="G890" s="4">
        <v>1.1035848859768099E-5</v>
      </c>
      <c r="H890" s="13" t="s">
        <v>8369</v>
      </c>
      <c r="I890" s="4" t="s">
        <v>8367</v>
      </c>
      <c r="J890" s="6" t="s">
        <v>5991</v>
      </c>
      <c r="K890" s="6" t="s">
        <v>2627</v>
      </c>
      <c r="L890" s="2">
        <v>3937111</v>
      </c>
      <c r="M890" s="2">
        <v>3937197</v>
      </c>
      <c r="N890" s="2" t="s">
        <v>5</v>
      </c>
      <c r="O890" s="2">
        <v>1409206</v>
      </c>
      <c r="P890" s="2">
        <v>1409249</v>
      </c>
      <c r="Q890" s="2" t="s">
        <v>5</v>
      </c>
      <c r="R890" s="2">
        <v>923</v>
      </c>
      <c r="S890" s="2">
        <v>920453</v>
      </c>
      <c r="T890" s="2">
        <v>27609288</v>
      </c>
      <c r="U890" s="2">
        <v>306</v>
      </c>
      <c r="V890" s="2">
        <v>13847</v>
      </c>
      <c r="W890" s="2" t="s">
        <v>5989</v>
      </c>
      <c r="X890" s="5" t="s">
        <v>2623</v>
      </c>
    </row>
    <row r="891" spans="1:24">
      <c r="A891" s="1" t="s">
        <v>3349</v>
      </c>
      <c r="B891" s="1" t="s">
        <v>45</v>
      </c>
      <c r="C891" s="2">
        <v>79</v>
      </c>
      <c r="D891" s="2">
        <v>2</v>
      </c>
      <c r="E891" s="3">
        <v>0.35195827946239</v>
      </c>
      <c r="F891" s="3">
        <v>3.3831367665081302</v>
      </c>
      <c r="G891" s="4">
        <v>2.1653369769486E-12</v>
      </c>
      <c r="H891" s="13" t="s">
        <v>8369</v>
      </c>
      <c r="I891" s="4" t="s">
        <v>8367</v>
      </c>
      <c r="J891" s="6" t="s">
        <v>3350</v>
      </c>
      <c r="K891" s="6" t="s">
        <v>47</v>
      </c>
      <c r="L891" s="2">
        <v>2535402</v>
      </c>
      <c r="M891" s="2">
        <v>2535485</v>
      </c>
      <c r="N891" s="2" t="s">
        <v>5</v>
      </c>
      <c r="O891" s="2">
        <v>1405657</v>
      </c>
      <c r="P891" s="2">
        <v>1405690</v>
      </c>
      <c r="Q891" s="2" t="s">
        <v>9</v>
      </c>
      <c r="R891" s="2">
        <v>5221</v>
      </c>
      <c r="S891" s="2">
        <v>127013</v>
      </c>
      <c r="T891" s="2">
        <v>28398430</v>
      </c>
      <c r="U891" s="2">
        <v>1047</v>
      </c>
      <c r="V891" s="2">
        <v>967</v>
      </c>
      <c r="W891" s="2" t="s">
        <v>3348</v>
      </c>
      <c r="X891" s="5" t="s">
        <v>43</v>
      </c>
    </row>
    <row r="892" spans="1:24">
      <c r="A892" s="1" t="s">
        <v>2891</v>
      </c>
      <c r="B892" s="1" t="s">
        <v>4181</v>
      </c>
      <c r="C892" s="2">
        <v>79</v>
      </c>
      <c r="D892" s="2">
        <v>2</v>
      </c>
      <c r="E892" s="3">
        <v>40.495543271688298</v>
      </c>
      <c r="F892" s="3">
        <v>1425.09753350745</v>
      </c>
      <c r="G892" s="4">
        <v>4.40243129155474E-197</v>
      </c>
      <c r="H892" s="13" t="s">
        <v>8369</v>
      </c>
      <c r="I892" s="4" t="s">
        <v>8367</v>
      </c>
      <c r="J892" s="6" t="s">
        <v>2892</v>
      </c>
      <c r="K892" s="6" t="s">
        <v>4182</v>
      </c>
      <c r="L892" s="2">
        <v>2483736</v>
      </c>
      <c r="M892" s="2">
        <v>2483786</v>
      </c>
      <c r="N892" s="2" t="s">
        <v>5</v>
      </c>
      <c r="O892" s="2">
        <v>1770453</v>
      </c>
      <c r="P892" s="2">
        <v>1770478</v>
      </c>
      <c r="Q892" s="2" t="s">
        <v>5</v>
      </c>
      <c r="R892" s="2">
        <v>84</v>
      </c>
      <c r="S892" s="2">
        <v>18816</v>
      </c>
      <c r="T892" s="2">
        <v>28511764</v>
      </c>
      <c r="U892" s="2">
        <v>117</v>
      </c>
      <c r="V892" s="2">
        <v>59</v>
      </c>
      <c r="W892" s="2" t="s">
        <v>2890</v>
      </c>
      <c r="X892" s="5" t="s">
        <v>4180</v>
      </c>
    </row>
    <row r="893" spans="1:24">
      <c r="A893" s="1" t="s">
        <v>74</v>
      </c>
      <c r="B893" s="1" t="s">
        <v>4321</v>
      </c>
      <c r="C893" s="2">
        <v>79</v>
      </c>
      <c r="D893" s="2">
        <v>2</v>
      </c>
      <c r="E893" s="3">
        <v>1.32021949344978</v>
      </c>
      <c r="F893" s="3">
        <v>2.5282412289532901</v>
      </c>
      <c r="G893" s="4">
        <v>1.46770746548033E-5</v>
      </c>
      <c r="H893" s="13" t="s">
        <v>8369</v>
      </c>
      <c r="I893" s="4" t="s">
        <v>8367</v>
      </c>
      <c r="J893" s="6" t="s">
        <v>75</v>
      </c>
      <c r="K893" s="6" t="s">
        <v>4322</v>
      </c>
      <c r="L893" s="2">
        <v>2055304</v>
      </c>
      <c r="M893" s="2">
        <v>2055364</v>
      </c>
      <c r="N893" s="2" t="s">
        <v>5</v>
      </c>
      <c r="O893" s="2">
        <v>4050001</v>
      </c>
      <c r="P893" s="2">
        <v>4050008</v>
      </c>
      <c r="Q893" s="2" t="s">
        <v>5</v>
      </c>
      <c r="R893" s="2">
        <v>581</v>
      </c>
      <c r="S893" s="2">
        <v>1456079</v>
      </c>
      <c r="T893" s="2">
        <v>27074004</v>
      </c>
      <c r="U893" s="2">
        <v>25</v>
      </c>
      <c r="V893" s="2">
        <v>17459</v>
      </c>
      <c r="W893" s="2" t="s">
        <v>73</v>
      </c>
      <c r="X893" s="5" t="s">
        <v>4320</v>
      </c>
    </row>
    <row r="894" spans="1:24">
      <c r="A894" s="1" t="s">
        <v>4864</v>
      </c>
      <c r="B894" s="1" t="s">
        <v>4321</v>
      </c>
      <c r="C894" s="2">
        <v>79</v>
      </c>
      <c r="D894" s="2">
        <v>1</v>
      </c>
      <c r="E894" s="3">
        <v>0.85088019257407699</v>
      </c>
      <c r="F894" s="3">
        <v>3.7490337144306398</v>
      </c>
      <c r="G894" s="4">
        <v>2.0656870580981699E-14</v>
      </c>
      <c r="H894" s="13" t="s">
        <v>8369</v>
      </c>
      <c r="I894" s="4" t="s">
        <v>8367</v>
      </c>
      <c r="J894" s="6" t="s">
        <v>2860</v>
      </c>
      <c r="K894" s="6" t="s">
        <v>4322</v>
      </c>
      <c r="L894" s="2">
        <v>4327201</v>
      </c>
      <c r="M894" s="2">
        <v>4327294</v>
      </c>
      <c r="N894" s="2" t="s">
        <v>5</v>
      </c>
      <c r="O894" s="2">
        <v>4049922</v>
      </c>
      <c r="P894" s="2">
        <v>4049990</v>
      </c>
      <c r="Q894" s="2" t="s">
        <v>5</v>
      </c>
      <c r="R894" s="2">
        <v>1081</v>
      </c>
      <c r="S894" s="2">
        <v>545498</v>
      </c>
      <c r="T894" s="2">
        <v>27984085</v>
      </c>
      <c r="U894" s="2">
        <v>43</v>
      </c>
      <c r="V894" s="2">
        <v>26817</v>
      </c>
      <c r="W894" s="2" t="s">
        <v>4863</v>
      </c>
      <c r="X894" s="5" t="s">
        <v>4320</v>
      </c>
    </row>
    <row r="895" spans="1:24">
      <c r="A895" s="1" t="s">
        <v>1108</v>
      </c>
      <c r="B895" s="1" t="s">
        <v>4321</v>
      </c>
      <c r="C895" s="2">
        <v>79</v>
      </c>
      <c r="D895" s="2">
        <v>2</v>
      </c>
      <c r="E895" s="3">
        <v>1.0333652830368201</v>
      </c>
      <c r="F895" s="3">
        <v>3.3999071896645798</v>
      </c>
      <c r="G895" s="4">
        <v>4.3758468749211202E-12</v>
      </c>
      <c r="H895" s="13" t="s">
        <v>8369</v>
      </c>
      <c r="I895" s="4" t="s">
        <v>8367</v>
      </c>
      <c r="J895" s="6" t="s">
        <v>1109</v>
      </c>
      <c r="K895" s="6" t="s">
        <v>4322</v>
      </c>
      <c r="L895" s="2">
        <v>1834011</v>
      </c>
      <c r="M895" s="2">
        <v>1834098</v>
      </c>
      <c r="N895" s="2" t="s">
        <v>5</v>
      </c>
      <c r="O895" s="2">
        <v>4049921</v>
      </c>
      <c r="P895" s="2">
        <v>4050000</v>
      </c>
      <c r="Q895" s="2" t="s">
        <v>5</v>
      </c>
      <c r="R895" s="2">
        <v>1192</v>
      </c>
      <c r="S895" s="2">
        <v>545498</v>
      </c>
      <c r="T895" s="2">
        <v>27983974</v>
      </c>
      <c r="U895" s="2">
        <v>35</v>
      </c>
      <c r="V895" s="2">
        <v>26817</v>
      </c>
      <c r="W895" s="2" t="s">
        <v>1107</v>
      </c>
      <c r="X895" s="5" t="s">
        <v>4320</v>
      </c>
    </row>
    <row r="896" spans="1:24">
      <c r="A896" s="1" t="s">
        <v>5296</v>
      </c>
      <c r="B896" s="1" t="s">
        <v>4429</v>
      </c>
      <c r="C896" s="2">
        <v>79</v>
      </c>
      <c r="D896" s="2">
        <v>2</v>
      </c>
      <c r="E896" s="3">
        <v>316.48116499208197</v>
      </c>
      <c r="F896" s="3">
        <v>2071.5570239942299</v>
      </c>
      <c r="G896" s="4">
        <v>2.0914299760729301E-219</v>
      </c>
      <c r="H896" s="5" t="s">
        <v>8361</v>
      </c>
      <c r="I896" s="5" t="s">
        <v>8361</v>
      </c>
      <c r="J896" s="6" t="s">
        <v>5297</v>
      </c>
      <c r="K896" s="6" t="s">
        <v>4430</v>
      </c>
      <c r="L896" s="2">
        <v>1864771</v>
      </c>
      <c r="M896" s="2">
        <v>1864814</v>
      </c>
      <c r="N896" s="2" t="s">
        <v>5</v>
      </c>
      <c r="O896" s="2">
        <v>543192</v>
      </c>
      <c r="P896" s="2">
        <v>543213</v>
      </c>
      <c r="Q896" s="2" t="s">
        <v>9</v>
      </c>
      <c r="R896" s="2">
        <v>478</v>
      </c>
      <c r="S896" s="2">
        <v>2276</v>
      </c>
      <c r="T896" s="2">
        <v>28527910</v>
      </c>
      <c r="U896" s="2">
        <v>74</v>
      </c>
      <c r="V896" s="2">
        <v>24</v>
      </c>
      <c r="W896" s="2" t="s">
        <v>8100</v>
      </c>
      <c r="X896" s="5" t="s">
        <v>4432</v>
      </c>
    </row>
    <row r="897" spans="1:24">
      <c r="A897" s="1" t="s">
        <v>3354</v>
      </c>
      <c r="B897" s="1" t="s">
        <v>4448</v>
      </c>
      <c r="C897" s="2">
        <v>79</v>
      </c>
      <c r="D897" s="2">
        <v>2</v>
      </c>
      <c r="E897" s="3">
        <v>2.6014512723943799</v>
      </c>
      <c r="F897" s="3">
        <v>21.843366226537501</v>
      </c>
      <c r="G897" s="4">
        <v>1.67959060027286E-67</v>
      </c>
      <c r="H897" s="13" t="s">
        <v>8369</v>
      </c>
      <c r="I897" s="5" t="s">
        <v>8361</v>
      </c>
      <c r="J897" s="6" t="s">
        <v>3355</v>
      </c>
      <c r="K897" s="6" t="s">
        <v>4449</v>
      </c>
      <c r="L897" s="2">
        <v>2908816</v>
      </c>
      <c r="M897" s="2">
        <v>2908884</v>
      </c>
      <c r="N897" s="2" t="s">
        <v>9</v>
      </c>
      <c r="O897" s="2">
        <v>3845731</v>
      </c>
      <c r="P897" s="2">
        <v>3845749</v>
      </c>
      <c r="Q897" s="2" t="s">
        <v>9</v>
      </c>
      <c r="R897" s="2">
        <v>1901</v>
      </c>
      <c r="S897" s="2">
        <v>54173</v>
      </c>
      <c r="T897" s="2">
        <v>28474590</v>
      </c>
      <c r="U897" s="2">
        <v>341</v>
      </c>
      <c r="V897" s="2">
        <v>491</v>
      </c>
      <c r="W897" s="2" t="s">
        <v>3353</v>
      </c>
      <c r="X897" s="5" t="s">
        <v>5145</v>
      </c>
    </row>
    <row r="898" spans="1:24">
      <c r="A898" s="1" t="s">
        <v>1043</v>
      </c>
      <c r="B898" s="1" t="s">
        <v>4448</v>
      </c>
      <c r="C898" s="2">
        <v>79</v>
      </c>
      <c r="D898" s="2">
        <v>1</v>
      </c>
      <c r="E898" s="3">
        <v>6.5599276163634599</v>
      </c>
      <c r="F898" s="3">
        <v>6.5599276163634599</v>
      </c>
      <c r="G898" s="4">
        <v>3.0693848739490899E-30</v>
      </c>
      <c r="H898" s="5" t="s">
        <v>8364</v>
      </c>
      <c r="I898" s="5" t="s">
        <v>8361</v>
      </c>
      <c r="J898" s="6" t="s">
        <v>1044</v>
      </c>
      <c r="K898" s="6" t="s">
        <v>4449</v>
      </c>
      <c r="L898" s="2">
        <v>3247614</v>
      </c>
      <c r="M898" s="2">
        <v>3247783</v>
      </c>
      <c r="N898" s="2" t="s">
        <v>5</v>
      </c>
      <c r="O898" s="2">
        <v>3845732</v>
      </c>
      <c r="P898" s="2">
        <v>3845786</v>
      </c>
      <c r="Q898" s="2" t="s">
        <v>9</v>
      </c>
      <c r="R898" s="2">
        <v>6329</v>
      </c>
      <c r="S898" s="2">
        <v>54173</v>
      </c>
      <c r="T898" s="2">
        <v>28470162</v>
      </c>
      <c r="U898" s="2">
        <v>27</v>
      </c>
      <c r="V898" s="2">
        <v>491</v>
      </c>
      <c r="W898" s="2" t="s">
        <v>1042</v>
      </c>
      <c r="X898" s="5" t="s">
        <v>5150</v>
      </c>
    </row>
    <row r="899" spans="1:24">
      <c r="A899" s="1" t="s">
        <v>108</v>
      </c>
      <c r="B899" s="1" t="s">
        <v>3</v>
      </c>
      <c r="C899" s="2">
        <v>78</v>
      </c>
      <c r="D899" s="2">
        <v>2</v>
      </c>
      <c r="E899" s="3">
        <v>1.7106519415505601</v>
      </c>
      <c r="F899" s="3">
        <v>27.719370018060498</v>
      </c>
      <c r="G899" s="4">
        <v>8.9022060476922401E-69</v>
      </c>
      <c r="H899" s="13" t="s">
        <v>8369</v>
      </c>
      <c r="I899" s="4" t="s">
        <v>8367</v>
      </c>
      <c r="J899" s="6" t="s">
        <v>109</v>
      </c>
      <c r="K899" s="6" t="s">
        <v>4</v>
      </c>
      <c r="L899" s="2">
        <v>3736938</v>
      </c>
      <c r="M899" s="2">
        <v>3736983</v>
      </c>
      <c r="N899" s="2" t="s">
        <v>9</v>
      </c>
      <c r="O899" s="2">
        <v>3350662</v>
      </c>
      <c r="P899" s="2">
        <v>3350698</v>
      </c>
      <c r="Q899" s="2" t="s">
        <v>5</v>
      </c>
      <c r="R899" s="2">
        <v>177</v>
      </c>
      <c r="S899" s="2">
        <v>446475</v>
      </c>
      <c r="T899" s="2">
        <v>28084013</v>
      </c>
      <c r="U899" s="2">
        <v>84</v>
      </c>
      <c r="V899" s="2">
        <v>1957</v>
      </c>
      <c r="W899" s="2" t="s">
        <v>107</v>
      </c>
      <c r="X899" s="5" t="s">
        <v>1</v>
      </c>
    </row>
    <row r="900" spans="1:24">
      <c r="A900" s="1" t="s">
        <v>1048</v>
      </c>
      <c r="B900" s="1" t="s">
        <v>3</v>
      </c>
      <c r="C900" s="2">
        <v>78</v>
      </c>
      <c r="D900" s="2">
        <v>2</v>
      </c>
      <c r="E900" s="3">
        <v>1.0603754602903299</v>
      </c>
      <c r="F900" s="3">
        <v>6.4897187048102598</v>
      </c>
      <c r="G900" s="4">
        <v>1.9708718730783E-28</v>
      </c>
      <c r="H900" s="5" t="s">
        <v>8365</v>
      </c>
      <c r="I900" s="4" t="s">
        <v>8367</v>
      </c>
      <c r="J900" s="6" t="s">
        <v>1048</v>
      </c>
      <c r="K900" s="6" t="s">
        <v>4</v>
      </c>
      <c r="L900" s="2">
        <v>3380123</v>
      </c>
      <c r="M900" s="2">
        <v>3380191</v>
      </c>
      <c r="N900" s="2" t="s">
        <v>5</v>
      </c>
      <c r="O900" s="2">
        <v>3350678</v>
      </c>
      <c r="P900" s="2">
        <v>3350698</v>
      </c>
      <c r="Q900" s="2" t="s">
        <v>5</v>
      </c>
      <c r="R900" s="2">
        <v>756</v>
      </c>
      <c r="S900" s="2">
        <v>446475</v>
      </c>
      <c r="T900" s="2">
        <v>28083434</v>
      </c>
      <c r="U900" s="2">
        <v>104</v>
      </c>
      <c r="V900" s="2">
        <v>1957</v>
      </c>
      <c r="W900" s="2" t="s">
        <v>1047</v>
      </c>
      <c r="X900" s="5" t="s">
        <v>1</v>
      </c>
    </row>
    <row r="901" spans="1:24">
      <c r="A901" s="1" t="s">
        <v>3640</v>
      </c>
      <c r="B901" s="1" t="s">
        <v>2625</v>
      </c>
      <c r="C901" s="2">
        <v>78</v>
      </c>
      <c r="D901" s="2">
        <v>1</v>
      </c>
      <c r="E901" s="3">
        <v>2.1067322112611899</v>
      </c>
      <c r="F901" s="3">
        <v>2.8290701789715902</v>
      </c>
      <c r="G901" s="4">
        <v>1.63211400952455E-7</v>
      </c>
      <c r="H901" s="5" t="s">
        <v>8365</v>
      </c>
      <c r="I901" s="4" t="s">
        <v>8367</v>
      </c>
      <c r="J901" s="6" t="s">
        <v>3640</v>
      </c>
      <c r="K901" s="6" t="s">
        <v>2627</v>
      </c>
      <c r="L901" s="2">
        <v>2101602</v>
      </c>
      <c r="M901" s="2">
        <v>2101699</v>
      </c>
      <c r="N901" s="2" t="s">
        <v>9</v>
      </c>
      <c r="O901" s="2">
        <v>1409213</v>
      </c>
      <c r="P901" s="2">
        <v>1409249</v>
      </c>
      <c r="Q901" s="2" t="s">
        <v>5</v>
      </c>
      <c r="R901" s="2">
        <v>827</v>
      </c>
      <c r="S901" s="2">
        <v>920454</v>
      </c>
      <c r="T901" s="2">
        <v>27609384</v>
      </c>
      <c r="U901" s="2">
        <v>24</v>
      </c>
      <c r="V901" s="2">
        <v>13847</v>
      </c>
      <c r="W901" s="2" t="s">
        <v>3639</v>
      </c>
      <c r="X901" s="5" t="s">
        <v>2623</v>
      </c>
    </row>
    <row r="902" spans="1:24">
      <c r="A902" s="1" t="s">
        <v>3744</v>
      </c>
      <c r="B902" s="1" t="s">
        <v>24</v>
      </c>
      <c r="C902" s="2">
        <v>78</v>
      </c>
      <c r="D902" s="2">
        <v>2</v>
      </c>
      <c r="E902" s="3">
        <v>0.26676490693398702</v>
      </c>
      <c r="F902" s="3">
        <v>8.9192222024514791</v>
      </c>
      <c r="G902" s="4">
        <v>2.1014908638712899E-38</v>
      </c>
      <c r="H902" s="13" t="s">
        <v>8369</v>
      </c>
      <c r="I902" s="4" t="s">
        <v>8367</v>
      </c>
      <c r="J902" s="6" t="s">
        <v>3745</v>
      </c>
      <c r="K902" s="6" t="s">
        <v>25</v>
      </c>
      <c r="L902" s="2">
        <v>3311002</v>
      </c>
      <c r="M902" s="2">
        <v>3311182</v>
      </c>
      <c r="N902" s="2" t="s">
        <v>9</v>
      </c>
      <c r="O902" s="2">
        <v>1622818</v>
      </c>
      <c r="P902" s="2">
        <v>1622852</v>
      </c>
      <c r="Q902" s="2" t="s">
        <v>9</v>
      </c>
      <c r="R902" s="2">
        <v>1698</v>
      </c>
      <c r="S902" s="2">
        <v>146179</v>
      </c>
      <c r="T902" s="2">
        <v>28382788</v>
      </c>
      <c r="U902" s="2">
        <v>988</v>
      </c>
      <c r="V902" s="2">
        <v>3715</v>
      </c>
      <c r="W902" s="2" t="s">
        <v>3743</v>
      </c>
      <c r="X902" s="5" t="s">
        <v>22</v>
      </c>
    </row>
    <row r="903" spans="1:24">
      <c r="A903" s="1" t="s">
        <v>3825</v>
      </c>
      <c r="B903" s="1" t="s">
        <v>24</v>
      </c>
      <c r="C903" s="2">
        <v>78</v>
      </c>
      <c r="D903" s="2">
        <v>2</v>
      </c>
      <c r="E903" s="3">
        <v>29.252934953236899</v>
      </c>
      <c r="F903" s="3">
        <v>53.518001176591298</v>
      </c>
      <c r="G903" s="4">
        <v>2.0306571888148101E-92</v>
      </c>
      <c r="H903" s="5" t="s">
        <v>8364</v>
      </c>
      <c r="I903" s="4" t="s">
        <v>8367</v>
      </c>
      <c r="J903" s="6" t="s">
        <v>2183</v>
      </c>
      <c r="K903" s="6" t="s">
        <v>25</v>
      </c>
      <c r="L903" s="2">
        <v>1824917</v>
      </c>
      <c r="M903" s="2">
        <v>1824983</v>
      </c>
      <c r="N903" s="2" t="s">
        <v>9</v>
      </c>
      <c r="O903" s="2">
        <v>1622817</v>
      </c>
      <c r="P903" s="2">
        <v>1622862</v>
      </c>
      <c r="Q903" s="2" t="s">
        <v>9</v>
      </c>
      <c r="R903" s="2">
        <v>283</v>
      </c>
      <c r="S903" s="2">
        <v>146179</v>
      </c>
      <c r="T903" s="2">
        <v>28384203</v>
      </c>
      <c r="U903" s="2">
        <v>10</v>
      </c>
      <c r="V903" s="2">
        <v>3715</v>
      </c>
      <c r="W903" s="2" t="s">
        <v>3824</v>
      </c>
      <c r="X903" s="5" t="s">
        <v>22</v>
      </c>
    </row>
    <row r="904" spans="1:24">
      <c r="A904" s="1" t="s">
        <v>3363</v>
      </c>
      <c r="B904" s="1" t="s">
        <v>4276</v>
      </c>
      <c r="C904" s="2">
        <v>78</v>
      </c>
      <c r="D904" s="2">
        <v>2</v>
      </c>
      <c r="E904" s="3">
        <v>7.6532742393059401</v>
      </c>
      <c r="F904" s="3">
        <v>8.7711750339010006</v>
      </c>
      <c r="G904" s="4">
        <v>2.3080112363190199E-38</v>
      </c>
      <c r="H904" s="13" t="s">
        <v>8369</v>
      </c>
      <c r="I904" s="4" t="s">
        <v>8367</v>
      </c>
      <c r="J904" s="6" t="s">
        <v>637</v>
      </c>
      <c r="K904" s="6" t="s">
        <v>4277</v>
      </c>
      <c r="L904" s="2">
        <v>22023</v>
      </c>
      <c r="M904" s="2">
        <v>22164</v>
      </c>
      <c r="N904" s="2" t="s">
        <v>5</v>
      </c>
      <c r="O904" s="2">
        <v>3580922</v>
      </c>
      <c r="P904" s="2">
        <v>3580963</v>
      </c>
      <c r="Q904" s="2" t="s">
        <v>9</v>
      </c>
      <c r="R904" s="2">
        <v>8787</v>
      </c>
      <c r="S904" s="2">
        <v>28836</v>
      </c>
      <c r="T904" s="2">
        <v>28493042</v>
      </c>
      <c r="U904" s="2">
        <v>208</v>
      </c>
      <c r="V904" s="2">
        <v>198</v>
      </c>
      <c r="W904" s="2" t="s">
        <v>3362</v>
      </c>
      <c r="X904" s="5" t="s">
        <v>4275</v>
      </c>
    </row>
    <row r="905" spans="1:24">
      <c r="A905" s="1" t="s">
        <v>1669</v>
      </c>
      <c r="B905" s="1" t="s">
        <v>4321</v>
      </c>
      <c r="C905" s="2">
        <v>78</v>
      </c>
      <c r="D905" s="2">
        <v>1</v>
      </c>
      <c r="E905" s="3">
        <v>0.72667870931252299</v>
      </c>
      <c r="F905" s="3">
        <v>2.8167861809324801</v>
      </c>
      <c r="G905" s="4">
        <v>1.08054154134657E-6</v>
      </c>
      <c r="H905" s="13" t="s">
        <v>8369</v>
      </c>
      <c r="I905" s="4" t="s">
        <v>8367</v>
      </c>
      <c r="J905" s="6" t="s">
        <v>1670</v>
      </c>
      <c r="K905" s="6" t="s">
        <v>4322</v>
      </c>
      <c r="L905" s="2">
        <v>2248402</v>
      </c>
      <c r="M905" s="2">
        <v>2248494</v>
      </c>
      <c r="N905" s="2" t="s">
        <v>9</v>
      </c>
      <c r="O905" s="2">
        <v>4049961</v>
      </c>
      <c r="P905" s="2">
        <v>4050007</v>
      </c>
      <c r="Q905" s="2" t="s">
        <v>5</v>
      </c>
      <c r="R905" s="2">
        <v>367</v>
      </c>
      <c r="S905" s="2">
        <v>2001657</v>
      </c>
      <c r="T905" s="2">
        <v>26528641</v>
      </c>
      <c r="U905" s="2">
        <v>32</v>
      </c>
      <c r="V905" s="2">
        <v>44276</v>
      </c>
      <c r="W905" s="2" t="s">
        <v>1668</v>
      </c>
      <c r="X905" s="5" t="s">
        <v>4320</v>
      </c>
    </row>
    <row r="906" spans="1:24">
      <c r="A906" s="1" t="s">
        <v>812</v>
      </c>
      <c r="B906" s="1" t="s">
        <v>4321</v>
      </c>
      <c r="C906" s="2">
        <v>78</v>
      </c>
      <c r="D906" s="2">
        <v>2</v>
      </c>
      <c r="E906" s="3">
        <v>2.0050644610834101</v>
      </c>
      <c r="F906" s="3">
        <v>5.5578902234337599</v>
      </c>
      <c r="G906" s="4">
        <v>3.7245786051757397E-21</v>
      </c>
      <c r="H906" s="13" t="s">
        <v>8369</v>
      </c>
      <c r="I906" s="4" t="s">
        <v>8367</v>
      </c>
      <c r="J906" s="6" t="s">
        <v>813</v>
      </c>
      <c r="K906" s="6" t="s">
        <v>4322</v>
      </c>
      <c r="L906" s="2">
        <v>3799116</v>
      </c>
      <c r="M906" s="2">
        <v>3799176</v>
      </c>
      <c r="N906" s="2" t="s">
        <v>9</v>
      </c>
      <c r="O906" s="2">
        <v>4049956</v>
      </c>
      <c r="P906" s="2">
        <v>4050007</v>
      </c>
      <c r="Q906" s="2" t="s">
        <v>5</v>
      </c>
      <c r="R906" s="2">
        <v>186</v>
      </c>
      <c r="S906" s="2">
        <v>2001657</v>
      </c>
      <c r="T906" s="2">
        <v>26528822</v>
      </c>
      <c r="U906" s="2">
        <v>13</v>
      </c>
      <c r="V906" s="2">
        <v>44276</v>
      </c>
      <c r="W906" s="2" t="s">
        <v>811</v>
      </c>
      <c r="X906" s="5" t="s">
        <v>4320</v>
      </c>
    </row>
    <row r="907" spans="1:24">
      <c r="A907" s="1" t="s">
        <v>282</v>
      </c>
      <c r="B907" s="1" t="s">
        <v>4423</v>
      </c>
      <c r="C907" s="2">
        <v>78</v>
      </c>
      <c r="D907" s="2" t="s">
        <v>6</v>
      </c>
      <c r="E907" s="3">
        <v>0.93171272162972096</v>
      </c>
      <c r="F907" s="3">
        <v>2.5817932079000498</v>
      </c>
      <c r="G907" s="4">
        <v>4.01552922536255E-6</v>
      </c>
      <c r="H907" s="13" t="s">
        <v>8369</v>
      </c>
      <c r="I907" s="5" t="s">
        <v>8367</v>
      </c>
      <c r="J907" s="6" t="s">
        <v>283</v>
      </c>
      <c r="K907" s="6" t="s">
        <v>712</v>
      </c>
      <c r="L907" s="2">
        <v>3355101</v>
      </c>
      <c r="M907" s="2">
        <v>3355248</v>
      </c>
      <c r="N907" s="2" t="s">
        <v>5</v>
      </c>
      <c r="O907" s="2">
        <v>765107</v>
      </c>
      <c r="P907" s="2">
        <v>765149</v>
      </c>
      <c r="Q907" s="2" t="s">
        <v>5</v>
      </c>
      <c r="R907" s="2">
        <v>7676</v>
      </c>
      <c r="S907" s="2">
        <v>111822</v>
      </c>
      <c r="T907" s="2">
        <v>28411167</v>
      </c>
      <c r="U907" s="2">
        <v>441</v>
      </c>
      <c r="V907" s="2">
        <v>1081</v>
      </c>
      <c r="W907" s="2" t="s">
        <v>281</v>
      </c>
      <c r="X907" s="5" t="s">
        <v>5063</v>
      </c>
    </row>
    <row r="908" spans="1:24">
      <c r="A908" s="1" t="s">
        <v>5397</v>
      </c>
      <c r="B908" s="1" t="s">
        <v>1649</v>
      </c>
      <c r="C908" s="2">
        <v>78</v>
      </c>
      <c r="D908" s="2">
        <v>2</v>
      </c>
      <c r="E908" s="3">
        <v>0.27474078115660699</v>
      </c>
      <c r="F908" s="3">
        <v>30.4201723190988</v>
      </c>
      <c r="G908" s="4">
        <v>1.3755981430739501E-77</v>
      </c>
      <c r="H908" s="4" t="s">
        <v>8367</v>
      </c>
      <c r="I908" s="4" t="s">
        <v>8369</v>
      </c>
      <c r="J908" s="6" t="s">
        <v>5397</v>
      </c>
      <c r="K908" s="6" t="s">
        <v>1650</v>
      </c>
      <c r="L908" s="2">
        <v>1958483</v>
      </c>
      <c r="M908" s="2">
        <v>1958595</v>
      </c>
      <c r="N908" s="2" t="s">
        <v>9</v>
      </c>
      <c r="O908" s="2">
        <v>1757426</v>
      </c>
      <c r="P908" s="2">
        <v>1757495</v>
      </c>
      <c r="Q908" s="2" t="s">
        <v>5</v>
      </c>
      <c r="R908" s="2">
        <v>15806</v>
      </c>
      <c r="S908" s="2">
        <v>4625</v>
      </c>
      <c r="T908" s="2">
        <v>28510234</v>
      </c>
      <c r="U908" s="2">
        <v>216</v>
      </c>
      <c r="V908" s="2">
        <v>10711</v>
      </c>
      <c r="W908" s="2" t="s">
        <v>5396</v>
      </c>
      <c r="X908" s="5" t="s">
        <v>1648</v>
      </c>
    </row>
    <row r="909" spans="1:24">
      <c r="A909" s="1" t="s">
        <v>3</v>
      </c>
      <c r="B909" s="1" t="s">
        <v>922</v>
      </c>
      <c r="C909" s="2">
        <v>78</v>
      </c>
      <c r="D909" s="2">
        <v>2</v>
      </c>
      <c r="E909" s="3">
        <v>1.72205758161658</v>
      </c>
      <c r="F909" s="3">
        <v>10.1301103612772</v>
      </c>
      <c r="G909" s="4">
        <v>2.4463272394550799E-41</v>
      </c>
      <c r="H909" s="4" t="s">
        <v>8367</v>
      </c>
      <c r="I909" s="4" t="s">
        <v>8369</v>
      </c>
      <c r="J909" s="6" t="s">
        <v>4</v>
      </c>
      <c r="K909" s="6" t="s">
        <v>923</v>
      </c>
      <c r="L909" s="2">
        <v>3350577</v>
      </c>
      <c r="M909" s="2">
        <v>3350650</v>
      </c>
      <c r="N909" s="2" t="s">
        <v>5</v>
      </c>
      <c r="O909" s="2">
        <v>2363511</v>
      </c>
      <c r="P909" s="2">
        <v>2363693</v>
      </c>
      <c r="Q909" s="2" t="s">
        <v>9</v>
      </c>
      <c r="R909" s="2">
        <v>322247</v>
      </c>
      <c r="S909" s="2">
        <v>674</v>
      </c>
      <c r="T909" s="2">
        <v>28207744</v>
      </c>
      <c r="U909" s="2">
        <v>1980</v>
      </c>
      <c r="V909" s="2">
        <v>90</v>
      </c>
      <c r="W909" s="2" t="s">
        <v>1</v>
      </c>
      <c r="X909" s="5" t="s">
        <v>921</v>
      </c>
    </row>
    <row r="910" spans="1:24">
      <c r="A910" s="1" t="s">
        <v>425</v>
      </c>
      <c r="B910" s="1" t="s">
        <v>5035</v>
      </c>
      <c r="C910" s="2">
        <v>78</v>
      </c>
      <c r="D910" s="2">
        <v>2</v>
      </c>
      <c r="E910" s="3">
        <v>205.33965760014399</v>
      </c>
      <c r="F910" s="3">
        <v>843.91728834233402</v>
      </c>
      <c r="G910" s="4">
        <v>3.3164357643730002E-187</v>
      </c>
      <c r="H910" s="5" t="s">
        <v>8364</v>
      </c>
      <c r="I910" s="4" t="s">
        <v>8369</v>
      </c>
      <c r="J910" s="6" t="s">
        <v>426</v>
      </c>
      <c r="K910" s="6" t="s">
        <v>5035</v>
      </c>
      <c r="L910" s="2">
        <v>2269810</v>
      </c>
      <c r="M910" s="2">
        <v>2269948</v>
      </c>
      <c r="N910" s="2" t="s">
        <v>5</v>
      </c>
      <c r="O910" s="2">
        <v>1201195</v>
      </c>
      <c r="P910" s="2">
        <v>1201200</v>
      </c>
      <c r="Q910" s="2" t="s">
        <v>9</v>
      </c>
      <c r="R910" s="2">
        <v>679</v>
      </c>
      <c r="S910" s="2">
        <v>3883</v>
      </c>
      <c r="T910" s="2">
        <v>28526103</v>
      </c>
      <c r="U910" s="2">
        <v>63</v>
      </c>
      <c r="V910" s="2">
        <v>37</v>
      </c>
      <c r="W910" s="2" t="s">
        <v>424</v>
      </c>
      <c r="X910" s="5" t="s">
        <v>5033</v>
      </c>
    </row>
    <row r="911" spans="1:24">
      <c r="A911" s="1" t="s">
        <v>319</v>
      </c>
      <c r="B911" s="1" t="s">
        <v>3</v>
      </c>
      <c r="C911" s="2">
        <v>77</v>
      </c>
      <c r="D911" s="2">
        <v>2</v>
      </c>
      <c r="E911" s="3">
        <v>22.351852247189399</v>
      </c>
      <c r="F911" s="3">
        <v>35.877209193443399</v>
      </c>
      <c r="G911" s="4">
        <v>1.5697049582569501E-74</v>
      </c>
      <c r="H911" s="13" t="s">
        <v>8369</v>
      </c>
      <c r="I911" s="4" t="s">
        <v>8367</v>
      </c>
      <c r="J911" s="6" t="s">
        <v>320</v>
      </c>
      <c r="K911" s="6" t="s">
        <v>4</v>
      </c>
      <c r="L911" s="2">
        <v>500508</v>
      </c>
      <c r="M911" s="2">
        <v>500584</v>
      </c>
      <c r="N911" s="2" t="s">
        <v>5</v>
      </c>
      <c r="O911" s="2">
        <v>3350668</v>
      </c>
      <c r="P911" s="2">
        <v>3350698</v>
      </c>
      <c r="Q911" s="2" t="s">
        <v>5</v>
      </c>
      <c r="R911" s="2">
        <v>135</v>
      </c>
      <c r="S911" s="2">
        <v>446476</v>
      </c>
      <c r="T911" s="2">
        <v>28084055</v>
      </c>
      <c r="U911" s="2">
        <v>6</v>
      </c>
      <c r="V911" s="2">
        <v>1957</v>
      </c>
      <c r="W911" s="2" t="s">
        <v>318</v>
      </c>
      <c r="X911" s="5" t="s">
        <v>1</v>
      </c>
    </row>
    <row r="912" spans="1:24">
      <c r="A912" s="1" t="s">
        <v>2783</v>
      </c>
      <c r="B912" s="1" t="s">
        <v>2625</v>
      </c>
      <c r="C912" s="2">
        <v>77</v>
      </c>
      <c r="D912" s="2" t="s">
        <v>6</v>
      </c>
      <c r="E912" s="3">
        <v>0.136733691246264</v>
      </c>
      <c r="F912" s="3">
        <v>2.4622962102535801</v>
      </c>
      <c r="G912" s="4">
        <v>1.3462592051435E-4</v>
      </c>
      <c r="H912" s="13" t="s">
        <v>8369</v>
      </c>
      <c r="I912" s="4" t="s">
        <v>8367</v>
      </c>
      <c r="J912" s="6" t="s">
        <v>2784</v>
      </c>
      <c r="K912" s="6" t="s">
        <v>2627</v>
      </c>
      <c r="L912" s="2">
        <v>1737503</v>
      </c>
      <c r="M912" s="2">
        <v>1737581</v>
      </c>
      <c r="N912" s="2" t="s">
        <v>9</v>
      </c>
      <c r="O912" s="2">
        <v>1409206</v>
      </c>
      <c r="P912" s="2">
        <v>1409249</v>
      </c>
      <c r="Q912" s="2" t="s">
        <v>5</v>
      </c>
      <c r="R912" s="2">
        <v>938</v>
      </c>
      <c r="S912" s="2">
        <v>920455</v>
      </c>
      <c r="T912" s="2">
        <v>27609273</v>
      </c>
      <c r="U912" s="2">
        <v>375</v>
      </c>
      <c r="V912" s="2">
        <v>13847</v>
      </c>
      <c r="W912" s="2" t="s">
        <v>2782</v>
      </c>
      <c r="X912" s="5" t="s">
        <v>2623</v>
      </c>
    </row>
    <row r="913" spans="1:24">
      <c r="A913" s="1" t="s">
        <v>1259</v>
      </c>
      <c r="B913" s="1" t="s">
        <v>4321</v>
      </c>
      <c r="C913" s="2">
        <v>77</v>
      </c>
      <c r="D913" s="2">
        <v>1</v>
      </c>
      <c r="E913" s="3">
        <v>1.26804741070247</v>
      </c>
      <c r="F913" s="3">
        <v>3.1018484506131601</v>
      </c>
      <c r="G913" s="4">
        <v>2.0603898192444298E-8</v>
      </c>
      <c r="H913" s="13" t="s">
        <v>8369</v>
      </c>
      <c r="I913" s="4" t="s">
        <v>8367</v>
      </c>
      <c r="J913" s="6" t="s">
        <v>1260</v>
      </c>
      <c r="K913" s="6" t="s">
        <v>4322</v>
      </c>
      <c r="L913" s="2">
        <v>1742307</v>
      </c>
      <c r="M913" s="2">
        <v>1742370</v>
      </c>
      <c r="N913" s="2" t="s">
        <v>5</v>
      </c>
      <c r="O913" s="2">
        <v>4049923</v>
      </c>
      <c r="P913" s="2">
        <v>4050007</v>
      </c>
      <c r="Q913" s="2" t="s">
        <v>5</v>
      </c>
      <c r="R913" s="2">
        <v>329</v>
      </c>
      <c r="S913" s="2">
        <v>2001658</v>
      </c>
      <c r="T913" s="2">
        <v>26528679</v>
      </c>
      <c r="U913" s="2">
        <v>18</v>
      </c>
      <c r="V913" s="2">
        <v>44276</v>
      </c>
      <c r="W913" s="2" t="s">
        <v>1258</v>
      </c>
      <c r="X913" s="5" t="s">
        <v>4320</v>
      </c>
    </row>
    <row r="914" spans="1:24">
      <c r="A914" s="1" t="s">
        <v>7621</v>
      </c>
      <c r="B914" s="1" t="s">
        <v>4321</v>
      </c>
      <c r="C914" s="2">
        <v>77</v>
      </c>
      <c r="D914" s="2">
        <v>2</v>
      </c>
      <c r="E914" s="3">
        <v>0.42109894247356999</v>
      </c>
      <c r="F914" s="3">
        <v>6.1849360546773404</v>
      </c>
      <c r="G914" s="4">
        <v>3.44342151042152E-23</v>
      </c>
      <c r="H914" s="13" t="s">
        <v>8369</v>
      </c>
      <c r="I914" s="4" t="s">
        <v>8367</v>
      </c>
      <c r="J914" s="6" t="s">
        <v>7622</v>
      </c>
      <c r="K914" s="6" t="s">
        <v>4322</v>
      </c>
      <c r="L914" s="2">
        <v>448416</v>
      </c>
      <c r="M914" s="2">
        <v>448579</v>
      </c>
      <c r="N914" s="2" t="s">
        <v>9</v>
      </c>
      <c r="O914" s="2">
        <v>4049927</v>
      </c>
      <c r="P914" s="2">
        <v>4050008</v>
      </c>
      <c r="Q914" s="2" t="s">
        <v>5</v>
      </c>
      <c r="R914" s="2">
        <v>165</v>
      </c>
      <c r="S914" s="2">
        <v>2001658</v>
      </c>
      <c r="T914" s="2">
        <v>26528843</v>
      </c>
      <c r="U914" s="2">
        <v>67</v>
      </c>
      <c r="V914" s="2">
        <v>44276</v>
      </c>
      <c r="W914" s="2" t="s">
        <v>7620</v>
      </c>
      <c r="X914" s="5" t="s">
        <v>4320</v>
      </c>
    </row>
    <row r="915" spans="1:24">
      <c r="A915" s="1" t="s">
        <v>5101</v>
      </c>
      <c r="B915" s="1" t="s">
        <v>4423</v>
      </c>
      <c r="C915" s="2">
        <v>77</v>
      </c>
      <c r="D915" s="2">
        <v>2</v>
      </c>
      <c r="E915" s="3">
        <v>0.85041601630223296</v>
      </c>
      <c r="F915" s="3">
        <v>22.226529746251799</v>
      </c>
      <c r="G915" s="4">
        <v>2.8003845301062598E-65</v>
      </c>
      <c r="H915" s="13" t="s">
        <v>8369</v>
      </c>
      <c r="I915" s="5" t="s">
        <v>8367</v>
      </c>
      <c r="J915" s="6" t="s">
        <v>5102</v>
      </c>
      <c r="K915" s="6" t="s">
        <v>712</v>
      </c>
      <c r="L915" s="2">
        <v>255513</v>
      </c>
      <c r="M915" s="2">
        <v>255689</v>
      </c>
      <c r="N915" s="2" t="s">
        <v>9</v>
      </c>
      <c r="O915" s="2">
        <v>765076</v>
      </c>
      <c r="P915" s="2">
        <v>765149</v>
      </c>
      <c r="Q915" s="2" t="s">
        <v>5</v>
      </c>
      <c r="R915" s="2">
        <v>773</v>
      </c>
      <c r="S915" s="2">
        <v>127291</v>
      </c>
      <c r="T915" s="2">
        <v>28402602</v>
      </c>
      <c r="U915" s="2">
        <v>456</v>
      </c>
      <c r="V915" s="2">
        <v>2268</v>
      </c>
      <c r="W915" s="2" t="s">
        <v>5100</v>
      </c>
      <c r="X915" s="5" t="s">
        <v>4422</v>
      </c>
    </row>
    <row r="916" spans="1:24">
      <c r="A916" s="1" t="s">
        <v>3</v>
      </c>
      <c r="B916" s="1" t="s">
        <v>493</v>
      </c>
      <c r="C916" s="2">
        <v>77</v>
      </c>
      <c r="D916" s="2">
        <v>1</v>
      </c>
      <c r="E916" s="3">
        <v>3.7978206512040802</v>
      </c>
      <c r="F916" s="3">
        <v>3.7978206512040802</v>
      </c>
      <c r="G916" s="4">
        <v>1.7064874509976202E-14</v>
      </c>
      <c r="H916" s="4" t="s">
        <v>8367</v>
      </c>
      <c r="I916" s="5" t="s">
        <v>8362</v>
      </c>
      <c r="J916" s="6" t="s">
        <v>4</v>
      </c>
      <c r="K916" s="6" t="s">
        <v>493</v>
      </c>
      <c r="L916" s="2">
        <v>3350641</v>
      </c>
      <c r="M916" s="2">
        <v>3350655</v>
      </c>
      <c r="N916" s="2" t="s">
        <v>5</v>
      </c>
      <c r="O916" s="2">
        <v>18648</v>
      </c>
      <c r="P916" s="2">
        <v>18791</v>
      </c>
      <c r="Q916" s="2" t="s">
        <v>5</v>
      </c>
      <c r="R916" s="2">
        <v>314139</v>
      </c>
      <c r="S916" s="2">
        <v>1821</v>
      </c>
      <c r="T916" s="2">
        <v>28214706</v>
      </c>
      <c r="U916" s="2">
        <v>1957</v>
      </c>
      <c r="V916" s="2">
        <v>28</v>
      </c>
      <c r="W916" s="2" t="s">
        <v>1</v>
      </c>
      <c r="X916" s="5" t="s">
        <v>492</v>
      </c>
    </row>
    <row r="917" spans="1:24">
      <c r="A917" s="1" t="s">
        <v>1172</v>
      </c>
      <c r="B917" s="1" t="s">
        <v>1131</v>
      </c>
      <c r="C917" s="2">
        <v>76</v>
      </c>
      <c r="D917" s="2">
        <v>2</v>
      </c>
      <c r="E917" s="3">
        <v>21.6956079283466</v>
      </c>
      <c r="F917" s="3">
        <v>98.316284498972095</v>
      </c>
      <c r="G917" s="4">
        <v>5.0798210307017498E-107</v>
      </c>
      <c r="H917" s="13" t="s">
        <v>8369</v>
      </c>
      <c r="I917" s="4" t="s">
        <v>8367</v>
      </c>
      <c r="J917" s="6" t="s">
        <v>1173</v>
      </c>
      <c r="K917" s="6" t="s">
        <v>1133</v>
      </c>
      <c r="L917" s="2">
        <v>119696</v>
      </c>
      <c r="M917" s="2">
        <v>119735</v>
      </c>
      <c r="N917" s="2" t="s">
        <v>5</v>
      </c>
      <c r="O917" s="2">
        <v>2167161</v>
      </c>
      <c r="P917" s="2">
        <v>2167201</v>
      </c>
      <c r="Q917" s="2" t="s">
        <v>5</v>
      </c>
      <c r="R917" s="2">
        <v>160</v>
      </c>
      <c r="S917" s="2">
        <v>137178</v>
      </c>
      <c r="T917" s="2">
        <v>28393329</v>
      </c>
      <c r="U917" s="2">
        <v>21</v>
      </c>
      <c r="V917" s="2">
        <v>379</v>
      </c>
      <c r="W917" s="2" t="s">
        <v>1171</v>
      </c>
      <c r="X917" s="5" t="s">
        <v>1129</v>
      </c>
    </row>
    <row r="918" spans="1:24">
      <c r="A918" s="1" t="s">
        <v>2962</v>
      </c>
      <c r="B918" s="1" t="s">
        <v>4299</v>
      </c>
      <c r="C918" s="2">
        <v>76</v>
      </c>
      <c r="D918" s="2">
        <v>2</v>
      </c>
      <c r="E918" s="3">
        <v>0.52522451133002002</v>
      </c>
      <c r="F918" s="3">
        <v>6.8104924000398501</v>
      </c>
      <c r="G918" s="4">
        <v>9.4184663084235505E-30</v>
      </c>
      <c r="H918" s="13" t="s">
        <v>8369</v>
      </c>
      <c r="I918" s="4" t="s">
        <v>8367</v>
      </c>
      <c r="J918" s="6" t="s">
        <v>936</v>
      </c>
      <c r="K918" s="6" t="s">
        <v>18</v>
      </c>
      <c r="L918" s="2">
        <v>3950475</v>
      </c>
      <c r="M918" s="2">
        <v>3950589</v>
      </c>
      <c r="N918" s="2" t="s">
        <v>5</v>
      </c>
      <c r="O918" s="2">
        <v>1923104</v>
      </c>
      <c r="P918" s="2">
        <v>1923169</v>
      </c>
      <c r="Q918" s="2" t="s">
        <v>9</v>
      </c>
      <c r="R918" s="2">
        <v>2597</v>
      </c>
      <c r="S918" s="2">
        <v>122060</v>
      </c>
      <c r="T918" s="2">
        <v>28406010</v>
      </c>
      <c r="U918" s="2">
        <v>712</v>
      </c>
      <c r="V918" s="2">
        <v>330</v>
      </c>
      <c r="W918" s="2" t="s">
        <v>2961</v>
      </c>
      <c r="X918" s="5" t="s">
        <v>4298</v>
      </c>
    </row>
    <row r="919" spans="1:24">
      <c r="A919" s="1" t="s">
        <v>4665</v>
      </c>
      <c r="B919" s="1" t="s">
        <v>4321</v>
      </c>
      <c r="C919" s="2">
        <v>76</v>
      </c>
      <c r="D919" s="2">
        <v>1</v>
      </c>
      <c r="E919" s="3">
        <v>0.37545571295226299</v>
      </c>
      <c r="F919" s="3">
        <v>2.6432060367830399</v>
      </c>
      <c r="G919" s="4">
        <v>2.8437947760578302E-6</v>
      </c>
      <c r="H919" s="13" t="s">
        <v>8369</v>
      </c>
      <c r="I919" s="4" t="s">
        <v>8367</v>
      </c>
      <c r="J919" s="6" t="s">
        <v>4666</v>
      </c>
      <c r="K919" s="6" t="s">
        <v>4322</v>
      </c>
      <c r="L919" s="2">
        <v>401612</v>
      </c>
      <c r="M919" s="2">
        <v>402099</v>
      </c>
      <c r="N919" s="2" t="s">
        <v>5</v>
      </c>
      <c r="O919" s="2">
        <v>4049923</v>
      </c>
      <c r="P919" s="2">
        <v>4049987</v>
      </c>
      <c r="Q919" s="2" t="s">
        <v>5</v>
      </c>
      <c r="R919" s="2">
        <v>1475</v>
      </c>
      <c r="S919" s="2">
        <v>545501</v>
      </c>
      <c r="T919" s="2">
        <v>27983691</v>
      </c>
      <c r="U919" s="2">
        <v>93</v>
      </c>
      <c r="V919" s="2">
        <v>26817</v>
      </c>
      <c r="W919" s="2" t="s">
        <v>4664</v>
      </c>
      <c r="X919" s="5" t="s">
        <v>4320</v>
      </c>
    </row>
    <row r="920" spans="1:24">
      <c r="A920" s="1" t="s">
        <v>4713</v>
      </c>
      <c r="B920" s="1" t="s">
        <v>58</v>
      </c>
      <c r="C920" s="2">
        <v>76</v>
      </c>
      <c r="D920" s="2">
        <v>1</v>
      </c>
      <c r="E920" s="3">
        <v>2.8907358000586099</v>
      </c>
      <c r="F920" s="3">
        <v>2.8907358000586099</v>
      </c>
      <c r="G920" s="4">
        <v>3.04062780018871E-8</v>
      </c>
      <c r="H920" s="13" t="s">
        <v>8369</v>
      </c>
      <c r="I920" s="4" t="s">
        <v>8367</v>
      </c>
      <c r="J920" s="6" t="s">
        <v>4714</v>
      </c>
      <c r="K920" s="6" t="s">
        <v>59</v>
      </c>
      <c r="L920" s="2">
        <v>774405</v>
      </c>
      <c r="M920" s="2">
        <v>774545</v>
      </c>
      <c r="N920" s="2" t="s">
        <v>5</v>
      </c>
      <c r="O920" s="2">
        <v>4106353</v>
      </c>
      <c r="P920" s="2">
        <v>4106387</v>
      </c>
      <c r="Q920" s="2" t="s">
        <v>5</v>
      </c>
      <c r="R920" s="2">
        <v>17393</v>
      </c>
      <c r="S920" s="2">
        <v>43035</v>
      </c>
      <c r="T920" s="2">
        <v>28470239</v>
      </c>
      <c r="U920" s="2">
        <v>306</v>
      </c>
      <c r="V920" s="2">
        <v>295</v>
      </c>
      <c r="W920" s="2" t="s">
        <v>4712</v>
      </c>
      <c r="X920" s="5" t="s">
        <v>56</v>
      </c>
    </row>
    <row r="921" spans="1:24">
      <c r="A921" s="1" t="s">
        <v>1472</v>
      </c>
      <c r="B921" s="1" t="s">
        <v>5780</v>
      </c>
      <c r="C921" s="2">
        <v>76</v>
      </c>
      <c r="D921" s="2">
        <v>2</v>
      </c>
      <c r="E921" s="3">
        <v>0.69078994463782795</v>
      </c>
      <c r="F921" s="3">
        <v>188.32875501266901</v>
      </c>
      <c r="G921" s="4">
        <v>3.1970377109468801E-134</v>
      </c>
      <c r="H921" s="13" t="s">
        <v>8369</v>
      </c>
      <c r="I921" s="5" t="s">
        <v>8365</v>
      </c>
      <c r="J921" s="6" t="s">
        <v>1473</v>
      </c>
      <c r="K921" s="6" t="s">
        <v>5780</v>
      </c>
      <c r="L921" s="2">
        <v>2260820</v>
      </c>
      <c r="M921" s="2">
        <v>2261298</v>
      </c>
      <c r="N921" s="2" t="s">
        <v>9</v>
      </c>
      <c r="O921" s="2">
        <v>2259534</v>
      </c>
      <c r="P921" s="2">
        <v>2259599</v>
      </c>
      <c r="Q921" s="2" t="s">
        <v>9</v>
      </c>
      <c r="R921" s="2">
        <v>6039</v>
      </c>
      <c r="S921" s="2">
        <v>1906</v>
      </c>
      <c r="T921" s="2">
        <v>28522722</v>
      </c>
      <c r="U921" s="2">
        <v>2349</v>
      </c>
      <c r="V921" s="2">
        <v>594</v>
      </c>
      <c r="W921" s="2" t="s">
        <v>1471</v>
      </c>
      <c r="X921" s="5" t="s">
        <v>5779</v>
      </c>
    </row>
    <row r="922" spans="1:24">
      <c r="A922" s="1" t="s">
        <v>490</v>
      </c>
      <c r="B922" s="1" t="s">
        <v>3</v>
      </c>
      <c r="C922" s="2">
        <v>75</v>
      </c>
      <c r="D922" s="2">
        <v>2</v>
      </c>
      <c r="E922" s="3">
        <v>36.735061388413598</v>
      </c>
      <c r="F922" s="3">
        <v>79.959519898905995</v>
      </c>
      <c r="G922" s="4">
        <v>1.00029330528817E-90</v>
      </c>
      <c r="H922" s="13" t="s">
        <v>8369</v>
      </c>
      <c r="I922" s="4" t="s">
        <v>8367</v>
      </c>
      <c r="J922" s="6" t="s">
        <v>491</v>
      </c>
      <c r="K922" s="6" t="s">
        <v>4</v>
      </c>
      <c r="L922" s="2">
        <v>588672</v>
      </c>
      <c r="M922" s="2">
        <v>588774</v>
      </c>
      <c r="N922" s="2" t="s">
        <v>9</v>
      </c>
      <c r="O922" s="2">
        <v>3350662</v>
      </c>
      <c r="P922" s="2">
        <v>3350698</v>
      </c>
      <c r="Q922" s="2" t="s">
        <v>5</v>
      </c>
      <c r="R922" s="2">
        <v>59</v>
      </c>
      <c r="S922" s="2">
        <v>446478</v>
      </c>
      <c r="T922" s="2">
        <v>28084131</v>
      </c>
      <c r="U922" s="2">
        <v>5</v>
      </c>
      <c r="V922" s="2">
        <v>1957</v>
      </c>
      <c r="W922" s="2" t="s">
        <v>489</v>
      </c>
      <c r="X922" s="5" t="s">
        <v>1</v>
      </c>
    </row>
    <row r="923" spans="1:24">
      <c r="A923" s="1" t="s">
        <v>981</v>
      </c>
      <c r="B923" s="1" t="s">
        <v>3</v>
      </c>
      <c r="C923" s="2">
        <v>75</v>
      </c>
      <c r="D923" s="2">
        <v>2</v>
      </c>
      <c r="E923" s="3">
        <v>0.46285202980073298</v>
      </c>
      <c r="F923" s="3">
        <v>8.5000510905594702</v>
      </c>
      <c r="G923" s="4">
        <v>2.8214093710417902E-34</v>
      </c>
      <c r="H923" s="13" t="s">
        <v>8369</v>
      </c>
      <c r="I923" s="4" t="s">
        <v>8367</v>
      </c>
      <c r="J923" s="6" t="s">
        <v>982</v>
      </c>
      <c r="K923" s="6" t="s">
        <v>4</v>
      </c>
      <c r="L923" s="2">
        <v>3995523</v>
      </c>
      <c r="M923" s="2">
        <v>3995676</v>
      </c>
      <c r="N923" s="2" t="s">
        <v>5</v>
      </c>
      <c r="O923" s="2">
        <v>3350662</v>
      </c>
      <c r="P923" s="2">
        <v>3350698</v>
      </c>
      <c r="Q923" s="2" t="s">
        <v>5</v>
      </c>
      <c r="R923" s="2">
        <v>555</v>
      </c>
      <c r="S923" s="2">
        <v>446478</v>
      </c>
      <c r="T923" s="2">
        <v>28083635</v>
      </c>
      <c r="U923" s="2">
        <v>237</v>
      </c>
      <c r="V923" s="2">
        <v>1957</v>
      </c>
      <c r="W923" s="2" t="s">
        <v>980</v>
      </c>
      <c r="X923" s="5" t="s">
        <v>1</v>
      </c>
    </row>
    <row r="924" spans="1:24">
      <c r="A924" s="1" t="s">
        <v>2607</v>
      </c>
      <c r="B924" s="1" t="s">
        <v>2604</v>
      </c>
      <c r="C924" s="2">
        <v>75</v>
      </c>
      <c r="D924" s="2">
        <v>2</v>
      </c>
      <c r="E924" s="3">
        <v>5.0558964812907599</v>
      </c>
      <c r="F924" s="3">
        <v>13.434956968324199</v>
      </c>
      <c r="G924" s="4">
        <v>3.77139438269669E-49</v>
      </c>
      <c r="H924" s="5" t="s">
        <v>8364</v>
      </c>
      <c r="I924" s="4" t="s">
        <v>8367</v>
      </c>
      <c r="J924" s="6" t="s">
        <v>168</v>
      </c>
      <c r="K924" s="6" t="s">
        <v>2605</v>
      </c>
      <c r="L924" s="2">
        <v>4366805</v>
      </c>
      <c r="M924" s="2">
        <v>4366895</v>
      </c>
      <c r="N924" s="2" t="s">
        <v>9</v>
      </c>
      <c r="O924" s="2">
        <v>2025223</v>
      </c>
      <c r="P924" s="2">
        <v>2025265</v>
      </c>
      <c r="Q924" s="2" t="s">
        <v>9</v>
      </c>
      <c r="R924" s="2">
        <v>3785</v>
      </c>
      <c r="S924" s="2">
        <v>42012</v>
      </c>
      <c r="T924" s="2">
        <v>28484871</v>
      </c>
      <c r="U924" s="2">
        <v>210</v>
      </c>
      <c r="V924" s="2">
        <v>222</v>
      </c>
      <c r="W924" s="2" t="s">
        <v>2606</v>
      </c>
      <c r="X924" s="5" t="s">
        <v>2603</v>
      </c>
    </row>
    <row r="925" spans="1:24">
      <c r="A925" s="1" t="s">
        <v>2781</v>
      </c>
      <c r="B925" s="1" t="s">
        <v>2625</v>
      </c>
      <c r="C925" s="2">
        <v>75</v>
      </c>
      <c r="D925" s="2">
        <v>2</v>
      </c>
      <c r="E925" s="3">
        <v>4.1088426448434898</v>
      </c>
      <c r="F925" s="3">
        <v>6.0024051033014301</v>
      </c>
      <c r="G925" s="4">
        <v>1.38711874206735E-23</v>
      </c>
      <c r="H925" s="13" t="s">
        <v>8369</v>
      </c>
      <c r="I925" s="4" t="s">
        <v>8367</v>
      </c>
      <c r="J925" s="6" t="s">
        <v>936</v>
      </c>
      <c r="K925" s="6" t="s">
        <v>2627</v>
      </c>
      <c r="L925" s="2">
        <v>4606008</v>
      </c>
      <c r="M925" s="2">
        <v>4606075</v>
      </c>
      <c r="N925" s="2" t="s">
        <v>5</v>
      </c>
      <c r="O925" s="2">
        <v>1409165</v>
      </c>
      <c r="P925" s="2">
        <v>1409249</v>
      </c>
      <c r="Q925" s="2" t="s">
        <v>5</v>
      </c>
      <c r="R925" s="2">
        <v>302</v>
      </c>
      <c r="S925" s="2">
        <v>1133521</v>
      </c>
      <c r="T925" s="2">
        <v>27396845</v>
      </c>
      <c r="U925" s="2">
        <v>3</v>
      </c>
      <c r="V925" s="2">
        <v>34065</v>
      </c>
      <c r="W925" s="2" t="s">
        <v>2780</v>
      </c>
      <c r="X925" s="5" t="s">
        <v>2623</v>
      </c>
    </row>
    <row r="926" spans="1:24">
      <c r="A926" s="1" t="s">
        <v>2555</v>
      </c>
      <c r="B926" s="1" t="s">
        <v>4321</v>
      </c>
      <c r="C926" s="2">
        <v>75</v>
      </c>
      <c r="D926" s="2">
        <v>1</v>
      </c>
      <c r="E926" s="3">
        <v>1.44673550991904</v>
      </c>
      <c r="F926" s="3">
        <v>6.9575941242117398</v>
      </c>
      <c r="G926" s="4">
        <v>1.10318297042484E-28</v>
      </c>
      <c r="H926" s="5" t="s">
        <v>8362</v>
      </c>
      <c r="I926" s="4" t="s">
        <v>8367</v>
      </c>
      <c r="J926" s="6" t="s">
        <v>2555</v>
      </c>
      <c r="K926" s="6" t="s">
        <v>4322</v>
      </c>
      <c r="L926" s="2">
        <v>3049527</v>
      </c>
      <c r="M926" s="2">
        <v>3049605</v>
      </c>
      <c r="N926" s="2" t="s">
        <v>9</v>
      </c>
      <c r="O926" s="2">
        <v>4049923</v>
      </c>
      <c r="P926" s="2">
        <v>4049988</v>
      </c>
      <c r="Q926" s="2" t="s">
        <v>5</v>
      </c>
      <c r="R926" s="2">
        <v>553</v>
      </c>
      <c r="S926" s="2">
        <v>545502</v>
      </c>
      <c r="T926" s="2">
        <v>27984613</v>
      </c>
      <c r="U926" s="2">
        <v>25</v>
      </c>
      <c r="V926" s="2">
        <v>26817</v>
      </c>
      <c r="W926" s="2" t="s">
        <v>2554</v>
      </c>
      <c r="X926" s="5" t="s">
        <v>4320</v>
      </c>
    </row>
    <row r="927" spans="1:24">
      <c r="A927" s="1" t="s">
        <v>24</v>
      </c>
      <c r="B927" s="1" t="s">
        <v>5930</v>
      </c>
      <c r="C927" s="2">
        <v>75</v>
      </c>
      <c r="D927" s="2">
        <v>1</v>
      </c>
      <c r="E927" s="3">
        <v>0.68874399104662598</v>
      </c>
      <c r="F927" s="3">
        <v>3.9233120418492202</v>
      </c>
      <c r="G927" s="4">
        <v>4.3942004195438603E-15</v>
      </c>
      <c r="H927" s="4" t="s">
        <v>8367</v>
      </c>
      <c r="I927" s="5" t="s">
        <v>8362</v>
      </c>
      <c r="J927" s="6" t="s">
        <v>25</v>
      </c>
      <c r="K927" s="6" t="s">
        <v>5930</v>
      </c>
      <c r="L927" s="2">
        <v>1622855</v>
      </c>
      <c r="M927" s="2">
        <v>1622900</v>
      </c>
      <c r="N927" s="2" t="s">
        <v>9</v>
      </c>
      <c r="O927" s="2">
        <v>3496913</v>
      </c>
      <c r="P927" s="2">
        <v>3496956</v>
      </c>
      <c r="Q927" s="2" t="s">
        <v>5</v>
      </c>
      <c r="R927" s="2">
        <v>31637</v>
      </c>
      <c r="S927" s="2">
        <v>17210</v>
      </c>
      <c r="T927" s="2">
        <v>28481821</v>
      </c>
      <c r="U927" s="2">
        <v>3715</v>
      </c>
      <c r="V927" s="2">
        <v>275</v>
      </c>
      <c r="W927" s="2" t="s">
        <v>22</v>
      </c>
      <c r="X927" s="5" t="s">
        <v>5929</v>
      </c>
    </row>
    <row r="928" spans="1:24">
      <c r="A928" s="1" t="s">
        <v>8029</v>
      </c>
      <c r="B928" s="1" t="s">
        <v>4448</v>
      </c>
      <c r="C928" s="2">
        <v>75</v>
      </c>
      <c r="D928" s="2">
        <v>2</v>
      </c>
      <c r="E928" s="3">
        <v>0.26938850867880698</v>
      </c>
      <c r="F928" s="3">
        <v>3.97095211943458</v>
      </c>
      <c r="G928" s="4">
        <v>2.3367640902922499E-15</v>
      </c>
      <c r="H928" s="13" t="s">
        <v>8369</v>
      </c>
      <c r="I928" s="5" t="s">
        <v>8361</v>
      </c>
      <c r="J928" s="6" t="s">
        <v>8030</v>
      </c>
      <c r="K928" s="6" t="s">
        <v>4449</v>
      </c>
      <c r="L928" s="2">
        <v>2093804</v>
      </c>
      <c r="M928" s="2">
        <v>2093985</v>
      </c>
      <c r="N928" s="2" t="s">
        <v>5</v>
      </c>
      <c r="O928" s="2">
        <v>3845731</v>
      </c>
      <c r="P928" s="2">
        <v>3845780</v>
      </c>
      <c r="Q928" s="2" t="s">
        <v>9</v>
      </c>
      <c r="R928" s="2">
        <v>9924</v>
      </c>
      <c r="S928" s="2">
        <v>54177</v>
      </c>
      <c r="T928" s="2">
        <v>28466567</v>
      </c>
      <c r="U928" s="2">
        <v>3031</v>
      </c>
      <c r="V928" s="2">
        <v>491</v>
      </c>
      <c r="W928" s="2" t="s">
        <v>8028</v>
      </c>
      <c r="X928" s="5" t="s">
        <v>5145</v>
      </c>
    </row>
    <row r="929" spans="1:24">
      <c r="A929" s="1" t="s">
        <v>4433</v>
      </c>
      <c r="B929" s="1" t="s">
        <v>4821</v>
      </c>
      <c r="C929" s="2">
        <v>75</v>
      </c>
      <c r="D929" s="2">
        <v>2</v>
      </c>
      <c r="E929" s="3">
        <v>1.4820240723678499</v>
      </c>
      <c r="F929" s="3">
        <v>27.4296213547359</v>
      </c>
      <c r="G929" s="4">
        <v>5.3581376770396E-71</v>
      </c>
      <c r="H929" s="13" t="s">
        <v>8369</v>
      </c>
      <c r="I929" s="5" t="s">
        <v>8361</v>
      </c>
      <c r="J929" s="6" t="s">
        <v>4434</v>
      </c>
      <c r="K929" s="6" t="s">
        <v>2316</v>
      </c>
      <c r="L929" s="2">
        <v>3308556</v>
      </c>
      <c r="M929" s="2">
        <v>3308595</v>
      </c>
      <c r="N929" s="2" t="s">
        <v>9</v>
      </c>
      <c r="O929" s="2">
        <v>324602</v>
      </c>
      <c r="P929" s="2">
        <v>324625</v>
      </c>
      <c r="Q929" s="2" t="s">
        <v>9</v>
      </c>
      <c r="R929" s="2">
        <v>2541</v>
      </c>
      <c r="S929" s="2">
        <v>30665</v>
      </c>
      <c r="T929" s="2">
        <v>28497462</v>
      </c>
      <c r="U929" s="2">
        <v>995</v>
      </c>
      <c r="V929" s="2">
        <v>56</v>
      </c>
      <c r="W929" s="2" t="s">
        <v>4431</v>
      </c>
      <c r="X929" s="5" t="s">
        <v>5323</v>
      </c>
    </row>
    <row r="930" spans="1:24">
      <c r="A930" s="1" t="s">
        <v>4005</v>
      </c>
      <c r="B930" s="1" t="s">
        <v>3</v>
      </c>
      <c r="C930" s="2">
        <v>74</v>
      </c>
      <c r="D930" s="2">
        <v>2</v>
      </c>
      <c r="E930" s="3">
        <v>0.85909263148419601</v>
      </c>
      <c r="F930" s="3">
        <v>5.3872295578084097</v>
      </c>
      <c r="G930" s="4">
        <v>5.6161864191839601E-22</v>
      </c>
      <c r="H930" s="5" t="s">
        <v>8364</v>
      </c>
      <c r="I930" s="4" t="s">
        <v>8367</v>
      </c>
      <c r="J930" s="6" t="s">
        <v>1872</v>
      </c>
      <c r="K930" s="6" t="s">
        <v>4</v>
      </c>
      <c r="L930" s="2">
        <v>1190418</v>
      </c>
      <c r="M930" s="2">
        <v>1190502</v>
      </c>
      <c r="N930" s="2" t="s">
        <v>9</v>
      </c>
      <c r="O930" s="2">
        <v>3350678</v>
      </c>
      <c r="P930" s="2">
        <v>3350697</v>
      </c>
      <c r="Q930" s="2" t="s">
        <v>5</v>
      </c>
      <c r="R930" s="2">
        <v>864</v>
      </c>
      <c r="S930" s="2">
        <v>446479</v>
      </c>
      <c r="T930" s="2">
        <v>28083326</v>
      </c>
      <c r="U930" s="2">
        <v>120</v>
      </c>
      <c r="V930" s="2">
        <v>1957</v>
      </c>
      <c r="W930" s="2" t="s">
        <v>4004</v>
      </c>
      <c r="X930" s="5" t="s">
        <v>1</v>
      </c>
    </row>
    <row r="931" spans="1:24">
      <c r="A931" s="1" t="s">
        <v>4052</v>
      </c>
      <c r="B931" s="1" t="s">
        <v>2625</v>
      </c>
      <c r="C931" s="2">
        <v>74</v>
      </c>
      <c r="D931" s="2" t="s">
        <v>6</v>
      </c>
      <c r="E931" s="3">
        <v>0.18257071633091501</v>
      </c>
      <c r="F931" s="3">
        <v>2.6268027849937998</v>
      </c>
      <c r="G931" s="4">
        <v>2.0540605868662501E-5</v>
      </c>
      <c r="H931" s="5" t="s">
        <v>8364</v>
      </c>
      <c r="I931" s="4" t="s">
        <v>8367</v>
      </c>
      <c r="J931" s="6" t="s">
        <v>4053</v>
      </c>
      <c r="K931" s="6" t="s">
        <v>2627</v>
      </c>
      <c r="L931" s="2">
        <v>4449646</v>
      </c>
      <c r="M931" s="2">
        <v>4449686</v>
      </c>
      <c r="N931" s="2" t="s">
        <v>9</v>
      </c>
      <c r="O931" s="2">
        <v>1409201</v>
      </c>
      <c r="P931" s="2">
        <v>1409249</v>
      </c>
      <c r="Q931" s="2" t="s">
        <v>5</v>
      </c>
      <c r="R931" s="2">
        <v>845</v>
      </c>
      <c r="S931" s="2">
        <v>920458</v>
      </c>
      <c r="T931" s="2">
        <v>27609366</v>
      </c>
      <c r="U931" s="2">
        <v>271</v>
      </c>
      <c r="V931" s="2">
        <v>13847</v>
      </c>
      <c r="W931" s="2" t="s">
        <v>4051</v>
      </c>
      <c r="X931" s="5" t="s">
        <v>2623</v>
      </c>
    </row>
    <row r="932" spans="1:24">
      <c r="A932" s="1" t="s">
        <v>519</v>
      </c>
      <c r="B932" s="1" t="s">
        <v>45</v>
      </c>
      <c r="C932" s="2">
        <v>74</v>
      </c>
      <c r="D932" s="2" t="s">
        <v>6</v>
      </c>
      <c r="E932" s="3">
        <v>0.24699183029155899</v>
      </c>
      <c r="F932" s="3">
        <v>2.26736227252918</v>
      </c>
      <c r="G932" s="4">
        <v>4.6770587361594004E-3</v>
      </c>
      <c r="H932" s="13" t="s">
        <v>8369</v>
      </c>
      <c r="I932" s="4" t="s">
        <v>8367</v>
      </c>
      <c r="J932" s="6" t="s">
        <v>520</v>
      </c>
      <c r="K932" s="6" t="s">
        <v>47</v>
      </c>
      <c r="L932" s="2">
        <v>986602</v>
      </c>
      <c r="M932" s="2">
        <v>986699</v>
      </c>
      <c r="N932" s="2" t="s">
        <v>9</v>
      </c>
      <c r="O932" s="2">
        <v>1405657</v>
      </c>
      <c r="P932" s="2">
        <v>1405723</v>
      </c>
      <c r="Q932" s="2" t="s">
        <v>9</v>
      </c>
      <c r="R932" s="2">
        <v>7059</v>
      </c>
      <c r="S932" s="2">
        <v>131271</v>
      </c>
      <c r="T932" s="2">
        <v>28392339</v>
      </c>
      <c r="U932" s="2">
        <v>1346</v>
      </c>
      <c r="V932" s="2">
        <v>1955</v>
      </c>
      <c r="W932" s="2" t="s">
        <v>518</v>
      </c>
      <c r="X932" s="5" t="s">
        <v>43</v>
      </c>
    </row>
    <row r="933" spans="1:24">
      <c r="A933" s="1" t="s">
        <v>3738</v>
      </c>
      <c r="B933" s="1" t="s">
        <v>4321</v>
      </c>
      <c r="C933" s="2">
        <v>74</v>
      </c>
      <c r="D933" s="2">
        <v>1</v>
      </c>
      <c r="E933" s="3">
        <v>1.7491807835272599E-2</v>
      </c>
      <c r="F933" s="3">
        <v>3.2035073393455602</v>
      </c>
      <c r="G933" s="4">
        <v>1.0817196761764499E-9</v>
      </c>
      <c r="H933" s="13" t="s">
        <v>8369</v>
      </c>
      <c r="I933" s="4" t="s">
        <v>8367</v>
      </c>
      <c r="J933" s="6" t="s">
        <v>3739</v>
      </c>
      <c r="K933" s="6" t="s">
        <v>4322</v>
      </c>
      <c r="L933" s="2">
        <v>951316</v>
      </c>
      <c r="M933" s="2">
        <v>951393</v>
      </c>
      <c r="N933" s="2" t="s">
        <v>9</v>
      </c>
      <c r="O933" s="2">
        <v>4049919</v>
      </c>
      <c r="P933" s="2">
        <v>4050000</v>
      </c>
      <c r="Q933" s="2" t="s">
        <v>5</v>
      </c>
      <c r="R933" s="2">
        <v>1185</v>
      </c>
      <c r="S933" s="2">
        <v>545503</v>
      </c>
      <c r="T933" s="2">
        <v>27983981</v>
      </c>
      <c r="U933" s="2">
        <v>1984</v>
      </c>
      <c r="V933" s="2">
        <v>26817</v>
      </c>
      <c r="W933" s="2" t="s">
        <v>3737</v>
      </c>
      <c r="X933" s="5" t="s">
        <v>4320</v>
      </c>
    </row>
    <row r="934" spans="1:24">
      <c r="A934" s="1" t="s">
        <v>705</v>
      </c>
      <c r="B934" s="1" t="s">
        <v>4811</v>
      </c>
      <c r="C934" s="2">
        <v>74</v>
      </c>
      <c r="D934" s="2">
        <v>2</v>
      </c>
      <c r="E934" s="3">
        <v>4.9744283710647297</v>
      </c>
      <c r="F934" s="3">
        <v>54.880366523324902</v>
      </c>
      <c r="G934" s="4">
        <v>2.2166589524511298E-90</v>
      </c>
      <c r="H934" s="13" t="s">
        <v>8369</v>
      </c>
      <c r="I934" s="4" t="s">
        <v>8369</v>
      </c>
      <c r="J934" s="6" t="s">
        <v>706</v>
      </c>
      <c r="K934" s="6" t="s">
        <v>4449</v>
      </c>
      <c r="L934" s="2">
        <v>160906</v>
      </c>
      <c r="M934" s="2">
        <v>161178</v>
      </c>
      <c r="N934" s="2" t="s">
        <v>9</v>
      </c>
      <c r="O934" s="2">
        <v>3845732</v>
      </c>
      <c r="P934" s="2">
        <v>3845935</v>
      </c>
      <c r="Q934" s="2" t="s">
        <v>9</v>
      </c>
      <c r="R934" s="2">
        <v>631</v>
      </c>
      <c r="S934" s="2">
        <v>60836</v>
      </c>
      <c r="T934" s="2">
        <v>28469202</v>
      </c>
      <c r="U934" s="2">
        <v>159</v>
      </c>
      <c r="V934" s="2">
        <v>870</v>
      </c>
      <c r="W934" s="2" t="s">
        <v>704</v>
      </c>
      <c r="X934" s="5" t="s">
        <v>4809</v>
      </c>
    </row>
    <row r="935" spans="1:24">
      <c r="A935" s="1" t="s">
        <v>2989</v>
      </c>
      <c r="B935" s="1" t="s">
        <v>3</v>
      </c>
      <c r="C935" s="2">
        <v>73</v>
      </c>
      <c r="D935" s="2">
        <v>1</v>
      </c>
      <c r="E935" s="3">
        <v>0.24557756266187999</v>
      </c>
      <c r="F935" s="3">
        <v>2.8430549345606999</v>
      </c>
      <c r="G935" s="4">
        <v>4.25731387076204E-7</v>
      </c>
      <c r="H935" s="13" t="s">
        <v>8369</v>
      </c>
      <c r="I935" s="4" t="s">
        <v>8367</v>
      </c>
      <c r="J935" s="6" t="s">
        <v>412</v>
      </c>
      <c r="K935" s="6" t="s">
        <v>4</v>
      </c>
      <c r="L935" s="2">
        <v>4245619</v>
      </c>
      <c r="M935" s="2">
        <v>4246055</v>
      </c>
      <c r="N935" s="2" t="s">
        <v>9</v>
      </c>
      <c r="O935" s="2">
        <v>3350674</v>
      </c>
      <c r="P935" s="2">
        <v>3350698</v>
      </c>
      <c r="Q935" s="2" t="s">
        <v>5</v>
      </c>
      <c r="R935" s="2">
        <v>1615</v>
      </c>
      <c r="S935" s="2">
        <v>446480</v>
      </c>
      <c r="T935" s="2">
        <v>28082575</v>
      </c>
      <c r="U935" s="2">
        <v>401</v>
      </c>
      <c r="V935" s="2">
        <v>1957</v>
      </c>
      <c r="W935" s="2" t="s">
        <v>2988</v>
      </c>
      <c r="X935" s="5" t="s">
        <v>1</v>
      </c>
    </row>
    <row r="936" spans="1:24">
      <c r="A936" s="1" t="s">
        <v>556</v>
      </c>
      <c r="B936" s="1" t="s">
        <v>3</v>
      </c>
      <c r="C936" s="2">
        <v>73</v>
      </c>
      <c r="D936" s="2">
        <v>2</v>
      </c>
      <c r="E936" s="3">
        <v>3.0385094147611502</v>
      </c>
      <c r="F936" s="3">
        <v>70.642879171088694</v>
      </c>
      <c r="G936" s="4">
        <v>1.20564153448857E-85</v>
      </c>
      <c r="H936" s="13" t="s">
        <v>8369</v>
      </c>
      <c r="I936" s="4" t="s">
        <v>8367</v>
      </c>
      <c r="J936" s="6" t="s">
        <v>557</v>
      </c>
      <c r="K936" s="6" t="s">
        <v>4</v>
      </c>
      <c r="L936" s="2">
        <v>4047009</v>
      </c>
      <c r="M936" s="2">
        <v>4047150</v>
      </c>
      <c r="N936" s="2" t="s">
        <v>5</v>
      </c>
      <c r="O936" s="2">
        <v>3350665</v>
      </c>
      <c r="P936" s="2">
        <v>3350697</v>
      </c>
      <c r="Q936" s="2" t="s">
        <v>5</v>
      </c>
      <c r="R936" s="2">
        <v>65</v>
      </c>
      <c r="S936" s="2">
        <v>446480</v>
      </c>
      <c r="T936" s="2">
        <v>28084125</v>
      </c>
      <c r="U936" s="2">
        <v>65</v>
      </c>
      <c r="V936" s="2">
        <v>1957</v>
      </c>
      <c r="W936" s="2" t="s">
        <v>555</v>
      </c>
      <c r="X936" s="5" t="s">
        <v>1</v>
      </c>
    </row>
    <row r="937" spans="1:24">
      <c r="A937" s="1" t="s">
        <v>2006</v>
      </c>
      <c r="B937" s="1" t="s">
        <v>1131</v>
      </c>
      <c r="C937" s="2">
        <v>73</v>
      </c>
      <c r="D937" s="2">
        <v>1</v>
      </c>
      <c r="E937" s="3">
        <v>1.2016615862306299</v>
      </c>
      <c r="F937" s="3">
        <v>3.29239682755279</v>
      </c>
      <c r="G937" s="4">
        <v>1.9639217720180701E-10</v>
      </c>
      <c r="H937" s="13" t="s">
        <v>8369</v>
      </c>
      <c r="I937" s="4" t="s">
        <v>8367</v>
      </c>
      <c r="J937" s="6" t="s">
        <v>2007</v>
      </c>
      <c r="K937" s="6" t="s">
        <v>1133</v>
      </c>
      <c r="L937" s="2">
        <v>2968614</v>
      </c>
      <c r="M937" s="2">
        <v>2968893</v>
      </c>
      <c r="N937" s="2" t="s">
        <v>9</v>
      </c>
      <c r="O937" s="2">
        <v>2167154</v>
      </c>
      <c r="P937" s="2">
        <v>2167200</v>
      </c>
      <c r="Q937" s="2" t="s">
        <v>5</v>
      </c>
      <c r="R937" s="2">
        <v>4611</v>
      </c>
      <c r="S937" s="2">
        <v>136513</v>
      </c>
      <c r="T937" s="2">
        <v>28389546</v>
      </c>
      <c r="U937" s="2">
        <v>263</v>
      </c>
      <c r="V937" s="2">
        <v>373</v>
      </c>
      <c r="W937" s="2" t="s">
        <v>2005</v>
      </c>
      <c r="X937" s="5" t="s">
        <v>1129</v>
      </c>
    </row>
    <row r="938" spans="1:24">
      <c r="A938" s="1" t="s">
        <v>2400</v>
      </c>
      <c r="B938" s="1" t="s">
        <v>1131</v>
      </c>
      <c r="C938" s="2">
        <v>73</v>
      </c>
      <c r="D938" s="2">
        <v>2</v>
      </c>
      <c r="E938" s="3">
        <v>8.6216728009791606</v>
      </c>
      <c r="F938" s="3">
        <v>8.6216728009791606</v>
      </c>
      <c r="G938" s="4">
        <v>1.03927936656978E-34</v>
      </c>
      <c r="H938" s="13" t="s">
        <v>8369</v>
      </c>
      <c r="I938" s="4" t="s">
        <v>8367</v>
      </c>
      <c r="J938" s="6" t="s">
        <v>2401</v>
      </c>
      <c r="K938" s="6" t="s">
        <v>1133</v>
      </c>
      <c r="L938" s="2">
        <v>2970505</v>
      </c>
      <c r="M938" s="2">
        <v>2970597</v>
      </c>
      <c r="N938" s="2" t="s">
        <v>5</v>
      </c>
      <c r="O938" s="2">
        <v>2167148</v>
      </c>
      <c r="P938" s="2">
        <v>2167200</v>
      </c>
      <c r="Q938" s="2" t="s">
        <v>5</v>
      </c>
      <c r="R938" s="2">
        <v>1761</v>
      </c>
      <c r="S938" s="2">
        <v>136513</v>
      </c>
      <c r="T938" s="2">
        <v>28392396</v>
      </c>
      <c r="U938" s="2">
        <v>17</v>
      </c>
      <c r="V938" s="2">
        <v>373</v>
      </c>
      <c r="W938" s="2" t="s">
        <v>2399</v>
      </c>
      <c r="X938" s="5" t="s">
        <v>1129</v>
      </c>
    </row>
    <row r="939" spans="1:24">
      <c r="A939" s="1" t="s">
        <v>2504</v>
      </c>
      <c r="B939" s="1" t="s">
        <v>1131</v>
      </c>
      <c r="C939" s="2">
        <v>73</v>
      </c>
      <c r="D939" s="2">
        <v>2</v>
      </c>
      <c r="E939" s="3">
        <v>3.6425923904207802</v>
      </c>
      <c r="F939" s="3">
        <v>12.7481701164232</v>
      </c>
      <c r="G939" s="4">
        <v>1.2465355974935E-45</v>
      </c>
      <c r="H939" s="13" t="s">
        <v>8369</v>
      </c>
      <c r="I939" s="4" t="s">
        <v>8367</v>
      </c>
      <c r="J939" s="6" t="s">
        <v>2505</v>
      </c>
      <c r="K939" s="6" t="s">
        <v>1133</v>
      </c>
      <c r="L939" s="2">
        <v>2230803</v>
      </c>
      <c r="M939" s="2">
        <v>2230992</v>
      </c>
      <c r="N939" s="2" t="s">
        <v>5</v>
      </c>
      <c r="O939" s="2">
        <v>2167153</v>
      </c>
      <c r="P939" s="2">
        <v>2167200</v>
      </c>
      <c r="Q939" s="2" t="s">
        <v>5</v>
      </c>
      <c r="R939" s="2">
        <v>1191</v>
      </c>
      <c r="S939" s="2">
        <v>136513</v>
      </c>
      <c r="T939" s="2">
        <v>28392966</v>
      </c>
      <c r="U939" s="2">
        <v>90</v>
      </c>
      <c r="V939" s="2">
        <v>373</v>
      </c>
      <c r="W939" s="2" t="s">
        <v>2503</v>
      </c>
      <c r="X939" s="5" t="s">
        <v>1129</v>
      </c>
    </row>
    <row r="940" spans="1:24">
      <c r="A940" s="1" t="s">
        <v>2661</v>
      </c>
      <c r="B940" s="1" t="s">
        <v>2625</v>
      </c>
      <c r="C940" s="2">
        <v>73</v>
      </c>
      <c r="D940" s="2" t="s">
        <v>6</v>
      </c>
      <c r="E940" s="3">
        <v>0.512176192746568</v>
      </c>
      <c r="F940" s="3">
        <v>2.4062039246090898</v>
      </c>
      <c r="G940" s="4">
        <v>1.15733904562892E-3</v>
      </c>
      <c r="H940" s="13" t="s">
        <v>8369</v>
      </c>
      <c r="I940" s="4" t="s">
        <v>8367</v>
      </c>
      <c r="J940" s="6" t="s">
        <v>2662</v>
      </c>
      <c r="K940" s="6" t="s">
        <v>2627</v>
      </c>
      <c r="L940" s="2">
        <v>848605</v>
      </c>
      <c r="M940" s="2">
        <v>848699</v>
      </c>
      <c r="N940" s="2" t="s">
        <v>9</v>
      </c>
      <c r="O940" s="2">
        <v>1409205</v>
      </c>
      <c r="P940" s="2">
        <v>1409250</v>
      </c>
      <c r="Q940" s="2" t="s">
        <v>5</v>
      </c>
      <c r="R940" s="2">
        <v>910</v>
      </c>
      <c r="S940" s="2">
        <v>920459</v>
      </c>
      <c r="T940" s="2">
        <v>27609301</v>
      </c>
      <c r="U940" s="2">
        <v>94</v>
      </c>
      <c r="V940" s="2">
        <v>13847</v>
      </c>
      <c r="W940" s="2" t="s">
        <v>2660</v>
      </c>
      <c r="X940" s="5" t="s">
        <v>2623</v>
      </c>
    </row>
    <row r="941" spans="1:24">
      <c r="A941" s="1" t="s">
        <v>3942</v>
      </c>
      <c r="B941" s="1" t="s">
        <v>24</v>
      </c>
      <c r="C941" s="2">
        <v>73</v>
      </c>
      <c r="D941" s="2">
        <v>2</v>
      </c>
      <c r="E941" s="3">
        <v>2.5256149317124299</v>
      </c>
      <c r="F941" s="3">
        <v>9.4114391410079801</v>
      </c>
      <c r="G941" s="4">
        <v>4.3666836026674497E-37</v>
      </c>
      <c r="H941" s="13" t="s">
        <v>8369</v>
      </c>
      <c r="I941" s="4" t="s">
        <v>8367</v>
      </c>
      <c r="J941" s="6" t="s">
        <v>3943</v>
      </c>
      <c r="K941" s="6" t="s">
        <v>25</v>
      </c>
      <c r="L941" s="2">
        <v>1835547</v>
      </c>
      <c r="M941" s="2">
        <v>1835967</v>
      </c>
      <c r="N941" s="2" t="s">
        <v>5</v>
      </c>
      <c r="O941" s="2">
        <v>1622817</v>
      </c>
      <c r="P941" s="2">
        <v>1622863</v>
      </c>
      <c r="Q941" s="2" t="s">
        <v>9</v>
      </c>
      <c r="R941" s="2">
        <v>1506</v>
      </c>
      <c r="S941" s="2">
        <v>146184</v>
      </c>
      <c r="T941" s="2">
        <v>28382980</v>
      </c>
      <c r="U941" s="2">
        <v>97</v>
      </c>
      <c r="V941" s="2">
        <v>3715</v>
      </c>
      <c r="W941" s="2" t="s">
        <v>3941</v>
      </c>
      <c r="X941" s="5" t="s">
        <v>22</v>
      </c>
    </row>
    <row r="942" spans="1:24">
      <c r="A942" s="1" t="s">
        <v>3383</v>
      </c>
      <c r="B942" s="1" t="s">
        <v>4181</v>
      </c>
      <c r="C942" s="2">
        <v>73</v>
      </c>
      <c r="D942" s="2">
        <v>2</v>
      </c>
      <c r="E942" s="3">
        <v>9.3534979548526707</v>
      </c>
      <c r="F942" s="3">
        <v>98.465841302967405</v>
      </c>
      <c r="G942" s="4">
        <v>4.5093240107439398E-108</v>
      </c>
      <c r="H942" s="13" t="s">
        <v>8369</v>
      </c>
      <c r="I942" s="4" t="s">
        <v>8367</v>
      </c>
      <c r="J942" s="6" t="s">
        <v>3384</v>
      </c>
      <c r="K942" s="6" t="s">
        <v>4182</v>
      </c>
      <c r="L942" s="2">
        <v>2280316</v>
      </c>
      <c r="M942" s="2">
        <v>2280544</v>
      </c>
      <c r="N942" s="2" t="s">
        <v>9</v>
      </c>
      <c r="O942" s="2">
        <v>1770458</v>
      </c>
      <c r="P942" s="2">
        <v>1770478</v>
      </c>
      <c r="Q942" s="2" t="s">
        <v>5</v>
      </c>
      <c r="R942" s="2">
        <v>1123</v>
      </c>
      <c r="S942" s="2">
        <v>18822</v>
      </c>
      <c r="T942" s="2">
        <v>28510725</v>
      </c>
      <c r="U942" s="2">
        <v>258</v>
      </c>
      <c r="V942" s="2">
        <v>59</v>
      </c>
      <c r="W942" s="2" t="s">
        <v>3382</v>
      </c>
      <c r="X942" s="5" t="s">
        <v>4180</v>
      </c>
    </row>
    <row r="943" spans="1:24">
      <c r="A943" s="1" t="s">
        <v>4245</v>
      </c>
      <c r="B943" s="1" t="s">
        <v>4181</v>
      </c>
      <c r="C943" s="2">
        <v>73</v>
      </c>
      <c r="D943" s="2">
        <v>2</v>
      </c>
      <c r="E943" s="3">
        <v>16.783717365116001</v>
      </c>
      <c r="F943" s="3">
        <v>94.672059292317499</v>
      </c>
      <c r="G943" s="4">
        <v>7.0533372187428096E-107</v>
      </c>
      <c r="H943" s="13" t="s">
        <v>8369</v>
      </c>
      <c r="I943" s="4" t="s">
        <v>8367</v>
      </c>
      <c r="J943" s="6" t="s">
        <v>936</v>
      </c>
      <c r="K943" s="6" t="s">
        <v>4182</v>
      </c>
      <c r="L943" s="2">
        <v>1344410</v>
      </c>
      <c r="M943" s="2">
        <v>1344581</v>
      </c>
      <c r="N943" s="2" t="s">
        <v>9</v>
      </c>
      <c r="O943" s="2">
        <v>1770469</v>
      </c>
      <c r="P943" s="2">
        <v>1770478</v>
      </c>
      <c r="Q943" s="2" t="s">
        <v>5</v>
      </c>
      <c r="R943" s="2">
        <v>1168</v>
      </c>
      <c r="S943" s="2">
        <v>18822</v>
      </c>
      <c r="T943" s="2">
        <v>28510680</v>
      </c>
      <c r="U943" s="2">
        <v>143</v>
      </c>
      <c r="V943" s="2">
        <v>59</v>
      </c>
      <c r="W943" s="2" t="s">
        <v>4244</v>
      </c>
      <c r="X943" s="5" t="s">
        <v>4180</v>
      </c>
    </row>
    <row r="944" spans="1:24">
      <c r="A944" s="1" t="s">
        <v>1649</v>
      </c>
      <c r="B944" s="1" t="s">
        <v>8177</v>
      </c>
      <c r="C944" s="2">
        <v>73</v>
      </c>
      <c r="D944" s="2">
        <v>2</v>
      </c>
      <c r="E944" s="3">
        <v>0.186863389515353</v>
      </c>
      <c r="F944" s="3">
        <v>17.923590430320999</v>
      </c>
      <c r="G944" s="4">
        <v>2.56947714807819E-56</v>
      </c>
      <c r="H944" s="13" t="s">
        <v>8369</v>
      </c>
      <c r="I944" s="4" t="s">
        <v>8367</v>
      </c>
      <c r="J944" s="6" t="s">
        <v>1650</v>
      </c>
      <c r="K944" s="6" t="s">
        <v>8177</v>
      </c>
      <c r="L944" s="2">
        <v>1757401</v>
      </c>
      <c r="M944" s="2">
        <v>1757620</v>
      </c>
      <c r="N944" s="2" t="s">
        <v>5</v>
      </c>
      <c r="O944" s="2">
        <v>3659041</v>
      </c>
      <c r="P944" s="2">
        <v>3659082</v>
      </c>
      <c r="Q944" s="2" t="s">
        <v>5</v>
      </c>
      <c r="R944" s="2">
        <v>20515</v>
      </c>
      <c r="S944" s="2">
        <v>5659</v>
      </c>
      <c r="T944" s="2">
        <v>28504496</v>
      </c>
      <c r="U944" s="2">
        <v>40622</v>
      </c>
      <c r="V944" s="2">
        <v>16</v>
      </c>
      <c r="W944" s="2" t="s">
        <v>1648</v>
      </c>
      <c r="X944" s="5" t="s">
        <v>8176</v>
      </c>
    </row>
    <row r="945" spans="1:24">
      <c r="A945" s="1" t="s">
        <v>208</v>
      </c>
      <c r="B945" s="1" t="s">
        <v>58</v>
      </c>
      <c r="C945" s="2">
        <v>73</v>
      </c>
      <c r="D945" s="2">
        <v>2</v>
      </c>
      <c r="E945" s="3">
        <v>3.4749610504713702</v>
      </c>
      <c r="F945" s="3">
        <v>101.724667356388</v>
      </c>
      <c r="G945" s="4">
        <v>7.9364560696472597E-108</v>
      </c>
      <c r="H945" s="13" t="s">
        <v>8369</v>
      </c>
      <c r="I945" s="4" t="s">
        <v>8367</v>
      </c>
      <c r="J945" s="6" t="s">
        <v>209</v>
      </c>
      <c r="K945" s="6" t="s">
        <v>59</v>
      </c>
      <c r="L945" s="2">
        <v>1133202</v>
      </c>
      <c r="M945" s="2">
        <v>1133279</v>
      </c>
      <c r="N945" s="2" t="s">
        <v>5</v>
      </c>
      <c r="O945" s="2">
        <v>4106364</v>
      </c>
      <c r="P945" s="2">
        <v>4106388</v>
      </c>
      <c r="Q945" s="2" t="s">
        <v>5</v>
      </c>
      <c r="R945" s="2">
        <v>475</v>
      </c>
      <c r="S945" s="2">
        <v>43038</v>
      </c>
      <c r="T945" s="2">
        <v>28487157</v>
      </c>
      <c r="U945" s="2">
        <v>329</v>
      </c>
      <c r="V945" s="2">
        <v>295</v>
      </c>
      <c r="W945" s="2" t="s">
        <v>207</v>
      </c>
      <c r="X945" s="5" t="s">
        <v>56</v>
      </c>
    </row>
    <row r="946" spans="1:24">
      <c r="A946" s="1" t="s">
        <v>5123</v>
      </c>
      <c r="B946" s="1" t="s">
        <v>4423</v>
      </c>
      <c r="C946" s="2">
        <v>73</v>
      </c>
      <c r="D946" s="2">
        <v>2</v>
      </c>
      <c r="E946" s="3">
        <v>4.6375380729871001</v>
      </c>
      <c r="F946" s="3">
        <v>30.107585281369001</v>
      </c>
      <c r="G946" s="4">
        <v>2.4124325716099801E-70</v>
      </c>
      <c r="H946" s="5" t="s">
        <v>8365</v>
      </c>
      <c r="I946" s="5" t="s">
        <v>8367</v>
      </c>
      <c r="J946" s="6" t="s">
        <v>5123</v>
      </c>
      <c r="K946" s="6" t="s">
        <v>712</v>
      </c>
      <c r="L946" s="2">
        <v>3111226</v>
      </c>
      <c r="M946" s="2">
        <v>3111688</v>
      </c>
      <c r="N946" s="2" t="s">
        <v>5</v>
      </c>
      <c r="O946" s="2">
        <v>765057</v>
      </c>
      <c r="P946" s="2">
        <v>765148</v>
      </c>
      <c r="Q946" s="2" t="s">
        <v>5</v>
      </c>
      <c r="R946" s="2">
        <v>541</v>
      </c>
      <c r="S946" s="2">
        <v>127295</v>
      </c>
      <c r="T946" s="2">
        <v>28402834</v>
      </c>
      <c r="U946" s="2">
        <v>81</v>
      </c>
      <c r="V946" s="2">
        <v>2268</v>
      </c>
      <c r="W946" s="2" t="s">
        <v>5122</v>
      </c>
      <c r="X946" s="5" t="s">
        <v>4422</v>
      </c>
    </row>
    <row r="947" spans="1:24">
      <c r="A947" s="1" t="s">
        <v>4274</v>
      </c>
      <c r="B947" s="1" t="s">
        <v>4827</v>
      </c>
      <c r="C947" s="2">
        <v>73</v>
      </c>
      <c r="D947" s="2">
        <v>2</v>
      </c>
      <c r="E947" s="3">
        <v>2.5862837550099602</v>
      </c>
      <c r="F947" s="3">
        <v>104.695656688574</v>
      </c>
      <c r="G947" s="4">
        <v>1.55232301342329E-110</v>
      </c>
      <c r="H947" s="5" t="s">
        <v>8364</v>
      </c>
      <c r="I947" s="5" t="s">
        <v>8361</v>
      </c>
      <c r="J947" s="6" t="s">
        <v>1650</v>
      </c>
      <c r="K947" s="6" t="s">
        <v>4828</v>
      </c>
      <c r="L947" s="2">
        <v>1757382</v>
      </c>
      <c r="M947" s="2">
        <v>1757400</v>
      </c>
      <c r="N947" s="2" t="s">
        <v>5</v>
      </c>
      <c r="O947" s="2">
        <v>4114520</v>
      </c>
      <c r="P947" s="2">
        <v>4114554</v>
      </c>
      <c r="Q947" s="2" t="s">
        <v>9</v>
      </c>
      <c r="R947" s="2">
        <v>3580</v>
      </c>
      <c r="S947" s="2">
        <v>5555</v>
      </c>
      <c r="T947" s="2">
        <v>28521535</v>
      </c>
      <c r="U947" s="2">
        <v>3041</v>
      </c>
      <c r="V947" s="2">
        <v>89</v>
      </c>
      <c r="W947" s="2" t="s">
        <v>4273</v>
      </c>
      <c r="X947" s="5" t="s">
        <v>4826</v>
      </c>
    </row>
    <row r="948" spans="1:24">
      <c r="A948" s="1" t="s">
        <v>2625</v>
      </c>
      <c r="B948" s="1" t="s">
        <v>2692</v>
      </c>
      <c r="C948" s="2">
        <v>73</v>
      </c>
      <c r="D948" s="2">
        <v>1</v>
      </c>
      <c r="E948" s="3">
        <v>0.15811821166155701</v>
      </c>
      <c r="F948" s="3">
        <v>3.9574429605597601</v>
      </c>
      <c r="G948" s="4">
        <v>1.00542592704291E-13</v>
      </c>
      <c r="H948" s="4" t="s">
        <v>8367</v>
      </c>
      <c r="I948" s="5" t="s">
        <v>8364</v>
      </c>
      <c r="J948" s="6" t="s">
        <v>2627</v>
      </c>
      <c r="K948" s="6" t="s">
        <v>1567</v>
      </c>
      <c r="L948" s="2">
        <v>1409131</v>
      </c>
      <c r="M948" s="2">
        <v>1409198</v>
      </c>
      <c r="N948" s="2" t="s">
        <v>5</v>
      </c>
      <c r="O948" s="2">
        <v>3785261</v>
      </c>
      <c r="P948" s="2">
        <v>3785285</v>
      </c>
      <c r="Q948" s="2" t="s">
        <v>5</v>
      </c>
      <c r="R948" s="2">
        <v>885317</v>
      </c>
      <c r="S948" s="2">
        <v>576</v>
      </c>
      <c r="T948" s="2">
        <v>27644777</v>
      </c>
      <c r="U948" s="2">
        <v>20218</v>
      </c>
      <c r="V948" s="2">
        <v>300</v>
      </c>
      <c r="W948" s="2" t="s">
        <v>2623</v>
      </c>
      <c r="X948" s="5" t="s">
        <v>2691</v>
      </c>
    </row>
    <row r="949" spans="1:24">
      <c r="A949" s="1" t="s">
        <v>4321</v>
      </c>
      <c r="B949" s="1" t="s">
        <v>2260</v>
      </c>
      <c r="C949" s="2">
        <v>73</v>
      </c>
      <c r="D949" s="2">
        <v>2</v>
      </c>
      <c r="E949" s="3">
        <v>2.5828263761284398</v>
      </c>
      <c r="F949" s="3">
        <v>6.9060706761185298</v>
      </c>
      <c r="G949" s="4">
        <v>2.06552743413484E-28</v>
      </c>
      <c r="H949" s="4" t="s">
        <v>8367</v>
      </c>
      <c r="I949" s="4" t="s">
        <v>8369</v>
      </c>
      <c r="J949" s="6" t="s">
        <v>4322</v>
      </c>
      <c r="K949" s="6" t="s">
        <v>2128</v>
      </c>
      <c r="L949" s="2">
        <v>4049898</v>
      </c>
      <c r="M949" s="2">
        <v>4049900</v>
      </c>
      <c r="N949" s="2" t="s">
        <v>5</v>
      </c>
      <c r="O949" s="2">
        <v>1018147</v>
      </c>
      <c r="P949" s="2">
        <v>1018297</v>
      </c>
      <c r="Q949" s="2" t="s">
        <v>9</v>
      </c>
      <c r="R949" s="2">
        <v>241918</v>
      </c>
      <c r="S949" s="2">
        <v>1236</v>
      </c>
      <c r="T949" s="2">
        <v>28287516</v>
      </c>
      <c r="U949" s="2">
        <v>31</v>
      </c>
      <c r="V949" s="2">
        <v>71</v>
      </c>
      <c r="W949" s="2" t="s">
        <v>4320</v>
      </c>
      <c r="X949" s="5" t="s">
        <v>2259</v>
      </c>
    </row>
    <row r="950" spans="1:24">
      <c r="A950" s="1" t="s">
        <v>6843</v>
      </c>
      <c r="B950" s="1" t="s">
        <v>3</v>
      </c>
      <c r="C950" s="2">
        <v>72</v>
      </c>
      <c r="D950" s="2">
        <v>2</v>
      </c>
      <c r="E950" s="3">
        <v>7.3298191903873802</v>
      </c>
      <c r="F950" s="3">
        <v>26.1783722117362</v>
      </c>
      <c r="G950" s="4">
        <v>1.1672713897198099E-61</v>
      </c>
      <c r="H950" s="5" t="s">
        <v>8365</v>
      </c>
      <c r="I950" s="4" t="s">
        <v>8367</v>
      </c>
      <c r="J950" s="6" t="s">
        <v>6843</v>
      </c>
      <c r="K950" s="6" t="s">
        <v>4</v>
      </c>
      <c r="L950" s="2">
        <v>794894</v>
      </c>
      <c r="M950" s="2">
        <v>795062</v>
      </c>
      <c r="N950" s="2" t="s">
        <v>9</v>
      </c>
      <c r="O950" s="2">
        <v>3350662</v>
      </c>
      <c r="P950" s="2">
        <v>3350698</v>
      </c>
      <c r="Q950" s="2" t="s">
        <v>5</v>
      </c>
      <c r="R950" s="2">
        <v>173</v>
      </c>
      <c r="S950" s="2">
        <v>446481</v>
      </c>
      <c r="T950" s="2">
        <v>28084017</v>
      </c>
      <c r="U950" s="2">
        <v>17</v>
      </c>
      <c r="V950" s="2">
        <v>1957</v>
      </c>
      <c r="W950" s="2" t="s">
        <v>6842</v>
      </c>
      <c r="X950" s="5" t="s">
        <v>1</v>
      </c>
    </row>
    <row r="951" spans="1:24">
      <c r="A951" s="1" t="s">
        <v>729</v>
      </c>
      <c r="B951" s="1" t="s">
        <v>3</v>
      </c>
      <c r="C951" s="2">
        <v>72</v>
      </c>
      <c r="D951" s="2">
        <v>1</v>
      </c>
      <c r="E951" s="3">
        <v>0.92849653957924105</v>
      </c>
      <c r="F951" s="3">
        <v>3.5519064179926199</v>
      </c>
      <c r="G951" s="4">
        <v>1.40371378755815E-11</v>
      </c>
      <c r="H951" s="13" t="s">
        <v>8369</v>
      </c>
      <c r="I951" s="4" t="s">
        <v>8367</v>
      </c>
      <c r="J951" s="6" t="s">
        <v>730</v>
      </c>
      <c r="K951" s="6" t="s">
        <v>4</v>
      </c>
      <c r="L951" s="2">
        <v>3704</v>
      </c>
      <c r="M951" s="2">
        <v>3789</v>
      </c>
      <c r="N951" s="2" t="s">
        <v>5</v>
      </c>
      <c r="O951" s="2">
        <v>3350665</v>
      </c>
      <c r="P951" s="2">
        <v>3350697</v>
      </c>
      <c r="Q951" s="2" t="s">
        <v>5</v>
      </c>
      <c r="R951" s="2">
        <v>1275</v>
      </c>
      <c r="S951" s="2">
        <v>446481</v>
      </c>
      <c r="T951" s="2">
        <v>28082915</v>
      </c>
      <c r="U951" s="2">
        <v>105</v>
      </c>
      <c r="V951" s="2">
        <v>1957</v>
      </c>
      <c r="W951" s="2" t="s">
        <v>728</v>
      </c>
      <c r="X951" s="5" t="s">
        <v>1</v>
      </c>
    </row>
    <row r="952" spans="1:24">
      <c r="A952" s="1" t="s">
        <v>850</v>
      </c>
      <c r="B952" s="1" t="s">
        <v>3</v>
      </c>
      <c r="C952" s="2">
        <v>72</v>
      </c>
      <c r="D952" s="2">
        <v>2</v>
      </c>
      <c r="E952" s="3">
        <v>9.3768445552592095</v>
      </c>
      <c r="F952" s="3">
        <v>25.732147209358999</v>
      </c>
      <c r="G952" s="4">
        <v>3.13256320599997E-61</v>
      </c>
      <c r="H952" s="13" t="s">
        <v>8369</v>
      </c>
      <c r="I952" s="4" t="s">
        <v>8367</v>
      </c>
      <c r="J952" s="6" t="s">
        <v>851</v>
      </c>
      <c r="K952" s="6" t="s">
        <v>4</v>
      </c>
      <c r="L952" s="2">
        <v>945511</v>
      </c>
      <c r="M952" s="2">
        <v>945617</v>
      </c>
      <c r="N952" s="2" t="s">
        <v>9</v>
      </c>
      <c r="O952" s="2">
        <v>3350670</v>
      </c>
      <c r="P952" s="2">
        <v>3350698</v>
      </c>
      <c r="Q952" s="2" t="s">
        <v>5</v>
      </c>
      <c r="R952" s="2">
        <v>176</v>
      </c>
      <c r="S952" s="2">
        <v>446481</v>
      </c>
      <c r="T952" s="2">
        <v>28084014</v>
      </c>
      <c r="U952" s="2">
        <v>13</v>
      </c>
      <c r="V952" s="2">
        <v>1957</v>
      </c>
      <c r="W952" s="2" t="s">
        <v>849</v>
      </c>
      <c r="X952" s="5" t="s">
        <v>1</v>
      </c>
    </row>
    <row r="953" spans="1:24">
      <c r="A953" s="1" t="s">
        <v>1566</v>
      </c>
      <c r="B953" s="1" t="s">
        <v>1131</v>
      </c>
      <c r="C953" s="2">
        <v>72</v>
      </c>
      <c r="D953" s="2">
        <v>1</v>
      </c>
      <c r="E953" s="3">
        <v>0.351770575292707</v>
      </c>
      <c r="F953" s="3">
        <v>3.6511677288680899</v>
      </c>
      <c r="G953" s="4">
        <v>1.64430964069339E-12</v>
      </c>
      <c r="H953" s="13" t="s">
        <v>8369</v>
      </c>
      <c r="I953" s="4" t="s">
        <v>8367</v>
      </c>
      <c r="J953" s="6" t="s">
        <v>1567</v>
      </c>
      <c r="K953" s="6" t="s">
        <v>1133</v>
      </c>
      <c r="L953" s="2">
        <v>3785233</v>
      </c>
      <c r="M953" s="2">
        <v>3785396</v>
      </c>
      <c r="N953" s="2" t="s">
        <v>5</v>
      </c>
      <c r="O953" s="2">
        <v>2167149</v>
      </c>
      <c r="P953" s="2">
        <v>2167200</v>
      </c>
      <c r="Q953" s="2" t="s">
        <v>5</v>
      </c>
      <c r="R953" s="2">
        <v>4101</v>
      </c>
      <c r="S953" s="2">
        <v>136514</v>
      </c>
      <c r="T953" s="2">
        <v>28390056</v>
      </c>
      <c r="U953" s="2">
        <v>890</v>
      </c>
      <c r="V953" s="2">
        <v>373</v>
      </c>
      <c r="W953" s="2" t="s">
        <v>1565</v>
      </c>
      <c r="X953" s="5" t="s">
        <v>1129</v>
      </c>
    </row>
    <row r="954" spans="1:24">
      <c r="A954" s="1" t="s">
        <v>2431</v>
      </c>
      <c r="B954" s="1" t="s">
        <v>1131</v>
      </c>
      <c r="C954" s="2">
        <v>72</v>
      </c>
      <c r="D954" s="2">
        <v>2</v>
      </c>
      <c r="E954" s="3">
        <v>39.205036329310197</v>
      </c>
      <c r="F954" s="3">
        <v>84.193420641982698</v>
      </c>
      <c r="G954" s="4">
        <v>3.7388610604878401E-97</v>
      </c>
      <c r="H954" s="13" t="s">
        <v>8369</v>
      </c>
      <c r="I954" s="4" t="s">
        <v>8367</v>
      </c>
      <c r="J954" s="6" t="s">
        <v>2432</v>
      </c>
      <c r="K954" s="6" t="s">
        <v>1133</v>
      </c>
      <c r="L954" s="2">
        <v>3838805</v>
      </c>
      <c r="M954" s="2">
        <v>3838957</v>
      </c>
      <c r="N954" s="2" t="s">
        <v>5</v>
      </c>
      <c r="O954" s="2">
        <v>2167154</v>
      </c>
      <c r="P954" s="2">
        <v>2167201</v>
      </c>
      <c r="Q954" s="2" t="s">
        <v>5</v>
      </c>
      <c r="R954" s="2">
        <v>177</v>
      </c>
      <c r="S954" s="2">
        <v>137182</v>
      </c>
      <c r="T954" s="2">
        <v>28393312</v>
      </c>
      <c r="U954" s="2">
        <v>10</v>
      </c>
      <c r="V954" s="2">
        <v>379</v>
      </c>
      <c r="W954" s="2" t="s">
        <v>2430</v>
      </c>
      <c r="X954" s="5" t="s">
        <v>1129</v>
      </c>
    </row>
    <row r="955" spans="1:24">
      <c r="A955" s="1" t="s">
        <v>1986</v>
      </c>
      <c r="B955" s="1" t="s">
        <v>24</v>
      </c>
      <c r="C955" s="2">
        <v>72</v>
      </c>
      <c r="D955" s="2">
        <v>2</v>
      </c>
      <c r="E955" s="3">
        <v>7.1605816819965797</v>
      </c>
      <c r="F955" s="3">
        <v>32.739821721842098</v>
      </c>
      <c r="G955" s="4">
        <v>2.20164029073933E-71</v>
      </c>
      <c r="H955" s="13" t="s">
        <v>8369</v>
      </c>
      <c r="I955" s="4" t="s">
        <v>8367</v>
      </c>
      <c r="J955" s="6" t="s">
        <v>1987</v>
      </c>
      <c r="K955" s="6" t="s">
        <v>25</v>
      </c>
      <c r="L955" s="2">
        <v>4313414</v>
      </c>
      <c r="M955" s="2">
        <v>4313894</v>
      </c>
      <c r="N955" s="2" t="s">
        <v>5</v>
      </c>
      <c r="O955" s="2">
        <v>1622817</v>
      </c>
      <c r="P955" s="2">
        <v>1622868</v>
      </c>
      <c r="Q955" s="2" t="s">
        <v>9</v>
      </c>
      <c r="R955" s="2">
        <v>427</v>
      </c>
      <c r="S955" s="2">
        <v>146185</v>
      </c>
      <c r="T955" s="2">
        <v>28384059</v>
      </c>
      <c r="U955" s="2">
        <v>37</v>
      </c>
      <c r="V955" s="2">
        <v>3715</v>
      </c>
      <c r="W955" s="2" t="s">
        <v>1985</v>
      </c>
      <c r="X955" s="5" t="s">
        <v>22</v>
      </c>
    </row>
    <row r="956" spans="1:24">
      <c r="A956" s="1" t="s">
        <v>3877</v>
      </c>
      <c r="B956" s="1" t="s">
        <v>24</v>
      </c>
      <c r="C956" s="2">
        <v>72</v>
      </c>
      <c r="D956" s="2">
        <v>2</v>
      </c>
      <c r="E956" s="3">
        <v>46.011866109696598</v>
      </c>
      <c r="F956" s="3">
        <v>56.829239929024098</v>
      </c>
      <c r="G956" s="4">
        <v>1.6035536569023401E-86</v>
      </c>
      <c r="H956" s="13" t="s">
        <v>8369</v>
      </c>
      <c r="I956" s="4" t="s">
        <v>8367</v>
      </c>
      <c r="J956" s="6" t="s">
        <v>3878</v>
      </c>
      <c r="K956" s="6" t="s">
        <v>25</v>
      </c>
      <c r="L956" s="2">
        <v>2275303</v>
      </c>
      <c r="M956" s="2">
        <v>2275364</v>
      </c>
      <c r="N956" s="2" t="s">
        <v>5</v>
      </c>
      <c r="O956" s="2">
        <v>1622817</v>
      </c>
      <c r="P956" s="2">
        <v>1622862</v>
      </c>
      <c r="Q956" s="2" t="s">
        <v>9</v>
      </c>
      <c r="R956" s="2">
        <v>246</v>
      </c>
      <c r="S956" s="2">
        <v>146185</v>
      </c>
      <c r="T956" s="2">
        <v>28384240</v>
      </c>
      <c r="U956" s="2">
        <v>5</v>
      </c>
      <c r="V956" s="2">
        <v>3715</v>
      </c>
      <c r="W956" s="2" t="s">
        <v>3876</v>
      </c>
      <c r="X956" s="5" t="s">
        <v>22</v>
      </c>
    </row>
    <row r="957" spans="1:24">
      <c r="A957" s="1" t="s">
        <v>7795</v>
      </c>
      <c r="B957" s="1" t="s">
        <v>4321</v>
      </c>
      <c r="C957" s="2">
        <v>72</v>
      </c>
      <c r="D957" s="2">
        <v>2</v>
      </c>
      <c r="E957" s="3">
        <v>0.14856398376809199</v>
      </c>
      <c r="F957" s="3">
        <v>5.7443473974769299</v>
      </c>
      <c r="G957" s="4">
        <v>1.32524233837364E-22</v>
      </c>
      <c r="H957" s="13" t="s">
        <v>8369</v>
      </c>
      <c r="I957" s="4" t="s">
        <v>8367</v>
      </c>
      <c r="J957" s="6" t="s">
        <v>7796</v>
      </c>
      <c r="K957" s="6" t="s">
        <v>4322</v>
      </c>
      <c r="L957" s="2">
        <v>1994401</v>
      </c>
      <c r="M957" s="2">
        <v>1994696</v>
      </c>
      <c r="N957" s="2" t="s">
        <v>9</v>
      </c>
      <c r="O957" s="2">
        <v>4049923</v>
      </c>
      <c r="P957" s="2">
        <v>4050000</v>
      </c>
      <c r="Q957" s="2" t="s">
        <v>5</v>
      </c>
      <c r="R957" s="2">
        <v>643</v>
      </c>
      <c r="S957" s="2">
        <v>545505</v>
      </c>
      <c r="T957" s="2">
        <v>27984523</v>
      </c>
      <c r="U957" s="2">
        <v>237</v>
      </c>
      <c r="V957" s="2">
        <v>26817</v>
      </c>
      <c r="W957" s="2" t="s">
        <v>7794</v>
      </c>
      <c r="X957" s="5" t="s">
        <v>4320</v>
      </c>
    </row>
    <row r="958" spans="1:24">
      <c r="A958" s="1" t="s">
        <v>29</v>
      </c>
      <c r="B958" s="1" t="s">
        <v>20</v>
      </c>
      <c r="C958" s="2">
        <v>72</v>
      </c>
      <c r="D958" s="2">
        <v>2</v>
      </c>
      <c r="E958" s="3">
        <v>2.3280854674751299</v>
      </c>
      <c r="F958" s="3">
        <v>2.3280854674751299</v>
      </c>
      <c r="G958" s="4">
        <v>1.4880315878192201E-3</v>
      </c>
      <c r="H958" s="4" t="s">
        <v>8367</v>
      </c>
      <c r="I958" s="4" t="s">
        <v>8367</v>
      </c>
      <c r="J958" s="6" t="s">
        <v>31</v>
      </c>
      <c r="K958" s="6" t="s">
        <v>20</v>
      </c>
      <c r="L958" s="2">
        <v>2942655</v>
      </c>
      <c r="M958" s="2">
        <v>2942800</v>
      </c>
      <c r="N958" s="2" t="s">
        <v>5</v>
      </c>
      <c r="O958" s="2">
        <v>686701</v>
      </c>
      <c r="P958" s="2">
        <v>687048</v>
      </c>
      <c r="Q958" s="2" t="s">
        <v>9</v>
      </c>
      <c r="R958" s="2">
        <v>27810</v>
      </c>
      <c r="S958" s="2">
        <v>31662</v>
      </c>
      <c r="T958" s="2">
        <v>28471199</v>
      </c>
      <c r="U958" s="2">
        <v>149</v>
      </c>
      <c r="V958" s="2">
        <v>443</v>
      </c>
      <c r="W958" s="2" t="s">
        <v>27</v>
      </c>
      <c r="X958" s="5" t="s">
        <v>19</v>
      </c>
    </row>
    <row r="959" spans="1:24">
      <c r="A959" s="1" t="s">
        <v>1778</v>
      </c>
      <c r="B959" s="1" t="s">
        <v>4506</v>
      </c>
      <c r="C959" s="2">
        <v>72</v>
      </c>
      <c r="D959" s="2">
        <v>2</v>
      </c>
      <c r="E959" s="3">
        <v>129.264716708327</v>
      </c>
      <c r="F959" s="3">
        <v>498.44448602403901</v>
      </c>
      <c r="G959" s="4">
        <v>7.5480120987970696E-157</v>
      </c>
      <c r="H959" s="5" t="s">
        <v>8364</v>
      </c>
      <c r="I959" s="4" t="s">
        <v>8369</v>
      </c>
      <c r="J959" s="6" t="s">
        <v>1779</v>
      </c>
      <c r="K959" s="6" t="s">
        <v>1266</v>
      </c>
      <c r="L959" s="2">
        <v>1822428</v>
      </c>
      <c r="M959" s="2">
        <v>1822474</v>
      </c>
      <c r="N959" s="2" t="s">
        <v>5</v>
      </c>
      <c r="O959" s="2">
        <v>1823461</v>
      </c>
      <c r="P959" s="2">
        <v>1823569</v>
      </c>
      <c r="Q959" s="2" t="s">
        <v>5</v>
      </c>
      <c r="R959" s="2">
        <v>2937</v>
      </c>
      <c r="S959" s="2">
        <v>1403</v>
      </c>
      <c r="T959" s="2">
        <v>28526331</v>
      </c>
      <c r="U959" s="2">
        <v>36</v>
      </c>
      <c r="V959" s="2">
        <v>116</v>
      </c>
      <c r="W959" s="2" t="s">
        <v>1777</v>
      </c>
      <c r="X959" s="5" t="s">
        <v>4505</v>
      </c>
    </row>
    <row r="960" spans="1:24">
      <c r="A960" s="1" t="s">
        <v>1446</v>
      </c>
      <c r="B960" s="1" t="s">
        <v>5579</v>
      </c>
      <c r="C960" s="2">
        <v>72</v>
      </c>
      <c r="D960" s="2">
        <v>1</v>
      </c>
      <c r="E960" s="3">
        <v>0.64738454335144302</v>
      </c>
      <c r="F960" s="3">
        <v>4.0360723512130301</v>
      </c>
      <c r="G960" s="4">
        <v>8.1350564432935502E-15</v>
      </c>
      <c r="H960" s="13" t="s">
        <v>8369</v>
      </c>
      <c r="I960" s="4" t="s">
        <v>8369</v>
      </c>
      <c r="J960" s="6" t="s">
        <v>1447</v>
      </c>
      <c r="K960" s="6" t="s">
        <v>5580</v>
      </c>
      <c r="L960" s="2">
        <v>2003421</v>
      </c>
      <c r="M960" s="2">
        <v>2003677</v>
      </c>
      <c r="N960" s="2" t="s">
        <v>9</v>
      </c>
      <c r="O960" s="2">
        <v>4545161</v>
      </c>
      <c r="P960" s="2">
        <v>4545177</v>
      </c>
      <c r="Q960" s="2" t="s">
        <v>5</v>
      </c>
      <c r="R960" s="2">
        <v>135820</v>
      </c>
      <c r="S960" s="2">
        <v>3729</v>
      </c>
      <c r="T960" s="2">
        <v>28391122</v>
      </c>
      <c r="U960" s="2">
        <v>17427</v>
      </c>
      <c r="V960" s="2">
        <v>33</v>
      </c>
      <c r="W960" s="2" t="s">
        <v>1445</v>
      </c>
      <c r="X960" s="5" t="s">
        <v>5578</v>
      </c>
    </row>
    <row r="961" spans="1:24">
      <c r="A961" s="1" t="s">
        <v>4321</v>
      </c>
      <c r="B961" s="1" t="s">
        <v>3981</v>
      </c>
      <c r="C961" s="2">
        <v>72</v>
      </c>
      <c r="D961" s="2">
        <v>1</v>
      </c>
      <c r="E961" s="3">
        <v>0.79467902494866804</v>
      </c>
      <c r="F961" s="3">
        <v>4.3656203397228399</v>
      </c>
      <c r="G961" s="4">
        <v>1.6055939627747299E-16</v>
      </c>
      <c r="H961" s="4" t="s">
        <v>8367</v>
      </c>
      <c r="I961" s="5" t="s">
        <v>8364</v>
      </c>
      <c r="J961" s="6" t="s">
        <v>4322</v>
      </c>
      <c r="K961" s="6" t="s">
        <v>2808</v>
      </c>
      <c r="L961" s="2">
        <v>4049622</v>
      </c>
      <c r="M961" s="2">
        <v>4049900</v>
      </c>
      <c r="N961" s="2" t="s">
        <v>5</v>
      </c>
      <c r="O961" s="2">
        <v>3146301</v>
      </c>
      <c r="P961" s="2">
        <v>3146394</v>
      </c>
      <c r="Q961" s="2" t="s">
        <v>9</v>
      </c>
      <c r="R961" s="2">
        <v>243096</v>
      </c>
      <c r="S961" s="2">
        <v>1919</v>
      </c>
      <c r="T961" s="2">
        <v>28285656</v>
      </c>
      <c r="U961" s="2">
        <v>84</v>
      </c>
      <c r="V961" s="2">
        <v>224</v>
      </c>
      <c r="W961" s="2" t="s">
        <v>4320</v>
      </c>
      <c r="X961" s="5" t="s">
        <v>3980</v>
      </c>
    </row>
    <row r="962" spans="1:24">
      <c r="A962" s="1" t="s">
        <v>1309</v>
      </c>
      <c r="B962" s="1" t="s">
        <v>1131</v>
      </c>
      <c r="C962" s="2">
        <v>71</v>
      </c>
      <c r="D962" s="2">
        <v>2</v>
      </c>
      <c r="E962" s="3">
        <v>0.332430586073033</v>
      </c>
      <c r="F962" s="3">
        <v>7.7923554536083204</v>
      </c>
      <c r="G962" s="4">
        <v>6.2481765792841797E-31</v>
      </c>
      <c r="H962" s="13" t="s">
        <v>8369</v>
      </c>
      <c r="I962" s="4" t="s">
        <v>8367</v>
      </c>
      <c r="J962" s="6" t="s">
        <v>1310</v>
      </c>
      <c r="K962" s="6" t="s">
        <v>1133</v>
      </c>
      <c r="L962" s="2">
        <v>774001</v>
      </c>
      <c r="M962" s="2">
        <v>774095</v>
      </c>
      <c r="N962" s="2" t="s">
        <v>5</v>
      </c>
      <c r="O962" s="2">
        <v>2167135</v>
      </c>
      <c r="P962" s="2">
        <v>2167200</v>
      </c>
      <c r="Q962" s="2" t="s">
        <v>5</v>
      </c>
      <c r="R962" s="2">
        <v>1895</v>
      </c>
      <c r="S962" s="2">
        <v>136515</v>
      </c>
      <c r="T962" s="2">
        <v>28392262</v>
      </c>
      <c r="U962" s="2">
        <v>947</v>
      </c>
      <c r="V962" s="2">
        <v>373</v>
      </c>
      <c r="W962" s="2" t="s">
        <v>1308</v>
      </c>
      <c r="X962" s="5" t="s">
        <v>1129</v>
      </c>
    </row>
    <row r="963" spans="1:24">
      <c r="A963" s="1" t="s">
        <v>3267</v>
      </c>
      <c r="B963" s="1" t="s">
        <v>45</v>
      </c>
      <c r="C963" s="2">
        <v>71</v>
      </c>
      <c r="D963" s="2">
        <v>2</v>
      </c>
      <c r="E963" s="3">
        <v>1.0579429028144001</v>
      </c>
      <c r="F963" s="3">
        <v>14.013978577042099</v>
      </c>
      <c r="G963" s="4">
        <v>6.9741230006377104E-47</v>
      </c>
      <c r="H963" s="13" t="s">
        <v>8369</v>
      </c>
      <c r="I963" s="4" t="s">
        <v>8367</v>
      </c>
      <c r="J963" s="6" t="s">
        <v>3268</v>
      </c>
      <c r="K963" s="6" t="s">
        <v>47</v>
      </c>
      <c r="L963" s="2">
        <v>710309</v>
      </c>
      <c r="M963" s="2">
        <v>710498</v>
      </c>
      <c r="N963" s="2" t="s">
        <v>9</v>
      </c>
      <c r="O963" s="2">
        <v>1405657</v>
      </c>
      <c r="P963" s="2">
        <v>1405709</v>
      </c>
      <c r="Q963" s="2" t="s">
        <v>9</v>
      </c>
      <c r="R963" s="2">
        <v>1096</v>
      </c>
      <c r="S963" s="2">
        <v>131274</v>
      </c>
      <c r="T963" s="2">
        <v>28398302</v>
      </c>
      <c r="U963" s="2">
        <v>317</v>
      </c>
      <c r="V963" s="2">
        <v>1955</v>
      </c>
      <c r="W963" s="2" t="s">
        <v>3266</v>
      </c>
      <c r="X963" s="5" t="s">
        <v>43</v>
      </c>
    </row>
    <row r="964" spans="1:24">
      <c r="A964" s="1" t="s">
        <v>3522</v>
      </c>
      <c r="B964" s="1" t="s">
        <v>24</v>
      </c>
      <c r="C964" s="2">
        <v>71</v>
      </c>
      <c r="D964" s="2">
        <v>2</v>
      </c>
      <c r="E964" s="3">
        <v>1.6568681395130101E-2</v>
      </c>
      <c r="F964" s="3">
        <v>58.414139857117199</v>
      </c>
      <c r="G964" s="4">
        <v>5.6629038661023003E-86</v>
      </c>
      <c r="H964" s="13" t="s">
        <v>8368</v>
      </c>
      <c r="I964" s="4" t="s">
        <v>8367</v>
      </c>
      <c r="J964" s="6" t="s">
        <v>3523</v>
      </c>
      <c r="K964" s="6" t="s">
        <v>25</v>
      </c>
      <c r="L964" s="2">
        <v>3982360</v>
      </c>
      <c r="M964" s="2">
        <v>3982399</v>
      </c>
      <c r="N964" s="2" t="s">
        <v>5</v>
      </c>
      <c r="O964" s="2">
        <v>1622817</v>
      </c>
      <c r="P964" s="2">
        <v>1622865</v>
      </c>
      <c r="Q964" s="2" t="s">
        <v>9</v>
      </c>
      <c r="R964" s="2">
        <v>236</v>
      </c>
      <c r="S964" s="2">
        <v>146186</v>
      </c>
      <c r="T964" s="2">
        <v>28384250</v>
      </c>
      <c r="U964" s="2">
        <v>18026</v>
      </c>
      <c r="V964" s="2">
        <v>3715</v>
      </c>
      <c r="W964" s="2" t="s">
        <v>3521</v>
      </c>
      <c r="X964" s="5" t="s">
        <v>22</v>
      </c>
    </row>
    <row r="965" spans="1:24">
      <c r="A965" s="1" t="s">
        <v>3738</v>
      </c>
      <c r="B965" s="1" t="s">
        <v>24</v>
      </c>
      <c r="C965" s="2">
        <v>71</v>
      </c>
      <c r="D965" s="2">
        <v>1</v>
      </c>
      <c r="E965" s="3">
        <v>6.35854819756759E-2</v>
      </c>
      <c r="F965" s="3">
        <v>3.0407346190263498</v>
      </c>
      <c r="G965" s="4">
        <v>2.5577156780516699E-8</v>
      </c>
      <c r="H965" s="13" t="s">
        <v>8369</v>
      </c>
      <c r="I965" s="4" t="s">
        <v>8367</v>
      </c>
      <c r="J965" s="6" t="s">
        <v>3739</v>
      </c>
      <c r="K965" s="6" t="s">
        <v>25</v>
      </c>
      <c r="L965" s="2">
        <v>952122</v>
      </c>
      <c r="M965" s="2">
        <v>952482</v>
      </c>
      <c r="N965" s="2" t="s">
        <v>9</v>
      </c>
      <c r="O965" s="2">
        <v>1622817</v>
      </c>
      <c r="P965" s="2">
        <v>1622876</v>
      </c>
      <c r="Q965" s="2" t="s">
        <v>9</v>
      </c>
      <c r="R965" s="2">
        <v>4533</v>
      </c>
      <c r="S965" s="2">
        <v>146186</v>
      </c>
      <c r="T965" s="2">
        <v>28379953</v>
      </c>
      <c r="U965" s="2">
        <v>3666</v>
      </c>
      <c r="V965" s="2">
        <v>3715</v>
      </c>
      <c r="W965" s="2" t="s">
        <v>3737</v>
      </c>
      <c r="X965" s="5" t="s">
        <v>22</v>
      </c>
    </row>
    <row r="966" spans="1:24">
      <c r="A966" s="1" t="s">
        <v>4049</v>
      </c>
      <c r="B966" s="1" t="s">
        <v>4321</v>
      </c>
      <c r="C966" s="2">
        <v>71</v>
      </c>
      <c r="D966" s="2">
        <v>1</v>
      </c>
      <c r="E966" s="3">
        <v>1.3416080418968701</v>
      </c>
      <c r="F966" s="3">
        <v>3.5375467648510401</v>
      </c>
      <c r="G966" s="4">
        <v>8.6286005957970003E-10</v>
      </c>
      <c r="H966" s="13" t="s">
        <v>8369</v>
      </c>
      <c r="I966" s="4" t="s">
        <v>8367</v>
      </c>
      <c r="J966" s="6" t="s">
        <v>4050</v>
      </c>
      <c r="K966" s="6" t="s">
        <v>4322</v>
      </c>
      <c r="L966" s="2">
        <v>401510</v>
      </c>
      <c r="M966" s="2">
        <v>401596</v>
      </c>
      <c r="N966" s="2" t="s">
        <v>5</v>
      </c>
      <c r="O966" s="2">
        <v>4049965</v>
      </c>
      <c r="P966" s="2">
        <v>4050007</v>
      </c>
      <c r="Q966" s="2" t="s">
        <v>5</v>
      </c>
      <c r="R966" s="2">
        <v>266</v>
      </c>
      <c r="S966" s="2">
        <v>2001664</v>
      </c>
      <c r="T966" s="2">
        <v>26528742</v>
      </c>
      <c r="U966" s="2">
        <v>16</v>
      </c>
      <c r="V966" s="2">
        <v>44276</v>
      </c>
      <c r="W966" s="2" t="s">
        <v>4048</v>
      </c>
      <c r="X966" s="5" t="s">
        <v>4320</v>
      </c>
    </row>
    <row r="967" spans="1:24">
      <c r="A967" s="1" t="s">
        <v>4211</v>
      </c>
      <c r="B967" s="1" t="s">
        <v>4321</v>
      </c>
      <c r="C967" s="2">
        <v>71</v>
      </c>
      <c r="D967" s="2">
        <v>1</v>
      </c>
      <c r="E967" s="3">
        <v>9.2701716618912203E-2</v>
      </c>
      <c r="F967" s="3">
        <v>3.7549133253412599</v>
      </c>
      <c r="G967" s="4">
        <v>1.91196986582473E-12</v>
      </c>
      <c r="H967" s="13" t="s">
        <v>8369</v>
      </c>
      <c r="I967" s="4" t="s">
        <v>8367</v>
      </c>
      <c r="J967" s="6" t="s">
        <v>4212</v>
      </c>
      <c r="K967" s="6" t="s">
        <v>4322</v>
      </c>
      <c r="L967" s="2">
        <v>4133967</v>
      </c>
      <c r="M967" s="2">
        <v>4134087</v>
      </c>
      <c r="N967" s="2" t="s">
        <v>5</v>
      </c>
      <c r="O967" s="2">
        <v>4049927</v>
      </c>
      <c r="P967" s="2">
        <v>4049987</v>
      </c>
      <c r="Q967" s="2" t="s">
        <v>5</v>
      </c>
      <c r="R967" s="2">
        <v>970</v>
      </c>
      <c r="S967" s="2">
        <v>545506</v>
      </c>
      <c r="T967" s="2">
        <v>27984196</v>
      </c>
      <c r="U967" s="2">
        <v>362</v>
      </c>
      <c r="V967" s="2">
        <v>26817</v>
      </c>
      <c r="W967" s="2" t="s">
        <v>4210</v>
      </c>
      <c r="X967" s="5" t="s">
        <v>4320</v>
      </c>
    </row>
    <row r="968" spans="1:24">
      <c r="A968" s="1" t="s">
        <v>2107</v>
      </c>
      <c r="B968" s="1" t="s">
        <v>58</v>
      </c>
      <c r="C968" s="2">
        <v>71</v>
      </c>
      <c r="D968" s="2">
        <v>2</v>
      </c>
      <c r="E968" s="3">
        <v>1.5190449594906701</v>
      </c>
      <c r="F968" s="3">
        <v>7.0218151157661204</v>
      </c>
      <c r="G968" s="4">
        <v>1.8785080874332599E-28</v>
      </c>
      <c r="H968" s="13" t="s">
        <v>8369</v>
      </c>
      <c r="I968" s="4" t="s">
        <v>8367</v>
      </c>
      <c r="J968" s="6" t="s">
        <v>2107</v>
      </c>
      <c r="K968" s="6" t="s">
        <v>59</v>
      </c>
      <c r="L968" s="2">
        <v>2000115</v>
      </c>
      <c r="M968" s="2">
        <v>2000477</v>
      </c>
      <c r="N968" s="2" t="s">
        <v>9</v>
      </c>
      <c r="O968" s="2">
        <v>4106353</v>
      </c>
      <c r="P968" s="2">
        <v>4106387</v>
      </c>
      <c r="Q968" s="2" t="s">
        <v>5</v>
      </c>
      <c r="R968" s="2">
        <v>6691</v>
      </c>
      <c r="S968" s="2">
        <v>43040</v>
      </c>
      <c r="T968" s="2">
        <v>28480941</v>
      </c>
      <c r="U968" s="2">
        <v>642</v>
      </c>
      <c r="V968" s="2">
        <v>295</v>
      </c>
      <c r="W968" s="2" t="s">
        <v>2106</v>
      </c>
      <c r="X968" s="5" t="s">
        <v>56</v>
      </c>
    </row>
    <row r="969" spans="1:24">
      <c r="A969" s="1" t="s">
        <v>4413</v>
      </c>
      <c r="B969" s="1" t="s">
        <v>4935</v>
      </c>
      <c r="C969" s="2">
        <v>71</v>
      </c>
      <c r="D969" s="2">
        <v>2</v>
      </c>
      <c r="E969" s="3">
        <v>11.706903404762301</v>
      </c>
      <c r="F969" s="3">
        <v>36.842875064494599</v>
      </c>
      <c r="G969" s="4">
        <v>6.7376466697186996E-76</v>
      </c>
      <c r="H969" s="5" t="s">
        <v>8362</v>
      </c>
      <c r="I969" s="5" t="s">
        <v>8361</v>
      </c>
      <c r="J969" s="6" t="s">
        <v>4413</v>
      </c>
      <c r="K969" s="6" t="s">
        <v>412</v>
      </c>
      <c r="L969" s="2">
        <v>105172</v>
      </c>
      <c r="M969" s="2">
        <v>105572</v>
      </c>
      <c r="N969" s="2" t="s">
        <v>5</v>
      </c>
      <c r="O969" s="2">
        <v>4242530</v>
      </c>
      <c r="P969" s="2">
        <v>4242570</v>
      </c>
      <c r="Q969" s="2" t="s">
        <v>9</v>
      </c>
      <c r="R969" s="2">
        <v>11344</v>
      </c>
      <c r="S969" s="2">
        <v>4844</v>
      </c>
      <c r="T969" s="2">
        <v>28514484</v>
      </c>
      <c r="U969" s="2">
        <v>738</v>
      </c>
      <c r="V969" s="2">
        <v>38</v>
      </c>
      <c r="W969" s="2" t="s">
        <v>4412</v>
      </c>
      <c r="X969" s="5" t="s">
        <v>4934</v>
      </c>
    </row>
    <row r="970" spans="1:24">
      <c r="A970" s="1" t="s">
        <v>3694</v>
      </c>
      <c r="B970" s="1" t="s">
        <v>4448</v>
      </c>
      <c r="C970" s="2">
        <v>71</v>
      </c>
      <c r="D970" s="2">
        <v>1</v>
      </c>
      <c r="E970" s="3">
        <v>3.15173002987444</v>
      </c>
      <c r="F970" s="3">
        <v>3.15173002987444</v>
      </c>
      <c r="G970" s="4">
        <v>3.9049087064596502E-9</v>
      </c>
      <c r="H970" s="13" t="s">
        <v>8369</v>
      </c>
      <c r="I970" s="5" t="s">
        <v>8361</v>
      </c>
      <c r="J970" s="6" t="s">
        <v>3695</v>
      </c>
      <c r="K970" s="6" t="s">
        <v>4449</v>
      </c>
      <c r="L970" s="2">
        <v>1975902</v>
      </c>
      <c r="M970" s="2">
        <v>1975998</v>
      </c>
      <c r="N970" s="2" t="s">
        <v>9</v>
      </c>
      <c r="O970" s="2">
        <v>3845731</v>
      </c>
      <c r="P970" s="2">
        <v>3845749</v>
      </c>
      <c r="Q970" s="2" t="s">
        <v>9</v>
      </c>
      <c r="R970" s="2">
        <v>11835</v>
      </c>
      <c r="S970" s="2">
        <v>54181</v>
      </c>
      <c r="T970" s="2">
        <v>28464656</v>
      </c>
      <c r="U970" s="2">
        <v>208</v>
      </c>
      <c r="V970" s="2">
        <v>491</v>
      </c>
      <c r="W970" s="2" t="s">
        <v>3693</v>
      </c>
      <c r="X970" s="5" t="s">
        <v>5145</v>
      </c>
    </row>
    <row r="971" spans="1:24">
      <c r="A971" s="1" t="s">
        <v>629</v>
      </c>
      <c r="B971" s="1" t="s">
        <v>3</v>
      </c>
      <c r="C971" s="2">
        <v>70</v>
      </c>
      <c r="D971" s="2">
        <v>2</v>
      </c>
      <c r="E971" s="3">
        <v>1.3473504118244199</v>
      </c>
      <c r="F971" s="3">
        <v>4.4699591281668498</v>
      </c>
      <c r="G971" s="4">
        <v>3.60040492542204E-16</v>
      </c>
      <c r="H971" s="13" t="s">
        <v>8369</v>
      </c>
      <c r="I971" s="4" t="s">
        <v>8367</v>
      </c>
      <c r="J971" s="6" t="s">
        <v>630</v>
      </c>
      <c r="K971" s="6" t="s">
        <v>4</v>
      </c>
      <c r="L971" s="2">
        <v>2110201</v>
      </c>
      <c r="M971" s="2">
        <v>2110400</v>
      </c>
      <c r="N971" s="2" t="s">
        <v>9</v>
      </c>
      <c r="O971" s="2">
        <v>3350666</v>
      </c>
      <c r="P971" s="2">
        <v>3350697</v>
      </c>
      <c r="Q971" s="2" t="s">
        <v>5</v>
      </c>
      <c r="R971" s="2">
        <v>985</v>
      </c>
      <c r="S971" s="2">
        <v>446483</v>
      </c>
      <c r="T971" s="2">
        <v>28083205</v>
      </c>
      <c r="U971" s="2">
        <v>71</v>
      </c>
      <c r="V971" s="2">
        <v>1957</v>
      </c>
      <c r="W971" s="2" t="s">
        <v>628</v>
      </c>
      <c r="X971" s="5" t="s">
        <v>1</v>
      </c>
    </row>
    <row r="972" spans="1:24">
      <c r="A972" s="1" t="s">
        <v>7030</v>
      </c>
      <c r="B972" s="1" t="s">
        <v>3</v>
      </c>
      <c r="C972" s="2">
        <v>70</v>
      </c>
      <c r="D972" s="2">
        <v>2</v>
      </c>
      <c r="E972" s="3">
        <v>1.35234872445268</v>
      </c>
      <c r="F972" s="3">
        <v>19.744525597663301</v>
      </c>
      <c r="G972" s="4">
        <v>7.2221940198862699E-53</v>
      </c>
      <c r="H972" s="13" t="s">
        <v>8369</v>
      </c>
      <c r="I972" s="4" t="s">
        <v>8367</v>
      </c>
      <c r="J972" s="6" t="s">
        <v>7031</v>
      </c>
      <c r="K972" s="6" t="s">
        <v>4</v>
      </c>
      <c r="L972" s="2">
        <v>813555</v>
      </c>
      <c r="M972" s="2">
        <v>813700</v>
      </c>
      <c r="N972" s="2" t="s">
        <v>5</v>
      </c>
      <c r="O972" s="2">
        <v>3350671</v>
      </c>
      <c r="P972" s="2">
        <v>3350698</v>
      </c>
      <c r="Q972" s="2" t="s">
        <v>5</v>
      </c>
      <c r="R972" s="2">
        <v>223</v>
      </c>
      <c r="S972" s="2">
        <v>446483</v>
      </c>
      <c r="T972" s="2">
        <v>28083967</v>
      </c>
      <c r="U972" s="2">
        <v>87</v>
      </c>
      <c r="V972" s="2">
        <v>1957</v>
      </c>
      <c r="W972" s="2" t="s">
        <v>7029</v>
      </c>
      <c r="X972" s="5" t="s">
        <v>1</v>
      </c>
    </row>
    <row r="973" spans="1:24">
      <c r="A973" s="1" t="s">
        <v>2591</v>
      </c>
      <c r="B973" s="1" t="s">
        <v>2539</v>
      </c>
      <c r="C973" s="2">
        <v>70</v>
      </c>
      <c r="D973" s="2">
        <v>2</v>
      </c>
      <c r="E973" s="3">
        <v>1.31867212608335</v>
      </c>
      <c r="F973" s="3">
        <v>43.100734237284598</v>
      </c>
      <c r="G973" s="4">
        <v>2.4531273747205E-79</v>
      </c>
      <c r="H973" s="13" t="s">
        <v>8369</v>
      </c>
      <c r="I973" s="4" t="s">
        <v>8367</v>
      </c>
      <c r="J973" s="6" t="s">
        <v>2592</v>
      </c>
      <c r="K973" s="6" t="s">
        <v>2541</v>
      </c>
      <c r="L973" s="2">
        <v>3446501</v>
      </c>
      <c r="M973" s="2">
        <v>3446789</v>
      </c>
      <c r="N973" s="2" t="s">
        <v>9</v>
      </c>
      <c r="O973" s="2">
        <v>1649404</v>
      </c>
      <c r="P973" s="2">
        <v>1649440</v>
      </c>
      <c r="Q973" s="2" t="s">
        <v>5</v>
      </c>
      <c r="R973" s="2">
        <v>3440</v>
      </c>
      <c r="S973" s="2">
        <v>13462</v>
      </c>
      <c r="T973" s="2">
        <v>28513771</v>
      </c>
      <c r="U973" s="2">
        <v>2359</v>
      </c>
      <c r="V973" s="2">
        <v>73</v>
      </c>
      <c r="W973" s="2" t="s">
        <v>2590</v>
      </c>
      <c r="X973" s="5" t="s">
        <v>2537</v>
      </c>
    </row>
    <row r="974" spans="1:24">
      <c r="A974" s="1" t="s">
        <v>1904</v>
      </c>
      <c r="B974" s="1" t="s">
        <v>58</v>
      </c>
      <c r="C974" s="2">
        <v>70</v>
      </c>
      <c r="D974" s="2">
        <v>2</v>
      </c>
      <c r="E974" s="3">
        <v>1.58419033171326</v>
      </c>
      <c r="F974" s="3">
        <v>6.0961676391259498</v>
      </c>
      <c r="G974" s="4">
        <v>2.3865159027426901E-24</v>
      </c>
      <c r="H974" s="13" t="s">
        <v>8369</v>
      </c>
      <c r="I974" s="4" t="s">
        <v>8367</v>
      </c>
      <c r="J974" s="6" t="s">
        <v>1905</v>
      </c>
      <c r="K974" s="6" t="s">
        <v>59</v>
      </c>
      <c r="L974" s="2">
        <v>4330552</v>
      </c>
      <c r="M974" s="2">
        <v>4330680</v>
      </c>
      <c r="N974" s="2" t="s">
        <v>5</v>
      </c>
      <c r="O974" s="2">
        <v>4106355</v>
      </c>
      <c r="P974" s="2">
        <v>4106387</v>
      </c>
      <c r="Q974" s="2" t="s">
        <v>5</v>
      </c>
      <c r="R974" s="2">
        <v>7598</v>
      </c>
      <c r="S974" s="2">
        <v>43041</v>
      </c>
      <c r="T974" s="2">
        <v>28480034</v>
      </c>
      <c r="U974" s="2">
        <v>606</v>
      </c>
      <c r="V974" s="2">
        <v>295</v>
      </c>
      <c r="W974" s="2" t="s">
        <v>1903</v>
      </c>
      <c r="X974" s="5" t="s">
        <v>56</v>
      </c>
    </row>
    <row r="975" spans="1:24">
      <c r="A975" s="1" t="s">
        <v>6115</v>
      </c>
      <c r="B975" s="1" t="s">
        <v>4429</v>
      </c>
      <c r="C975" s="2">
        <v>70</v>
      </c>
      <c r="D975" s="2">
        <v>2</v>
      </c>
      <c r="E975" s="3">
        <v>4.1598625261137698</v>
      </c>
      <c r="F975" s="3">
        <v>6.8647458632846501</v>
      </c>
      <c r="G975" s="4">
        <v>3.5343839953215697E-27</v>
      </c>
      <c r="H975" s="13" t="s">
        <v>8369</v>
      </c>
      <c r="I975" s="5" t="s">
        <v>8361</v>
      </c>
      <c r="J975" s="6" t="s">
        <v>6116</v>
      </c>
      <c r="K975" s="6" t="s">
        <v>4430</v>
      </c>
      <c r="L975" s="2">
        <v>2090142</v>
      </c>
      <c r="M975" s="2">
        <v>2090293</v>
      </c>
      <c r="N975" s="2" t="s">
        <v>5</v>
      </c>
      <c r="O975" s="2">
        <v>543192</v>
      </c>
      <c r="P975" s="2">
        <v>543214</v>
      </c>
      <c r="Q975" s="2" t="s">
        <v>9</v>
      </c>
      <c r="R975" s="2">
        <v>126745</v>
      </c>
      <c r="S975" s="2">
        <v>2285</v>
      </c>
      <c r="T975" s="2">
        <v>28401643</v>
      </c>
      <c r="U975" s="2">
        <v>4304</v>
      </c>
      <c r="V975" s="2">
        <v>24</v>
      </c>
      <c r="W975" s="2" t="s">
        <v>6114</v>
      </c>
      <c r="X975" s="5" t="s">
        <v>7885</v>
      </c>
    </row>
    <row r="976" spans="1:24">
      <c r="A976" s="1" t="s">
        <v>5575</v>
      </c>
      <c r="B976" s="1" t="s">
        <v>4265</v>
      </c>
      <c r="C976" s="2">
        <v>70</v>
      </c>
      <c r="D976" s="2">
        <v>2</v>
      </c>
      <c r="E976" s="3">
        <v>8.9361232453770895E-2</v>
      </c>
      <c r="F976" s="3">
        <v>15.332130769296301</v>
      </c>
      <c r="G976" s="4">
        <v>6.9110020095652396E-49</v>
      </c>
      <c r="H976" s="5" t="s">
        <v>8362</v>
      </c>
      <c r="I976" s="5" t="s">
        <v>8365</v>
      </c>
      <c r="J976" s="6" t="s">
        <v>5575</v>
      </c>
      <c r="K976" s="6" t="s">
        <v>4265</v>
      </c>
      <c r="L976" s="2">
        <v>4543630</v>
      </c>
      <c r="M976" s="2">
        <v>4543791</v>
      </c>
      <c r="N976" s="2" t="s">
        <v>5</v>
      </c>
      <c r="O976" s="2">
        <v>2001912</v>
      </c>
      <c r="P976" s="2">
        <v>2001929</v>
      </c>
      <c r="Q976" s="2" t="s">
        <v>9</v>
      </c>
      <c r="R976" s="2">
        <v>1427</v>
      </c>
      <c r="S976" s="2">
        <v>90986</v>
      </c>
      <c r="T976" s="2">
        <v>28438260</v>
      </c>
      <c r="U976" s="2">
        <v>2676</v>
      </c>
      <c r="V976" s="2">
        <v>3696</v>
      </c>
      <c r="W976" s="2" t="s">
        <v>5574</v>
      </c>
      <c r="X976" s="5" t="s">
        <v>4264</v>
      </c>
    </row>
    <row r="977" spans="1:24">
      <c r="A977" s="1" t="s">
        <v>4170</v>
      </c>
      <c r="B977" s="1" t="s">
        <v>4265</v>
      </c>
      <c r="C977" s="2">
        <v>70</v>
      </c>
      <c r="D977" s="2">
        <v>2</v>
      </c>
      <c r="E977" s="3">
        <v>0.326763998287466</v>
      </c>
      <c r="F977" s="3">
        <v>9.9266573609397994</v>
      </c>
      <c r="G977" s="4">
        <v>5.4157872121168099E-37</v>
      </c>
      <c r="H977" s="13" t="s">
        <v>8369</v>
      </c>
      <c r="I977" s="5" t="s">
        <v>8365</v>
      </c>
      <c r="J977" s="6" t="s">
        <v>4171</v>
      </c>
      <c r="K977" s="6" t="s">
        <v>4265</v>
      </c>
      <c r="L977" s="2">
        <v>3452641</v>
      </c>
      <c r="M977" s="2">
        <v>3452760</v>
      </c>
      <c r="N977" s="2" t="s">
        <v>9</v>
      </c>
      <c r="O977" s="2">
        <v>2001911</v>
      </c>
      <c r="P977" s="2">
        <v>2001930</v>
      </c>
      <c r="Q977" s="2" t="s">
        <v>9</v>
      </c>
      <c r="R977" s="2">
        <v>2204</v>
      </c>
      <c r="S977" s="2">
        <v>90986</v>
      </c>
      <c r="T977" s="2">
        <v>28437483</v>
      </c>
      <c r="U977" s="2">
        <v>719</v>
      </c>
      <c r="V977" s="2">
        <v>3696</v>
      </c>
      <c r="W977" s="2" t="s">
        <v>4169</v>
      </c>
      <c r="X977" s="5" t="s">
        <v>4264</v>
      </c>
    </row>
    <row r="978" spans="1:24">
      <c r="A978" s="1" t="s">
        <v>519</v>
      </c>
      <c r="B978" s="1" t="s">
        <v>5808</v>
      </c>
      <c r="C978" s="2">
        <v>70</v>
      </c>
      <c r="D978" s="2">
        <v>2</v>
      </c>
      <c r="E978" s="3">
        <v>2.2467949306560202</v>
      </c>
      <c r="F978" s="3">
        <v>20.945723887238401</v>
      </c>
      <c r="G978" s="4">
        <v>2.9147182429409501E-58</v>
      </c>
      <c r="H978" s="13" t="s">
        <v>8369</v>
      </c>
      <c r="I978" s="5" t="s">
        <v>8363</v>
      </c>
      <c r="J978" s="6" t="s">
        <v>520</v>
      </c>
      <c r="K978" s="6" t="s">
        <v>317</v>
      </c>
      <c r="L978" s="2">
        <v>986938</v>
      </c>
      <c r="M978" s="2">
        <v>987000</v>
      </c>
      <c r="N978" s="2" t="s">
        <v>9</v>
      </c>
      <c r="O978" s="2">
        <v>870013</v>
      </c>
      <c r="P978" s="2">
        <v>870112</v>
      </c>
      <c r="Q978" s="2" t="s">
        <v>9</v>
      </c>
      <c r="R978" s="2">
        <v>19088</v>
      </c>
      <c r="S978" s="2">
        <v>4991</v>
      </c>
      <c r="T978" s="2">
        <v>28506594</v>
      </c>
      <c r="U978" s="2">
        <v>3673</v>
      </c>
      <c r="V978" s="2">
        <v>43</v>
      </c>
      <c r="W978" s="2" t="s">
        <v>518</v>
      </c>
      <c r="X978" s="5" t="s">
        <v>5807</v>
      </c>
    </row>
    <row r="979" spans="1:24">
      <c r="A979" s="1" t="s">
        <v>3</v>
      </c>
      <c r="B979" s="1" t="s">
        <v>589</v>
      </c>
      <c r="C979" s="2">
        <v>70</v>
      </c>
      <c r="D979" s="2">
        <v>2</v>
      </c>
      <c r="E979" s="3">
        <v>0.23585423292112601</v>
      </c>
      <c r="F979" s="3">
        <v>7.31069011905144</v>
      </c>
      <c r="G979" s="4">
        <v>2.9061549151240102E-28</v>
      </c>
      <c r="H979" s="4" t="s">
        <v>8367</v>
      </c>
      <c r="I979" s="4" t="s">
        <v>8369</v>
      </c>
      <c r="J979" s="6" t="s">
        <v>4</v>
      </c>
      <c r="K979" s="6" t="s">
        <v>590</v>
      </c>
      <c r="L979" s="2">
        <v>3350612</v>
      </c>
      <c r="M979" s="2">
        <v>3350657</v>
      </c>
      <c r="N979" s="2" t="s">
        <v>5</v>
      </c>
      <c r="O979" s="2">
        <v>4404803</v>
      </c>
      <c r="P979" s="2">
        <v>4404880</v>
      </c>
      <c r="Q979" s="2" t="s">
        <v>5</v>
      </c>
      <c r="R979" s="2">
        <v>314146</v>
      </c>
      <c r="S979" s="2">
        <v>860</v>
      </c>
      <c r="T979" s="2">
        <v>28215667</v>
      </c>
      <c r="U979" s="2">
        <v>1957</v>
      </c>
      <c r="V979" s="2">
        <v>592</v>
      </c>
      <c r="W979" s="2" t="s">
        <v>1</v>
      </c>
      <c r="X979" s="5" t="s">
        <v>588</v>
      </c>
    </row>
    <row r="980" spans="1:24">
      <c r="A980" s="1" t="s">
        <v>2570</v>
      </c>
      <c r="B980" s="1" t="s">
        <v>4448</v>
      </c>
      <c r="C980" s="2">
        <v>70</v>
      </c>
      <c r="D980" s="2">
        <v>2</v>
      </c>
      <c r="E980" s="3">
        <v>7.68505082237255</v>
      </c>
      <c r="F980" s="3">
        <v>56.166607258938697</v>
      </c>
      <c r="G980" s="4">
        <v>4.8034525089399901E-86</v>
      </c>
      <c r="H980" s="13" t="s">
        <v>8369</v>
      </c>
      <c r="I980" s="5" t="s">
        <v>8361</v>
      </c>
      <c r="J980" s="6" t="s">
        <v>2570</v>
      </c>
      <c r="K980" s="6" t="s">
        <v>4449</v>
      </c>
      <c r="L980" s="2">
        <v>3347207</v>
      </c>
      <c r="M980" s="2">
        <v>3347286</v>
      </c>
      <c r="N980" s="2" t="s">
        <v>5</v>
      </c>
      <c r="O980" s="2">
        <v>3845731</v>
      </c>
      <c r="P980" s="2">
        <v>3845762</v>
      </c>
      <c r="Q980" s="2" t="s">
        <v>9</v>
      </c>
      <c r="R980" s="2">
        <v>655</v>
      </c>
      <c r="S980" s="2">
        <v>54182</v>
      </c>
      <c r="T980" s="2">
        <v>28475836</v>
      </c>
      <c r="U980" s="2">
        <v>108</v>
      </c>
      <c r="V980" s="2">
        <v>491</v>
      </c>
      <c r="W980" s="2" t="s">
        <v>2569</v>
      </c>
      <c r="X980" s="5" t="s">
        <v>5145</v>
      </c>
    </row>
    <row r="981" spans="1:24">
      <c r="A981" s="1" t="s">
        <v>5321</v>
      </c>
      <c r="B981" s="1" t="s">
        <v>4821</v>
      </c>
      <c r="C981" s="2">
        <v>70</v>
      </c>
      <c r="D981" s="2">
        <v>2</v>
      </c>
      <c r="E981" s="3">
        <v>167.26077067436401</v>
      </c>
      <c r="F981" s="3">
        <v>464.62117704597301</v>
      </c>
      <c r="G981" s="4">
        <v>1.0777853397715299E-144</v>
      </c>
      <c r="H981" s="5" t="s">
        <v>8364</v>
      </c>
      <c r="I981" s="5" t="s">
        <v>8361</v>
      </c>
      <c r="J981" s="6" t="s">
        <v>5322</v>
      </c>
      <c r="K981" s="6" t="s">
        <v>2316</v>
      </c>
      <c r="L981" s="2">
        <v>577229</v>
      </c>
      <c r="M981" s="2">
        <v>577240</v>
      </c>
      <c r="N981" s="2" t="s">
        <v>5</v>
      </c>
      <c r="O981" s="2">
        <v>324603</v>
      </c>
      <c r="P981" s="2">
        <v>324629</v>
      </c>
      <c r="Q981" s="2" t="s">
        <v>9</v>
      </c>
      <c r="R981" s="2">
        <v>140</v>
      </c>
      <c r="S981" s="2">
        <v>30670</v>
      </c>
      <c r="T981" s="2">
        <v>28499863</v>
      </c>
      <c r="U981" s="2">
        <v>11</v>
      </c>
      <c r="V981" s="2">
        <v>56</v>
      </c>
      <c r="W981" s="2" t="s">
        <v>5320</v>
      </c>
      <c r="X981" s="5" t="s">
        <v>5324</v>
      </c>
    </row>
    <row r="982" spans="1:24">
      <c r="A982" s="1" t="s">
        <v>2034</v>
      </c>
      <c r="B982" s="1" t="s">
        <v>3</v>
      </c>
      <c r="C982" s="2">
        <v>69</v>
      </c>
      <c r="D982" s="2" t="s">
        <v>6</v>
      </c>
      <c r="E982" s="3">
        <v>0.31642949549731098</v>
      </c>
      <c r="F982" s="3">
        <v>2.6446678436712401</v>
      </c>
      <c r="G982" s="4">
        <v>4.6511359534799098E-5</v>
      </c>
      <c r="H982" s="4" t="s">
        <v>8367</v>
      </c>
      <c r="I982" s="4" t="s">
        <v>8367</v>
      </c>
      <c r="J982" s="6" t="s">
        <v>2034</v>
      </c>
      <c r="K982" s="6" t="s">
        <v>4</v>
      </c>
      <c r="L982" s="2">
        <v>2470529</v>
      </c>
      <c r="M982" s="2">
        <v>2470663</v>
      </c>
      <c r="N982" s="2" t="s">
        <v>9</v>
      </c>
      <c r="O982" s="2">
        <v>3350673</v>
      </c>
      <c r="P982" s="2">
        <v>3350698</v>
      </c>
      <c r="Q982" s="2" t="s">
        <v>5</v>
      </c>
      <c r="R982" s="2">
        <v>1641</v>
      </c>
      <c r="S982" s="2">
        <v>446484</v>
      </c>
      <c r="T982" s="2">
        <v>28082549</v>
      </c>
      <c r="U982" s="2">
        <v>293</v>
      </c>
      <c r="V982" s="2">
        <v>1957</v>
      </c>
      <c r="W982" s="2" t="s">
        <v>2033</v>
      </c>
      <c r="X982" s="5" t="s">
        <v>1</v>
      </c>
    </row>
    <row r="983" spans="1:24">
      <c r="A983" s="1" t="s">
        <v>276</v>
      </c>
      <c r="B983" s="1" t="s">
        <v>3</v>
      </c>
      <c r="C983" s="2">
        <v>69</v>
      </c>
      <c r="D983" s="2">
        <v>2</v>
      </c>
      <c r="E983" s="3">
        <v>1.09706032702992</v>
      </c>
      <c r="F983" s="3">
        <v>9.7529994657885695</v>
      </c>
      <c r="G983" s="4">
        <v>1.6346921272364101E-34</v>
      </c>
      <c r="H983" s="13" t="s">
        <v>8369</v>
      </c>
      <c r="I983" s="4" t="s">
        <v>8367</v>
      </c>
      <c r="J983" s="6" t="s">
        <v>277</v>
      </c>
      <c r="K983" s="6" t="s">
        <v>4</v>
      </c>
      <c r="L983" s="2">
        <v>4117204</v>
      </c>
      <c r="M983" s="2">
        <v>4117289</v>
      </c>
      <c r="N983" s="2" t="s">
        <v>9</v>
      </c>
      <c r="O983" s="2">
        <v>3350675</v>
      </c>
      <c r="P983" s="2">
        <v>3350698</v>
      </c>
      <c r="Q983" s="2" t="s">
        <v>5</v>
      </c>
      <c r="R983" s="2">
        <v>445</v>
      </c>
      <c r="S983" s="2">
        <v>446484</v>
      </c>
      <c r="T983" s="2">
        <v>28083745</v>
      </c>
      <c r="U983" s="2">
        <v>93</v>
      </c>
      <c r="V983" s="2">
        <v>1957</v>
      </c>
      <c r="W983" s="2" t="s">
        <v>275</v>
      </c>
      <c r="X983" s="5" t="s">
        <v>1</v>
      </c>
    </row>
    <row r="984" spans="1:24">
      <c r="A984" s="1" t="s">
        <v>330</v>
      </c>
      <c r="B984" s="1" t="s">
        <v>3</v>
      </c>
      <c r="C984" s="2">
        <v>69</v>
      </c>
      <c r="D984" s="2">
        <v>2</v>
      </c>
      <c r="E984" s="3">
        <v>9.7201458664725209</v>
      </c>
      <c r="F984" s="3">
        <v>46.668163017653903</v>
      </c>
      <c r="G984" s="4">
        <v>4.31048226933718E-72</v>
      </c>
      <c r="H984" s="13" t="s">
        <v>8369</v>
      </c>
      <c r="I984" s="4" t="s">
        <v>8367</v>
      </c>
      <c r="J984" s="6" t="s">
        <v>331</v>
      </c>
      <c r="K984" s="6" t="s">
        <v>4</v>
      </c>
      <c r="L984" s="2">
        <v>1024710</v>
      </c>
      <c r="M984" s="2">
        <v>1024799</v>
      </c>
      <c r="N984" s="2" t="s">
        <v>5</v>
      </c>
      <c r="O984" s="2">
        <v>3350666</v>
      </c>
      <c r="P984" s="2">
        <v>3350697</v>
      </c>
      <c r="Q984" s="2" t="s">
        <v>5</v>
      </c>
      <c r="R984" s="2">
        <v>93</v>
      </c>
      <c r="S984" s="2">
        <v>446484</v>
      </c>
      <c r="T984" s="2">
        <v>28084097</v>
      </c>
      <c r="U984" s="2">
        <v>15</v>
      </c>
      <c r="V984" s="2">
        <v>1957</v>
      </c>
      <c r="W984" s="2" t="s">
        <v>329</v>
      </c>
      <c r="X984" s="5" t="s">
        <v>1</v>
      </c>
    </row>
    <row r="985" spans="1:24">
      <c r="A985" s="1" t="s">
        <v>468</v>
      </c>
      <c r="B985" s="1" t="s">
        <v>3</v>
      </c>
      <c r="C985" s="2">
        <v>69</v>
      </c>
      <c r="D985" s="2">
        <v>2</v>
      </c>
      <c r="E985" s="3">
        <v>1.06042767686399</v>
      </c>
      <c r="F985" s="3">
        <v>8.8212957293856498</v>
      </c>
      <c r="G985" s="4">
        <v>5.0157664413879004E-32</v>
      </c>
      <c r="H985" s="13" t="s">
        <v>8369</v>
      </c>
      <c r="I985" s="4" t="s">
        <v>8367</v>
      </c>
      <c r="J985" s="6" t="s">
        <v>469</v>
      </c>
      <c r="K985" s="6" t="s">
        <v>4</v>
      </c>
      <c r="L985" s="2">
        <v>3349106</v>
      </c>
      <c r="M985" s="2">
        <v>3349593</v>
      </c>
      <c r="N985" s="2" t="s">
        <v>9</v>
      </c>
      <c r="O985" s="2">
        <v>3350678</v>
      </c>
      <c r="P985" s="2">
        <v>3350698</v>
      </c>
      <c r="Q985" s="2" t="s">
        <v>5</v>
      </c>
      <c r="R985" s="2">
        <v>492</v>
      </c>
      <c r="S985" s="2">
        <v>446484</v>
      </c>
      <c r="T985" s="2">
        <v>28083698</v>
      </c>
      <c r="U985" s="2">
        <v>95</v>
      </c>
      <c r="V985" s="2">
        <v>1957</v>
      </c>
      <c r="W985" s="2" t="s">
        <v>467</v>
      </c>
      <c r="X985" s="5" t="s">
        <v>1</v>
      </c>
    </row>
    <row r="986" spans="1:24">
      <c r="A986" s="1" t="s">
        <v>2210</v>
      </c>
      <c r="B986" s="1" t="s">
        <v>1054</v>
      </c>
      <c r="C986" s="2">
        <v>69</v>
      </c>
      <c r="D986" s="2" t="s">
        <v>6</v>
      </c>
      <c r="E986" s="3">
        <v>5.6187176965930803</v>
      </c>
      <c r="F986" s="3">
        <v>5.6187176965930803</v>
      </c>
      <c r="G986" s="4">
        <v>9.4637022058071695E-8</v>
      </c>
      <c r="H986" s="13" t="s">
        <v>8369</v>
      </c>
      <c r="I986" s="4" t="s">
        <v>8367</v>
      </c>
      <c r="J986" s="6" t="s">
        <v>2211</v>
      </c>
      <c r="K986" s="6" t="s">
        <v>1055</v>
      </c>
      <c r="L986" s="2">
        <v>147010</v>
      </c>
      <c r="M986" s="2">
        <v>147149</v>
      </c>
      <c r="N986" s="2" t="s">
        <v>5</v>
      </c>
      <c r="O986" s="2">
        <v>507232</v>
      </c>
      <c r="P986" s="2">
        <v>507288</v>
      </c>
      <c r="Q986" s="2" t="s">
        <v>5</v>
      </c>
      <c r="R986" s="2">
        <v>22</v>
      </c>
      <c r="S986" s="2">
        <v>10220636</v>
      </c>
      <c r="T986" s="2">
        <v>18310016</v>
      </c>
      <c r="U986" s="2">
        <v>0</v>
      </c>
      <c r="V986" s="2">
        <v>7627</v>
      </c>
      <c r="W986" s="2" t="s">
        <v>2209</v>
      </c>
      <c r="X986" s="5" t="s">
        <v>1052</v>
      </c>
    </row>
    <row r="987" spans="1:24">
      <c r="A987" s="1" t="s">
        <v>330</v>
      </c>
      <c r="B987" s="1" t="s">
        <v>1131</v>
      </c>
      <c r="C987" s="2">
        <v>69</v>
      </c>
      <c r="D987" s="2">
        <v>2</v>
      </c>
      <c r="E987" s="3">
        <v>18.710043551862299</v>
      </c>
      <c r="F987" s="3">
        <v>82.006940339193804</v>
      </c>
      <c r="G987" s="4">
        <v>2.9536297563389099E-92</v>
      </c>
      <c r="H987" s="13" t="s">
        <v>8369</v>
      </c>
      <c r="I987" s="4" t="s">
        <v>8367</v>
      </c>
      <c r="J987" s="6" t="s">
        <v>331</v>
      </c>
      <c r="K987" s="6" t="s">
        <v>1133</v>
      </c>
      <c r="L987" s="2">
        <v>1025916</v>
      </c>
      <c r="M987" s="2">
        <v>1025999</v>
      </c>
      <c r="N987" s="2" t="s">
        <v>5</v>
      </c>
      <c r="O987" s="2">
        <v>2167149</v>
      </c>
      <c r="P987" s="2">
        <v>2167200</v>
      </c>
      <c r="Q987" s="2" t="s">
        <v>5</v>
      </c>
      <c r="R987" s="2">
        <v>175</v>
      </c>
      <c r="S987" s="2">
        <v>136517</v>
      </c>
      <c r="T987" s="2">
        <v>28393982</v>
      </c>
      <c r="U987" s="2">
        <v>21</v>
      </c>
      <c r="V987" s="2">
        <v>373</v>
      </c>
      <c r="W987" s="2" t="s">
        <v>329</v>
      </c>
      <c r="X987" s="5" t="s">
        <v>1129</v>
      </c>
    </row>
    <row r="988" spans="1:24">
      <c r="A988" s="1" t="s">
        <v>1874</v>
      </c>
      <c r="B988" s="1" t="s">
        <v>1131</v>
      </c>
      <c r="C988" s="2">
        <v>69</v>
      </c>
      <c r="D988" s="2">
        <v>1</v>
      </c>
      <c r="E988" s="3">
        <v>3.5868081811537298</v>
      </c>
      <c r="F988" s="3">
        <v>3.5868081811537298</v>
      </c>
      <c r="G988" s="4">
        <v>2.2121156092264299E-11</v>
      </c>
      <c r="H988" s="13" t="s">
        <v>8369</v>
      </c>
      <c r="I988" s="4" t="s">
        <v>8367</v>
      </c>
      <c r="J988" s="6" t="s">
        <v>1875</v>
      </c>
      <c r="K988" s="6" t="s">
        <v>1133</v>
      </c>
      <c r="L988" s="2">
        <v>3637817</v>
      </c>
      <c r="M988" s="2">
        <v>3637983</v>
      </c>
      <c r="N988" s="2" t="s">
        <v>5</v>
      </c>
      <c r="O988" s="2">
        <v>2167149</v>
      </c>
      <c r="P988" s="2">
        <v>2167201</v>
      </c>
      <c r="Q988" s="2" t="s">
        <v>5</v>
      </c>
      <c r="R988" s="2">
        <v>3981</v>
      </c>
      <c r="S988" s="2">
        <v>137185</v>
      </c>
      <c r="T988" s="2">
        <v>28389508</v>
      </c>
      <c r="U988" s="2">
        <v>48</v>
      </c>
      <c r="V988" s="2">
        <v>379</v>
      </c>
      <c r="W988" s="2" t="s">
        <v>1873</v>
      </c>
      <c r="X988" s="5" t="s">
        <v>1129</v>
      </c>
    </row>
    <row r="989" spans="1:24">
      <c r="A989" s="1" t="s">
        <v>2277</v>
      </c>
      <c r="B989" s="1" t="s">
        <v>1131</v>
      </c>
      <c r="C989" s="2">
        <v>69</v>
      </c>
      <c r="D989" s="2">
        <v>2</v>
      </c>
      <c r="E989" s="3">
        <v>2.0079577368778398</v>
      </c>
      <c r="F989" s="3">
        <v>19.376818188988899</v>
      </c>
      <c r="G989" s="4">
        <v>3.9276252750560198E-54</v>
      </c>
      <c r="H989" s="13" t="s">
        <v>8369</v>
      </c>
      <c r="I989" s="4" t="s">
        <v>8367</v>
      </c>
      <c r="J989" s="6" t="s">
        <v>862</v>
      </c>
      <c r="K989" s="6" t="s">
        <v>1133</v>
      </c>
      <c r="L989" s="2">
        <v>1288633</v>
      </c>
      <c r="M989" s="2">
        <v>1288785</v>
      </c>
      <c r="N989" s="2" t="s">
        <v>9</v>
      </c>
      <c r="O989" s="2">
        <v>2167158</v>
      </c>
      <c r="P989" s="2">
        <v>2167201</v>
      </c>
      <c r="Q989" s="2" t="s">
        <v>5</v>
      </c>
      <c r="R989" s="2">
        <v>737</v>
      </c>
      <c r="S989" s="2">
        <v>137185</v>
      </c>
      <c r="T989" s="2">
        <v>28392752</v>
      </c>
      <c r="U989" s="2">
        <v>159</v>
      </c>
      <c r="V989" s="2">
        <v>379</v>
      </c>
      <c r="W989" s="2" t="s">
        <v>2276</v>
      </c>
      <c r="X989" s="5" t="s">
        <v>1129</v>
      </c>
    </row>
    <row r="990" spans="1:24">
      <c r="A990" s="1" t="s">
        <v>5027</v>
      </c>
      <c r="B990" s="1" t="s">
        <v>4299</v>
      </c>
      <c r="C990" s="2">
        <v>69</v>
      </c>
      <c r="D990" s="2">
        <v>1</v>
      </c>
      <c r="E990" s="3">
        <v>8.6392828967969907E-3</v>
      </c>
      <c r="F990" s="3">
        <v>4.1542456160297396</v>
      </c>
      <c r="G990" s="4">
        <v>1.21149809845846E-14</v>
      </c>
      <c r="H990" s="13" t="s">
        <v>8369</v>
      </c>
      <c r="I990" s="4" t="s">
        <v>8367</v>
      </c>
      <c r="J990" s="6" t="s">
        <v>4792</v>
      </c>
      <c r="K990" s="6" t="s">
        <v>18</v>
      </c>
      <c r="L990" s="2">
        <v>3720107</v>
      </c>
      <c r="M990" s="2">
        <v>3720270</v>
      </c>
      <c r="N990" s="2" t="s">
        <v>5</v>
      </c>
      <c r="O990" s="2">
        <v>1923103</v>
      </c>
      <c r="P990" s="2">
        <v>1923157</v>
      </c>
      <c r="Q990" s="2" t="s">
        <v>9</v>
      </c>
      <c r="R990" s="2">
        <v>3865</v>
      </c>
      <c r="S990" s="2">
        <v>122067</v>
      </c>
      <c r="T990" s="2">
        <v>28404742</v>
      </c>
      <c r="U990" s="2">
        <v>38913</v>
      </c>
      <c r="V990" s="2">
        <v>330</v>
      </c>
      <c r="W990" s="2" t="s">
        <v>5026</v>
      </c>
      <c r="X990" s="5" t="s">
        <v>4298</v>
      </c>
    </row>
    <row r="991" spans="1:24">
      <c r="A991" s="1" t="s">
        <v>45</v>
      </c>
      <c r="B991" s="1" t="s">
        <v>3249</v>
      </c>
      <c r="C991" s="2">
        <v>69</v>
      </c>
      <c r="D991" s="2">
        <v>2</v>
      </c>
      <c r="E991" s="3">
        <v>14.2792979388385</v>
      </c>
      <c r="F991" s="3">
        <v>14.2792979388385</v>
      </c>
      <c r="G991" s="4">
        <v>4.8244450226368501E-46</v>
      </c>
      <c r="H991" s="4" t="s">
        <v>8367</v>
      </c>
      <c r="I991" s="5" t="s">
        <v>8364</v>
      </c>
      <c r="J991" s="6" t="s">
        <v>47</v>
      </c>
      <c r="K991" s="6" t="s">
        <v>3250</v>
      </c>
      <c r="L991" s="2">
        <v>1405701</v>
      </c>
      <c r="M991" s="2">
        <v>1405752</v>
      </c>
      <c r="N991" s="2" t="s">
        <v>9</v>
      </c>
      <c r="O991" s="2">
        <v>1103191</v>
      </c>
      <c r="P991" s="2">
        <v>1103296</v>
      </c>
      <c r="Q991" s="2" t="s">
        <v>9</v>
      </c>
      <c r="R991" s="2">
        <v>111642</v>
      </c>
      <c r="S991" s="2">
        <v>1230</v>
      </c>
      <c r="T991" s="2">
        <v>28417802</v>
      </c>
      <c r="U991" s="2">
        <v>988</v>
      </c>
      <c r="V991" s="2">
        <v>10</v>
      </c>
      <c r="W991" s="2" t="s">
        <v>43</v>
      </c>
      <c r="X991" s="5" t="s">
        <v>3248</v>
      </c>
    </row>
    <row r="992" spans="1:24">
      <c r="A992" s="1" t="s">
        <v>6273</v>
      </c>
      <c r="B992" s="1" t="s">
        <v>4265</v>
      </c>
      <c r="C992" s="2">
        <v>69</v>
      </c>
      <c r="D992" s="2">
        <v>1</v>
      </c>
      <c r="E992" s="3">
        <v>0.76797181407967496</v>
      </c>
      <c r="F992" s="3">
        <v>3.5901905857888599</v>
      </c>
      <c r="G992" s="4">
        <v>1.9066869545312002E-11</v>
      </c>
      <c r="H992" s="13" t="s">
        <v>8369</v>
      </c>
      <c r="I992" s="5" t="s">
        <v>8365</v>
      </c>
      <c r="J992" s="6" t="s">
        <v>936</v>
      </c>
      <c r="K992" s="6" t="s">
        <v>4265</v>
      </c>
      <c r="L992" s="2">
        <v>1765006</v>
      </c>
      <c r="M992" s="2">
        <v>1765083</v>
      </c>
      <c r="N992" s="2" t="s">
        <v>9</v>
      </c>
      <c r="O992" s="2">
        <v>2001911</v>
      </c>
      <c r="P992" s="2">
        <v>2001934</v>
      </c>
      <c r="Q992" s="2" t="s">
        <v>9</v>
      </c>
      <c r="R992" s="2">
        <v>6006</v>
      </c>
      <c r="S992" s="2">
        <v>90987</v>
      </c>
      <c r="T992" s="2">
        <v>28433681</v>
      </c>
      <c r="U992" s="2">
        <v>295</v>
      </c>
      <c r="V992" s="2">
        <v>3696</v>
      </c>
      <c r="W992" s="2" t="s">
        <v>6272</v>
      </c>
      <c r="X992" s="5" t="s">
        <v>4264</v>
      </c>
    </row>
    <row r="993" spans="1:24">
      <c r="A993" s="1" t="s">
        <v>3</v>
      </c>
      <c r="B993" s="1" t="s">
        <v>316</v>
      </c>
      <c r="C993" s="2">
        <v>69</v>
      </c>
      <c r="D993" s="2">
        <v>2</v>
      </c>
      <c r="E993" s="3">
        <v>1.5667037358415099</v>
      </c>
      <c r="F993" s="3">
        <v>5.1090512703643904</v>
      </c>
      <c r="G993" s="4">
        <v>3.9558607872722002E-19</v>
      </c>
      <c r="H993" s="4" t="s">
        <v>8367</v>
      </c>
      <c r="I993" s="4" t="s">
        <v>8369</v>
      </c>
      <c r="J993" s="6" t="s">
        <v>4</v>
      </c>
      <c r="K993" s="6" t="s">
        <v>317</v>
      </c>
      <c r="L993" s="2">
        <v>3350641</v>
      </c>
      <c r="M993" s="2">
        <v>3350651</v>
      </c>
      <c r="N993" s="2" t="s">
        <v>5</v>
      </c>
      <c r="O993" s="2">
        <v>869439</v>
      </c>
      <c r="P993" s="2">
        <v>869672</v>
      </c>
      <c r="Q993" s="2" t="s">
        <v>5</v>
      </c>
      <c r="R993" s="2">
        <v>314147</v>
      </c>
      <c r="S993" s="2">
        <v>1213</v>
      </c>
      <c r="T993" s="2">
        <v>28215314</v>
      </c>
      <c r="U993" s="2">
        <v>1957</v>
      </c>
      <c r="V993" s="2">
        <v>85</v>
      </c>
      <c r="W993" s="2" t="s">
        <v>1</v>
      </c>
      <c r="X993" s="5" t="s">
        <v>315</v>
      </c>
    </row>
    <row r="994" spans="1:24">
      <c r="A994" s="1" t="s">
        <v>40</v>
      </c>
      <c r="B994" s="1" t="s">
        <v>3981</v>
      </c>
      <c r="C994" s="2">
        <v>69</v>
      </c>
      <c r="D994" s="2">
        <v>2</v>
      </c>
      <c r="E994" s="3">
        <v>1.9672476557917999</v>
      </c>
      <c r="F994" s="3">
        <v>10.807201536433499</v>
      </c>
      <c r="G994" s="4">
        <v>1.2302860371026E-38</v>
      </c>
      <c r="H994" s="4" t="s">
        <v>8367</v>
      </c>
      <c r="I994" s="5" t="s">
        <v>8364</v>
      </c>
      <c r="J994" s="6" t="s">
        <v>41</v>
      </c>
      <c r="K994" s="6" t="s">
        <v>2808</v>
      </c>
      <c r="L994" s="2">
        <v>2814801</v>
      </c>
      <c r="M994" s="2">
        <v>2814835</v>
      </c>
      <c r="N994" s="2" t="s">
        <v>5</v>
      </c>
      <c r="O994" s="2">
        <v>3146315</v>
      </c>
      <c r="P994" s="2">
        <v>3146324</v>
      </c>
      <c r="Q994" s="2" t="s">
        <v>9</v>
      </c>
      <c r="R994" s="2">
        <v>94455</v>
      </c>
      <c r="S994" s="2">
        <v>1922</v>
      </c>
      <c r="T994" s="2">
        <v>28434297</v>
      </c>
      <c r="U994" s="2">
        <v>997</v>
      </c>
      <c r="V994" s="2">
        <v>224</v>
      </c>
      <c r="W994" s="2" t="s">
        <v>38</v>
      </c>
      <c r="X994" s="5" t="s">
        <v>3980</v>
      </c>
    </row>
    <row r="995" spans="1:24">
      <c r="A995" s="1" t="s">
        <v>519</v>
      </c>
      <c r="B995" s="1" t="s">
        <v>5880</v>
      </c>
      <c r="C995" s="2">
        <v>69</v>
      </c>
      <c r="D995" s="2">
        <v>2</v>
      </c>
      <c r="E995" s="3">
        <v>5.2499537488073296</v>
      </c>
      <c r="F995" s="3">
        <v>112.779643655412</v>
      </c>
      <c r="G995" s="4">
        <v>2.99822104571874E-105</v>
      </c>
      <c r="H995" s="13" t="s">
        <v>8369</v>
      </c>
      <c r="I995" s="5" t="s">
        <v>8364</v>
      </c>
      <c r="J995" s="6" t="s">
        <v>520</v>
      </c>
      <c r="K995" s="6" t="s">
        <v>1691</v>
      </c>
      <c r="L995" s="2">
        <v>986794</v>
      </c>
      <c r="M995" s="2">
        <v>986890</v>
      </c>
      <c r="N995" s="2" t="s">
        <v>9</v>
      </c>
      <c r="O995" s="2">
        <v>1743396</v>
      </c>
      <c r="P995" s="2">
        <v>1743425</v>
      </c>
      <c r="Q995" s="2" t="s">
        <v>5</v>
      </c>
      <c r="R995" s="2">
        <v>28308</v>
      </c>
      <c r="S995" s="2">
        <v>616</v>
      </c>
      <c r="T995" s="2">
        <v>28501750</v>
      </c>
      <c r="U995" s="2">
        <v>4015</v>
      </c>
      <c r="V995" s="2">
        <v>43</v>
      </c>
      <c r="W995" s="2" t="s">
        <v>518</v>
      </c>
      <c r="X995" s="5" t="s">
        <v>5881</v>
      </c>
    </row>
    <row r="996" spans="1:24">
      <c r="A996" s="1" t="s">
        <v>4276</v>
      </c>
      <c r="B996" s="1" t="s">
        <v>3080</v>
      </c>
      <c r="C996" s="2">
        <v>69</v>
      </c>
      <c r="D996" s="2">
        <v>2</v>
      </c>
      <c r="E996" s="3">
        <v>23.009587231764598</v>
      </c>
      <c r="F996" s="3">
        <v>154.54566856576901</v>
      </c>
      <c r="G996" s="4">
        <v>2.47697091468102E-115</v>
      </c>
      <c r="H996" s="4" t="s">
        <v>8367</v>
      </c>
      <c r="I996" s="5" t="s">
        <v>8364</v>
      </c>
      <c r="J996" s="6" t="s">
        <v>4277</v>
      </c>
      <c r="K996" s="6" t="s">
        <v>2070</v>
      </c>
      <c r="L996" s="2">
        <v>3580981</v>
      </c>
      <c r="M996" s="2">
        <v>3581025</v>
      </c>
      <c r="N996" s="2" t="s">
        <v>9</v>
      </c>
      <c r="O996" s="2">
        <v>2053599</v>
      </c>
      <c r="P996" s="2">
        <v>2053651</v>
      </c>
      <c r="Q996" s="2" t="s">
        <v>5</v>
      </c>
      <c r="R996" s="2">
        <v>10497</v>
      </c>
      <c r="S996" s="2">
        <v>1213</v>
      </c>
      <c r="T996" s="2">
        <v>28518964</v>
      </c>
      <c r="U996" s="2">
        <v>307</v>
      </c>
      <c r="V996" s="2">
        <v>124</v>
      </c>
      <c r="W996" s="2" t="s">
        <v>4275</v>
      </c>
      <c r="X996" s="5" t="s">
        <v>3079</v>
      </c>
    </row>
    <row r="997" spans="1:24">
      <c r="A997" s="1" t="s">
        <v>5217</v>
      </c>
      <c r="B997" s="1" t="s">
        <v>4448</v>
      </c>
      <c r="C997" s="2">
        <v>69</v>
      </c>
      <c r="D997" s="2">
        <v>2</v>
      </c>
      <c r="E997" s="3">
        <v>3.2977075660942301</v>
      </c>
      <c r="F997" s="3">
        <v>13.4947196993392</v>
      </c>
      <c r="G997" s="4">
        <v>7.4767960822023295E-45</v>
      </c>
      <c r="H997" s="13" t="s">
        <v>8369</v>
      </c>
      <c r="I997" s="5" t="s">
        <v>8361</v>
      </c>
      <c r="J997" s="6" t="s">
        <v>5218</v>
      </c>
      <c r="K997" s="6" t="s">
        <v>4449</v>
      </c>
      <c r="L997" s="2">
        <v>2964905</v>
      </c>
      <c r="M997" s="2">
        <v>2965144</v>
      </c>
      <c r="N997" s="2" t="s">
        <v>9</v>
      </c>
      <c r="O997" s="2">
        <v>3845731</v>
      </c>
      <c r="P997" s="2">
        <v>3845751</v>
      </c>
      <c r="Q997" s="2" t="s">
        <v>9</v>
      </c>
      <c r="R997" s="2">
        <v>2687</v>
      </c>
      <c r="S997" s="2">
        <v>54183</v>
      </c>
      <c r="T997" s="2">
        <v>28473804</v>
      </c>
      <c r="U997" s="2">
        <v>231</v>
      </c>
      <c r="V997" s="2">
        <v>491</v>
      </c>
      <c r="W997" s="2" t="s">
        <v>5216</v>
      </c>
      <c r="X997" s="5" t="s">
        <v>5150</v>
      </c>
    </row>
    <row r="998" spans="1:24">
      <c r="A998" s="1" t="s">
        <v>4164</v>
      </c>
      <c r="B998" s="1" t="s">
        <v>4821</v>
      </c>
      <c r="C998" s="2">
        <v>69</v>
      </c>
      <c r="D998" s="2">
        <v>2</v>
      </c>
      <c r="E998" s="3">
        <v>3.32570685979855</v>
      </c>
      <c r="F998" s="3">
        <v>6.0005540710908498</v>
      </c>
      <c r="G998" s="4">
        <v>1.4955962913161399E-23</v>
      </c>
      <c r="H998" s="13" t="s">
        <v>8369</v>
      </c>
      <c r="I998" s="5" t="s">
        <v>8361</v>
      </c>
      <c r="J998" s="6" t="s">
        <v>4165</v>
      </c>
      <c r="K998" s="6" t="s">
        <v>2316</v>
      </c>
      <c r="L998" s="2">
        <v>4287734</v>
      </c>
      <c r="M998" s="2">
        <v>4287836</v>
      </c>
      <c r="N998" s="2" t="s">
        <v>5</v>
      </c>
      <c r="O998" s="2">
        <v>324602</v>
      </c>
      <c r="P998" s="2">
        <v>324639</v>
      </c>
      <c r="Q998" s="2" t="s">
        <v>9</v>
      </c>
      <c r="R998" s="2">
        <v>10681</v>
      </c>
      <c r="S998" s="2">
        <v>30671</v>
      </c>
      <c r="T998" s="2">
        <v>28489322</v>
      </c>
      <c r="U998" s="2">
        <v>398</v>
      </c>
      <c r="V998" s="2">
        <v>56</v>
      </c>
      <c r="W998" s="2" t="s">
        <v>4163</v>
      </c>
      <c r="X998" s="5" t="s">
        <v>5323</v>
      </c>
    </row>
    <row r="999" spans="1:24">
      <c r="A999" s="1" t="s">
        <v>522</v>
      </c>
      <c r="B999" s="1" t="s">
        <v>4821</v>
      </c>
      <c r="C999" s="2">
        <v>69</v>
      </c>
      <c r="D999" s="2">
        <v>2</v>
      </c>
      <c r="E999" s="3">
        <v>0.54089668714323502</v>
      </c>
      <c r="F999" s="3">
        <v>5.5508376977564602</v>
      </c>
      <c r="G999" s="4">
        <v>1.2698304518523101E-21</v>
      </c>
      <c r="H999" s="13" t="s">
        <v>8369</v>
      </c>
      <c r="I999" s="5" t="s">
        <v>8361</v>
      </c>
      <c r="J999" s="6" t="s">
        <v>523</v>
      </c>
      <c r="K999" s="6" t="s">
        <v>2316</v>
      </c>
      <c r="L999" s="2">
        <v>584727</v>
      </c>
      <c r="M999" s="2">
        <v>584888</v>
      </c>
      <c r="N999" s="2" t="s">
        <v>9</v>
      </c>
      <c r="O999" s="2">
        <v>324603</v>
      </c>
      <c r="P999" s="2">
        <v>324640</v>
      </c>
      <c r="Q999" s="2" t="s">
        <v>9</v>
      </c>
      <c r="R999" s="2">
        <v>11546</v>
      </c>
      <c r="S999" s="2">
        <v>30671</v>
      </c>
      <c r="T999" s="2">
        <v>28488457</v>
      </c>
      <c r="U999" s="2">
        <v>2451</v>
      </c>
      <c r="V999" s="2">
        <v>56</v>
      </c>
      <c r="W999" s="2" t="s">
        <v>521</v>
      </c>
      <c r="X999" s="5" t="s">
        <v>5324</v>
      </c>
    </row>
    <row r="1000" spans="1:24">
      <c r="A1000" s="1" t="s">
        <v>414</v>
      </c>
      <c r="B1000" s="1" t="s">
        <v>3</v>
      </c>
      <c r="C1000" s="2">
        <v>68</v>
      </c>
      <c r="D1000" s="2">
        <v>1</v>
      </c>
      <c r="E1000" s="3">
        <v>0.88776158962546903</v>
      </c>
      <c r="F1000" s="3">
        <v>5.6426487246629398</v>
      </c>
      <c r="G1000" s="4">
        <v>7.8271112620755795E-21</v>
      </c>
      <c r="H1000" s="13" t="s">
        <v>8369</v>
      </c>
      <c r="I1000" s="4" t="s">
        <v>8367</v>
      </c>
      <c r="J1000" s="6" t="s">
        <v>415</v>
      </c>
      <c r="K1000" s="6" t="s">
        <v>4</v>
      </c>
      <c r="L1000" s="2">
        <v>3554003</v>
      </c>
      <c r="M1000" s="2">
        <v>3554098</v>
      </c>
      <c r="N1000" s="2" t="s">
        <v>5</v>
      </c>
      <c r="O1000" s="2">
        <v>3350663</v>
      </c>
      <c r="P1000" s="2">
        <v>3350698</v>
      </c>
      <c r="Q1000" s="2" t="s">
        <v>5</v>
      </c>
      <c r="R1000" s="2">
        <v>758</v>
      </c>
      <c r="S1000" s="2">
        <v>446485</v>
      </c>
      <c r="T1000" s="2">
        <v>28083432</v>
      </c>
      <c r="U1000" s="2">
        <v>107</v>
      </c>
      <c r="V1000" s="2">
        <v>1957</v>
      </c>
      <c r="W1000" s="2" t="s">
        <v>413</v>
      </c>
      <c r="X1000" s="5" t="s">
        <v>1</v>
      </c>
    </row>
    <row r="1001" spans="1:24">
      <c r="A1001" s="1" t="s">
        <v>425</v>
      </c>
      <c r="B1001" s="1" t="s">
        <v>3</v>
      </c>
      <c r="C1001" s="2">
        <v>68</v>
      </c>
      <c r="D1001" s="2">
        <v>2</v>
      </c>
      <c r="E1001" s="3">
        <v>2.7286816054454901</v>
      </c>
      <c r="F1001" s="3">
        <v>11.2262077445589</v>
      </c>
      <c r="G1001" s="4">
        <v>2.1870266816967302E-37</v>
      </c>
      <c r="H1001" s="5" t="s">
        <v>8364</v>
      </c>
      <c r="I1001" s="4" t="s">
        <v>8367</v>
      </c>
      <c r="J1001" s="6" t="s">
        <v>426</v>
      </c>
      <c r="K1001" s="6" t="s">
        <v>4</v>
      </c>
      <c r="L1001" s="2">
        <v>2269903</v>
      </c>
      <c r="M1001" s="2">
        <v>2269956</v>
      </c>
      <c r="N1001" s="2" t="s">
        <v>5</v>
      </c>
      <c r="O1001" s="2">
        <v>3350678</v>
      </c>
      <c r="P1001" s="2">
        <v>3350698</v>
      </c>
      <c r="Q1001" s="2" t="s">
        <v>5</v>
      </c>
      <c r="R1001" s="2">
        <v>381</v>
      </c>
      <c r="S1001" s="2">
        <v>446485</v>
      </c>
      <c r="T1001" s="2">
        <v>28083809</v>
      </c>
      <c r="U1001" s="2">
        <v>37</v>
      </c>
      <c r="V1001" s="2">
        <v>1957</v>
      </c>
      <c r="W1001" s="2" t="s">
        <v>424</v>
      </c>
      <c r="X1001" s="5" t="s">
        <v>1</v>
      </c>
    </row>
    <row r="1002" spans="1:24">
      <c r="A1002" s="1" t="s">
        <v>6130</v>
      </c>
      <c r="B1002" s="1" t="s">
        <v>2625</v>
      </c>
      <c r="C1002" s="2">
        <v>68</v>
      </c>
      <c r="D1002" s="2" t="s">
        <v>6</v>
      </c>
      <c r="E1002" s="3">
        <v>0.16463218606215499</v>
      </c>
      <c r="F1002" s="3">
        <v>2.8239030974449202</v>
      </c>
      <c r="G1002" s="4">
        <v>1.07405392752853E-5</v>
      </c>
      <c r="H1002" s="5" t="s">
        <v>8364</v>
      </c>
      <c r="I1002" s="4" t="s">
        <v>8367</v>
      </c>
      <c r="J1002" s="6" t="s">
        <v>1202</v>
      </c>
      <c r="K1002" s="6" t="s">
        <v>2627</v>
      </c>
      <c r="L1002" s="2">
        <v>785557</v>
      </c>
      <c r="M1002" s="2">
        <v>785598</v>
      </c>
      <c r="N1002" s="2" t="s">
        <v>5</v>
      </c>
      <c r="O1002" s="2">
        <v>1409167</v>
      </c>
      <c r="P1002" s="2">
        <v>1409249</v>
      </c>
      <c r="Q1002" s="2" t="s">
        <v>5</v>
      </c>
      <c r="R1002" s="2">
        <v>582</v>
      </c>
      <c r="S1002" s="2">
        <v>1133528</v>
      </c>
      <c r="T1002" s="2">
        <v>27396565</v>
      </c>
      <c r="U1002" s="2">
        <v>156</v>
      </c>
      <c r="V1002" s="2">
        <v>34065</v>
      </c>
      <c r="W1002" s="2" t="s">
        <v>6129</v>
      </c>
      <c r="X1002" s="5" t="s">
        <v>2623</v>
      </c>
    </row>
    <row r="1003" spans="1:24">
      <c r="A1003" s="1" t="s">
        <v>2864</v>
      </c>
      <c r="B1003" s="1" t="s">
        <v>29</v>
      </c>
      <c r="C1003" s="2">
        <v>68</v>
      </c>
      <c r="D1003" s="2">
        <v>2</v>
      </c>
      <c r="E1003" s="3">
        <v>13.2168379602352</v>
      </c>
      <c r="F1003" s="3">
        <v>48.490274555321001</v>
      </c>
      <c r="G1003" s="4">
        <v>1.1942876703623899E-79</v>
      </c>
      <c r="H1003" s="5" t="s">
        <v>8364</v>
      </c>
      <c r="I1003" s="4" t="s">
        <v>8367</v>
      </c>
      <c r="J1003" s="6" t="s">
        <v>2865</v>
      </c>
      <c r="K1003" s="6" t="s">
        <v>31</v>
      </c>
      <c r="L1003" s="1">
        <v>4429779</v>
      </c>
      <c r="M1003" s="1">
        <v>4429877</v>
      </c>
      <c r="N1003" s="2" t="s">
        <v>5</v>
      </c>
      <c r="O1003" s="2">
        <v>2942718</v>
      </c>
      <c r="P1003" s="2">
        <v>2942901</v>
      </c>
      <c r="Q1003" s="2" t="s">
        <v>5</v>
      </c>
      <c r="R1003" s="2">
        <v>939</v>
      </c>
      <c r="S1003" s="2">
        <v>42544</v>
      </c>
      <c r="T1003" s="2">
        <v>28487192</v>
      </c>
      <c r="U1003" s="2">
        <v>75</v>
      </c>
      <c r="V1003" s="2">
        <v>184</v>
      </c>
      <c r="W1003" s="2" t="s">
        <v>2863</v>
      </c>
      <c r="X1003" s="2" t="s">
        <v>27</v>
      </c>
    </row>
    <row r="1004" spans="1:24">
      <c r="A1004" s="1" t="s">
        <v>1606</v>
      </c>
      <c r="B1004" s="1" t="s">
        <v>24</v>
      </c>
      <c r="C1004" s="2">
        <v>68</v>
      </c>
      <c r="D1004" s="2">
        <v>2</v>
      </c>
      <c r="E1004" s="3">
        <v>38.756615557227398</v>
      </c>
      <c r="F1004" s="3">
        <v>113.819189188488</v>
      </c>
      <c r="G1004" s="4">
        <v>2.9820616137056297E-98</v>
      </c>
      <c r="H1004" s="13" t="s">
        <v>8369</v>
      </c>
      <c r="I1004" s="4" t="s">
        <v>8367</v>
      </c>
      <c r="J1004" s="6" t="s">
        <v>1606</v>
      </c>
      <c r="K1004" s="6" t="s">
        <v>25</v>
      </c>
      <c r="L1004" s="2">
        <v>3793204</v>
      </c>
      <c r="M1004" s="2">
        <v>3793298</v>
      </c>
      <c r="N1004" s="2" t="s">
        <v>9</v>
      </c>
      <c r="O1004" s="2">
        <v>1622817</v>
      </c>
      <c r="P1004" s="2">
        <v>1622843</v>
      </c>
      <c r="Q1004" s="2" t="s">
        <v>9</v>
      </c>
      <c r="R1004" s="2">
        <v>116</v>
      </c>
      <c r="S1004" s="2">
        <v>146189</v>
      </c>
      <c r="T1004" s="2">
        <v>28384370</v>
      </c>
      <c r="U1004" s="2">
        <v>8</v>
      </c>
      <c r="V1004" s="2">
        <v>3715</v>
      </c>
      <c r="W1004" s="2" t="s">
        <v>1605</v>
      </c>
      <c r="X1004" s="5" t="s">
        <v>22</v>
      </c>
    </row>
    <row r="1005" spans="1:24">
      <c r="A1005" s="1" t="s">
        <v>1492</v>
      </c>
      <c r="B1005" s="1" t="s">
        <v>4321</v>
      </c>
      <c r="C1005" s="2">
        <v>68</v>
      </c>
      <c r="D1005" s="2">
        <v>1</v>
      </c>
      <c r="E1005" s="3">
        <v>0.15703994933190499</v>
      </c>
      <c r="F1005" s="3">
        <v>2.5602929957880098</v>
      </c>
      <c r="G1005" s="4">
        <v>1.45318624879236E-3</v>
      </c>
      <c r="H1005" s="13" t="s">
        <v>8369</v>
      </c>
      <c r="I1005" s="4" t="s">
        <v>8367</v>
      </c>
      <c r="J1005" s="6" t="s">
        <v>1493</v>
      </c>
      <c r="K1005" s="6" t="s">
        <v>4322</v>
      </c>
      <c r="L1005" s="2">
        <v>936567</v>
      </c>
      <c r="M1005" s="2">
        <v>936688</v>
      </c>
      <c r="N1005" s="2" t="s">
        <v>5</v>
      </c>
      <c r="O1005" s="2">
        <v>4049924</v>
      </c>
      <c r="P1005" s="2">
        <v>4050008</v>
      </c>
      <c r="Q1005" s="2" t="s">
        <v>5</v>
      </c>
      <c r="R1005" s="2">
        <v>352</v>
      </c>
      <c r="S1005" s="2">
        <v>2001667</v>
      </c>
      <c r="T1005" s="2">
        <v>26528656</v>
      </c>
      <c r="U1005" s="2">
        <v>130</v>
      </c>
      <c r="V1005" s="2">
        <v>44276</v>
      </c>
      <c r="W1005" s="2" t="s">
        <v>1491</v>
      </c>
      <c r="X1005" s="5" t="s">
        <v>4320</v>
      </c>
    </row>
    <row r="1006" spans="1:24">
      <c r="A1006" s="1" t="s">
        <v>1927</v>
      </c>
      <c r="B1006" s="1" t="s">
        <v>4321</v>
      </c>
      <c r="C1006" s="2">
        <v>68</v>
      </c>
      <c r="D1006" s="2" t="s">
        <v>6</v>
      </c>
      <c r="E1006" s="3">
        <v>0.45472043127149397</v>
      </c>
      <c r="F1006" s="3">
        <v>2.4758866122449601</v>
      </c>
      <c r="G1006" s="4">
        <v>4.9833887418058E-3</v>
      </c>
      <c r="H1006" s="13" t="s">
        <v>8369</v>
      </c>
      <c r="I1006" s="4" t="s">
        <v>8367</v>
      </c>
      <c r="J1006" s="6" t="s">
        <v>1928</v>
      </c>
      <c r="K1006" s="6" t="s">
        <v>4322</v>
      </c>
      <c r="L1006" s="2">
        <v>465401</v>
      </c>
      <c r="M1006" s="2">
        <v>465492</v>
      </c>
      <c r="N1006" s="2" t="s">
        <v>9</v>
      </c>
      <c r="O1006" s="2">
        <v>4049931</v>
      </c>
      <c r="P1006" s="2">
        <v>4050007</v>
      </c>
      <c r="Q1006" s="2" t="s">
        <v>5</v>
      </c>
      <c r="R1006" s="2">
        <v>364</v>
      </c>
      <c r="S1006" s="2">
        <v>2001667</v>
      </c>
      <c r="T1006" s="2">
        <v>26528644</v>
      </c>
      <c r="U1006" s="2">
        <v>44</v>
      </c>
      <c r="V1006" s="2">
        <v>44276</v>
      </c>
      <c r="W1006" s="2" t="s">
        <v>1926</v>
      </c>
      <c r="X1006" s="5" t="s">
        <v>4320</v>
      </c>
    </row>
    <row r="1007" spans="1:24">
      <c r="A1007" s="1" t="s">
        <v>7809</v>
      </c>
      <c r="B1007" s="1" t="s">
        <v>4321</v>
      </c>
      <c r="C1007" s="2">
        <v>68</v>
      </c>
      <c r="D1007" s="2">
        <v>2</v>
      </c>
      <c r="E1007" s="3">
        <v>0.605839996870844</v>
      </c>
      <c r="F1007" s="3">
        <v>3.0614405154192701</v>
      </c>
      <c r="G1007" s="4">
        <v>2.0325799662339999E-7</v>
      </c>
      <c r="H1007" s="13" t="s">
        <v>8369</v>
      </c>
      <c r="I1007" s="4" t="s">
        <v>8367</v>
      </c>
      <c r="J1007" s="6" t="s">
        <v>7810</v>
      </c>
      <c r="K1007" s="6" t="s">
        <v>4322</v>
      </c>
      <c r="L1007" s="2">
        <v>3997114</v>
      </c>
      <c r="M1007" s="2">
        <v>3997187</v>
      </c>
      <c r="N1007" s="2" t="s">
        <v>5</v>
      </c>
      <c r="O1007" s="2">
        <v>4050001</v>
      </c>
      <c r="P1007" s="2">
        <v>4050008</v>
      </c>
      <c r="Q1007" s="2" t="s">
        <v>5</v>
      </c>
      <c r="R1007" s="2">
        <v>413</v>
      </c>
      <c r="S1007" s="2">
        <v>1456090</v>
      </c>
      <c r="T1007" s="2">
        <v>27074172</v>
      </c>
      <c r="U1007" s="2">
        <v>49</v>
      </c>
      <c r="V1007" s="2">
        <v>17459</v>
      </c>
      <c r="W1007" s="2" t="s">
        <v>7808</v>
      </c>
      <c r="X1007" s="5" t="s">
        <v>4320</v>
      </c>
    </row>
    <row r="1008" spans="1:24">
      <c r="A1008" s="1" t="s">
        <v>4157</v>
      </c>
      <c r="B1008" s="1" t="s">
        <v>58</v>
      </c>
      <c r="C1008" s="2">
        <v>68</v>
      </c>
      <c r="D1008" s="2">
        <v>2</v>
      </c>
      <c r="E1008" s="3">
        <v>0.37916102967724802</v>
      </c>
      <c r="F1008" s="3">
        <v>2.40704761506051</v>
      </c>
      <c r="G1008" s="4">
        <v>6.7462627640265597E-4</v>
      </c>
      <c r="H1008" s="13" t="s">
        <v>8369</v>
      </c>
      <c r="I1008" s="4" t="s">
        <v>8367</v>
      </c>
      <c r="J1008" s="6" t="s">
        <v>360</v>
      </c>
      <c r="K1008" s="6" t="s">
        <v>59</v>
      </c>
      <c r="L1008" s="2">
        <v>2173805</v>
      </c>
      <c r="M1008" s="2">
        <v>2174300</v>
      </c>
      <c r="N1008" s="2" t="s">
        <v>9</v>
      </c>
      <c r="O1008" s="2">
        <v>4106362</v>
      </c>
      <c r="P1008" s="2">
        <v>4106387</v>
      </c>
      <c r="Q1008" s="2" t="s">
        <v>5</v>
      </c>
      <c r="R1008" s="2">
        <v>18685</v>
      </c>
      <c r="S1008" s="2">
        <v>43043</v>
      </c>
      <c r="T1008" s="2">
        <v>28468947</v>
      </c>
      <c r="U1008" s="2">
        <v>2448</v>
      </c>
      <c r="V1008" s="2">
        <v>295</v>
      </c>
      <c r="W1008" s="2" t="s">
        <v>4156</v>
      </c>
      <c r="X1008" s="5" t="s">
        <v>56</v>
      </c>
    </row>
    <row r="1009" spans="1:24">
      <c r="A1009" s="1" t="s">
        <v>4901</v>
      </c>
      <c r="B1009" s="1" t="s">
        <v>4423</v>
      </c>
      <c r="C1009" s="2">
        <v>68</v>
      </c>
      <c r="D1009" s="2">
        <v>1</v>
      </c>
      <c r="E1009" s="3">
        <v>0.15957608449866501</v>
      </c>
      <c r="F1009" s="3">
        <v>5.1354508221027402</v>
      </c>
      <c r="G1009" s="4">
        <v>3.30838016032334E-19</v>
      </c>
      <c r="H1009" s="5" t="s">
        <v>8362</v>
      </c>
      <c r="I1009" s="5" t="s">
        <v>8367</v>
      </c>
      <c r="J1009" s="6" t="s">
        <v>4901</v>
      </c>
      <c r="K1009" s="6" t="s">
        <v>712</v>
      </c>
      <c r="L1009" s="2">
        <v>3072609</v>
      </c>
      <c r="M1009" s="2">
        <v>3072693</v>
      </c>
      <c r="N1009" s="2" t="s">
        <v>9</v>
      </c>
      <c r="O1009" s="2">
        <v>764740</v>
      </c>
      <c r="P1009" s="2">
        <v>765149</v>
      </c>
      <c r="Q1009" s="2" t="s">
        <v>5</v>
      </c>
      <c r="R1009" s="2">
        <v>2870</v>
      </c>
      <c r="S1009" s="2">
        <v>131014</v>
      </c>
      <c r="T1009" s="2">
        <v>28396791</v>
      </c>
      <c r="U1009" s="2">
        <v>1944</v>
      </c>
      <c r="V1009" s="2">
        <v>2603</v>
      </c>
      <c r="W1009" s="2" t="s">
        <v>4900</v>
      </c>
      <c r="X1009" s="5" t="s">
        <v>4422</v>
      </c>
    </row>
    <row r="1010" spans="1:24">
      <c r="A1010" s="1" t="s">
        <v>2981</v>
      </c>
      <c r="B1010" s="1" t="s">
        <v>3288</v>
      </c>
      <c r="C1010" s="2">
        <v>68</v>
      </c>
      <c r="D1010" s="2">
        <v>2</v>
      </c>
      <c r="E1010" s="3">
        <v>42.169842798389801</v>
      </c>
      <c r="F1010" s="3">
        <v>920.61345330637698</v>
      </c>
      <c r="G1010" s="4">
        <v>1.70942737572423E-165</v>
      </c>
      <c r="H1010" s="5" t="s">
        <v>8364</v>
      </c>
      <c r="I1010" s="4" t="s">
        <v>8369</v>
      </c>
      <c r="J1010" s="6" t="s">
        <v>2982</v>
      </c>
      <c r="K1010" s="6" t="s">
        <v>355</v>
      </c>
      <c r="L1010" s="2">
        <v>3599679</v>
      </c>
      <c r="M1010" s="2">
        <v>3599691</v>
      </c>
      <c r="N1010" s="2" t="s">
        <v>9</v>
      </c>
      <c r="O1010" s="2">
        <v>3866425</v>
      </c>
      <c r="P1010" s="2">
        <v>3866512</v>
      </c>
      <c r="Q1010" s="2" t="s">
        <v>9</v>
      </c>
      <c r="R1010" s="2">
        <v>865</v>
      </c>
      <c r="S1010" s="2">
        <v>2436</v>
      </c>
      <c r="T1010" s="2">
        <v>28527374</v>
      </c>
      <c r="U1010" s="2">
        <v>418</v>
      </c>
      <c r="V1010" s="2">
        <v>12</v>
      </c>
      <c r="W1010" s="2" t="s">
        <v>2980</v>
      </c>
      <c r="X1010" s="5" t="s">
        <v>3287</v>
      </c>
    </row>
    <row r="1011" spans="1:24">
      <c r="A1011" s="1" t="s">
        <v>1638</v>
      </c>
      <c r="B1011" s="1" t="s">
        <v>3</v>
      </c>
      <c r="C1011" s="2">
        <v>67</v>
      </c>
      <c r="D1011" s="2">
        <v>2</v>
      </c>
      <c r="E1011" s="3">
        <v>0.44464873094325602</v>
      </c>
      <c r="F1011" s="3">
        <v>4.2057712001716503</v>
      </c>
      <c r="G1011" s="4">
        <v>6.21586193567228E-14</v>
      </c>
      <c r="H1011" s="13" t="s">
        <v>8369</v>
      </c>
      <c r="I1011" s="4" t="s">
        <v>8367</v>
      </c>
      <c r="J1011" s="6" t="s">
        <v>1639</v>
      </c>
      <c r="K1011" s="6" t="s">
        <v>4</v>
      </c>
      <c r="L1011" s="2">
        <v>79511</v>
      </c>
      <c r="M1011" s="2">
        <v>79683</v>
      </c>
      <c r="N1011" s="2" t="s">
        <v>9</v>
      </c>
      <c r="O1011" s="2">
        <v>3350678</v>
      </c>
      <c r="P1011" s="2">
        <v>3350697</v>
      </c>
      <c r="Q1011" s="2" t="s">
        <v>5</v>
      </c>
      <c r="R1011" s="2">
        <v>1002</v>
      </c>
      <c r="S1011" s="2">
        <v>446486</v>
      </c>
      <c r="T1011" s="2">
        <v>28083188</v>
      </c>
      <c r="U1011" s="2">
        <v>207</v>
      </c>
      <c r="V1011" s="2">
        <v>1957</v>
      </c>
      <c r="W1011" s="2" t="s">
        <v>1637</v>
      </c>
      <c r="X1011" s="5" t="s">
        <v>1</v>
      </c>
    </row>
    <row r="1012" spans="1:24">
      <c r="A1012" s="1" t="s">
        <v>632</v>
      </c>
      <c r="B1012" s="1" t="s">
        <v>3</v>
      </c>
      <c r="C1012" s="2">
        <v>67</v>
      </c>
      <c r="D1012" s="2" t="s">
        <v>6</v>
      </c>
      <c r="E1012" s="3">
        <v>0.77547693953747199</v>
      </c>
      <c r="F1012" s="3">
        <v>2.9325800042930799</v>
      </c>
      <c r="G1012" s="4">
        <v>1.1965761647221799E-6</v>
      </c>
      <c r="H1012" s="13" t="s">
        <v>8369</v>
      </c>
      <c r="I1012" s="4" t="s">
        <v>8367</v>
      </c>
      <c r="J1012" s="6" t="s">
        <v>632</v>
      </c>
      <c r="K1012" s="6" t="s">
        <v>4</v>
      </c>
      <c r="L1012" s="2">
        <v>3967932</v>
      </c>
      <c r="M1012" s="2">
        <v>3968092</v>
      </c>
      <c r="N1012" s="2" t="s">
        <v>5</v>
      </c>
      <c r="O1012" s="2">
        <v>3350621</v>
      </c>
      <c r="P1012" s="2">
        <v>3350698</v>
      </c>
      <c r="Q1012" s="2" t="s">
        <v>5</v>
      </c>
      <c r="R1012" s="2">
        <v>1437</v>
      </c>
      <c r="S1012" s="2">
        <v>446486</v>
      </c>
      <c r="T1012" s="2">
        <v>28082753</v>
      </c>
      <c r="U1012" s="2">
        <v>116</v>
      </c>
      <c r="V1012" s="2">
        <v>1957</v>
      </c>
      <c r="W1012" s="2" t="s">
        <v>631</v>
      </c>
      <c r="X1012" s="5" t="s">
        <v>1</v>
      </c>
    </row>
    <row r="1013" spans="1:24">
      <c r="A1013" s="1" t="s">
        <v>1178</v>
      </c>
      <c r="B1013" s="1" t="s">
        <v>1131</v>
      </c>
      <c r="C1013" s="2">
        <v>67</v>
      </c>
      <c r="D1013" s="2">
        <v>2</v>
      </c>
      <c r="E1013" s="3">
        <v>2.1194139846273901</v>
      </c>
      <c r="F1013" s="3">
        <v>16.529899570247402</v>
      </c>
      <c r="G1013" s="4">
        <v>3.0794728135459E-48</v>
      </c>
      <c r="H1013" s="13" t="s">
        <v>8369</v>
      </c>
      <c r="I1013" s="4" t="s">
        <v>8367</v>
      </c>
      <c r="J1013" s="6" t="s">
        <v>1179</v>
      </c>
      <c r="K1013" s="6" t="s">
        <v>1133</v>
      </c>
      <c r="L1013" s="2">
        <v>2007420</v>
      </c>
      <c r="M1013" s="2">
        <v>2007725</v>
      </c>
      <c r="N1013" s="2" t="s">
        <v>5</v>
      </c>
      <c r="O1013" s="2">
        <v>2167155</v>
      </c>
      <c r="P1013" s="2">
        <v>2167200</v>
      </c>
      <c r="Q1013" s="2" t="s">
        <v>5</v>
      </c>
      <c r="R1013" s="2">
        <v>843</v>
      </c>
      <c r="S1013" s="2">
        <v>136519</v>
      </c>
      <c r="T1013" s="2">
        <v>28393314</v>
      </c>
      <c r="U1013" s="2">
        <v>145</v>
      </c>
      <c r="V1013" s="2">
        <v>373</v>
      </c>
      <c r="W1013" s="2" t="s">
        <v>1177</v>
      </c>
      <c r="X1013" s="5" t="s">
        <v>1129</v>
      </c>
    </row>
    <row r="1014" spans="1:24">
      <c r="A1014" s="1" t="s">
        <v>1309</v>
      </c>
      <c r="B1014" s="1" t="s">
        <v>4321</v>
      </c>
      <c r="C1014" s="2">
        <v>67</v>
      </c>
      <c r="D1014" s="2">
        <v>1</v>
      </c>
      <c r="E1014" s="3">
        <v>8.9913052438159599E-2</v>
      </c>
      <c r="F1014" s="3">
        <v>3.4165389871910401</v>
      </c>
      <c r="G1014" s="4">
        <v>1.5654974365427401E-9</v>
      </c>
      <c r="H1014" s="13" t="s">
        <v>8369</v>
      </c>
      <c r="I1014" s="4" t="s">
        <v>8367</v>
      </c>
      <c r="J1014" s="6" t="s">
        <v>1310</v>
      </c>
      <c r="K1014" s="6" t="s">
        <v>4322</v>
      </c>
      <c r="L1014" s="2">
        <v>773414</v>
      </c>
      <c r="M1014" s="2">
        <v>773490</v>
      </c>
      <c r="N1014" s="2" t="s">
        <v>5</v>
      </c>
      <c r="O1014" s="2">
        <v>4049924</v>
      </c>
      <c r="P1014" s="2">
        <v>4049999</v>
      </c>
      <c r="Q1014" s="2" t="s">
        <v>5</v>
      </c>
      <c r="R1014" s="2">
        <v>1006</v>
      </c>
      <c r="S1014" s="2">
        <v>545510</v>
      </c>
      <c r="T1014" s="2">
        <v>27984160</v>
      </c>
      <c r="U1014" s="2">
        <v>350</v>
      </c>
      <c r="V1014" s="2">
        <v>26817</v>
      </c>
      <c r="W1014" s="2" t="s">
        <v>1308</v>
      </c>
      <c r="X1014" s="5" t="s">
        <v>4320</v>
      </c>
    </row>
    <row r="1015" spans="1:24">
      <c r="A1015" s="1" t="s">
        <v>3393</v>
      </c>
      <c r="B1015" s="1" t="s">
        <v>4321</v>
      </c>
      <c r="C1015" s="2">
        <v>67</v>
      </c>
      <c r="D1015" s="2">
        <v>2</v>
      </c>
      <c r="E1015" s="3">
        <v>7.0109685327443803</v>
      </c>
      <c r="F1015" s="3">
        <v>14.0949060784893</v>
      </c>
      <c r="G1015" s="4">
        <v>5.3355282704805602E-35</v>
      </c>
      <c r="H1015" s="13" t="s">
        <v>8369</v>
      </c>
      <c r="I1015" s="4" t="s">
        <v>8367</v>
      </c>
      <c r="J1015" s="6" t="s">
        <v>3394</v>
      </c>
      <c r="K1015" s="6" t="s">
        <v>4322</v>
      </c>
      <c r="L1015" s="2">
        <v>3107027</v>
      </c>
      <c r="M1015" s="2">
        <v>3107097</v>
      </c>
      <c r="N1015" s="2" t="s">
        <v>9</v>
      </c>
      <c r="O1015" s="2">
        <v>4049956</v>
      </c>
      <c r="P1015" s="2">
        <v>4050007</v>
      </c>
      <c r="Q1015" s="2" t="s">
        <v>5</v>
      </c>
      <c r="R1015" s="2">
        <v>63</v>
      </c>
      <c r="S1015" s="2">
        <v>2001668</v>
      </c>
      <c r="T1015" s="2">
        <v>26528945</v>
      </c>
      <c r="U1015" s="2">
        <v>4</v>
      </c>
      <c r="V1015" s="2">
        <v>44276</v>
      </c>
      <c r="W1015" s="2" t="s">
        <v>3392</v>
      </c>
      <c r="X1015" s="5" t="s">
        <v>4320</v>
      </c>
    </row>
    <row r="1016" spans="1:24">
      <c r="A1016" s="1" t="s">
        <v>7864</v>
      </c>
      <c r="B1016" s="1" t="s">
        <v>4321</v>
      </c>
      <c r="C1016" s="2">
        <v>67</v>
      </c>
      <c r="D1016" s="2">
        <v>1</v>
      </c>
      <c r="E1016" s="3">
        <v>3.1277181920346999</v>
      </c>
      <c r="F1016" s="3">
        <v>3.82747166449388</v>
      </c>
      <c r="G1016" s="4">
        <v>2.29886907660946E-10</v>
      </c>
      <c r="H1016" s="5" t="s">
        <v>8361</v>
      </c>
      <c r="I1016" s="4" t="s">
        <v>8367</v>
      </c>
      <c r="J1016" s="6" t="s">
        <v>7865</v>
      </c>
      <c r="K1016" s="6" t="s">
        <v>4322</v>
      </c>
      <c r="L1016" s="2">
        <v>3756634</v>
      </c>
      <c r="M1016" s="2">
        <v>3756670</v>
      </c>
      <c r="N1016" s="2" t="s">
        <v>9</v>
      </c>
      <c r="O1016" s="2">
        <v>4049923</v>
      </c>
      <c r="P1016" s="2">
        <v>4050006</v>
      </c>
      <c r="Q1016" s="2" t="s">
        <v>5</v>
      </c>
      <c r="R1016" s="2">
        <v>232</v>
      </c>
      <c r="S1016" s="2">
        <v>2001668</v>
      </c>
      <c r="T1016" s="2">
        <v>26528776</v>
      </c>
      <c r="U1016" s="2">
        <v>6</v>
      </c>
      <c r="V1016" s="2">
        <v>44276</v>
      </c>
      <c r="W1016" s="2" t="s">
        <v>7863</v>
      </c>
      <c r="X1016" s="5" t="s">
        <v>4320</v>
      </c>
    </row>
    <row r="1017" spans="1:24">
      <c r="A1017" s="1" t="s">
        <v>4247</v>
      </c>
      <c r="B1017" s="1" t="s">
        <v>4321</v>
      </c>
      <c r="C1017" s="2">
        <v>67</v>
      </c>
      <c r="D1017" s="2">
        <v>2</v>
      </c>
      <c r="E1017" s="3">
        <v>1.21596657295278</v>
      </c>
      <c r="F1017" s="3">
        <v>2.8736920673530402</v>
      </c>
      <c r="G1017" s="4">
        <v>2.5676612894710999E-5</v>
      </c>
      <c r="H1017" s="5" t="s">
        <v>8365</v>
      </c>
      <c r="I1017" s="4" t="s">
        <v>8367</v>
      </c>
      <c r="J1017" s="6" t="s">
        <v>4247</v>
      </c>
      <c r="K1017" s="6" t="s">
        <v>4322</v>
      </c>
      <c r="L1017" s="2">
        <v>4574210</v>
      </c>
      <c r="M1017" s="2">
        <v>4574386</v>
      </c>
      <c r="N1017" s="2" t="s">
        <v>5</v>
      </c>
      <c r="O1017" s="2">
        <v>4049930</v>
      </c>
      <c r="P1017" s="2">
        <v>4050007</v>
      </c>
      <c r="Q1017" s="2" t="s">
        <v>5</v>
      </c>
      <c r="R1017" s="2">
        <v>309</v>
      </c>
      <c r="S1017" s="2">
        <v>2001668</v>
      </c>
      <c r="T1017" s="2">
        <v>26528699</v>
      </c>
      <c r="U1017" s="2">
        <v>16</v>
      </c>
      <c r="V1017" s="2">
        <v>44276</v>
      </c>
      <c r="W1017" s="2" t="s">
        <v>4246</v>
      </c>
      <c r="X1017" s="5" t="s">
        <v>4320</v>
      </c>
    </row>
    <row r="1018" spans="1:24">
      <c r="A1018" s="1" t="s">
        <v>3349</v>
      </c>
      <c r="B1018" s="1" t="s">
        <v>58</v>
      </c>
      <c r="C1018" s="2">
        <v>67</v>
      </c>
      <c r="D1018" s="2">
        <v>2</v>
      </c>
      <c r="E1018" s="3">
        <v>0.51665664359455299</v>
      </c>
      <c r="F1018" s="3">
        <v>6.7047852749389198</v>
      </c>
      <c r="G1018" s="4">
        <v>2.0802278175778598E-25</v>
      </c>
      <c r="H1018" s="13" t="s">
        <v>8369</v>
      </c>
      <c r="I1018" s="4" t="s">
        <v>8367</v>
      </c>
      <c r="J1018" s="6" t="s">
        <v>3350</v>
      </c>
      <c r="K1018" s="6" t="s">
        <v>59</v>
      </c>
      <c r="L1018" s="2">
        <v>2535501</v>
      </c>
      <c r="M1018" s="2">
        <v>2535700</v>
      </c>
      <c r="N1018" s="2" t="s">
        <v>5</v>
      </c>
      <c r="O1018" s="2">
        <v>4106367</v>
      </c>
      <c r="P1018" s="2">
        <v>4106387</v>
      </c>
      <c r="Q1018" s="2" t="s">
        <v>5</v>
      </c>
      <c r="R1018" s="2">
        <v>6612</v>
      </c>
      <c r="S1018" s="2">
        <v>43044</v>
      </c>
      <c r="T1018" s="2">
        <v>28481020</v>
      </c>
      <c r="U1018" s="2">
        <v>1782</v>
      </c>
      <c r="V1018" s="2">
        <v>295</v>
      </c>
      <c r="W1018" s="2" t="s">
        <v>3348</v>
      </c>
      <c r="X1018" s="5" t="s">
        <v>56</v>
      </c>
    </row>
    <row r="1019" spans="1:24">
      <c r="A1019" s="1" t="s">
        <v>5711</v>
      </c>
      <c r="B1019" s="1" t="s">
        <v>4265</v>
      </c>
      <c r="C1019" s="2">
        <v>67</v>
      </c>
      <c r="D1019" s="2">
        <v>2</v>
      </c>
      <c r="E1019" s="3">
        <v>4.7850210048548103</v>
      </c>
      <c r="F1019" s="3">
        <v>201.361202262826</v>
      </c>
      <c r="G1019" s="4">
        <v>1.51622510565982E-112</v>
      </c>
      <c r="H1019" s="13" t="s">
        <v>8369</v>
      </c>
      <c r="I1019" s="5" t="s">
        <v>8365</v>
      </c>
      <c r="J1019" s="6" t="s">
        <v>5712</v>
      </c>
      <c r="K1019" s="6" t="s">
        <v>4265</v>
      </c>
      <c r="L1019" s="2">
        <v>1397518</v>
      </c>
      <c r="M1019" s="2">
        <v>1397597</v>
      </c>
      <c r="N1019" s="2" t="s">
        <v>5</v>
      </c>
      <c r="O1019" s="2">
        <v>2001911</v>
      </c>
      <c r="P1019" s="2">
        <v>2001942</v>
      </c>
      <c r="Q1019" s="2" t="s">
        <v>9</v>
      </c>
      <c r="R1019" s="2">
        <v>104</v>
      </c>
      <c r="S1019" s="2">
        <v>90989</v>
      </c>
      <c r="T1019" s="2">
        <v>28439583</v>
      </c>
      <c r="U1019" s="2">
        <v>74</v>
      </c>
      <c r="V1019" s="2">
        <v>3696</v>
      </c>
      <c r="W1019" s="2" t="s">
        <v>5710</v>
      </c>
      <c r="X1019" s="5" t="s">
        <v>4264</v>
      </c>
    </row>
    <row r="1020" spans="1:24">
      <c r="A1020" s="1" t="s">
        <v>445</v>
      </c>
      <c r="B1020" s="1" t="s">
        <v>4811</v>
      </c>
      <c r="C1020" s="2">
        <v>67</v>
      </c>
      <c r="D1020" s="2">
        <v>1</v>
      </c>
      <c r="E1020" s="3">
        <v>4.0101251200053998</v>
      </c>
      <c r="F1020" s="3">
        <v>15.676105967887599</v>
      </c>
      <c r="G1020" s="4">
        <v>2.09581506528594E-47</v>
      </c>
      <c r="H1020" s="13" t="s">
        <v>8369</v>
      </c>
      <c r="I1020" s="4" t="s">
        <v>8369</v>
      </c>
      <c r="J1020" s="6" t="s">
        <v>446</v>
      </c>
      <c r="K1020" s="6" t="s">
        <v>4449</v>
      </c>
      <c r="L1020" s="2">
        <v>3339207</v>
      </c>
      <c r="M1020" s="2">
        <v>3339364</v>
      </c>
      <c r="N1020" s="2" t="s">
        <v>9</v>
      </c>
      <c r="O1020" s="2">
        <v>3845731</v>
      </c>
      <c r="P1020" s="2">
        <v>3845772</v>
      </c>
      <c r="Q1020" s="2" t="s">
        <v>9</v>
      </c>
      <c r="R1020" s="2">
        <v>2246</v>
      </c>
      <c r="S1020" s="2">
        <v>54185</v>
      </c>
      <c r="T1020" s="2">
        <v>28474245</v>
      </c>
      <c r="U1020" s="2">
        <v>185</v>
      </c>
      <c r="V1020" s="2">
        <v>491</v>
      </c>
      <c r="W1020" s="2" t="s">
        <v>444</v>
      </c>
      <c r="X1020" s="5" t="s">
        <v>4809</v>
      </c>
    </row>
    <row r="1021" spans="1:24">
      <c r="A1021" s="1" t="s">
        <v>522</v>
      </c>
      <c r="B1021" s="1" t="s">
        <v>4448</v>
      </c>
      <c r="C1021" s="2">
        <v>67</v>
      </c>
      <c r="D1021" s="2">
        <v>1</v>
      </c>
      <c r="E1021" s="3">
        <v>0.197478764793663</v>
      </c>
      <c r="F1021" s="3">
        <v>2.6899367752500001</v>
      </c>
      <c r="G1021" s="4">
        <v>2.8552129367174302E-5</v>
      </c>
      <c r="H1021" s="13" t="s">
        <v>8369</v>
      </c>
      <c r="I1021" s="5" t="s">
        <v>8361</v>
      </c>
      <c r="J1021" s="6" t="s">
        <v>523</v>
      </c>
      <c r="K1021" s="6" t="s">
        <v>4449</v>
      </c>
      <c r="L1021" s="2">
        <v>584655</v>
      </c>
      <c r="M1021" s="2">
        <v>584887</v>
      </c>
      <c r="N1021" s="2" t="s">
        <v>9</v>
      </c>
      <c r="O1021" s="2">
        <v>3845732</v>
      </c>
      <c r="P1021" s="2">
        <v>3845751</v>
      </c>
      <c r="Q1021" s="2" t="s">
        <v>9</v>
      </c>
      <c r="R1021" s="2">
        <v>13084</v>
      </c>
      <c r="S1021" s="2">
        <v>54185</v>
      </c>
      <c r="T1021" s="2">
        <v>28463407</v>
      </c>
      <c r="U1021" s="2">
        <v>3684</v>
      </c>
      <c r="V1021" s="2">
        <v>491</v>
      </c>
      <c r="W1021" s="2" t="s">
        <v>521</v>
      </c>
      <c r="X1021" s="5" t="s">
        <v>5150</v>
      </c>
    </row>
    <row r="1022" spans="1:24">
      <c r="A1022" s="1" t="s">
        <v>4321</v>
      </c>
      <c r="B1022" s="1" t="s">
        <v>935</v>
      </c>
      <c r="C1022" s="2">
        <v>67</v>
      </c>
      <c r="D1022" s="2">
        <v>2</v>
      </c>
      <c r="E1022" s="3">
        <v>58.032836115658</v>
      </c>
      <c r="F1022" s="3">
        <v>58.032836115658</v>
      </c>
      <c r="G1022" s="4">
        <v>1.875649849622E-78</v>
      </c>
      <c r="H1022" s="4" t="s">
        <v>8367</v>
      </c>
      <c r="I1022" s="5" t="s">
        <v>8364</v>
      </c>
      <c r="J1022" s="6" t="s">
        <v>4322</v>
      </c>
      <c r="K1022" s="6" t="s">
        <v>936</v>
      </c>
      <c r="L1022" s="2">
        <v>4049897</v>
      </c>
      <c r="M1022" s="2">
        <v>4049900</v>
      </c>
      <c r="N1022" s="2" t="s">
        <v>5</v>
      </c>
      <c r="O1022" s="2">
        <v>2800311</v>
      </c>
      <c r="P1022" s="2">
        <v>2800399</v>
      </c>
      <c r="Q1022" s="2" t="s">
        <v>9</v>
      </c>
      <c r="R1022" s="2">
        <v>241924</v>
      </c>
      <c r="S1022" s="2">
        <v>135</v>
      </c>
      <c r="T1022" s="2">
        <v>28288617</v>
      </c>
      <c r="U1022" s="2">
        <v>31</v>
      </c>
      <c r="V1022" s="2">
        <v>3</v>
      </c>
      <c r="W1022" s="2" t="s">
        <v>4320</v>
      </c>
      <c r="X1022" s="5" t="s">
        <v>934</v>
      </c>
    </row>
    <row r="1023" spans="1:24">
      <c r="A1023" s="1" t="s">
        <v>2833</v>
      </c>
      <c r="B1023" s="1" t="s">
        <v>5035</v>
      </c>
      <c r="C1023" s="2">
        <v>67</v>
      </c>
      <c r="D1023" s="2">
        <v>2</v>
      </c>
      <c r="E1023" s="3">
        <v>26.769248833311099</v>
      </c>
      <c r="F1023" s="3">
        <v>550.98289333170305</v>
      </c>
      <c r="G1023" s="4">
        <v>1.2816928264518901E-147</v>
      </c>
      <c r="H1023" s="5" t="s">
        <v>8364</v>
      </c>
      <c r="I1023" s="4" t="s">
        <v>8369</v>
      </c>
      <c r="J1023" s="6" t="s">
        <v>2834</v>
      </c>
      <c r="K1023" s="6" t="s">
        <v>5035</v>
      </c>
      <c r="L1023" s="2">
        <v>121610</v>
      </c>
      <c r="M1023" s="2">
        <v>121677</v>
      </c>
      <c r="N1023" s="2" t="s">
        <v>9</v>
      </c>
      <c r="O1023" s="2">
        <v>1201195</v>
      </c>
      <c r="P1023" s="2">
        <v>1201233</v>
      </c>
      <c r="Q1023" s="2" t="s">
        <v>9</v>
      </c>
      <c r="R1023" s="2">
        <v>514</v>
      </c>
      <c r="S1023" s="2">
        <v>6748</v>
      </c>
      <c r="T1023" s="2">
        <v>28523414</v>
      </c>
      <c r="U1023" s="2">
        <v>245</v>
      </c>
      <c r="V1023" s="2">
        <v>99</v>
      </c>
      <c r="W1023" s="2" t="s">
        <v>2832</v>
      </c>
      <c r="X1023" s="5" t="s">
        <v>5033</v>
      </c>
    </row>
    <row r="1024" spans="1:24">
      <c r="A1024" s="1" t="s">
        <v>5756</v>
      </c>
      <c r="B1024" s="1" t="s">
        <v>3</v>
      </c>
      <c r="C1024" s="2">
        <v>66</v>
      </c>
      <c r="D1024" s="2">
        <v>1</v>
      </c>
      <c r="E1024" s="3">
        <v>0.20910340729253299</v>
      </c>
      <c r="F1024" s="3">
        <v>2.8668572285988501</v>
      </c>
      <c r="G1024" s="4">
        <v>4.7361757755537397E-6</v>
      </c>
      <c r="H1024" s="5" t="s">
        <v>8364</v>
      </c>
      <c r="I1024" s="4" t="s">
        <v>8367</v>
      </c>
      <c r="J1024" s="6" t="s">
        <v>5757</v>
      </c>
      <c r="K1024" s="6" t="s">
        <v>4</v>
      </c>
      <c r="L1024" s="2">
        <v>2263519</v>
      </c>
      <c r="M1024" s="2">
        <v>2263591</v>
      </c>
      <c r="N1024" s="2" t="s">
        <v>9</v>
      </c>
      <c r="O1024" s="2">
        <v>3350666</v>
      </c>
      <c r="P1024" s="2">
        <v>3350698</v>
      </c>
      <c r="Q1024" s="2" t="s">
        <v>5</v>
      </c>
      <c r="R1024" s="2">
        <v>1448</v>
      </c>
      <c r="S1024" s="2">
        <v>446487</v>
      </c>
      <c r="T1024" s="2">
        <v>28082742</v>
      </c>
      <c r="U1024" s="2">
        <v>426</v>
      </c>
      <c r="V1024" s="2">
        <v>1957</v>
      </c>
      <c r="W1024" s="2" t="s">
        <v>5755</v>
      </c>
      <c r="X1024" s="5" t="s">
        <v>1</v>
      </c>
    </row>
    <row r="1025" spans="1:24">
      <c r="A1025" s="1" t="s">
        <v>3217</v>
      </c>
      <c r="B1025" s="1" t="s">
        <v>4321</v>
      </c>
      <c r="C1025" s="2">
        <v>66</v>
      </c>
      <c r="D1025" s="2">
        <v>2</v>
      </c>
      <c r="E1025" s="3">
        <v>1.8393566122051599</v>
      </c>
      <c r="F1025" s="3">
        <v>10.054303855846101</v>
      </c>
      <c r="G1025" s="4">
        <v>2.6752385813423501E-28</v>
      </c>
      <c r="H1025" s="13" t="s">
        <v>8369</v>
      </c>
      <c r="I1025" s="4" t="s">
        <v>8367</v>
      </c>
      <c r="J1025" s="6" t="s">
        <v>3218</v>
      </c>
      <c r="K1025" s="6" t="s">
        <v>4322</v>
      </c>
      <c r="L1025" s="2">
        <v>1336512</v>
      </c>
      <c r="M1025" s="2">
        <v>1336598</v>
      </c>
      <c r="N1025" s="2" t="s">
        <v>5</v>
      </c>
      <c r="O1025" s="2">
        <v>4049940</v>
      </c>
      <c r="P1025" s="2">
        <v>4050007</v>
      </c>
      <c r="Q1025" s="2" t="s">
        <v>5</v>
      </c>
      <c r="R1025" s="2">
        <v>87</v>
      </c>
      <c r="S1025" s="2">
        <v>2001669</v>
      </c>
      <c r="T1025" s="2">
        <v>26528921</v>
      </c>
      <c r="U1025" s="2">
        <v>15</v>
      </c>
      <c r="V1025" s="2">
        <v>44276</v>
      </c>
      <c r="W1025" s="2" t="s">
        <v>3216</v>
      </c>
      <c r="X1025" s="5" t="s">
        <v>4320</v>
      </c>
    </row>
    <row r="1026" spans="1:24">
      <c r="A1026" s="1" t="s">
        <v>7817</v>
      </c>
      <c r="B1026" s="1" t="s">
        <v>4321</v>
      </c>
      <c r="C1026" s="2">
        <v>66</v>
      </c>
      <c r="D1026" s="2">
        <v>2</v>
      </c>
      <c r="E1026" s="3">
        <v>1.8454120557612299</v>
      </c>
      <c r="F1026" s="3">
        <v>20.1537757389729</v>
      </c>
      <c r="G1026" s="4">
        <v>2.8653553112194902E-49</v>
      </c>
      <c r="H1026" s="13" t="s">
        <v>8369</v>
      </c>
      <c r="I1026" s="4" t="s">
        <v>8367</v>
      </c>
      <c r="J1026" s="6" t="s">
        <v>7042</v>
      </c>
      <c r="K1026" s="6" t="s">
        <v>4322</v>
      </c>
      <c r="L1026" s="2">
        <v>235408</v>
      </c>
      <c r="M1026" s="2">
        <v>235609</v>
      </c>
      <c r="N1026" s="2" t="s">
        <v>5</v>
      </c>
      <c r="O1026" s="2">
        <v>4049922</v>
      </c>
      <c r="P1026" s="2">
        <v>4050000</v>
      </c>
      <c r="Q1026" s="2" t="s">
        <v>5</v>
      </c>
      <c r="R1026" s="2">
        <v>168</v>
      </c>
      <c r="S1026" s="2">
        <v>545511</v>
      </c>
      <c r="T1026" s="2">
        <v>27984998</v>
      </c>
      <c r="U1026" s="2">
        <v>21</v>
      </c>
      <c r="V1026" s="2">
        <v>26817</v>
      </c>
      <c r="W1026" s="2" t="s">
        <v>7816</v>
      </c>
      <c r="X1026" s="5" t="s">
        <v>4320</v>
      </c>
    </row>
    <row r="1027" spans="1:24">
      <c r="A1027" s="1" t="s">
        <v>4321</v>
      </c>
      <c r="B1027" s="1" t="s">
        <v>4864</v>
      </c>
      <c r="C1027" s="2">
        <v>66</v>
      </c>
      <c r="D1027" s="2">
        <v>2</v>
      </c>
      <c r="E1027" s="3">
        <v>1.8661117306686099</v>
      </c>
      <c r="F1027" s="3">
        <v>4.0297564157806303</v>
      </c>
      <c r="G1027" s="4">
        <v>5.5531576714542499E-13</v>
      </c>
      <c r="H1027" s="4" t="s">
        <v>8367</v>
      </c>
      <c r="I1027" s="4" t="s">
        <v>8369</v>
      </c>
      <c r="J1027" s="6" t="s">
        <v>4322</v>
      </c>
      <c r="K1027" s="6" t="s">
        <v>2860</v>
      </c>
      <c r="L1027" s="2">
        <v>4049898</v>
      </c>
      <c r="M1027" s="2">
        <v>4049900</v>
      </c>
      <c r="N1027" s="2" t="s">
        <v>5</v>
      </c>
      <c r="O1027" s="2">
        <v>4327207</v>
      </c>
      <c r="P1027" s="2">
        <v>4327394</v>
      </c>
      <c r="Q1027" s="2" t="s">
        <v>5</v>
      </c>
      <c r="R1027" s="2">
        <v>241925</v>
      </c>
      <c r="S1027" s="2">
        <v>1915</v>
      </c>
      <c r="T1027" s="2">
        <v>28286837</v>
      </c>
      <c r="U1027" s="2">
        <v>31</v>
      </c>
      <c r="V1027" s="2">
        <v>87</v>
      </c>
      <c r="W1027" s="2" t="s">
        <v>4320</v>
      </c>
      <c r="X1027" s="5" t="s">
        <v>4863</v>
      </c>
    </row>
    <row r="1028" spans="1:24">
      <c r="A1028" s="1" t="s">
        <v>4861</v>
      </c>
      <c r="B1028" s="1" t="s">
        <v>3213</v>
      </c>
      <c r="C1028" s="2">
        <v>66</v>
      </c>
      <c r="D1028" s="2">
        <v>2</v>
      </c>
      <c r="E1028" s="3">
        <v>42.575743815042998</v>
      </c>
      <c r="F1028" s="3">
        <v>42.575743815042998</v>
      </c>
      <c r="G1028" s="4">
        <v>2.88878275850212E-61</v>
      </c>
      <c r="H1028" s="5" t="s">
        <v>8363</v>
      </c>
      <c r="I1028" s="5" t="s">
        <v>8361</v>
      </c>
      <c r="J1028" s="6" t="s">
        <v>4862</v>
      </c>
      <c r="K1028" s="6" t="s">
        <v>3214</v>
      </c>
      <c r="L1028" s="2">
        <v>1982613</v>
      </c>
      <c r="M1028" s="2">
        <v>1982665</v>
      </c>
      <c r="N1028" s="2" t="s">
        <v>5</v>
      </c>
      <c r="O1028" s="2">
        <v>4056427</v>
      </c>
      <c r="P1028" s="2">
        <v>4056568</v>
      </c>
      <c r="Q1028" s="2" t="s">
        <v>9</v>
      </c>
      <c r="R1028" s="2">
        <v>49</v>
      </c>
      <c r="S1028" s="2">
        <v>874924</v>
      </c>
      <c r="T1028" s="2">
        <v>27655704</v>
      </c>
      <c r="U1028" s="2">
        <v>1</v>
      </c>
      <c r="V1028" s="2">
        <v>2047</v>
      </c>
      <c r="W1028" s="2" t="s">
        <v>4860</v>
      </c>
      <c r="X1028" s="5" t="s">
        <v>3212</v>
      </c>
    </row>
    <row r="1029" spans="1:24">
      <c r="A1029" s="1" t="s">
        <v>6374</v>
      </c>
      <c r="B1029" s="1" t="s">
        <v>3213</v>
      </c>
      <c r="C1029" s="2">
        <v>66</v>
      </c>
      <c r="D1029" s="2">
        <v>1</v>
      </c>
      <c r="E1029" s="3">
        <v>1.3457471662915399</v>
      </c>
      <c r="F1029" s="3">
        <v>4.0745635165525798</v>
      </c>
      <c r="G1029" s="4">
        <v>1.7221915186341901E-12</v>
      </c>
      <c r="H1029" s="13" t="s">
        <v>8369</v>
      </c>
      <c r="I1029" s="5" t="s">
        <v>8361</v>
      </c>
      <c r="J1029" s="6" t="s">
        <v>2874</v>
      </c>
      <c r="K1029" s="6" t="s">
        <v>3214</v>
      </c>
      <c r="L1029" s="2">
        <v>1999456</v>
      </c>
      <c r="M1029" s="2">
        <v>1999495</v>
      </c>
      <c r="N1029" s="2" t="s">
        <v>9</v>
      </c>
      <c r="O1029" s="2">
        <v>4056426</v>
      </c>
      <c r="P1029" s="2">
        <v>4056592</v>
      </c>
      <c r="Q1029" s="2" t="s">
        <v>9</v>
      </c>
      <c r="R1029" s="2">
        <v>512</v>
      </c>
      <c r="S1029" s="2">
        <v>874924</v>
      </c>
      <c r="T1029" s="2">
        <v>27655241</v>
      </c>
      <c r="U1029" s="2">
        <v>35</v>
      </c>
      <c r="V1029" s="2">
        <v>2047</v>
      </c>
      <c r="W1029" s="2" t="s">
        <v>6373</v>
      </c>
      <c r="X1029" s="5" t="s">
        <v>3212</v>
      </c>
    </row>
    <row r="1030" spans="1:24">
      <c r="A1030" s="1" t="s">
        <v>659</v>
      </c>
      <c r="B1030" s="1" t="s">
        <v>4811</v>
      </c>
      <c r="C1030" s="2">
        <v>66</v>
      </c>
      <c r="D1030" s="2">
        <v>1</v>
      </c>
      <c r="E1030" s="3">
        <v>0.354004650991117</v>
      </c>
      <c r="F1030" s="3">
        <v>12.4262735929958</v>
      </c>
      <c r="G1030" s="4">
        <v>1.50460719131573E-40</v>
      </c>
      <c r="H1030" s="13" t="s">
        <v>8369</v>
      </c>
      <c r="I1030" s="4" t="s">
        <v>8369</v>
      </c>
      <c r="J1030" s="6" t="s">
        <v>660</v>
      </c>
      <c r="K1030" s="6" t="s">
        <v>4449</v>
      </c>
      <c r="L1030" s="2">
        <v>3473720</v>
      </c>
      <c r="M1030" s="2">
        <v>3474172</v>
      </c>
      <c r="N1030" s="2" t="s">
        <v>9</v>
      </c>
      <c r="O1030" s="2">
        <v>3845732</v>
      </c>
      <c r="P1030" s="2">
        <v>3845793</v>
      </c>
      <c r="Q1030" s="2" t="s">
        <v>9</v>
      </c>
      <c r="R1030" s="2">
        <v>2791</v>
      </c>
      <c r="S1030" s="2">
        <v>54186</v>
      </c>
      <c r="T1030" s="2">
        <v>28473700</v>
      </c>
      <c r="U1030" s="2">
        <v>2062</v>
      </c>
      <c r="V1030" s="2">
        <v>491</v>
      </c>
      <c r="W1030" s="2" t="s">
        <v>658</v>
      </c>
      <c r="X1030" s="5" t="s">
        <v>4809</v>
      </c>
    </row>
    <row r="1031" spans="1:24">
      <c r="A1031" s="1" t="s">
        <v>454</v>
      </c>
      <c r="B1031" s="1" t="s">
        <v>3</v>
      </c>
      <c r="C1031" s="2">
        <v>65</v>
      </c>
      <c r="D1031" s="2">
        <v>2</v>
      </c>
      <c r="E1031" s="3">
        <v>1.04421656933625</v>
      </c>
      <c r="F1031" s="3">
        <v>4.2631639095181804</v>
      </c>
      <c r="G1031" s="4">
        <v>1.22179762114719E-13</v>
      </c>
      <c r="H1031" s="13" t="s">
        <v>8369</v>
      </c>
      <c r="I1031" s="4" t="s">
        <v>8367</v>
      </c>
      <c r="J1031" s="6" t="s">
        <v>455</v>
      </c>
      <c r="K1031" s="6" t="s">
        <v>4</v>
      </c>
      <c r="L1031" s="2">
        <v>853228</v>
      </c>
      <c r="M1031" s="2">
        <v>853362</v>
      </c>
      <c r="N1031" s="2" t="s">
        <v>5</v>
      </c>
      <c r="O1031" s="2">
        <v>3350665</v>
      </c>
      <c r="P1031" s="2">
        <v>3350698</v>
      </c>
      <c r="Q1031" s="2" t="s">
        <v>5</v>
      </c>
      <c r="R1031" s="2">
        <v>959</v>
      </c>
      <c r="S1031" s="2">
        <v>446488</v>
      </c>
      <c r="T1031" s="2">
        <v>28083231</v>
      </c>
      <c r="U1031" s="2">
        <v>85</v>
      </c>
      <c r="V1031" s="2">
        <v>1957</v>
      </c>
      <c r="W1031" s="2" t="s">
        <v>453</v>
      </c>
      <c r="X1031" s="5" t="s">
        <v>1</v>
      </c>
    </row>
    <row r="1032" spans="1:24">
      <c r="A1032" s="1" t="s">
        <v>1921</v>
      </c>
      <c r="B1032" s="1" t="s">
        <v>1131</v>
      </c>
      <c r="C1032" s="2">
        <v>65</v>
      </c>
      <c r="D1032" s="2">
        <v>2</v>
      </c>
      <c r="E1032" s="3">
        <v>2.0808988011063101</v>
      </c>
      <c r="F1032" s="3">
        <v>14.567355030197501</v>
      </c>
      <c r="G1032" s="4">
        <v>1.9891725195143799E-43</v>
      </c>
      <c r="H1032" s="13" t="s">
        <v>8369</v>
      </c>
      <c r="I1032" s="4" t="s">
        <v>8367</v>
      </c>
      <c r="J1032" s="6" t="s">
        <v>1922</v>
      </c>
      <c r="K1032" s="6" t="s">
        <v>1133</v>
      </c>
      <c r="L1032" s="2">
        <v>4471440</v>
      </c>
      <c r="M1032" s="2">
        <v>4471517</v>
      </c>
      <c r="N1032" s="2" t="s">
        <v>9</v>
      </c>
      <c r="O1032" s="2">
        <v>2167144</v>
      </c>
      <c r="P1032" s="2">
        <v>2167200</v>
      </c>
      <c r="Q1032" s="2" t="s">
        <v>5</v>
      </c>
      <c r="R1032" s="2">
        <v>928</v>
      </c>
      <c r="S1032" s="2">
        <v>136521</v>
      </c>
      <c r="T1032" s="2">
        <v>28393229</v>
      </c>
      <c r="U1032" s="2">
        <v>142</v>
      </c>
      <c r="V1032" s="2">
        <v>373</v>
      </c>
      <c r="W1032" s="2" t="s">
        <v>1920</v>
      </c>
      <c r="X1032" s="5" t="s">
        <v>1129</v>
      </c>
    </row>
    <row r="1033" spans="1:24">
      <c r="A1033" s="1" t="s">
        <v>3011</v>
      </c>
      <c r="B1033" s="1" t="s">
        <v>29</v>
      </c>
      <c r="C1033" s="2">
        <v>65</v>
      </c>
      <c r="D1033" s="2">
        <v>1</v>
      </c>
      <c r="E1033" s="3">
        <v>0.52121512346749599</v>
      </c>
      <c r="F1033" s="3">
        <v>4.2410235733459301</v>
      </c>
      <c r="G1033" s="4">
        <v>5.0838879720303201E-14</v>
      </c>
      <c r="H1033" s="5" t="s">
        <v>8364</v>
      </c>
      <c r="I1033" s="4" t="s">
        <v>8367</v>
      </c>
      <c r="J1033" s="6" t="s">
        <v>529</v>
      </c>
      <c r="K1033" s="6" t="s">
        <v>31</v>
      </c>
      <c r="L1033" s="2">
        <v>1300974</v>
      </c>
      <c r="M1033" s="2">
        <v>1301198</v>
      </c>
      <c r="N1033" s="2" t="s">
        <v>5</v>
      </c>
      <c r="O1033" s="2">
        <v>2942719</v>
      </c>
      <c r="P1033" s="2">
        <v>2942900</v>
      </c>
      <c r="Q1033" s="2" t="s">
        <v>5</v>
      </c>
      <c r="R1033" s="2">
        <v>10874</v>
      </c>
      <c r="S1033" s="2">
        <v>40141</v>
      </c>
      <c r="T1033" s="2">
        <v>28479663</v>
      </c>
      <c r="U1033" s="2">
        <v>1830</v>
      </c>
      <c r="V1033" s="2">
        <v>184</v>
      </c>
      <c r="W1033" s="2" t="s">
        <v>3010</v>
      </c>
      <c r="X1033" s="5" t="s">
        <v>27</v>
      </c>
    </row>
    <row r="1034" spans="1:24">
      <c r="A1034" s="1" t="s">
        <v>4231</v>
      </c>
      <c r="B1034" s="1" t="s">
        <v>4181</v>
      </c>
      <c r="C1034" s="2">
        <v>65</v>
      </c>
      <c r="D1034" s="2">
        <v>2</v>
      </c>
      <c r="E1034" s="3">
        <v>4.7116253639651999</v>
      </c>
      <c r="F1034" s="3">
        <v>85.654635839796001</v>
      </c>
      <c r="G1034" s="4">
        <v>6.9482372650725996E-92</v>
      </c>
      <c r="H1034" s="13" t="s">
        <v>8369</v>
      </c>
      <c r="I1034" s="4" t="s">
        <v>8367</v>
      </c>
      <c r="J1034" s="6" t="s">
        <v>4232</v>
      </c>
      <c r="K1034" s="6" t="s">
        <v>4182</v>
      </c>
      <c r="L1034" s="2">
        <v>3327315</v>
      </c>
      <c r="M1034" s="2">
        <v>3327664</v>
      </c>
      <c r="N1034" s="2" t="s">
        <v>9</v>
      </c>
      <c r="O1034" s="2">
        <v>1770445</v>
      </c>
      <c r="P1034" s="2">
        <v>1770478</v>
      </c>
      <c r="Q1034" s="2" t="s">
        <v>5</v>
      </c>
      <c r="R1034" s="2">
        <v>1149</v>
      </c>
      <c r="S1034" s="2">
        <v>18830</v>
      </c>
      <c r="T1034" s="2">
        <v>28510699</v>
      </c>
      <c r="U1034" s="2">
        <v>453</v>
      </c>
      <c r="V1034" s="2">
        <v>59</v>
      </c>
      <c r="W1034" s="2" t="s">
        <v>4230</v>
      </c>
      <c r="X1034" s="5" t="s">
        <v>4180</v>
      </c>
    </row>
    <row r="1035" spans="1:24">
      <c r="A1035" s="1" t="s">
        <v>4279</v>
      </c>
      <c r="B1035" s="1" t="s">
        <v>4276</v>
      </c>
      <c r="C1035" s="2">
        <v>65</v>
      </c>
      <c r="D1035" s="2">
        <v>2</v>
      </c>
      <c r="E1035" s="3">
        <v>0.95459735713446103</v>
      </c>
      <c r="F1035" s="3">
        <v>11.0109153320985</v>
      </c>
      <c r="G1035" s="4">
        <v>7.7040428647082999E-37</v>
      </c>
      <c r="H1035" s="5" t="s">
        <v>8364</v>
      </c>
      <c r="I1035" s="4" t="s">
        <v>8367</v>
      </c>
      <c r="J1035" s="6" t="s">
        <v>1307</v>
      </c>
      <c r="K1035" s="6" t="s">
        <v>4277</v>
      </c>
      <c r="L1035" s="2">
        <v>771194</v>
      </c>
      <c r="M1035" s="2">
        <v>771580</v>
      </c>
      <c r="N1035" s="2" t="s">
        <v>5</v>
      </c>
      <c r="O1035" s="2">
        <v>3580922</v>
      </c>
      <c r="P1035" s="2">
        <v>3580989</v>
      </c>
      <c r="Q1035" s="2" t="s">
        <v>9</v>
      </c>
      <c r="R1035" s="2">
        <v>5831</v>
      </c>
      <c r="S1035" s="2">
        <v>28849</v>
      </c>
      <c r="T1035" s="2">
        <v>28495998</v>
      </c>
      <c r="U1035" s="2">
        <v>1398</v>
      </c>
      <c r="V1035" s="2">
        <v>198</v>
      </c>
      <c r="W1035" s="2" t="s">
        <v>4278</v>
      </c>
      <c r="X1035" s="5" t="s">
        <v>4275</v>
      </c>
    </row>
    <row r="1036" spans="1:24">
      <c r="A1036" s="1" t="s">
        <v>7563</v>
      </c>
      <c r="B1036" s="1" t="s">
        <v>4299</v>
      </c>
      <c r="C1036" s="2">
        <v>65</v>
      </c>
      <c r="D1036" s="2">
        <v>2</v>
      </c>
      <c r="E1036" s="3">
        <v>2.93048037989904</v>
      </c>
      <c r="F1036" s="3">
        <v>6.1863509015228502</v>
      </c>
      <c r="G1036" s="4">
        <v>2.0425357192347101E-22</v>
      </c>
      <c r="H1036" s="5" t="s">
        <v>8364</v>
      </c>
      <c r="I1036" s="4" t="s">
        <v>8367</v>
      </c>
      <c r="J1036" s="6" t="s">
        <v>7564</v>
      </c>
      <c r="K1036" s="6" t="s">
        <v>18</v>
      </c>
      <c r="L1036" s="2">
        <v>4540685</v>
      </c>
      <c r="M1036" s="2">
        <v>4540955</v>
      </c>
      <c r="N1036" s="2" t="s">
        <v>5</v>
      </c>
      <c r="O1036" s="2">
        <v>1923103</v>
      </c>
      <c r="P1036" s="2">
        <v>1923157</v>
      </c>
      <c r="Q1036" s="2" t="s">
        <v>9</v>
      </c>
      <c r="R1036" s="2">
        <v>2445</v>
      </c>
      <c r="S1036" s="2">
        <v>122071</v>
      </c>
      <c r="T1036" s="2">
        <v>28406162</v>
      </c>
      <c r="U1036" s="2">
        <v>108</v>
      </c>
      <c r="V1036" s="2">
        <v>330</v>
      </c>
      <c r="W1036" s="2" t="s">
        <v>7562</v>
      </c>
      <c r="X1036" s="5" t="s">
        <v>4298</v>
      </c>
    </row>
    <row r="1037" spans="1:24">
      <c r="A1037" s="1" t="s">
        <v>1043</v>
      </c>
      <c r="B1037" s="1" t="s">
        <v>4299</v>
      </c>
      <c r="C1037" s="2">
        <v>65</v>
      </c>
      <c r="D1037" s="2" t="s">
        <v>6</v>
      </c>
      <c r="E1037" s="3">
        <v>2.3842901401345</v>
      </c>
      <c r="F1037" s="3">
        <v>2.3842901401345</v>
      </c>
      <c r="G1037" s="4">
        <v>7.6451042333152801E-3</v>
      </c>
      <c r="H1037" s="5" t="s">
        <v>8364</v>
      </c>
      <c r="I1037" s="4" t="s">
        <v>8367</v>
      </c>
      <c r="J1037" s="6" t="s">
        <v>1044</v>
      </c>
      <c r="K1037" s="6" t="s">
        <v>18</v>
      </c>
      <c r="L1037" s="2">
        <v>3247617</v>
      </c>
      <c r="M1037" s="2">
        <v>3247749</v>
      </c>
      <c r="N1037" s="2" t="s">
        <v>5</v>
      </c>
      <c r="O1037" s="2">
        <v>1923103</v>
      </c>
      <c r="P1037" s="2">
        <v>1923169</v>
      </c>
      <c r="Q1037" s="2" t="s">
        <v>9</v>
      </c>
      <c r="R1037" s="2">
        <v>6343</v>
      </c>
      <c r="S1037" s="2">
        <v>122071</v>
      </c>
      <c r="T1037" s="2">
        <v>28402264</v>
      </c>
      <c r="U1037" s="2">
        <v>27</v>
      </c>
      <c r="V1037" s="2">
        <v>330</v>
      </c>
      <c r="W1037" s="2" t="s">
        <v>1042</v>
      </c>
      <c r="X1037" s="5" t="s">
        <v>4298</v>
      </c>
    </row>
    <row r="1038" spans="1:24">
      <c r="A1038" s="1" t="s">
        <v>5909</v>
      </c>
      <c r="B1038" s="1" t="s">
        <v>4321</v>
      </c>
      <c r="C1038" s="2">
        <v>65</v>
      </c>
      <c r="D1038" s="2">
        <v>1</v>
      </c>
      <c r="E1038" s="3">
        <v>0.33661329906259502</v>
      </c>
      <c r="F1038" s="3">
        <v>2.7175493242322499</v>
      </c>
      <c r="G1038" s="4">
        <v>4.25002318074015E-4</v>
      </c>
      <c r="H1038" s="13" t="s">
        <v>8369</v>
      </c>
      <c r="I1038" s="4" t="s">
        <v>8367</v>
      </c>
      <c r="J1038" s="6" t="s">
        <v>3999</v>
      </c>
      <c r="K1038" s="6" t="s">
        <v>4322</v>
      </c>
      <c r="L1038" s="2">
        <v>1109637</v>
      </c>
      <c r="M1038" s="2">
        <v>1109781</v>
      </c>
      <c r="N1038" s="2" t="s">
        <v>5</v>
      </c>
      <c r="O1038" s="2">
        <v>4049981</v>
      </c>
      <c r="P1038" s="2">
        <v>4050007</v>
      </c>
      <c r="Q1038" s="2" t="s">
        <v>5</v>
      </c>
      <c r="R1038" s="2">
        <v>317</v>
      </c>
      <c r="S1038" s="2">
        <v>2001670</v>
      </c>
      <c r="T1038" s="2">
        <v>26528691</v>
      </c>
      <c r="U1038" s="2">
        <v>58</v>
      </c>
      <c r="V1038" s="2">
        <v>44276</v>
      </c>
      <c r="W1038" s="2" t="s">
        <v>5908</v>
      </c>
      <c r="X1038" s="5" t="s">
        <v>4320</v>
      </c>
    </row>
    <row r="1039" spans="1:24">
      <c r="A1039" s="1" t="s">
        <v>2370</v>
      </c>
      <c r="B1039" s="1" t="s">
        <v>58</v>
      </c>
      <c r="C1039" s="2">
        <v>65</v>
      </c>
      <c r="D1039" s="2">
        <v>2</v>
      </c>
      <c r="E1039" s="3">
        <v>46.7049847641714</v>
      </c>
      <c r="F1039" s="3">
        <v>46.7049847641714</v>
      </c>
      <c r="G1039" s="4">
        <v>6.8044415182406395E-75</v>
      </c>
      <c r="H1039" s="13" t="s">
        <v>8369</v>
      </c>
      <c r="I1039" s="4" t="s">
        <v>8367</v>
      </c>
      <c r="J1039" s="6" t="s">
        <v>2371</v>
      </c>
      <c r="K1039" s="6" t="s">
        <v>59</v>
      </c>
      <c r="L1039" s="2">
        <v>2495006</v>
      </c>
      <c r="M1039" s="2">
        <v>2495154</v>
      </c>
      <c r="N1039" s="2" t="s">
        <v>9</v>
      </c>
      <c r="O1039" s="2">
        <v>4106367</v>
      </c>
      <c r="P1039" s="2">
        <v>4106387</v>
      </c>
      <c r="Q1039" s="2" t="s">
        <v>5</v>
      </c>
      <c r="R1039" s="2">
        <v>921</v>
      </c>
      <c r="S1039" s="2">
        <v>43046</v>
      </c>
      <c r="T1039" s="2">
        <v>28486711</v>
      </c>
      <c r="U1039" s="2">
        <v>5</v>
      </c>
      <c r="V1039" s="2">
        <v>295</v>
      </c>
      <c r="W1039" s="2" t="s">
        <v>2369</v>
      </c>
      <c r="X1039" s="5" t="s">
        <v>56</v>
      </c>
    </row>
    <row r="1040" spans="1:24">
      <c r="A1040" s="1" t="s">
        <v>2807</v>
      </c>
      <c r="B1040" s="1" t="s">
        <v>2804</v>
      </c>
      <c r="C1040" s="2">
        <v>65</v>
      </c>
      <c r="D1040" s="2" t="s">
        <v>6</v>
      </c>
      <c r="E1040" s="3">
        <v>1.17351687592397</v>
      </c>
      <c r="F1040" s="3">
        <v>2.7802512745127399</v>
      </c>
      <c r="G1040" s="4">
        <v>1.57657169478161E-5</v>
      </c>
      <c r="H1040" s="13" t="s">
        <v>8369</v>
      </c>
      <c r="I1040" s="4" t="s">
        <v>8367</v>
      </c>
      <c r="J1040" s="6" t="s">
        <v>2808</v>
      </c>
      <c r="K1040" s="6" t="s">
        <v>2805</v>
      </c>
      <c r="L1040" s="2">
        <v>3146220</v>
      </c>
      <c r="M1040" s="2">
        <v>3146294</v>
      </c>
      <c r="N1040" s="2" t="s">
        <v>9</v>
      </c>
      <c r="O1040" s="2">
        <v>3664889</v>
      </c>
      <c r="P1040" s="2">
        <v>3664970</v>
      </c>
      <c r="Q1040" s="2" t="s">
        <v>5</v>
      </c>
      <c r="R1040" s="2">
        <v>7096</v>
      </c>
      <c r="S1040" s="2">
        <v>93668</v>
      </c>
      <c r="T1040" s="2">
        <v>28429914</v>
      </c>
      <c r="U1040" s="2">
        <v>348</v>
      </c>
      <c r="V1040" s="2">
        <v>606</v>
      </c>
      <c r="W1040" s="2" t="s">
        <v>2806</v>
      </c>
      <c r="X1040" s="5" t="s">
        <v>2803</v>
      </c>
    </row>
    <row r="1041" spans="1:24">
      <c r="A1041" s="1" t="s">
        <v>5085</v>
      </c>
      <c r="B1041" s="1" t="s">
        <v>4423</v>
      </c>
      <c r="C1041" s="2">
        <v>65</v>
      </c>
      <c r="D1041" s="2">
        <v>2</v>
      </c>
      <c r="E1041" s="3">
        <v>3.9065216864615602</v>
      </c>
      <c r="F1041" s="3">
        <v>29.2856106561497</v>
      </c>
      <c r="G1041" s="4">
        <v>1.50704485965271E-61</v>
      </c>
      <c r="H1041" s="13" t="s">
        <v>8369</v>
      </c>
      <c r="I1041" s="5" t="s">
        <v>8367</v>
      </c>
      <c r="J1041" s="6" t="s">
        <v>1598</v>
      </c>
      <c r="K1041" s="6" t="s">
        <v>712</v>
      </c>
      <c r="L1041" s="2">
        <v>4121730</v>
      </c>
      <c r="M1041" s="2">
        <v>4121849</v>
      </c>
      <c r="N1041" s="2" t="s">
        <v>9</v>
      </c>
      <c r="O1041" s="2">
        <v>765133</v>
      </c>
      <c r="P1041" s="2">
        <v>765149</v>
      </c>
      <c r="Q1041" s="2" t="s">
        <v>5</v>
      </c>
      <c r="R1041" s="2">
        <v>564</v>
      </c>
      <c r="S1041" s="2">
        <v>111835</v>
      </c>
      <c r="T1041" s="2">
        <v>28418279</v>
      </c>
      <c r="U1041" s="2">
        <v>96</v>
      </c>
      <c r="V1041" s="2">
        <v>1081</v>
      </c>
      <c r="W1041" s="2" t="s">
        <v>5084</v>
      </c>
      <c r="X1041" s="5" t="s">
        <v>5063</v>
      </c>
    </row>
    <row r="1042" spans="1:24">
      <c r="A1042" s="1" t="s">
        <v>1201</v>
      </c>
      <c r="B1042" s="1" t="s">
        <v>4944</v>
      </c>
      <c r="C1042" s="2">
        <v>65</v>
      </c>
      <c r="D1042" s="2">
        <v>2</v>
      </c>
      <c r="E1042" s="3">
        <v>1.0848138770155299E-2</v>
      </c>
      <c r="F1042" s="3">
        <v>5.4243353254929696</v>
      </c>
      <c r="G1042" s="4">
        <v>1.5550019642577899E-19</v>
      </c>
      <c r="H1042" s="13" t="s">
        <v>8369</v>
      </c>
      <c r="I1042" s="4" t="s">
        <v>8369</v>
      </c>
      <c r="J1042" s="6" t="s">
        <v>1202</v>
      </c>
      <c r="K1042" s="6" t="s">
        <v>4800</v>
      </c>
      <c r="L1042" s="2">
        <v>786041</v>
      </c>
      <c r="M1042" s="2">
        <v>786487</v>
      </c>
      <c r="N1042" s="2" t="s">
        <v>5</v>
      </c>
      <c r="O1042" s="2">
        <v>657128</v>
      </c>
      <c r="P1042" s="2">
        <v>657549</v>
      </c>
      <c r="Q1042" s="2" t="s">
        <v>5</v>
      </c>
      <c r="R1042" s="2">
        <v>12822</v>
      </c>
      <c r="S1042" s="2">
        <v>26627</v>
      </c>
      <c r="T1042" s="2">
        <v>28491229</v>
      </c>
      <c r="U1042" s="2">
        <v>4355</v>
      </c>
      <c r="V1042" s="2">
        <v>16708</v>
      </c>
      <c r="W1042" s="2" t="s">
        <v>1200</v>
      </c>
      <c r="X1042" s="5" t="s">
        <v>4943</v>
      </c>
    </row>
    <row r="1043" spans="1:24">
      <c r="A1043" s="1" t="s">
        <v>3085</v>
      </c>
      <c r="B1043" s="1" t="s">
        <v>5035</v>
      </c>
      <c r="C1043" s="2">
        <v>65</v>
      </c>
      <c r="D1043" s="2">
        <v>2</v>
      </c>
      <c r="E1043" s="3">
        <v>10.303937006656099</v>
      </c>
      <c r="F1043" s="3">
        <v>51.884355298052597</v>
      </c>
      <c r="G1043" s="4">
        <v>1.8097139033108299E-78</v>
      </c>
      <c r="H1043" s="5" t="s">
        <v>8364</v>
      </c>
      <c r="I1043" s="4" t="s">
        <v>8369</v>
      </c>
      <c r="J1043" s="6" t="s">
        <v>3086</v>
      </c>
      <c r="K1043" s="6" t="s">
        <v>5035</v>
      </c>
      <c r="L1043" s="2">
        <v>3239908</v>
      </c>
      <c r="M1043" s="2">
        <v>3239970</v>
      </c>
      <c r="N1043" s="2" t="s">
        <v>5</v>
      </c>
      <c r="O1043" s="2">
        <v>1201195</v>
      </c>
      <c r="P1043" s="2">
        <v>1201229</v>
      </c>
      <c r="Q1043" s="2" t="s">
        <v>9</v>
      </c>
      <c r="R1043" s="2">
        <v>5293</v>
      </c>
      <c r="S1043" s="2">
        <v>6750</v>
      </c>
      <c r="T1043" s="2">
        <v>28518635</v>
      </c>
      <c r="U1043" s="2">
        <v>554</v>
      </c>
      <c r="V1043" s="2">
        <v>99</v>
      </c>
      <c r="W1043" s="2" t="s">
        <v>3084</v>
      </c>
      <c r="X1043" s="5" t="s">
        <v>5033</v>
      </c>
    </row>
    <row r="1044" spans="1:24">
      <c r="A1044" s="1" t="s">
        <v>3477</v>
      </c>
      <c r="B1044" s="1" t="s">
        <v>24</v>
      </c>
      <c r="C1044" s="2">
        <v>64</v>
      </c>
      <c r="D1044" s="2">
        <v>2</v>
      </c>
      <c r="E1044" s="3">
        <v>8.6539272391052702</v>
      </c>
      <c r="F1044" s="3">
        <v>41.282247085515401</v>
      </c>
      <c r="G1044" s="4">
        <v>1.37735206303018E-68</v>
      </c>
      <c r="H1044" s="5" t="s">
        <v>8365</v>
      </c>
      <c r="I1044" s="4" t="s">
        <v>8367</v>
      </c>
      <c r="J1044" s="6" t="s">
        <v>3477</v>
      </c>
      <c r="K1044" s="6" t="s">
        <v>25</v>
      </c>
      <c r="L1044" s="2">
        <v>1908077</v>
      </c>
      <c r="M1044" s="2">
        <v>1908167</v>
      </c>
      <c r="N1044" s="2" t="s">
        <v>9</v>
      </c>
      <c r="O1044" s="2">
        <v>1622818</v>
      </c>
      <c r="P1044" s="2">
        <v>1622856</v>
      </c>
      <c r="Q1044" s="2" t="s">
        <v>9</v>
      </c>
      <c r="R1044" s="2">
        <v>301</v>
      </c>
      <c r="S1044" s="2">
        <v>146193</v>
      </c>
      <c r="T1044" s="2">
        <v>28384185</v>
      </c>
      <c r="U1044" s="2">
        <v>28</v>
      </c>
      <c r="V1044" s="2">
        <v>3715</v>
      </c>
      <c r="W1044" s="2" t="s">
        <v>3476</v>
      </c>
      <c r="X1044" s="5" t="s">
        <v>22</v>
      </c>
    </row>
    <row r="1045" spans="1:24">
      <c r="A1045" s="1" t="s">
        <v>2986</v>
      </c>
      <c r="B1045" s="1" t="s">
        <v>40</v>
      </c>
      <c r="C1045" s="2">
        <v>64</v>
      </c>
      <c r="D1045" s="2">
        <v>2</v>
      </c>
      <c r="E1045" s="3">
        <v>1.5577304856852801</v>
      </c>
      <c r="F1045" s="3">
        <v>10.7170333411892</v>
      </c>
      <c r="G1045" s="4">
        <v>3.4908133438773701E-35</v>
      </c>
      <c r="H1045" s="5" t="s">
        <v>8364</v>
      </c>
      <c r="I1045" s="4" t="s">
        <v>8367</v>
      </c>
      <c r="J1045" s="6" t="s">
        <v>2987</v>
      </c>
      <c r="K1045" s="6" t="s">
        <v>41</v>
      </c>
      <c r="L1045" s="2">
        <v>932502</v>
      </c>
      <c r="M1045" s="2">
        <v>932600</v>
      </c>
      <c r="N1045" s="2" t="s">
        <v>5</v>
      </c>
      <c r="O1045" s="2">
        <v>2814825</v>
      </c>
      <c r="P1045" s="2">
        <v>2814877</v>
      </c>
      <c r="Q1045" s="2" t="s">
        <v>5</v>
      </c>
      <c r="R1045" s="2">
        <v>1547</v>
      </c>
      <c r="S1045" s="2">
        <v>109706</v>
      </c>
      <c r="T1045" s="2">
        <v>28419426</v>
      </c>
      <c r="U1045" s="2">
        <v>227</v>
      </c>
      <c r="V1045" s="2">
        <v>997</v>
      </c>
      <c r="W1045" s="2" t="s">
        <v>2985</v>
      </c>
      <c r="X1045" s="5" t="s">
        <v>38</v>
      </c>
    </row>
    <row r="1046" spans="1:24">
      <c r="A1046" s="1" t="s">
        <v>3807</v>
      </c>
      <c r="B1046" s="1" t="s">
        <v>40</v>
      </c>
      <c r="C1046" s="2">
        <v>64</v>
      </c>
      <c r="D1046" s="2">
        <v>2</v>
      </c>
      <c r="E1046" s="3">
        <v>1.7899391432671601</v>
      </c>
      <c r="F1046" s="3">
        <v>14.219101925905299</v>
      </c>
      <c r="G1046" s="4">
        <v>3.1329441062228798E-42</v>
      </c>
      <c r="H1046" s="5" t="s">
        <v>8364</v>
      </c>
      <c r="I1046" s="4" t="s">
        <v>8367</v>
      </c>
      <c r="J1046" s="6" t="s">
        <v>3808</v>
      </c>
      <c r="K1046" s="6" t="s">
        <v>41</v>
      </c>
      <c r="L1046" s="2">
        <v>454992</v>
      </c>
      <c r="M1046" s="2">
        <v>455184</v>
      </c>
      <c r="N1046" s="2" t="s">
        <v>5</v>
      </c>
      <c r="O1046" s="2">
        <v>2814832</v>
      </c>
      <c r="P1046" s="2">
        <v>2814880</v>
      </c>
      <c r="Q1046" s="2" t="s">
        <v>5</v>
      </c>
      <c r="R1046" s="2">
        <v>1166</v>
      </c>
      <c r="S1046" s="2">
        <v>109706</v>
      </c>
      <c r="T1046" s="2">
        <v>28419807</v>
      </c>
      <c r="U1046" s="2">
        <v>200</v>
      </c>
      <c r="V1046" s="2">
        <v>997</v>
      </c>
      <c r="W1046" s="2" t="s">
        <v>3806</v>
      </c>
      <c r="X1046" s="5" t="s">
        <v>38</v>
      </c>
    </row>
    <row r="1047" spans="1:24">
      <c r="A1047" s="1" t="s">
        <v>2516</v>
      </c>
      <c r="B1047" s="1" t="s">
        <v>4276</v>
      </c>
      <c r="C1047" s="2">
        <v>64</v>
      </c>
      <c r="D1047" s="2">
        <v>2</v>
      </c>
      <c r="E1047" s="3">
        <v>30.728562144399699</v>
      </c>
      <c r="F1047" s="3">
        <v>62.413998402055803</v>
      </c>
      <c r="G1047" s="4">
        <v>1.1969981311790801E-81</v>
      </c>
      <c r="H1047" s="13" t="s">
        <v>8369</v>
      </c>
      <c r="I1047" s="4" t="s">
        <v>8367</v>
      </c>
      <c r="J1047" s="6" t="s">
        <v>1041</v>
      </c>
      <c r="K1047" s="6" t="s">
        <v>4277</v>
      </c>
      <c r="L1047" s="2">
        <v>3176903</v>
      </c>
      <c r="M1047" s="2">
        <v>3176951</v>
      </c>
      <c r="N1047" s="2" t="s">
        <v>9</v>
      </c>
      <c r="O1047" s="2">
        <v>3580922</v>
      </c>
      <c r="P1047" s="2">
        <v>3580992</v>
      </c>
      <c r="Q1047" s="2" t="s">
        <v>9</v>
      </c>
      <c r="R1047" s="2">
        <v>1013</v>
      </c>
      <c r="S1047" s="2">
        <v>28850</v>
      </c>
      <c r="T1047" s="2">
        <v>28500816</v>
      </c>
      <c r="U1047" s="2">
        <v>44</v>
      </c>
      <c r="V1047" s="2">
        <v>198</v>
      </c>
      <c r="W1047" s="2" t="s">
        <v>2515</v>
      </c>
      <c r="X1047" s="5" t="s">
        <v>4275</v>
      </c>
    </row>
    <row r="1048" spans="1:24">
      <c r="A1048" s="1" t="s">
        <v>7787</v>
      </c>
      <c r="B1048" s="1" t="s">
        <v>4321</v>
      </c>
      <c r="C1048" s="2">
        <v>64</v>
      </c>
      <c r="D1048" s="2" t="s">
        <v>6</v>
      </c>
      <c r="E1048" s="3">
        <v>9.5254580917646506E-2</v>
      </c>
      <c r="F1048" s="3">
        <v>2.5395475732719901</v>
      </c>
      <c r="G1048" s="4">
        <v>6.5579960649791496E-3</v>
      </c>
      <c r="H1048" s="13" t="s">
        <v>8369</v>
      </c>
      <c r="I1048" s="4" t="s">
        <v>8367</v>
      </c>
      <c r="J1048" s="6" t="s">
        <v>7788</v>
      </c>
      <c r="K1048" s="6" t="s">
        <v>4322</v>
      </c>
      <c r="L1048" s="2">
        <v>4268129</v>
      </c>
      <c r="M1048" s="2">
        <v>4268534</v>
      </c>
      <c r="N1048" s="2" t="s">
        <v>5</v>
      </c>
      <c r="O1048" s="2">
        <v>4049931</v>
      </c>
      <c r="P1048" s="2">
        <v>4050007</v>
      </c>
      <c r="Q1048" s="2" t="s">
        <v>5</v>
      </c>
      <c r="R1048" s="2">
        <v>334</v>
      </c>
      <c r="S1048" s="2">
        <v>2001671</v>
      </c>
      <c r="T1048" s="2">
        <v>26528674</v>
      </c>
      <c r="U1048" s="2">
        <v>202</v>
      </c>
      <c r="V1048" s="2">
        <v>44276</v>
      </c>
      <c r="W1048" s="2" t="s">
        <v>7786</v>
      </c>
      <c r="X1048" s="5" t="s">
        <v>4320</v>
      </c>
    </row>
    <row r="1049" spans="1:24">
      <c r="A1049" s="1" t="s">
        <v>6005</v>
      </c>
      <c r="B1049" s="1" t="s">
        <v>5045</v>
      </c>
      <c r="C1049" s="2">
        <v>64</v>
      </c>
      <c r="D1049" s="2">
        <v>2</v>
      </c>
      <c r="E1049" s="3">
        <v>0.22956224097762401</v>
      </c>
      <c r="F1049" s="3">
        <v>65.061946397914795</v>
      </c>
      <c r="G1049" s="4">
        <v>2.8522572595959199E-83</v>
      </c>
      <c r="H1049" s="5" t="s">
        <v>8364</v>
      </c>
      <c r="I1049" s="4" t="s">
        <v>8367</v>
      </c>
      <c r="J1049" s="6" t="s">
        <v>6005</v>
      </c>
      <c r="K1049" s="6" t="s">
        <v>3051</v>
      </c>
      <c r="L1049" s="2">
        <v>3966179</v>
      </c>
      <c r="M1049" s="2">
        <v>3966268</v>
      </c>
      <c r="N1049" s="2" t="s">
        <v>5</v>
      </c>
      <c r="O1049" s="2">
        <v>2737501</v>
      </c>
      <c r="P1049" s="2">
        <v>2737544</v>
      </c>
      <c r="Q1049" s="2" t="s">
        <v>5</v>
      </c>
      <c r="R1049" s="2">
        <v>2904</v>
      </c>
      <c r="S1049" s="2">
        <v>9660</v>
      </c>
      <c r="T1049" s="2">
        <v>28518115</v>
      </c>
      <c r="U1049" s="2">
        <v>1101</v>
      </c>
      <c r="V1049" s="2">
        <v>3140</v>
      </c>
      <c r="W1049" s="2" t="s">
        <v>6003</v>
      </c>
      <c r="X1049" s="5" t="s">
        <v>6581</v>
      </c>
    </row>
    <row r="1050" spans="1:24">
      <c r="A1050" s="1" t="s">
        <v>5149</v>
      </c>
      <c r="B1050" s="1" t="s">
        <v>4448</v>
      </c>
      <c r="C1050" s="2">
        <v>64</v>
      </c>
      <c r="D1050" s="2" t="s">
        <v>6</v>
      </c>
      <c r="E1050" s="3">
        <v>2.66386038534388</v>
      </c>
      <c r="F1050" s="3">
        <v>2.66386038534388</v>
      </c>
      <c r="G1050" s="4">
        <v>1.2746451440764399E-4</v>
      </c>
      <c r="H1050" s="13" t="s">
        <v>8369</v>
      </c>
      <c r="I1050" s="5" t="s">
        <v>8361</v>
      </c>
      <c r="J1050" s="6" t="s">
        <v>5149</v>
      </c>
      <c r="K1050" s="6" t="s">
        <v>4449</v>
      </c>
      <c r="L1050" s="2">
        <v>4059104</v>
      </c>
      <c r="M1050" s="2">
        <v>4059196</v>
      </c>
      <c r="N1050" s="2" t="s">
        <v>5</v>
      </c>
      <c r="O1050" s="2">
        <v>3845731</v>
      </c>
      <c r="P1050" s="2">
        <v>3845750</v>
      </c>
      <c r="Q1050" s="2" t="s">
        <v>9</v>
      </c>
      <c r="R1050" s="2">
        <v>12620</v>
      </c>
      <c r="S1050" s="2">
        <v>54188</v>
      </c>
      <c r="T1050" s="2">
        <v>28463871</v>
      </c>
      <c r="U1050" s="2">
        <v>85</v>
      </c>
      <c r="V1050" s="2">
        <v>491</v>
      </c>
      <c r="W1050" s="2" t="s">
        <v>5148</v>
      </c>
      <c r="X1050" s="5" t="s">
        <v>5145</v>
      </c>
    </row>
    <row r="1051" spans="1:24">
      <c r="A1051" s="1" t="s">
        <v>136</v>
      </c>
      <c r="B1051" s="1" t="s">
        <v>3</v>
      </c>
      <c r="C1051" s="2">
        <v>63</v>
      </c>
      <c r="D1051" s="2">
        <v>2</v>
      </c>
      <c r="E1051" s="3">
        <v>1.43440881943749</v>
      </c>
      <c r="F1051" s="3">
        <v>11.257516927489</v>
      </c>
      <c r="G1051" s="4">
        <v>2.6023291817842498E-34</v>
      </c>
      <c r="H1051" s="13" t="s">
        <v>8369</v>
      </c>
      <c r="I1051" s="4" t="s">
        <v>8367</v>
      </c>
      <c r="J1051" s="6" t="s">
        <v>137</v>
      </c>
      <c r="K1051" s="6" t="s">
        <v>4</v>
      </c>
      <c r="L1051" s="2">
        <v>457012</v>
      </c>
      <c r="M1051" s="2">
        <v>457093</v>
      </c>
      <c r="N1051" s="2" t="s">
        <v>5</v>
      </c>
      <c r="O1051" s="2">
        <v>3350663</v>
      </c>
      <c r="P1051" s="2">
        <v>3350698</v>
      </c>
      <c r="Q1051" s="2" t="s">
        <v>5</v>
      </c>
      <c r="R1051" s="2">
        <v>352</v>
      </c>
      <c r="S1051" s="2">
        <v>446490</v>
      </c>
      <c r="T1051" s="2">
        <v>28083838</v>
      </c>
      <c r="U1051" s="2">
        <v>66</v>
      </c>
      <c r="V1051" s="2">
        <v>1957</v>
      </c>
      <c r="W1051" s="2" t="s">
        <v>135</v>
      </c>
      <c r="X1051" s="5" t="s">
        <v>1</v>
      </c>
    </row>
    <row r="1052" spans="1:24">
      <c r="A1052" s="1" t="s">
        <v>211</v>
      </c>
      <c r="B1052" s="1" t="s">
        <v>3</v>
      </c>
      <c r="C1052" s="2">
        <v>63</v>
      </c>
      <c r="D1052" s="2">
        <v>2</v>
      </c>
      <c r="E1052" s="3">
        <v>0.45978210111699103</v>
      </c>
      <c r="F1052" s="3">
        <v>6.6375400147954702</v>
      </c>
      <c r="G1052" s="4">
        <v>1.9421279080099901E-22</v>
      </c>
      <c r="H1052" s="13" t="s">
        <v>8369</v>
      </c>
      <c r="I1052" s="4" t="s">
        <v>8367</v>
      </c>
      <c r="J1052" s="6" t="s">
        <v>212</v>
      </c>
      <c r="K1052" s="6" t="s">
        <v>4</v>
      </c>
      <c r="L1052" s="2">
        <v>1134903</v>
      </c>
      <c r="M1052" s="2">
        <v>1134979</v>
      </c>
      <c r="N1052" s="2" t="s">
        <v>5</v>
      </c>
      <c r="O1052" s="2">
        <v>3350670</v>
      </c>
      <c r="P1052" s="2">
        <v>3350697</v>
      </c>
      <c r="Q1052" s="2" t="s">
        <v>5</v>
      </c>
      <c r="R1052" s="2">
        <v>597</v>
      </c>
      <c r="S1052" s="2">
        <v>446490</v>
      </c>
      <c r="T1052" s="2">
        <v>28083593</v>
      </c>
      <c r="U1052" s="2">
        <v>195</v>
      </c>
      <c r="V1052" s="2">
        <v>1957</v>
      </c>
      <c r="W1052" s="2" t="s">
        <v>210</v>
      </c>
      <c r="X1052" s="5" t="s">
        <v>1</v>
      </c>
    </row>
    <row r="1053" spans="1:24">
      <c r="A1053" s="1" t="s">
        <v>229</v>
      </c>
      <c r="B1053" s="1" t="s">
        <v>3</v>
      </c>
      <c r="C1053" s="2">
        <v>63</v>
      </c>
      <c r="D1053" s="2">
        <v>1</v>
      </c>
      <c r="E1053" s="3">
        <v>0.42691946661730401</v>
      </c>
      <c r="F1053" s="3">
        <v>3.3159221846722402</v>
      </c>
      <c r="G1053" s="4">
        <v>3.6696217378228699E-8</v>
      </c>
      <c r="H1053" s="5" t="s">
        <v>8362</v>
      </c>
      <c r="I1053" s="4" t="s">
        <v>8367</v>
      </c>
      <c r="J1053" s="6" t="s">
        <v>229</v>
      </c>
      <c r="K1053" s="6" t="s">
        <v>4</v>
      </c>
      <c r="L1053" s="2">
        <v>2001011</v>
      </c>
      <c r="M1053" s="2">
        <v>2001099</v>
      </c>
      <c r="N1053" s="2" t="s">
        <v>9</v>
      </c>
      <c r="O1053" s="2">
        <v>3350675</v>
      </c>
      <c r="P1053" s="2">
        <v>3350698</v>
      </c>
      <c r="Q1053" s="2" t="s">
        <v>5</v>
      </c>
      <c r="R1053" s="2">
        <v>1195</v>
      </c>
      <c r="S1053" s="2">
        <v>446490</v>
      </c>
      <c r="T1053" s="2">
        <v>28082995</v>
      </c>
      <c r="U1053" s="2">
        <v>200</v>
      </c>
      <c r="V1053" s="2">
        <v>1957</v>
      </c>
      <c r="W1053" s="2" t="s">
        <v>228</v>
      </c>
      <c r="X1053" s="5" t="s">
        <v>1</v>
      </c>
    </row>
    <row r="1054" spans="1:24">
      <c r="A1054" s="1" t="s">
        <v>771</v>
      </c>
      <c r="B1054" s="1" t="s">
        <v>3</v>
      </c>
      <c r="C1054" s="2">
        <v>63</v>
      </c>
      <c r="D1054" s="2">
        <v>2</v>
      </c>
      <c r="E1054" s="3">
        <v>0.58895132867571698</v>
      </c>
      <c r="F1054" s="3">
        <v>3.4516843575006999</v>
      </c>
      <c r="G1054" s="4">
        <v>6.4667003471769597E-9</v>
      </c>
      <c r="H1054" s="13" t="s">
        <v>8369</v>
      </c>
      <c r="I1054" s="4" t="s">
        <v>8367</v>
      </c>
      <c r="J1054" s="6" t="s">
        <v>772</v>
      </c>
      <c r="K1054" s="6" t="s">
        <v>4</v>
      </c>
      <c r="L1054" s="2">
        <v>4591632</v>
      </c>
      <c r="M1054" s="2">
        <v>4591772</v>
      </c>
      <c r="N1054" s="2" t="s">
        <v>5</v>
      </c>
      <c r="O1054" s="2">
        <v>3350664</v>
      </c>
      <c r="P1054" s="2">
        <v>3350698</v>
      </c>
      <c r="Q1054" s="2" t="s">
        <v>5</v>
      </c>
      <c r="R1054" s="2">
        <v>1148</v>
      </c>
      <c r="S1054" s="2">
        <v>446490</v>
      </c>
      <c r="T1054" s="2">
        <v>28083042</v>
      </c>
      <c r="U1054" s="2">
        <v>145</v>
      </c>
      <c r="V1054" s="2">
        <v>1957</v>
      </c>
      <c r="W1054" s="2" t="s">
        <v>770</v>
      </c>
      <c r="X1054" s="5" t="s">
        <v>1</v>
      </c>
    </row>
    <row r="1055" spans="1:24">
      <c r="A1055" s="1" t="s">
        <v>900</v>
      </c>
      <c r="B1055" s="1" t="s">
        <v>3</v>
      </c>
      <c r="C1055" s="2">
        <v>63</v>
      </c>
      <c r="D1055" s="2">
        <v>2</v>
      </c>
      <c r="E1055" s="3">
        <v>3.2765250416729299</v>
      </c>
      <c r="F1055" s="3">
        <v>20.531960587922601</v>
      </c>
      <c r="G1055" s="4">
        <v>6.3341916775182199E-48</v>
      </c>
      <c r="H1055" s="13" t="s">
        <v>8369</v>
      </c>
      <c r="I1055" s="4" t="s">
        <v>8367</v>
      </c>
      <c r="J1055" s="6" t="s">
        <v>901</v>
      </c>
      <c r="K1055" s="6" t="s">
        <v>4</v>
      </c>
      <c r="L1055" s="2">
        <v>1865248</v>
      </c>
      <c r="M1055" s="2">
        <v>1865327</v>
      </c>
      <c r="N1055" s="2" t="s">
        <v>9</v>
      </c>
      <c r="O1055" s="2">
        <v>3350667</v>
      </c>
      <c r="P1055" s="2">
        <v>3350698</v>
      </c>
      <c r="Q1055" s="2" t="s">
        <v>5</v>
      </c>
      <c r="R1055" s="2">
        <v>193</v>
      </c>
      <c r="S1055" s="2">
        <v>446490</v>
      </c>
      <c r="T1055" s="2">
        <v>28083997</v>
      </c>
      <c r="U1055" s="2">
        <v>32</v>
      </c>
      <c r="V1055" s="2">
        <v>1957</v>
      </c>
      <c r="W1055" s="2" t="s">
        <v>899</v>
      </c>
      <c r="X1055" s="5" t="s">
        <v>1</v>
      </c>
    </row>
    <row r="1056" spans="1:24">
      <c r="A1056" s="1" t="s">
        <v>1320</v>
      </c>
      <c r="B1056" s="1" t="s">
        <v>1131</v>
      </c>
      <c r="C1056" s="2">
        <v>63</v>
      </c>
      <c r="D1056" s="2">
        <v>2</v>
      </c>
      <c r="E1056" s="3">
        <v>0.89647105777510405</v>
      </c>
      <c r="F1056" s="3">
        <v>11.998428413583699</v>
      </c>
      <c r="G1056" s="4">
        <v>3.5165745680246999E-37</v>
      </c>
      <c r="H1056" s="13" t="s">
        <v>8369</v>
      </c>
      <c r="I1056" s="4" t="s">
        <v>8367</v>
      </c>
      <c r="J1056" s="6" t="s">
        <v>1321</v>
      </c>
      <c r="K1056" s="6" t="s">
        <v>1133</v>
      </c>
      <c r="L1056" s="2">
        <v>3498601</v>
      </c>
      <c r="M1056" s="2">
        <v>3498795</v>
      </c>
      <c r="N1056" s="2" t="s">
        <v>5</v>
      </c>
      <c r="O1056" s="2">
        <v>2167161</v>
      </c>
      <c r="P1056" s="2">
        <v>2167200</v>
      </c>
      <c r="Q1056" s="2" t="s">
        <v>5</v>
      </c>
      <c r="R1056" s="2">
        <v>1092</v>
      </c>
      <c r="S1056" s="2">
        <v>136523</v>
      </c>
      <c r="T1056" s="2">
        <v>28393065</v>
      </c>
      <c r="U1056" s="2">
        <v>317</v>
      </c>
      <c r="V1056" s="2">
        <v>373</v>
      </c>
      <c r="W1056" s="2" t="s">
        <v>1319</v>
      </c>
      <c r="X1056" s="5" t="s">
        <v>1129</v>
      </c>
    </row>
    <row r="1057" spans="1:24">
      <c r="A1057" s="1" t="s">
        <v>1543</v>
      </c>
      <c r="B1057" s="1" t="s">
        <v>1131</v>
      </c>
      <c r="C1057" s="2">
        <v>63</v>
      </c>
      <c r="D1057" s="2">
        <v>1</v>
      </c>
      <c r="E1057" s="3">
        <v>0.82315834717839498</v>
      </c>
      <c r="F1057" s="3">
        <v>6.71891686889614</v>
      </c>
      <c r="G1057" s="4">
        <v>2.0504438692597399E-23</v>
      </c>
      <c r="H1057" s="13" t="s">
        <v>8369</v>
      </c>
      <c r="I1057" s="4" t="s">
        <v>8367</v>
      </c>
      <c r="J1057" s="6" t="s">
        <v>1544</v>
      </c>
      <c r="K1057" s="6" t="s">
        <v>1133</v>
      </c>
      <c r="L1057" s="2">
        <v>2355203</v>
      </c>
      <c r="M1057" s="2">
        <v>2355300</v>
      </c>
      <c r="N1057" s="2" t="s">
        <v>5</v>
      </c>
      <c r="O1057" s="2">
        <v>2167149</v>
      </c>
      <c r="P1057" s="2">
        <v>2167200</v>
      </c>
      <c r="Q1057" s="2" t="s">
        <v>5</v>
      </c>
      <c r="R1057" s="2">
        <v>1950</v>
      </c>
      <c r="S1057" s="2">
        <v>136523</v>
      </c>
      <c r="T1057" s="2">
        <v>28392207</v>
      </c>
      <c r="U1057" s="2">
        <v>337</v>
      </c>
      <c r="V1057" s="2">
        <v>373</v>
      </c>
      <c r="W1057" s="2" t="s">
        <v>1542</v>
      </c>
      <c r="X1057" s="5" t="s">
        <v>1129</v>
      </c>
    </row>
    <row r="1058" spans="1:24">
      <c r="A1058" s="1" t="s">
        <v>3654</v>
      </c>
      <c r="B1058" s="1" t="s">
        <v>24</v>
      </c>
      <c r="C1058" s="2">
        <v>63</v>
      </c>
      <c r="D1058" s="2">
        <v>2</v>
      </c>
      <c r="E1058" s="3">
        <v>0.805410534560842</v>
      </c>
      <c r="F1058" s="3">
        <v>13.0957648337917</v>
      </c>
      <c r="G1058" s="4">
        <v>2.8842862273615799E-39</v>
      </c>
      <c r="H1058" s="13" t="s">
        <v>8369</v>
      </c>
      <c r="I1058" s="4" t="s">
        <v>8367</v>
      </c>
      <c r="J1058" s="6" t="s">
        <v>3286</v>
      </c>
      <c r="K1058" s="6" t="s">
        <v>25</v>
      </c>
      <c r="L1058" s="2">
        <v>3142853</v>
      </c>
      <c r="M1058" s="2">
        <v>3142982</v>
      </c>
      <c r="N1058" s="2" t="s">
        <v>9</v>
      </c>
      <c r="O1058" s="2">
        <v>1622817</v>
      </c>
      <c r="P1058" s="2">
        <v>1622868</v>
      </c>
      <c r="Q1058" s="2" t="s">
        <v>9</v>
      </c>
      <c r="R1058" s="2">
        <v>934</v>
      </c>
      <c r="S1058" s="2">
        <v>146194</v>
      </c>
      <c r="T1058" s="2">
        <v>28383552</v>
      </c>
      <c r="U1058" s="2">
        <v>269</v>
      </c>
      <c r="V1058" s="2">
        <v>3715</v>
      </c>
      <c r="W1058" s="2" t="s">
        <v>3653</v>
      </c>
      <c r="X1058" s="5" t="s">
        <v>22</v>
      </c>
    </row>
    <row r="1059" spans="1:24">
      <c r="A1059" s="1" t="s">
        <v>3689</v>
      </c>
      <c r="B1059" s="1" t="s">
        <v>24</v>
      </c>
      <c r="C1059" s="2">
        <v>63</v>
      </c>
      <c r="D1059" s="2">
        <v>2</v>
      </c>
      <c r="E1059" s="3">
        <v>8.3910907371843795</v>
      </c>
      <c r="F1059" s="3">
        <v>21.764421107291898</v>
      </c>
      <c r="G1059" s="4">
        <v>9.18805915378023E-52</v>
      </c>
      <c r="H1059" s="13" t="s">
        <v>8369</v>
      </c>
      <c r="I1059" s="4" t="s">
        <v>8367</v>
      </c>
      <c r="J1059" s="6" t="s">
        <v>434</v>
      </c>
      <c r="K1059" s="6" t="s">
        <v>25</v>
      </c>
      <c r="L1059" s="2">
        <v>221206</v>
      </c>
      <c r="M1059" s="2">
        <v>221691</v>
      </c>
      <c r="N1059" s="2" t="s">
        <v>9</v>
      </c>
      <c r="O1059" s="2">
        <v>1622818</v>
      </c>
      <c r="P1059" s="2">
        <v>1622870</v>
      </c>
      <c r="Q1059" s="2" t="s">
        <v>9</v>
      </c>
      <c r="R1059" s="2">
        <v>562</v>
      </c>
      <c r="S1059" s="2">
        <v>146194</v>
      </c>
      <c r="T1059" s="2">
        <v>28383924</v>
      </c>
      <c r="U1059" s="2">
        <v>26</v>
      </c>
      <c r="V1059" s="2">
        <v>3715</v>
      </c>
      <c r="W1059" s="2" t="s">
        <v>3688</v>
      </c>
      <c r="X1059" s="5" t="s">
        <v>22</v>
      </c>
    </row>
    <row r="1060" spans="1:24">
      <c r="A1060" s="1" t="s">
        <v>3934</v>
      </c>
      <c r="B1060" s="1" t="s">
        <v>24</v>
      </c>
      <c r="C1060" s="2">
        <v>63</v>
      </c>
      <c r="D1060" s="2">
        <v>2</v>
      </c>
      <c r="E1060" s="3">
        <v>4.32801245155669</v>
      </c>
      <c r="F1060" s="3">
        <v>32.705041919611801</v>
      </c>
      <c r="G1060" s="4">
        <v>8.9081820351054495E-62</v>
      </c>
      <c r="H1060" s="13" t="s">
        <v>8369</v>
      </c>
      <c r="I1060" s="4" t="s">
        <v>8367</v>
      </c>
      <c r="J1060" s="6" t="s">
        <v>3935</v>
      </c>
      <c r="K1060" s="6" t="s">
        <v>25</v>
      </c>
      <c r="L1060" s="2">
        <v>1660604</v>
      </c>
      <c r="M1060" s="2">
        <v>1660937</v>
      </c>
      <c r="N1060" s="2" t="s">
        <v>5</v>
      </c>
      <c r="O1060" s="2">
        <v>1622817</v>
      </c>
      <c r="P1060" s="2">
        <v>1622836</v>
      </c>
      <c r="Q1060" s="2" t="s">
        <v>9</v>
      </c>
      <c r="R1060" s="2">
        <v>374</v>
      </c>
      <c r="S1060" s="2">
        <v>146194</v>
      </c>
      <c r="T1060" s="2">
        <v>28384112</v>
      </c>
      <c r="U1060" s="2">
        <v>54</v>
      </c>
      <c r="V1060" s="2">
        <v>3715</v>
      </c>
      <c r="W1060" s="2" t="s">
        <v>3933</v>
      </c>
      <c r="X1060" s="5" t="s">
        <v>22</v>
      </c>
    </row>
    <row r="1061" spans="1:24">
      <c r="A1061" s="1" t="s">
        <v>3</v>
      </c>
      <c r="B1061" s="1" t="s">
        <v>6984</v>
      </c>
      <c r="C1061" s="2">
        <v>63</v>
      </c>
      <c r="D1061" s="2">
        <v>1</v>
      </c>
      <c r="E1061" s="3">
        <v>1.13358590661367</v>
      </c>
      <c r="F1061" s="3">
        <v>4.6531880569801096</v>
      </c>
      <c r="G1061" s="4">
        <v>5.0285780197046297E-15</v>
      </c>
      <c r="H1061" s="4" t="s">
        <v>8367</v>
      </c>
      <c r="I1061" s="4" t="s">
        <v>8369</v>
      </c>
      <c r="J1061" s="6" t="s">
        <v>4</v>
      </c>
      <c r="K1061" s="6" t="s">
        <v>6985</v>
      </c>
      <c r="L1061" s="2">
        <v>3350641</v>
      </c>
      <c r="M1061" s="2">
        <v>3350655</v>
      </c>
      <c r="N1061" s="2" t="s">
        <v>5</v>
      </c>
      <c r="O1061" s="2">
        <v>1189725</v>
      </c>
      <c r="P1061" s="2">
        <v>1189792</v>
      </c>
      <c r="Q1061" s="2" t="s">
        <v>9</v>
      </c>
      <c r="R1061" s="2">
        <v>314153</v>
      </c>
      <c r="S1061" s="2">
        <v>1216</v>
      </c>
      <c r="T1061" s="2">
        <v>28215311</v>
      </c>
      <c r="U1061" s="2">
        <v>1957</v>
      </c>
      <c r="V1061" s="2">
        <v>107</v>
      </c>
      <c r="W1061" s="2" t="s">
        <v>1</v>
      </c>
      <c r="X1061" s="5" t="s">
        <v>6983</v>
      </c>
    </row>
    <row r="1062" spans="1:24">
      <c r="A1062" s="1" t="s">
        <v>3</v>
      </c>
      <c r="B1062" s="1" t="s">
        <v>2107</v>
      </c>
      <c r="C1062" s="2">
        <v>63</v>
      </c>
      <c r="D1062" s="2">
        <v>2</v>
      </c>
      <c r="E1062" s="3">
        <v>0.88288687259198495</v>
      </c>
      <c r="F1062" s="3">
        <v>8.2846025837425792</v>
      </c>
      <c r="G1062" s="4">
        <v>9.3408051665916995E-28</v>
      </c>
      <c r="H1062" s="4" t="s">
        <v>8367</v>
      </c>
      <c r="I1062" s="4" t="s">
        <v>8369</v>
      </c>
      <c r="J1062" s="6" t="s">
        <v>4</v>
      </c>
      <c r="K1062" s="6" t="s">
        <v>2107</v>
      </c>
      <c r="L1062" s="2">
        <v>3350641</v>
      </c>
      <c r="M1062" s="2">
        <v>3350660</v>
      </c>
      <c r="N1062" s="2" t="s">
        <v>5</v>
      </c>
      <c r="O1062" s="2">
        <v>2000162</v>
      </c>
      <c r="P1062" s="2">
        <v>2000200</v>
      </c>
      <c r="Q1062" s="2" t="s">
        <v>9</v>
      </c>
      <c r="R1062" s="2">
        <v>314153</v>
      </c>
      <c r="S1062" s="2">
        <v>683</v>
      </c>
      <c r="T1062" s="2">
        <v>28215844</v>
      </c>
      <c r="U1062" s="2">
        <v>1957</v>
      </c>
      <c r="V1062" s="2">
        <v>143</v>
      </c>
      <c r="W1062" s="2" t="s">
        <v>1</v>
      </c>
      <c r="X1062" s="5" t="s">
        <v>2106</v>
      </c>
    </row>
    <row r="1063" spans="1:24">
      <c r="A1063" s="1" t="s">
        <v>3</v>
      </c>
      <c r="B1063" s="1" t="s">
        <v>766</v>
      </c>
      <c r="C1063" s="2">
        <v>63</v>
      </c>
      <c r="D1063" s="2">
        <v>2</v>
      </c>
      <c r="E1063" s="3">
        <v>0.42789788458331002</v>
      </c>
      <c r="F1063" s="3">
        <v>10.5567407536617</v>
      </c>
      <c r="G1063" s="4">
        <v>2.30340806231013E-33</v>
      </c>
      <c r="H1063" s="4" t="s">
        <v>8367</v>
      </c>
      <c r="I1063" s="5" t="s">
        <v>8364</v>
      </c>
      <c r="J1063" s="6" t="s">
        <v>4</v>
      </c>
      <c r="K1063" s="6" t="s">
        <v>767</v>
      </c>
      <c r="L1063" s="2">
        <v>3350641</v>
      </c>
      <c r="M1063" s="2">
        <v>3350658</v>
      </c>
      <c r="N1063" s="2" t="s">
        <v>5</v>
      </c>
      <c r="O1063" s="2">
        <v>3965732</v>
      </c>
      <c r="P1063" s="2">
        <v>3965784</v>
      </c>
      <c r="Q1063" s="2" t="s">
        <v>5</v>
      </c>
      <c r="R1063" s="2">
        <v>314153</v>
      </c>
      <c r="S1063" s="2">
        <v>536</v>
      </c>
      <c r="T1063" s="2">
        <v>28215991</v>
      </c>
      <c r="U1063" s="2">
        <v>1957</v>
      </c>
      <c r="V1063" s="2">
        <v>303</v>
      </c>
      <c r="W1063" s="2" t="s">
        <v>1</v>
      </c>
      <c r="X1063" s="5" t="s">
        <v>765</v>
      </c>
    </row>
    <row r="1064" spans="1:24">
      <c r="A1064" s="1" t="s">
        <v>495</v>
      </c>
      <c r="B1064" s="1" t="s">
        <v>4811</v>
      </c>
      <c r="C1064" s="2">
        <v>63</v>
      </c>
      <c r="D1064" s="2">
        <v>1</v>
      </c>
      <c r="E1064" s="3">
        <v>5.4750509248243802</v>
      </c>
      <c r="F1064" s="3">
        <v>19.507794023216899</v>
      </c>
      <c r="G1064" s="4">
        <v>8.2828721893061103E-50</v>
      </c>
      <c r="H1064" s="13" t="s">
        <v>8369</v>
      </c>
      <c r="I1064" s="4" t="s">
        <v>8369</v>
      </c>
      <c r="J1064" s="6" t="s">
        <v>496</v>
      </c>
      <c r="K1064" s="6" t="s">
        <v>4449</v>
      </c>
      <c r="L1064" s="2">
        <v>2868543</v>
      </c>
      <c r="M1064" s="2">
        <v>2868983</v>
      </c>
      <c r="N1064" s="2" t="s">
        <v>9</v>
      </c>
      <c r="O1064" s="2">
        <v>3845731</v>
      </c>
      <c r="P1064" s="2">
        <v>3845795</v>
      </c>
      <c r="Q1064" s="2" t="s">
        <v>9</v>
      </c>
      <c r="R1064" s="2">
        <v>1697</v>
      </c>
      <c r="S1064" s="2">
        <v>54189</v>
      </c>
      <c r="T1064" s="2">
        <v>28474794</v>
      </c>
      <c r="U1064" s="2">
        <v>128</v>
      </c>
      <c r="V1064" s="2">
        <v>491</v>
      </c>
      <c r="W1064" s="2" t="s">
        <v>494</v>
      </c>
      <c r="X1064" s="5" t="s">
        <v>4809</v>
      </c>
    </row>
    <row r="1065" spans="1:24">
      <c r="A1065" s="1" t="s">
        <v>4074</v>
      </c>
      <c r="B1065" s="1" t="s">
        <v>4448</v>
      </c>
      <c r="C1065" s="2">
        <v>63</v>
      </c>
      <c r="D1065" s="2">
        <v>2</v>
      </c>
      <c r="E1065" s="3">
        <v>4.6233239767346896</v>
      </c>
      <c r="F1065" s="3">
        <v>4.6233239767346896</v>
      </c>
      <c r="G1065" s="4">
        <v>3.06811535371273E-15</v>
      </c>
      <c r="H1065" s="13" t="s">
        <v>8369</v>
      </c>
      <c r="I1065" s="5" t="s">
        <v>8361</v>
      </c>
      <c r="J1065" s="6" t="s">
        <v>2203</v>
      </c>
      <c r="K1065" s="6" t="s">
        <v>4449</v>
      </c>
      <c r="L1065" s="2">
        <v>2434527</v>
      </c>
      <c r="M1065" s="2">
        <v>2434697</v>
      </c>
      <c r="N1065" s="2" t="s">
        <v>9</v>
      </c>
      <c r="O1065" s="2">
        <v>3845732</v>
      </c>
      <c r="P1065" s="2">
        <v>3845750</v>
      </c>
      <c r="Q1065" s="2" t="s">
        <v>9</v>
      </c>
      <c r="R1065" s="2">
        <v>7159</v>
      </c>
      <c r="S1065" s="2">
        <v>54189</v>
      </c>
      <c r="T1065" s="2">
        <v>28469332</v>
      </c>
      <c r="U1065" s="2">
        <v>65</v>
      </c>
      <c r="V1065" s="2">
        <v>491</v>
      </c>
      <c r="W1065" s="2" t="s">
        <v>4073</v>
      </c>
      <c r="X1065" s="5" t="s">
        <v>5145</v>
      </c>
    </row>
    <row r="1066" spans="1:24">
      <c r="A1066" s="1" t="s">
        <v>3</v>
      </c>
      <c r="B1066" s="1" t="s">
        <v>969</v>
      </c>
      <c r="C1066" s="2">
        <v>63</v>
      </c>
      <c r="D1066" s="2">
        <v>2</v>
      </c>
      <c r="E1066" s="3">
        <v>47.154137235678199</v>
      </c>
      <c r="F1066" s="3">
        <v>47.154137235678199</v>
      </c>
      <c r="G1066" s="4">
        <v>1.1949510884380601E-67</v>
      </c>
      <c r="H1066" s="4" t="s">
        <v>8367</v>
      </c>
      <c r="I1066" s="5" t="s">
        <v>8363</v>
      </c>
      <c r="J1066" s="6" t="s">
        <v>4</v>
      </c>
      <c r="K1066" s="6" t="s">
        <v>970</v>
      </c>
      <c r="L1066" s="2">
        <v>3350641</v>
      </c>
      <c r="M1066" s="2">
        <v>3350658</v>
      </c>
      <c r="N1066" s="2" t="s">
        <v>5</v>
      </c>
      <c r="O1066" s="2">
        <v>3753482</v>
      </c>
      <c r="P1066" s="2">
        <v>3753526</v>
      </c>
      <c r="Q1066" s="2" t="s">
        <v>5</v>
      </c>
      <c r="R1066" s="2">
        <v>314153</v>
      </c>
      <c r="S1066" s="2">
        <v>120</v>
      </c>
      <c r="T1066" s="2">
        <v>28216407</v>
      </c>
      <c r="U1066" s="2">
        <v>1957</v>
      </c>
      <c r="V1066" s="2">
        <v>1</v>
      </c>
      <c r="W1066" s="2" t="s">
        <v>1</v>
      </c>
      <c r="X1066" s="5" t="s">
        <v>968</v>
      </c>
    </row>
    <row r="1067" spans="1:24">
      <c r="A1067" s="1" t="s">
        <v>301</v>
      </c>
      <c r="B1067" s="1" t="s">
        <v>3</v>
      </c>
      <c r="C1067" s="2">
        <v>62</v>
      </c>
      <c r="D1067" s="2">
        <v>2</v>
      </c>
      <c r="E1067" s="3">
        <v>0.34594452128278502</v>
      </c>
      <c r="F1067" s="3">
        <v>22.541982301218098</v>
      </c>
      <c r="G1067" s="4">
        <v>4.0099844550128599E-49</v>
      </c>
      <c r="H1067" s="13" t="s">
        <v>8369</v>
      </c>
      <c r="I1067" s="4" t="s">
        <v>8367</v>
      </c>
      <c r="J1067" s="6" t="s">
        <v>302</v>
      </c>
      <c r="K1067" s="6" t="s">
        <v>4</v>
      </c>
      <c r="L1067" s="2">
        <v>786868</v>
      </c>
      <c r="M1067" s="2">
        <v>786996</v>
      </c>
      <c r="N1067" s="2" t="s">
        <v>9</v>
      </c>
      <c r="O1067" s="2">
        <v>3350662</v>
      </c>
      <c r="P1067" s="2">
        <v>3350697</v>
      </c>
      <c r="Q1067" s="2" t="s">
        <v>5</v>
      </c>
      <c r="R1067" s="2">
        <v>173</v>
      </c>
      <c r="S1067" s="2">
        <v>446491</v>
      </c>
      <c r="T1067" s="2">
        <v>28084017</v>
      </c>
      <c r="U1067" s="2">
        <v>314</v>
      </c>
      <c r="V1067" s="2">
        <v>1957</v>
      </c>
      <c r="W1067" s="2" t="s">
        <v>300</v>
      </c>
      <c r="X1067" s="5" t="s">
        <v>1</v>
      </c>
    </row>
    <row r="1068" spans="1:24">
      <c r="A1068" s="1" t="s">
        <v>498</v>
      </c>
      <c r="B1068" s="1" t="s">
        <v>3</v>
      </c>
      <c r="C1068" s="2">
        <v>62</v>
      </c>
      <c r="D1068" s="2">
        <v>2</v>
      </c>
      <c r="E1068" s="3">
        <v>20.4270721602382</v>
      </c>
      <c r="F1068" s="3">
        <v>81.245422826738604</v>
      </c>
      <c r="G1068" s="4">
        <v>2.4727928522829401E-74</v>
      </c>
      <c r="H1068" s="13" t="s">
        <v>8369</v>
      </c>
      <c r="I1068" s="4" t="s">
        <v>8367</v>
      </c>
      <c r="J1068" s="6" t="s">
        <v>499</v>
      </c>
      <c r="K1068" s="6" t="s">
        <v>4</v>
      </c>
      <c r="L1068" s="2">
        <v>2802525</v>
      </c>
      <c r="M1068" s="2">
        <v>2802611</v>
      </c>
      <c r="N1068" s="2" t="s">
        <v>5</v>
      </c>
      <c r="O1068" s="2">
        <v>3350675</v>
      </c>
      <c r="P1068" s="2">
        <v>3350697</v>
      </c>
      <c r="Q1068" s="2" t="s">
        <v>5</v>
      </c>
      <c r="R1068" s="2">
        <v>48</v>
      </c>
      <c r="S1068" s="2">
        <v>446491</v>
      </c>
      <c r="T1068" s="2">
        <v>28084142</v>
      </c>
      <c r="U1068" s="2">
        <v>8</v>
      </c>
      <c r="V1068" s="2">
        <v>1957</v>
      </c>
      <c r="W1068" s="2" t="s">
        <v>497</v>
      </c>
      <c r="X1068" s="5" t="s">
        <v>1</v>
      </c>
    </row>
    <row r="1069" spans="1:24">
      <c r="A1069" s="1" t="s">
        <v>925</v>
      </c>
      <c r="B1069" s="1" t="s">
        <v>3</v>
      </c>
      <c r="C1069" s="2">
        <v>62</v>
      </c>
      <c r="D1069" s="2">
        <v>1</v>
      </c>
      <c r="E1069" s="3">
        <v>1.10292493472146</v>
      </c>
      <c r="F1069" s="3">
        <v>3.6893473844432201</v>
      </c>
      <c r="G1069" s="4">
        <v>6.0591289557101705E-10</v>
      </c>
      <c r="H1069" s="13" t="s">
        <v>8369</v>
      </c>
      <c r="I1069" s="4" t="s">
        <v>8367</v>
      </c>
      <c r="J1069" s="6" t="s">
        <v>926</v>
      </c>
      <c r="K1069" s="6" t="s">
        <v>4</v>
      </c>
      <c r="L1069" s="2">
        <v>2413096</v>
      </c>
      <c r="M1069" s="2">
        <v>2413195</v>
      </c>
      <c r="N1069" s="2" t="s">
        <v>9</v>
      </c>
      <c r="O1069" s="2">
        <v>3350673</v>
      </c>
      <c r="P1069" s="2">
        <v>3350698</v>
      </c>
      <c r="Q1069" s="2" t="s">
        <v>5</v>
      </c>
      <c r="R1069" s="2">
        <v>1057</v>
      </c>
      <c r="S1069" s="2">
        <v>446491</v>
      </c>
      <c r="T1069" s="2">
        <v>28083133</v>
      </c>
      <c r="U1069" s="2">
        <v>76</v>
      </c>
      <c r="V1069" s="2">
        <v>1957</v>
      </c>
      <c r="W1069" s="2" t="s">
        <v>924</v>
      </c>
      <c r="X1069" s="5" t="s">
        <v>1</v>
      </c>
    </row>
    <row r="1070" spans="1:24">
      <c r="A1070" s="1" t="s">
        <v>2753</v>
      </c>
      <c r="B1070" s="1" t="s">
        <v>2625</v>
      </c>
      <c r="C1070" s="2">
        <v>62</v>
      </c>
      <c r="D1070" s="2" t="s">
        <v>6</v>
      </c>
      <c r="E1070" s="3">
        <v>0.45736464074640798</v>
      </c>
      <c r="F1070" s="3">
        <v>2.6378589538015098</v>
      </c>
      <c r="G1070" s="4">
        <v>1.0114831198581901E-3</v>
      </c>
      <c r="H1070" s="13" t="s">
        <v>8369</v>
      </c>
      <c r="I1070" s="4" t="s">
        <v>8367</v>
      </c>
      <c r="J1070" s="6" t="s">
        <v>2754</v>
      </c>
      <c r="K1070" s="6" t="s">
        <v>2627</v>
      </c>
      <c r="L1070" s="2">
        <v>763201</v>
      </c>
      <c r="M1070" s="2">
        <v>763298</v>
      </c>
      <c r="N1070" s="2" t="s">
        <v>5</v>
      </c>
      <c r="O1070" s="2">
        <v>1409201</v>
      </c>
      <c r="P1070" s="2">
        <v>1409249</v>
      </c>
      <c r="Q1070" s="2" t="s">
        <v>5</v>
      </c>
      <c r="R1070" s="2">
        <v>705</v>
      </c>
      <c r="S1070" s="2">
        <v>920470</v>
      </c>
      <c r="T1070" s="2">
        <v>27609506</v>
      </c>
      <c r="U1070" s="2">
        <v>90</v>
      </c>
      <c r="V1070" s="2">
        <v>13847</v>
      </c>
      <c r="W1070" s="2" t="s">
        <v>2752</v>
      </c>
      <c r="X1070" s="5" t="s">
        <v>2623</v>
      </c>
    </row>
    <row r="1071" spans="1:24">
      <c r="A1071" s="1" t="s">
        <v>2765</v>
      </c>
      <c r="B1071" s="1" t="s">
        <v>2625</v>
      </c>
      <c r="C1071" s="2">
        <v>62</v>
      </c>
      <c r="D1071" s="2">
        <v>2</v>
      </c>
      <c r="E1071" s="3">
        <v>9.2986228883070599</v>
      </c>
      <c r="F1071" s="3">
        <v>9.2986228883070599</v>
      </c>
      <c r="G1071" s="4">
        <v>6.4590994574597297E-28</v>
      </c>
      <c r="H1071" s="13" t="s">
        <v>8369</v>
      </c>
      <c r="I1071" s="4" t="s">
        <v>8367</v>
      </c>
      <c r="J1071" s="6" t="s">
        <v>2766</v>
      </c>
      <c r="K1071" s="6" t="s">
        <v>2627</v>
      </c>
      <c r="L1071" s="2">
        <v>956610</v>
      </c>
      <c r="M1071" s="2">
        <v>956659</v>
      </c>
      <c r="N1071" s="2" t="s">
        <v>9</v>
      </c>
      <c r="O1071" s="2">
        <v>1409213</v>
      </c>
      <c r="P1071" s="2">
        <v>1409249</v>
      </c>
      <c r="Q1071" s="2" t="s">
        <v>5</v>
      </c>
      <c r="R1071" s="2">
        <v>200</v>
      </c>
      <c r="S1071" s="2">
        <v>920470</v>
      </c>
      <c r="T1071" s="2">
        <v>27610011</v>
      </c>
      <c r="U1071" s="2">
        <v>1</v>
      </c>
      <c r="V1071" s="2">
        <v>13847</v>
      </c>
      <c r="W1071" s="2" t="s">
        <v>2764</v>
      </c>
      <c r="X1071" s="5" t="s">
        <v>2623</v>
      </c>
    </row>
    <row r="1072" spans="1:24">
      <c r="A1072" s="1" t="s">
        <v>7306</v>
      </c>
      <c r="B1072" s="1" t="s">
        <v>24</v>
      </c>
      <c r="C1072" s="2">
        <v>62</v>
      </c>
      <c r="D1072" s="2">
        <v>1</v>
      </c>
      <c r="E1072" s="3">
        <v>3.10370449348807</v>
      </c>
      <c r="F1072" s="3">
        <v>4.2351875233205698</v>
      </c>
      <c r="G1072" s="4">
        <v>5.5605021047764999E-13</v>
      </c>
      <c r="H1072" s="13" t="s">
        <v>8369</v>
      </c>
      <c r="I1072" s="4" t="s">
        <v>8367</v>
      </c>
      <c r="J1072" s="6" t="s">
        <v>2868</v>
      </c>
      <c r="K1072" s="6" t="s">
        <v>25</v>
      </c>
      <c r="L1072" s="2">
        <v>2889933</v>
      </c>
      <c r="M1072" s="2">
        <v>2890322</v>
      </c>
      <c r="N1072" s="2" t="s">
        <v>9</v>
      </c>
      <c r="O1072" s="2">
        <v>1622818</v>
      </c>
      <c r="P1072" s="2">
        <v>1622861</v>
      </c>
      <c r="Q1072" s="2" t="s">
        <v>9</v>
      </c>
      <c r="R1072" s="2">
        <v>2842</v>
      </c>
      <c r="S1072" s="2">
        <v>146195</v>
      </c>
      <c r="T1072" s="2">
        <v>28381644</v>
      </c>
      <c r="U1072" s="2">
        <v>65</v>
      </c>
      <c r="V1072" s="2">
        <v>3715</v>
      </c>
      <c r="W1072" s="2" t="s">
        <v>7305</v>
      </c>
      <c r="X1072" s="5" t="s">
        <v>22</v>
      </c>
    </row>
    <row r="1073" spans="1:24">
      <c r="A1073" s="1" t="s">
        <v>3966</v>
      </c>
      <c r="B1073" s="1" t="s">
        <v>40</v>
      </c>
      <c r="C1073" s="2">
        <v>62</v>
      </c>
      <c r="D1073" s="2">
        <v>2</v>
      </c>
      <c r="E1073" s="3">
        <v>1.63165169945905</v>
      </c>
      <c r="F1073" s="3">
        <v>12.1674124894624</v>
      </c>
      <c r="G1073" s="4">
        <v>5.7286895994702003E-37</v>
      </c>
      <c r="H1073" s="5" t="s">
        <v>8362</v>
      </c>
      <c r="I1073" s="4" t="s">
        <v>8367</v>
      </c>
      <c r="J1073" s="6" t="s">
        <v>3966</v>
      </c>
      <c r="K1073" s="6" t="s">
        <v>41</v>
      </c>
      <c r="L1073" s="2">
        <v>160609</v>
      </c>
      <c r="M1073" s="2">
        <v>160689</v>
      </c>
      <c r="N1073" s="2" t="s">
        <v>9</v>
      </c>
      <c r="O1073" s="2">
        <v>2814828</v>
      </c>
      <c r="P1073" s="2">
        <v>2814877</v>
      </c>
      <c r="Q1073" s="2" t="s">
        <v>5</v>
      </c>
      <c r="R1073" s="2">
        <v>1320</v>
      </c>
      <c r="S1073" s="2">
        <v>109708</v>
      </c>
      <c r="T1073" s="2">
        <v>28419653</v>
      </c>
      <c r="U1073" s="2">
        <v>211</v>
      </c>
      <c r="V1073" s="2">
        <v>997</v>
      </c>
      <c r="W1073" s="2" t="s">
        <v>3965</v>
      </c>
      <c r="X1073" s="5" t="s">
        <v>38</v>
      </c>
    </row>
    <row r="1074" spans="1:24">
      <c r="A1074" s="1" t="s">
        <v>3217</v>
      </c>
      <c r="B1074" s="1" t="s">
        <v>4321</v>
      </c>
      <c r="C1074" s="2">
        <v>62</v>
      </c>
      <c r="D1074" s="2">
        <v>2</v>
      </c>
      <c r="E1074" s="3">
        <v>0.81187013552831799</v>
      </c>
      <c r="F1074" s="3">
        <v>8.6495678259872495</v>
      </c>
      <c r="G1074" s="4">
        <v>1.29569908795596E-23</v>
      </c>
      <c r="H1074" s="13" t="s">
        <v>8369</v>
      </c>
      <c r="I1074" s="4" t="s">
        <v>8367</v>
      </c>
      <c r="J1074" s="6" t="s">
        <v>3218</v>
      </c>
      <c r="K1074" s="6" t="s">
        <v>4322</v>
      </c>
      <c r="L1074" s="2">
        <v>1337648</v>
      </c>
      <c r="M1074" s="2">
        <v>1337699</v>
      </c>
      <c r="N1074" s="2" t="s">
        <v>5</v>
      </c>
      <c r="O1074" s="2">
        <v>4049926</v>
      </c>
      <c r="P1074" s="2">
        <v>4050008</v>
      </c>
      <c r="Q1074" s="2" t="s">
        <v>5</v>
      </c>
      <c r="R1074" s="2">
        <v>95</v>
      </c>
      <c r="S1074" s="2">
        <v>2001673</v>
      </c>
      <c r="T1074" s="2">
        <v>26528913</v>
      </c>
      <c r="U1074" s="2">
        <v>31</v>
      </c>
      <c r="V1074" s="2">
        <v>44276</v>
      </c>
      <c r="W1074" s="2" t="s">
        <v>3216</v>
      </c>
      <c r="X1074" s="5" t="s">
        <v>4320</v>
      </c>
    </row>
    <row r="1075" spans="1:24">
      <c r="A1075" s="1" t="s">
        <v>556</v>
      </c>
      <c r="B1075" s="1" t="s">
        <v>4321</v>
      </c>
      <c r="C1075" s="2">
        <v>62</v>
      </c>
      <c r="D1075" s="2">
        <v>2</v>
      </c>
      <c r="E1075" s="3">
        <v>2.9559592732005502</v>
      </c>
      <c r="F1075" s="3">
        <v>31.604272333885</v>
      </c>
      <c r="G1075" s="4">
        <v>7.2650667264307601E-44</v>
      </c>
      <c r="H1075" s="13" t="s">
        <v>8369</v>
      </c>
      <c r="I1075" s="4" t="s">
        <v>8367</v>
      </c>
      <c r="J1075" s="6" t="s">
        <v>557</v>
      </c>
      <c r="K1075" s="6" t="s">
        <v>4322</v>
      </c>
      <c r="L1075" s="2">
        <v>4046974</v>
      </c>
      <c r="M1075" s="2">
        <v>4047000</v>
      </c>
      <c r="N1075" s="2" t="s">
        <v>5</v>
      </c>
      <c r="O1075" s="2">
        <v>4049939</v>
      </c>
      <c r="P1075" s="2">
        <v>4050007</v>
      </c>
      <c r="Q1075" s="2" t="s">
        <v>5</v>
      </c>
      <c r="R1075" s="2">
        <v>26</v>
      </c>
      <c r="S1075" s="2">
        <v>2001673</v>
      </c>
      <c r="T1075" s="2">
        <v>26528982</v>
      </c>
      <c r="U1075" s="2">
        <v>17</v>
      </c>
      <c r="V1075" s="2">
        <v>44276</v>
      </c>
      <c r="W1075" s="2" t="s">
        <v>555</v>
      </c>
      <c r="X1075" s="5" t="s">
        <v>4320</v>
      </c>
    </row>
    <row r="1076" spans="1:24">
      <c r="A1076" s="1" t="s">
        <v>6409</v>
      </c>
      <c r="B1076" s="1" t="s">
        <v>4321</v>
      </c>
      <c r="C1076" s="2">
        <v>62</v>
      </c>
      <c r="D1076" s="2" t="s">
        <v>6</v>
      </c>
      <c r="E1076" s="3">
        <v>0.100080985330776</v>
      </c>
      <c r="F1076" s="3">
        <v>2.5162059786264002</v>
      </c>
      <c r="G1076" s="4">
        <v>3.8572863632372698E-3</v>
      </c>
      <c r="H1076" s="13" t="s">
        <v>8369</v>
      </c>
      <c r="I1076" s="4" t="s">
        <v>8367</v>
      </c>
      <c r="J1076" s="6" t="s">
        <v>6410</v>
      </c>
      <c r="K1076" s="6" t="s">
        <v>4322</v>
      </c>
      <c r="L1076" s="2">
        <v>4478706</v>
      </c>
      <c r="M1076" s="2">
        <v>4478800</v>
      </c>
      <c r="N1076" s="2" t="s">
        <v>5</v>
      </c>
      <c r="O1076" s="2">
        <v>4049930</v>
      </c>
      <c r="P1076" s="2">
        <v>4049987</v>
      </c>
      <c r="Q1076" s="2" t="s">
        <v>5</v>
      </c>
      <c r="R1076" s="2">
        <v>1264</v>
      </c>
      <c r="S1076" s="2">
        <v>545515</v>
      </c>
      <c r="T1076" s="2">
        <v>27983902</v>
      </c>
      <c r="U1076" s="2">
        <v>286</v>
      </c>
      <c r="V1076" s="2">
        <v>26817</v>
      </c>
      <c r="W1076" s="2" t="s">
        <v>6408</v>
      </c>
      <c r="X1076" s="5" t="s">
        <v>4320</v>
      </c>
    </row>
    <row r="1077" spans="1:24">
      <c r="A1077" s="1" t="s">
        <v>2078</v>
      </c>
      <c r="B1077" s="1" t="s">
        <v>4321</v>
      </c>
      <c r="C1077" s="2">
        <v>62</v>
      </c>
      <c r="D1077" s="2">
        <v>2</v>
      </c>
      <c r="E1077" s="3">
        <v>0.19588146124504099</v>
      </c>
      <c r="F1077" s="3">
        <v>7.0522766247066198</v>
      </c>
      <c r="G1077" s="4">
        <v>4.4158885658199202E-23</v>
      </c>
      <c r="H1077" s="13" t="s">
        <v>8369</v>
      </c>
      <c r="I1077" s="4" t="s">
        <v>8367</v>
      </c>
      <c r="J1077" s="6" t="s">
        <v>2079</v>
      </c>
      <c r="K1077" s="6" t="s">
        <v>4322</v>
      </c>
      <c r="L1077" s="2">
        <v>2755018</v>
      </c>
      <c r="M1077" s="2">
        <v>2755076</v>
      </c>
      <c r="N1077" s="2" t="s">
        <v>5</v>
      </c>
      <c r="O1077" s="2">
        <v>4049923</v>
      </c>
      <c r="P1077" s="2">
        <v>4049999</v>
      </c>
      <c r="Q1077" s="2" t="s">
        <v>5</v>
      </c>
      <c r="R1077" s="2">
        <v>451</v>
      </c>
      <c r="S1077" s="2">
        <v>545515</v>
      </c>
      <c r="T1077" s="2">
        <v>27984715</v>
      </c>
      <c r="U1077" s="2">
        <v>158</v>
      </c>
      <c r="V1077" s="2">
        <v>26817</v>
      </c>
      <c r="W1077" s="2" t="s">
        <v>2077</v>
      </c>
      <c r="X1077" s="5" t="s">
        <v>4320</v>
      </c>
    </row>
    <row r="1078" spans="1:24">
      <c r="A1078" s="1" t="s">
        <v>5344</v>
      </c>
      <c r="B1078" s="1" t="s">
        <v>4321</v>
      </c>
      <c r="C1078" s="2">
        <v>62</v>
      </c>
      <c r="D1078" s="2">
        <v>2</v>
      </c>
      <c r="E1078" s="3">
        <v>0.26395010889105103</v>
      </c>
      <c r="F1078" s="3">
        <v>9.66716768481988</v>
      </c>
      <c r="G1078" s="4">
        <v>1.42885746890408E-25</v>
      </c>
      <c r="H1078" s="5" t="s">
        <v>8364</v>
      </c>
      <c r="I1078" s="4" t="s">
        <v>8367</v>
      </c>
      <c r="J1078" s="6" t="s">
        <v>5345</v>
      </c>
      <c r="K1078" s="6" t="s">
        <v>4322</v>
      </c>
      <c r="L1078" s="2">
        <v>1632901</v>
      </c>
      <c r="M1078" s="2">
        <v>1632941</v>
      </c>
      <c r="N1078" s="2" t="s">
        <v>5</v>
      </c>
      <c r="O1078" s="2">
        <v>4049935</v>
      </c>
      <c r="P1078" s="2">
        <v>4050007</v>
      </c>
      <c r="Q1078" s="2" t="s">
        <v>5</v>
      </c>
      <c r="R1078" s="2">
        <v>85</v>
      </c>
      <c r="S1078" s="2">
        <v>2001673</v>
      </c>
      <c r="T1078" s="2">
        <v>26528923</v>
      </c>
      <c r="U1078" s="2">
        <v>102</v>
      </c>
      <c r="V1078" s="2">
        <v>44276</v>
      </c>
      <c r="W1078" s="2" t="s">
        <v>5343</v>
      </c>
      <c r="X1078" s="5" t="s">
        <v>4320</v>
      </c>
    </row>
    <row r="1079" spans="1:24">
      <c r="A1079" s="1" t="s">
        <v>2210</v>
      </c>
      <c r="B1079" s="1" t="s">
        <v>58</v>
      </c>
      <c r="C1079" s="2">
        <v>62</v>
      </c>
      <c r="D1079" s="2">
        <v>2</v>
      </c>
      <c r="E1079" s="3">
        <v>19.108218369632699</v>
      </c>
      <c r="F1079" s="3">
        <v>19.108218369632699</v>
      </c>
      <c r="G1079" s="4">
        <v>1.6772238798747399E-48</v>
      </c>
      <c r="H1079" s="13" t="s">
        <v>8369</v>
      </c>
      <c r="I1079" s="4" t="s">
        <v>8367</v>
      </c>
      <c r="J1079" s="6" t="s">
        <v>2211</v>
      </c>
      <c r="K1079" s="6" t="s">
        <v>59</v>
      </c>
      <c r="L1079" s="2">
        <v>147385</v>
      </c>
      <c r="M1079" s="2">
        <v>147766</v>
      </c>
      <c r="N1079" s="2" t="s">
        <v>5</v>
      </c>
      <c r="O1079" s="2">
        <v>4106367</v>
      </c>
      <c r="P1079" s="2">
        <v>4106387</v>
      </c>
      <c r="Q1079" s="2" t="s">
        <v>5</v>
      </c>
      <c r="R1079" s="2">
        <v>2147</v>
      </c>
      <c r="S1079" s="2">
        <v>43049</v>
      </c>
      <c r="T1079" s="2">
        <v>28485485</v>
      </c>
      <c r="U1079" s="2">
        <v>35</v>
      </c>
      <c r="V1079" s="2">
        <v>295</v>
      </c>
      <c r="W1079" s="2" t="s">
        <v>2209</v>
      </c>
      <c r="X1079" s="5" t="s">
        <v>56</v>
      </c>
    </row>
    <row r="1080" spans="1:24">
      <c r="A1080" s="1" t="s">
        <v>45</v>
      </c>
      <c r="B1080" s="1" t="s">
        <v>3215</v>
      </c>
      <c r="C1080" s="2">
        <v>62</v>
      </c>
      <c r="D1080" s="2">
        <v>2</v>
      </c>
      <c r="E1080" s="3">
        <v>4.8839734101455701</v>
      </c>
      <c r="F1080" s="3">
        <v>22.188731199391999</v>
      </c>
      <c r="G1080" s="4">
        <v>1.32333401408739E-51</v>
      </c>
      <c r="H1080" s="4" t="s">
        <v>8367</v>
      </c>
      <c r="I1080" s="4" t="s">
        <v>8367</v>
      </c>
      <c r="J1080" s="6" t="s">
        <v>47</v>
      </c>
      <c r="K1080" s="6" t="s">
        <v>3215</v>
      </c>
      <c r="L1080" s="2">
        <v>1405693</v>
      </c>
      <c r="M1080" s="2">
        <v>1405753</v>
      </c>
      <c r="N1080" s="2" t="s">
        <v>9</v>
      </c>
      <c r="O1080" s="2">
        <v>1671014</v>
      </c>
      <c r="P1080" s="2">
        <v>1671105</v>
      </c>
      <c r="Q1080" s="2" t="s">
        <v>9</v>
      </c>
      <c r="R1080" s="2">
        <v>115569</v>
      </c>
      <c r="S1080" s="2">
        <v>687</v>
      </c>
      <c r="T1080" s="2">
        <v>28414425</v>
      </c>
      <c r="U1080" s="2">
        <v>1955</v>
      </c>
      <c r="V1080" s="2">
        <v>69</v>
      </c>
      <c r="W1080" s="2" t="s">
        <v>43</v>
      </c>
      <c r="X1080" s="5" t="s">
        <v>3215</v>
      </c>
    </row>
    <row r="1081" spans="1:24">
      <c r="A1081" s="1" t="s">
        <v>5027</v>
      </c>
      <c r="B1081" s="1" t="s">
        <v>4265</v>
      </c>
      <c r="C1081" s="2">
        <v>62</v>
      </c>
      <c r="D1081" s="2">
        <v>2</v>
      </c>
      <c r="E1081" s="3">
        <v>7.8154077701362203E-3</v>
      </c>
      <c r="F1081" s="3">
        <v>6.9974290368880698</v>
      </c>
      <c r="G1081" s="4">
        <v>5.4894493479822503E-24</v>
      </c>
      <c r="H1081" s="13" t="s">
        <v>8369</v>
      </c>
      <c r="I1081" s="5" t="s">
        <v>8365</v>
      </c>
      <c r="J1081" s="6" t="s">
        <v>4792</v>
      </c>
      <c r="K1081" s="6" t="s">
        <v>4265</v>
      </c>
      <c r="L1081" s="2">
        <v>3720007</v>
      </c>
      <c r="M1081" s="2">
        <v>3720096</v>
      </c>
      <c r="N1081" s="2" t="s">
        <v>5</v>
      </c>
      <c r="O1081" s="2">
        <v>2001912</v>
      </c>
      <c r="P1081" s="2">
        <v>2001929</v>
      </c>
      <c r="Q1081" s="2" t="s">
        <v>9</v>
      </c>
      <c r="R1081" s="2">
        <v>2769</v>
      </c>
      <c r="S1081" s="2">
        <v>90994</v>
      </c>
      <c r="T1081" s="2">
        <v>28436918</v>
      </c>
      <c r="U1081" s="2">
        <v>26417</v>
      </c>
      <c r="V1081" s="2">
        <v>3696</v>
      </c>
      <c r="W1081" s="2" t="s">
        <v>5026</v>
      </c>
      <c r="X1081" s="5" t="s">
        <v>4264</v>
      </c>
    </row>
    <row r="1082" spans="1:24">
      <c r="A1082" s="1" t="s">
        <v>5152</v>
      </c>
      <c r="B1082" s="1" t="s">
        <v>4448</v>
      </c>
      <c r="C1082" s="2">
        <v>62</v>
      </c>
      <c r="D1082" s="2">
        <v>2</v>
      </c>
      <c r="E1082" s="3">
        <v>5.5264970330482603E-2</v>
      </c>
      <c r="F1082" s="3">
        <v>11.347025498026801</v>
      </c>
      <c r="G1082" s="4">
        <v>1.57814168131205E-35</v>
      </c>
      <c r="H1082" s="13" t="s">
        <v>8369</v>
      </c>
      <c r="I1082" s="5" t="s">
        <v>8361</v>
      </c>
      <c r="J1082" s="6" t="s">
        <v>5153</v>
      </c>
      <c r="K1082" s="6" t="s">
        <v>4449</v>
      </c>
      <c r="L1082" s="2">
        <v>1641282</v>
      </c>
      <c r="M1082" s="2">
        <v>1641400</v>
      </c>
      <c r="N1082" s="2" t="s">
        <v>9</v>
      </c>
      <c r="O1082" s="2">
        <v>3845731</v>
      </c>
      <c r="P1082" s="2">
        <v>3845751</v>
      </c>
      <c r="Q1082" s="2" t="s">
        <v>9</v>
      </c>
      <c r="R1082" s="2">
        <v>2871</v>
      </c>
      <c r="S1082" s="2">
        <v>54190</v>
      </c>
      <c r="T1082" s="2">
        <v>28473620</v>
      </c>
      <c r="U1082" s="2">
        <v>12387</v>
      </c>
      <c r="V1082" s="2">
        <v>491</v>
      </c>
      <c r="W1082" s="2" t="s">
        <v>5151</v>
      </c>
      <c r="X1082" s="5" t="s">
        <v>5150</v>
      </c>
    </row>
    <row r="1083" spans="1:24">
      <c r="A1083" s="1" t="s">
        <v>3883</v>
      </c>
      <c r="B1083" s="1" t="s">
        <v>4448</v>
      </c>
      <c r="C1083" s="2">
        <v>62</v>
      </c>
      <c r="D1083" s="2">
        <v>1</v>
      </c>
      <c r="E1083" s="3">
        <v>1.0127352839663699</v>
      </c>
      <c r="F1083" s="3">
        <v>2.7662554341337402</v>
      </c>
      <c r="G1083" s="4">
        <v>5.9068822601834398E-5</v>
      </c>
      <c r="H1083" s="5" t="s">
        <v>8365</v>
      </c>
      <c r="I1083" s="5" t="s">
        <v>8361</v>
      </c>
      <c r="J1083" s="6" t="s">
        <v>3883</v>
      </c>
      <c r="K1083" s="6" t="s">
        <v>4449</v>
      </c>
      <c r="L1083" s="2">
        <v>2413288</v>
      </c>
      <c r="M1083" s="2">
        <v>2413478</v>
      </c>
      <c r="N1083" s="2" t="s">
        <v>5</v>
      </c>
      <c r="O1083" s="2">
        <v>3845732</v>
      </c>
      <c r="P1083" s="2">
        <v>3845766</v>
      </c>
      <c r="Q1083" s="2" t="s">
        <v>9</v>
      </c>
      <c r="R1083" s="2">
        <v>11773</v>
      </c>
      <c r="S1083" s="2">
        <v>54190</v>
      </c>
      <c r="T1083" s="2">
        <v>28464718</v>
      </c>
      <c r="U1083" s="2">
        <v>664</v>
      </c>
      <c r="V1083" s="2">
        <v>491</v>
      </c>
      <c r="W1083" s="2" t="s">
        <v>3882</v>
      </c>
      <c r="X1083" s="5" t="s">
        <v>5150</v>
      </c>
    </row>
    <row r="1084" spans="1:24">
      <c r="A1084" s="1" t="s">
        <v>525</v>
      </c>
      <c r="B1084" s="1" t="s">
        <v>3</v>
      </c>
      <c r="C1084" s="2">
        <v>61</v>
      </c>
      <c r="D1084" s="2">
        <v>1</v>
      </c>
      <c r="E1084" s="3">
        <v>11.8316361497694</v>
      </c>
      <c r="F1084" s="3">
        <v>40.817720591024397</v>
      </c>
      <c r="G1084" s="4">
        <v>1.65248335239914E-60</v>
      </c>
      <c r="H1084" s="5" t="s">
        <v>8364</v>
      </c>
      <c r="I1084" s="4" t="s">
        <v>8367</v>
      </c>
      <c r="J1084" s="6" t="s">
        <v>526</v>
      </c>
      <c r="K1084" s="6" t="s">
        <v>4</v>
      </c>
      <c r="L1084" s="2">
        <v>1496776</v>
      </c>
      <c r="M1084" s="2">
        <v>1496825</v>
      </c>
      <c r="N1084" s="2" t="s">
        <v>5</v>
      </c>
      <c r="O1084" s="2">
        <v>3350677</v>
      </c>
      <c r="P1084" s="2">
        <v>3350698</v>
      </c>
      <c r="Q1084" s="2" t="s">
        <v>5</v>
      </c>
      <c r="R1084" s="2">
        <v>94</v>
      </c>
      <c r="S1084" s="2">
        <v>446492</v>
      </c>
      <c r="T1084" s="2">
        <v>28084096</v>
      </c>
      <c r="U1084" s="2">
        <v>10</v>
      </c>
      <c r="V1084" s="2">
        <v>1957</v>
      </c>
      <c r="W1084" s="2" t="s">
        <v>6977</v>
      </c>
      <c r="X1084" s="5" t="s">
        <v>1</v>
      </c>
    </row>
    <row r="1085" spans="1:24">
      <c r="A1085" s="1" t="s">
        <v>3401</v>
      </c>
      <c r="B1085" s="1" t="s">
        <v>2625</v>
      </c>
      <c r="C1085" s="2">
        <v>61</v>
      </c>
      <c r="D1085" s="2">
        <v>2</v>
      </c>
      <c r="E1085" s="3">
        <v>0.135185848818246</v>
      </c>
      <c r="F1085" s="3">
        <v>4.0480317079492902</v>
      </c>
      <c r="G1085" s="4">
        <v>5.7318241097469898E-11</v>
      </c>
      <c r="H1085" s="5" t="s">
        <v>8365</v>
      </c>
      <c r="I1085" s="4" t="s">
        <v>8367</v>
      </c>
      <c r="J1085" s="6" t="s">
        <v>3401</v>
      </c>
      <c r="K1085" s="6" t="s">
        <v>2627</v>
      </c>
      <c r="L1085" s="2">
        <v>1802701</v>
      </c>
      <c r="M1085" s="2">
        <v>1803128</v>
      </c>
      <c r="N1085" s="2" t="s">
        <v>9</v>
      </c>
      <c r="O1085" s="2">
        <v>1409204</v>
      </c>
      <c r="P1085" s="2">
        <v>1409250</v>
      </c>
      <c r="Q1085" s="2" t="s">
        <v>5</v>
      </c>
      <c r="R1085" s="2">
        <v>452</v>
      </c>
      <c r="S1085" s="2">
        <v>920471</v>
      </c>
      <c r="T1085" s="2">
        <v>27609759</v>
      </c>
      <c r="U1085" s="2">
        <v>315</v>
      </c>
      <c r="V1085" s="2">
        <v>13847</v>
      </c>
      <c r="W1085" s="2" t="s">
        <v>3400</v>
      </c>
      <c r="X1085" s="5" t="s">
        <v>2623</v>
      </c>
    </row>
    <row r="1086" spans="1:24">
      <c r="A1086" s="1" t="s">
        <v>3354</v>
      </c>
      <c r="B1086" s="1" t="s">
        <v>45</v>
      </c>
      <c r="C1086" s="2">
        <v>61</v>
      </c>
      <c r="D1086" s="2">
        <v>2</v>
      </c>
      <c r="E1086" s="3">
        <v>0.91768595192987601</v>
      </c>
      <c r="F1086" s="3">
        <v>6.7852756315877096</v>
      </c>
      <c r="G1086" s="4">
        <v>9.6350636508374897E-23</v>
      </c>
      <c r="H1086" s="13" t="s">
        <v>8369</v>
      </c>
      <c r="I1086" s="4" t="s">
        <v>8367</v>
      </c>
      <c r="J1086" s="6" t="s">
        <v>3355</v>
      </c>
      <c r="K1086" s="6" t="s">
        <v>47</v>
      </c>
      <c r="L1086" s="2">
        <v>2908308</v>
      </c>
      <c r="M1086" s="2">
        <v>2908400</v>
      </c>
      <c r="N1086" s="2" t="s">
        <v>9</v>
      </c>
      <c r="O1086" s="2">
        <v>1405657</v>
      </c>
      <c r="P1086" s="2">
        <v>1405692</v>
      </c>
      <c r="Q1086" s="2" t="s">
        <v>9</v>
      </c>
      <c r="R1086" s="2">
        <v>2010</v>
      </c>
      <c r="S1086" s="2">
        <v>127031</v>
      </c>
      <c r="T1086" s="2">
        <v>28401641</v>
      </c>
      <c r="U1086" s="2">
        <v>314</v>
      </c>
      <c r="V1086" s="2">
        <v>967</v>
      </c>
      <c r="W1086" s="2" t="s">
        <v>3353</v>
      </c>
      <c r="X1086" s="5" t="s">
        <v>43</v>
      </c>
    </row>
    <row r="1087" spans="1:24">
      <c r="A1087" s="1" t="s">
        <v>4251</v>
      </c>
      <c r="B1087" s="1" t="s">
        <v>4181</v>
      </c>
      <c r="C1087" s="2">
        <v>61</v>
      </c>
      <c r="D1087" s="2">
        <v>2</v>
      </c>
      <c r="E1087" s="3">
        <v>376.72870606168402</v>
      </c>
      <c r="F1087" s="3">
        <v>887.92792086325096</v>
      </c>
      <c r="G1087" s="4">
        <v>1.18670470038126E-141</v>
      </c>
      <c r="H1087" s="13" t="s">
        <v>8369</v>
      </c>
      <c r="I1087" s="4" t="s">
        <v>8367</v>
      </c>
      <c r="J1087" s="6" t="s">
        <v>4252</v>
      </c>
      <c r="K1087" s="6" t="s">
        <v>4182</v>
      </c>
      <c r="L1087" s="2">
        <v>3216349</v>
      </c>
      <c r="M1087" s="2">
        <v>3216429</v>
      </c>
      <c r="N1087" s="2" t="s">
        <v>9</v>
      </c>
      <c r="O1087" s="2">
        <v>1770456</v>
      </c>
      <c r="P1087" s="2">
        <v>1770478</v>
      </c>
      <c r="Q1087" s="2" t="s">
        <v>5</v>
      </c>
      <c r="R1087" s="2">
        <v>104</v>
      </c>
      <c r="S1087" s="2">
        <v>18834</v>
      </c>
      <c r="T1087" s="2">
        <v>28511744</v>
      </c>
      <c r="U1087" s="2">
        <v>7</v>
      </c>
      <c r="V1087" s="2">
        <v>59</v>
      </c>
      <c r="W1087" s="2" t="s">
        <v>4250</v>
      </c>
      <c r="X1087" s="5" t="s">
        <v>4180</v>
      </c>
    </row>
    <row r="1088" spans="1:24">
      <c r="A1088" s="1" t="s">
        <v>553</v>
      </c>
      <c r="B1088" s="1" t="s">
        <v>4321</v>
      </c>
      <c r="C1088" s="2">
        <v>61</v>
      </c>
      <c r="D1088" s="2" t="s">
        <v>6</v>
      </c>
      <c r="E1088" s="3">
        <v>0.72086652353712799</v>
      </c>
      <c r="F1088" s="3">
        <v>2.8071155831458001</v>
      </c>
      <c r="G1088" s="4">
        <v>5.3713528589811996E-4</v>
      </c>
      <c r="H1088" s="13" t="s">
        <v>8369</v>
      </c>
      <c r="I1088" s="4" t="s">
        <v>8367</v>
      </c>
      <c r="J1088" s="6" t="s">
        <v>554</v>
      </c>
      <c r="K1088" s="6" t="s">
        <v>4322</v>
      </c>
      <c r="L1088" s="2">
        <v>4255206</v>
      </c>
      <c r="M1088" s="2">
        <v>4255386</v>
      </c>
      <c r="N1088" s="2" t="s">
        <v>9</v>
      </c>
      <c r="O1088" s="2">
        <v>4049930</v>
      </c>
      <c r="P1088" s="2">
        <v>4050008</v>
      </c>
      <c r="Q1088" s="2" t="s">
        <v>5</v>
      </c>
      <c r="R1088" s="2">
        <v>288</v>
      </c>
      <c r="S1088" s="2">
        <v>2001674</v>
      </c>
      <c r="T1088" s="2">
        <v>26528720</v>
      </c>
      <c r="U1088" s="2">
        <v>25</v>
      </c>
      <c r="V1088" s="2">
        <v>44276</v>
      </c>
      <c r="W1088" s="2" t="s">
        <v>552</v>
      </c>
      <c r="X1088" s="5" t="s">
        <v>4320</v>
      </c>
    </row>
    <row r="1089" spans="1:24">
      <c r="A1089" s="1" t="s">
        <v>1649</v>
      </c>
      <c r="B1089" s="1" t="s">
        <v>4429</v>
      </c>
      <c r="C1089" s="2">
        <v>61</v>
      </c>
      <c r="D1089" s="2">
        <v>1</v>
      </c>
      <c r="E1089" s="3">
        <v>0.34635711680425202</v>
      </c>
      <c r="F1089" s="3">
        <v>33.221933522276302</v>
      </c>
      <c r="G1089" s="4">
        <v>9.8477981375517598E-62</v>
      </c>
      <c r="H1089" s="13" t="s">
        <v>8369</v>
      </c>
      <c r="I1089" s="5" t="s">
        <v>8361</v>
      </c>
      <c r="J1089" s="6" t="s">
        <v>1650</v>
      </c>
      <c r="K1089" s="6" t="s">
        <v>4430</v>
      </c>
      <c r="L1089" s="2">
        <v>1757405</v>
      </c>
      <c r="M1089" s="2">
        <v>1757626</v>
      </c>
      <c r="N1089" s="2" t="s">
        <v>5</v>
      </c>
      <c r="O1089" s="2">
        <v>543192</v>
      </c>
      <c r="P1089" s="2">
        <v>543576</v>
      </c>
      <c r="Q1089" s="2" t="s">
        <v>9</v>
      </c>
      <c r="R1089" s="2">
        <v>20527</v>
      </c>
      <c r="S1089" s="2">
        <v>2550</v>
      </c>
      <c r="T1089" s="2">
        <v>28507605</v>
      </c>
      <c r="U1089" s="2">
        <v>40622</v>
      </c>
      <c r="V1089" s="2">
        <v>35</v>
      </c>
      <c r="W1089" s="2" t="s">
        <v>1648</v>
      </c>
      <c r="X1089" s="5" t="s">
        <v>7885</v>
      </c>
    </row>
    <row r="1090" spans="1:24">
      <c r="A1090" s="1" t="s">
        <v>4276</v>
      </c>
      <c r="B1090" s="1" t="s">
        <v>2607</v>
      </c>
      <c r="C1090" s="2">
        <v>61</v>
      </c>
      <c r="D1090" s="2">
        <v>2</v>
      </c>
      <c r="E1090" s="3">
        <v>9.1290897469113403</v>
      </c>
      <c r="F1090" s="3">
        <v>38.047912343036899</v>
      </c>
      <c r="G1090" s="4">
        <v>2.59073054465688E-65</v>
      </c>
      <c r="H1090" s="4" t="s">
        <v>8367</v>
      </c>
      <c r="I1090" s="5" t="s">
        <v>8364</v>
      </c>
      <c r="J1090" s="6" t="s">
        <v>4277</v>
      </c>
      <c r="K1090" s="6" t="s">
        <v>168</v>
      </c>
      <c r="L1090" s="2">
        <v>3580980</v>
      </c>
      <c r="M1090" s="2">
        <v>3581018</v>
      </c>
      <c r="N1090" s="2" t="s">
        <v>9</v>
      </c>
      <c r="O1090" s="2">
        <v>4366759</v>
      </c>
      <c r="P1090" s="2">
        <v>4366893</v>
      </c>
      <c r="Q1090" s="2" t="s">
        <v>9</v>
      </c>
      <c r="R1090" s="2">
        <v>10505</v>
      </c>
      <c r="S1090" s="2">
        <v>4352</v>
      </c>
      <c r="T1090" s="2">
        <v>28515825</v>
      </c>
      <c r="U1090" s="2">
        <v>307</v>
      </c>
      <c r="V1090" s="2">
        <v>266</v>
      </c>
      <c r="W1090" s="2" t="s">
        <v>4275</v>
      </c>
      <c r="X1090" s="5" t="s">
        <v>2606</v>
      </c>
    </row>
    <row r="1091" spans="1:24">
      <c r="A1091" s="1" t="s">
        <v>6896</v>
      </c>
      <c r="B1091" s="1" t="s">
        <v>3</v>
      </c>
      <c r="C1091" s="2">
        <v>60</v>
      </c>
      <c r="D1091" s="2">
        <v>1</v>
      </c>
      <c r="E1091" s="3">
        <v>0.56704022949233701</v>
      </c>
      <c r="F1091" s="3">
        <v>3.2589074817261201</v>
      </c>
      <c r="G1091" s="4">
        <v>3.2925591072043801E-7</v>
      </c>
      <c r="H1091" s="13" t="s">
        <v>8369</v>
      </c>
      <c r="I1091" s="4" t="s">
        <v>8367</v>
      </c>
      <c r="J1091" s="6" t="s">
        <v>6897</v>
      </c>
      <c r="K1091" s="6" t="s">
        <v>4</v>
      </c>
      <c r="L1091" s="2">
        <v>1250407</v>
      </c>
      <c r="M1091" s="2">
        <v>1250499</v>
      </c>
      <c r="N1091" s="2" t="s">
        <v>9</v>
      </c>
      <c r="O1091" s="2">
        <v>3350677</v>
      </c>
      <c r="P1091" s="2">
        <v>3350697</v>
      </c>
      <c r="Q1091" s="2" t="s">
        <v>5</v>
      </c>
      <c r="R1091" s="2">
        <v>1158</v>
      </c>
      <c r="S1091" s="2">
        <v>446493</v>
      </c>
      <c r="T1091" s="2">
        <v>28083032</v>
      </c>
      <c r="U1091" s="2">
        <v>143</v>
      </c>
      <c r="V1091" s="2">
        <v>1957</v>
      </c>
      <c r="W1091" s="2" t="s">
        <v>6895</v>
      </c>
      <c r="X1091" s="5" t="s">
        <v>1</v>
      </c>
    </row>
    <row r="1092" spans="1:24">
      <c r="A1092" s="1" t="s">
        <v>310</v>
      </c>
      <c r="B1092" s="1" t="s">
        <v>3</v>
      </c>
      <c r="C1092" s="2">
        <v>60</v>
      </c>
      <c r="D1092" s="2">
        <v>2</v>
      </c>
      <c r="E1092" s="3">
        <v>0.46801049851198001</v>
      </c>
      <c r="F1092" s="3">
        <v>4.5966627894069898</v>
      </c>
      <c r="G1092" s="4">
        <v>1.21332493296228E-13</v>
      </c>
      <c r="H1092" s="13" t="s">
        <v>8369</v>
      </c>
      <c r="I1092" s="4" t="s">
        <v>8367</v>
      </c>
      <c r="J1092" s="6" t="s">
        <v>311</v>
      </c>
      <c r="K1092" s="6" t="s">
        <v>4</v>
      </c>
      <c r="L1092" s="2">
        <v>2816056</v>
      </c>
      <c r="M1092" s="2">
        <v>2816273</v>
      </c>
      <c r="N1092" s="2" t="s">
        <v>9</v>
      </c>
      <c r="O1092" s="2">
        <v>3350679</v>
      </c>
      <c r="P1092" s="2">
        <v>3350698</v>
      </c>
      <c r="Q1092" s="2" t="s">
        <v>5</v>
      </c>
      <c r="R1092" s="2">
        <v>821</v>
      </c>
      <c r="S1092" s="2">
        <v>446493</v>
      </c>
      <c r="T1092" s="2">
        <v>28083369</v>
      </c>
      <c r="U1092" s="2">
        <v>177</v>
      </c>
      <c r="V1092" s="2">
        <v>1957</v>
      </c>
      <c r="W1092" s="2" t="s">
        <v>309</v>
      </c>
      <c r="X1092" s="5" t="s">
        <v>1</v>
      </c>
    </row>
    <row r="1093" spans="1:24">
      <c r="A1093" s="1" t="s">
        <v>943</v>
      </c>
      <c r="B1093" s="1" t="s">
        <v>3</v>
      </c>
      <c r="C1093" s="2">
        <v>60</v>
      </c>
      <c r="D1093" s="2">
        <v>2</v>
      </c>
      <c r="E1093" s="3">
        <v>37.982496916216903</v>
      </c>
      <c r="F1093" s="3">
        <v>121.74084873490401</v>
      </c>
      <c r="G1093" s="4">
        <v>6.3905229877728899E-78</v>
      </c>
      <c r="H1093" s="5" t="s">
        <v>8363</v>
      </c>
      <c r="I1093" s="4" t="s">
        <v>8367</v>
      </c>
      <c r="J1093" s="6" t="s">
        <v>944</v>
      </c>
      <c r="K1093" s="6" t="s">
        <v>4</v>
      </c>
      <c r="L1093" s="2">
        <v>3041924</v>
      </c>
      <c r="M1093" s="2">
        <v>3041988</v>
      </c>
      <c r="N1093" s="2" t="s">
        <v>9</v>
      </c>
      <c r="O1093" s="2">
        <v>3350662</v>
      </c>
      <c r="P1093" s="2">
        <v>3350697</v>
      </c>
      <c r="Q1093" s="2" t="s">
        <v>5</v>
      </c>
      <c r="R1093" s="2">
        <v>31</v>
      </c>
      <c r="S1093" s="2">
        <v>446493</v>
      </c>
      <c r="T1093" s="2">
        <v>28084159</v>
      </c>
      <c r="U1093" s="2">
        <v>5</v>
      </c>
      <c r="V1093" s="2">
        <v>1957</v>
      </c>
      <c r="W1093" s="2" t="s">
        <v>942</v>
      </c>
      <c r="X1093" s="5" t="s">
        <v>1</v>
      </c>
    </row>
    <row r="1094" spans="1:24">
      <c r="A1094" s="1" t="s">
        <v>7114</v>
      </c>
      <c r="B1094" s="1" t="s">
        <v>3</v>
      </c>
      <c r="C1094" s="2">
        <v>60</v>
      </c>
      <c r="D1094" s="2" t="s">
        <v>6</v>
      </c>
      <c r="E1094" s="3">
        <v>1.62942502771801</v>
      </c>
      <c r="F1094" s="3">
        <v>3.11113559184296</v>
      </c>
      <c r="G1094" s="4">
        <v>1.27869376281679E-6</v>
      </c>
      <c r="H1094" s="5" t="s">
        <v>8361</v>
      </c>
      <c r="I1094" s="4" t="s">
        <v>8367</v>
      </c>
      <c r="J1094" s="6" t="s">
        <v>1013</v>
      </c>
      <c r="K1094" s="6" t="s">
        <v>4</v>
      </c>
      <c r="L1094" s="2">
        <v>1433933</v>
      </c>
      <c r="M1094" s="2">
        <v>1433967</v>
      </c>
      <c r="N1094" s="2" t="s">
        <v>9</v>
      </c>
      <c r="O1094" s="2">
        <v>3350662</v>
      </c>
      <c r="P1094" s="2">
        <v>3350698</v>
      </c>
      <c r="Q1094" s="2" t="s">
        <v>5</v>
      </c>
      <c r="R1094" s="2">
        <v>1213</v>
      </c>
      <c r="S1094" s="2">
        <v>446493</v>
      </c>
      <c r="T1094" s="2">
        <v>28082977</v>
      </c>
      <c r="U1094" s="2">
        <v>49</v>
      </c>
      <c r="V1094" s="2">
        <v>1957</v>
      </c>
      <c r="W1094" s="2" t="s">
        <v>7113</v>
      </c>
      <c r="X1094" s="5" t="s">
        <v>1</v>
      </c>
    </row>
    <row r="1095" spans="1:24">
      <c r="A1095" s="1" t="s">
        <v>1863</v>
      </c>
      <c r="B1095" s="1" t="s">
        <v>1131</v>
      </c>
      <c r="C1095" s="2">
        <v>60</v>
      </c>
      <c r="D1095" s="2">
        <v>2</v>
      </c>
      <c r="E1095" s="3">
        <v>2.2349185019820701</v>
      </c>
      <c r="F1095" s="3">
        <v>14.7496447563102</v>
      </c>
      <c r="G1095" s="4">
        <v>5.6762072972309501E-40</v>
      </c>
      <c r="H1095" s="13" t="s">
        <v>8369</v>
      </c>
      <c r="I1095" s="4" t="s">
        <v>8367</v>
      </c>
      <c r="J1095" s="6" t="s">
        <v>546</v>
      </c>
      <c r="K1095" s="6" t="s">
        <v>1133</v>
      </c>
      <c r="L1095" s="2">
        <v>1339340</v>
      </c>
      <c r="M1095" s="2">
        <v>1339774</v>
      </c>
      <c r="N1095" s="2" t="s">
        <v>5</v>
      </c>
      <c r="O1095" s="2">
        <v>2167143</v>
      </c>
      <c r="P1095" s="2">
        <v>2167200</v>
      </c>
      <c r="Q1095" s="2" t="s">
        <v>5</v>
      </c>
      <c r="R1095" s="2">
        <v>846</v>
      </c>
      <c r="S1095" s="2">
        <v>136526</v>
      </c>
      <c r="T1095" s="2">
        <v>28393311</v>
      </c>
      <c r="U1095" s="2">
        <v>122</v>
      </c>
      <c r="V1095" s="2">
        <v>373</v>
      </c>
      <c r="W1095" s="2" t="s">
        <v>1862</v>
      </c>
      <c r="X1095" s="5" t="s">
        <v>1129</v>
      </c>
    </row>
    <row r="1096" spans="1:24">
      <c r="A1096" s="1" t="s">
        <v>6283</v>
      </c>
      <c r="B1096" s="1" t="s">
        <v>2539</v>
      </c>
      <c r="C1096" s="2">
        <v>60</v>
      </c>
      <c r="D1096" s="2">
        <v>2</v>
      </c>
      <c r="E1096" s="3">
        <v>1.2275510449542999</v>
      </c>
      <c r="F1096" s="3">
        <v>43.625426447800997</v>
      </c>
      <c r="G1096" s="4">
        <v>1.44223064182578E-67</v>
      </c>
      <c r="H1096" s="13" t="s">
        <v>8369</v>
      </c>
      <c r="I1096" s="4" t="s">
        <v>8367</v>
      </c>
      <c r="J1096" s="6" t="s">
        <v>5757</v>
      </c>
      <c r="K1096" s="6" t="s">
        <v>2541</v>
      </c>
      <c r="L1096" s="2">
        <v>2262932</v>
      </c>
      <c r="M1096" s="2">
        <v>2263171</v>
      </c>
      <c r="N1096" s="2" t="s">
        <v>9</v>
      </c>
      <c r="O1096" s="2">
        <v>1649405</v>
      </c>
      <c r="P1096" s="2">
        <v>1649440</v>
      </c>
      <c r="Q1096" s="2" t="s">
        <v>5</v>
      </c>
      <c r="R1096" s="2">
        <v>2911</v>
      </c>
      <c r="S1096" s="2">
        <v>13472</v>
      </c>
      <c r="T1096" s="2">
        <v>28514300</v>
      </c>
      <c r="U1096" s="2">
        <v>2171</v>
      </c>
      <c r="V1096" s="2">
        <v>73</v>
      </c>
      <c r="W1096" s="2" t="s">
        <v>6282</v>
      </c>
      <c r="X1096" s="5" t="s">
        <v>2537</v>
      </c>
    </row>
    <row r="1097" spans="1:24">
      <c r="A1097" s="1" t="s">
        <v>1455</v>
      </c>
      <c r="B1097" s="1" t="s">
        <v>45</v>
      </c>
      <c r="C1097" s="2">
        <v>60</v>
      </c>
      <c r="D1097" s="2">
        <v>2</v>
      </c>
      <c r="E1097" s="3">
        <v>0.65938069542081201</v>
      </c>
      <c r="F1097" s="3">
        <v>2.4281423397043298</v>
      </c>
      <c r="G1097" s="4">
        <v>4.6691016152816001E-3</v>
      </c>
      <c r="H1097" s="13" t="s">
        <v>8369</v>
      </c>
      <c r="I1097" s="4" t="s">
        <v>8367</v>
      </c>
      <c r="J1097" s="6" t="s">
        <v>1456</v>
      </c>
      <c r="K1097" s="6" t="s">
        <v>47</v>
      </c>
      <c r="L1097" s="2">
        <v>954102</v>
      </c>
      <c r="M1097" s="2">
        <v>954299</v>
      </c>
      <c r="N1097" s="2" t="s">
        <v>9</v>
      </c>
      <c r="O1097" s="2">
        <v>1405657</v>
      </c>
      <c r="P1097" s="2">
        <v>1405697</v>
      </c>
      <c r="Q1097" s="2" t="s">
        <v>9</v>
      </c>
      <c r="R1097" s="2">
        <v>5524</v>
      </c>
      <c r="S1097" s="2">
        <v>127032</v>
      </c>
      <c r="T1097" s="2">
        <v>28398127</v>
      </c>
      <c r="U1097" s="2">
        <v>422</v>
      </c>
      <c r="V1097" s="2">
        <v>967</v>
      </c>
      <c r="W1097" s="2" t="s">
        <v>1454</v>
      </c>
      <c r="X1097" s="5" t="s">
        <v>43</v>
      </c>
    </row>
    <row r="1098" spans="1:24">
      <c r="A1098" s="1" t="s">
        <v>223</v>
      </c>
      <c r="B1098" s="1" t="s">
        <v>40</v>
      </c>
      <c r="C1098" s="2">
        <v>60</v>
      </c>
      <c r="D1098" s="2">
        <v>2</v>
      </c>
      <c r="E1098" s="3">
        <v>0.88889833144747099</v>
      </c>
      <c r="F1098" s="3">
        <v>5.2791157295121902</v>
      </c>
      <c r="G1098" s="4">
        <v>6.26780447814688E-17</v>
      </c>
      <c r="H1098" s="13" t="s">
        <v>8369</v>
      </c>
      <c r="I1098" s="4" t="s">
        <v>8367</v>
      </c>
      <c r="J1098" s="6" t="s">
        <v>224</v>
      </c>
      <c r="K1098" s="6" t="s">
        <v>41</v>
      </c>
      <c r="L1098" s="2">
        <v>2014715</v>
      </c>
      <c r="M1098" s="2">
        <v>2014965</v>
      </c>
      <c r="N1098" s="2" t="s">
        <v>5</v>
      </c>
      <c r="O1098" s="2">
        <v>2814825</v>
      </c>
      <c r="P1098" s="2">
        <v>2814877</v>
      </c>
      <c r="Q1098" s="2" t="s">
        <v>5</v>
      </c>
      <c r="R1098" s="2">
        <v>2944</v>
      </c>
      <c r="S1098" s="2">
        <v>109710</v>
      </c>
      <c r="T1098" s="2">
        <v>28418029</v>
      </c>
      <c r="U1098" s="2">
        <v>366</v>
      </c>
      <c r="V1098" s="2">
        <v>997</v>
      </c>
      <c r="W1098" s="2" t="s">
        <v>222</v>
      </c>
      <c r="X1098" s="5" t="s">
        <v>38</v>
      </c>
    </row>
    <row r="1099" spans="1:24">
      <c r="A1099" s="1" t="s">
        <v>1271</v>
      </c>
      <c r="B1099" s="1" t="s">
        <v>4181</v>
      </c>
      <c r="C1099" s="2">
        <v>60</v>
      </c>
      <c r="D1099" s="2">
        <v>2</v>
      </c>
      <c r="E1099" s="3">
        <v>3.4721309512440102</v>
      </c>
      <c r="F1099" s="3">
        <v>44.804988246671002</v>
      </c>
      <c r="G1099" s="4">
        <v>3.7634300675895699E-68</v>
      </c>
      <c r="H1099" s="13" t="s">
        <v>8369</v>
      </c>
      <c r="I1099" s="4" t="s">
        <v>8367</v>
      </c>
      <c r="J1099" s="6" t="s">
        <v>1272</v>
      </c>
      <c r="K1099" s="6" t="s">
        <v>4182</v>
      </c>
      <c r="L1099" s="2">
        <v>923401</v>
      </c>
      <c r="M1099" s="2">
        <v>923498</v>
      </c>
      <c r="N1099" s="2" t="s">
        <v>5</v>
      </c>
      <c r="O1099" s="2">
        <v>1770464</v>
      </c>
      <c r="P1099" s="2">
        <v>1770477</v>
      </c>
      <c r="Q1099" s="2" t="s">
        <v>5</v>
      </c>
      <c r="R1099" s="2">
        <v>2027</v>
      </c>
      <c r="S1099" s="2">
        <v>18835</v>
      </c>
      <c r="T1099" s="2">
        <v>28509821</v>
      </c>
      <c r="U1099" s="2">
        <v>553</v>
      </c>
      <c r="V1099" s="2">
        <v>59</v>
      </c>
      <c r="W1099" s="2" t="s">
        <v>1270</v>
      </c>
      <c r="X1099" s="5" t="s">
        <v>4180</v>
      </c>
    </row>
    <row r="1100" spans="1:24">
      <c r="A1100" s="1" t="s">
        <v>1320</v>
      </c>
      <c r="B1100" s="1" t="s">
        <v>4181</v>
      </c>
      <c r="C1100" s="2">
        <v>60</v>
      </c>
      <c r="D1100" s="2">
        <v>2</v>
      </c>
      <c r="E1100" s="3">
        <v>5.8663147051574196</v>
      </c>
      <c r="F1100" s="3">
        <v>88.006667448651399</v>
      </c>
      <c r="G1100" s="4">
        <v>4.2955293223719202E-85</v>
      </c>
      <c r="H1100" s="13" t="s">
        <v>8369</v>
      </c>
      <c r="I1100" s="4" t="s">
        <v>8367</v>
      </c>
      <c r="J1100" s="6" t="s">
        <v>1321</v>
      </c>
      <c r="K1100" s="6" t="s">
        <v>4182</v>
      </c>
      <c r="L1100" s="2">
        <v>3499004</v>
      </c>
      <c r="M1100" s="2">
        <v>3499205</v>
      </c>
      <c r="N1100" s="2" t="s">
        <v>5</v>
      </c>
      <c r="O1100" s="2">
        <v>1770453</v>
      </c>
      <c r="P1100" s="2">
        <v>1770477</v>
      </c>
      <c r="Q1100" s="2" t="s">
        <v>5</v>
      </c>
      <c r="R1100" s="2">
        <v>1032</v>
      </c>
      <c r="S1100" s="2">
        <v>18835</v>
      </c>
      <c r="T1100" s="2">
        <v>28510816</v>
      </c>
      <c r="U1100" s="2">
        <v>336</v>
      </c>
      <c r="V1100" s="2">
        <v>59</v>
      </c>
      <c r="W1100" s="2" t="s">
        <v>1319</v>
      </c>
      <c r="X1100" s="5" t="s">
        <v>4180</v>
      </c>
    </row>
    <row r="1101" spans="1:24">
      <c r="A1101" s="1" t="s">
        <v>4164</v>
      </c>
      <c r="B1101" s="1" t="s">
        <v>4276</v>
      </c>
      <c r="C1101" s="2">
        <v>60</v>
      </c>
      <c r="D1101" s="2">
        <v>2</v>
      </c>
      <c r="E1101" s="3">
        <v>3.2211337954634298</v>
      </c>
      <c r="F1101" s="3">
        <v>17.082868247959901</v>
      </c>
      <c r="G1101" s="4">
        <v>3.8806994019074501E-44</v>
      </c>
      <c r="H1101" s="13" t="s">
        <v>8369</v>
      </c>
      <c r="I1101" s="4" t="s">
        <v>8367</v>
      </c>
      <c r="J1101" s="6" t="s">
        <v>4165</v>
      </c>
      <c r="K1101" s="6" t="s">
        <v>4277</v>
      </c>
      <c r="L1101" s="2">
        <v>4288256</v>
      </c>
      <c r="M1101" s="2">
        <v>4288527</v>
      </c>
      <c r="N1101" s="2" t="s">
        <v>5</v>
      </c>
      <c r="O1101" s="2">
        <v>3580922</v>
      </c>
      <c r="P1101" s="2">
        <v>3580966</v>
      </c>
      <c r="Q1101" s="2" t="s">
        <v>9</v>
      </c>
      <c r="R1101" s="2">
        <v>3469</v>
      </c>
      <c r="S1101" s="2">
        <v>28854</v>
      </c>
      <c r="T1101" s="2">
        <v>28498360</v>
      </c>
      <c r="U1101" s="2">
        <v>384</v>
      </c>
      <c r="V1101" s="2">
        <v>198</v>
      </c>
      <c r="W1101" s="2" t="s">
        <v>4163</v>
      </c>
      <c r="X1101" s="5" t="s">
        <v>4275</v>
      </c>
    </row>
    <row r="1102" spans="1:24">
      <c r="A1102" s="1" t="s">
        <v>2739</v>
      </c>
      <c r="B1102" s="1" t="s">
        <v>4321</v>
      </c>
      <c r="C1102" s="2">
        <v>60</v>
      </c>
      <c r="D1102" s="2">
        <v>2</v>
      </c>
      <c r="E1102" s="3">
        <v>1.58890647892232</v>
      </c>
      <c r="F1102" s="3">
        <v>3.2909199428216098</v>
      </c>
      <c r="G1102" s="4">
        <v>3.9007842065572902E-7</v>
      </c>
      <c r="H1102" s="5" t="s">
        <v>8364</v>
      </c>
      <c r="I1102" s="4" t="s">
        <v>8367</v>
      </c>
      <c r="J1102" s="6" t="s">
        <v>2740</v>
      </c>
      <c r="K1102" s="6" t="s">
        <v>4322</v>
      </c>
      <c r="L1102" s="2">
        <v>236017</v>
      </c>
      <c r="M1102" s="2">
        <v>236041</v>
      </c>
      <c r="N1102" s="2" t="s">
        <v>9</v>
      </c>
      <c r="O1102" s="2">
        <v>4050001</v>
      </c>
      <c r="P1102" s="2">
        <v>4050008</v>
      </c>
      <c r="Q1102" s="2" t="s">
        <v>5</v>
      </c>
      <c r="R1102" s="2">
        <v>339</v>
      </c>
      <c r="S1102" s="2">
        <v>1456098</v>
      </c>
      <c r="T1102" s="2">
        <v>27074246</v>
      </c>
      <c r="U1102" s="2">
        <v>16</v>
      </c>
      <c r="V1102" s="2">
        <v>17459</v>
      </c>
      <c r="W1102" s="2" t="s">
        <v>2738</v>
      </c>
      <c r="X1102" s="5" t="s">
        <v>4320</v>
      </c>
    </row>
    <row r="1103" spans="1:24">
      <c r="A1103" s="1" t="s">
        <v>3116</v>
      </c>
      <c r="B1103" s="1" t="s">
        <v>4321</v>
      </c>
      <c r="C1103" s="2">
        <v>60</v>
      </c>
      <c r="D1103" s="2">
        <v>2</v>
      </c>
      <c r="E1103" s="3">
        <v>0.83015471309301703</v>
      </c>
      <c r="F1103" s="3">
        <v>12.9872985661285</v>
      </c>
      <c r="G1103" s="4">
        <v>4.4605314803287E-35</v>
      </c>
      <c r="H1103" s="13" t="s">
        <v>8369</v>
      </c>
      <c r="I1103" s="4" t="s">
        <v>8367</v>
      </c>
      <c r="J1103" s="6" t="s">
        <v>3117</v>
      </c>
      <c r="K1103" s="6" t="s">
        <v>4322</v>
      </c>
      <c r="L1103" s="2">
        <v>2097317</v>
      </c>
      <c r="M1103" s="2">
        <v>2097500</v>
      </c>
      <c r="N1103" s="2" t="s">
        <v>9</v>
      </c>
      <c r="O1103" s="2">
        <v>4049923</v>
      </c>
      <c r="P1103" s="2">
        <v>4050000</v>
      </c>
      <c r="Q1103" s="2" t="s">
        <v>5</v>
      </c>
      <c r="R1103" s="2">
        <v>237</v>
      </c>
      <c r="S1103" s="2">
        <v>545517</v>
      </c>
      <c r="T1103" s="2">
        <v>27984929</v>
      </c>
      <c r="U1103" s="2">
        <v>39</v>
      </c>
      <c r="V1103" s="2">
        <v>26817</v>
      </c>
      <c r="W1103" s="2" t="s">
        <v>3115</v>
      </c>
      <c r="X1103" s="5" t="s">
        <v>4320</v>
      </c>
    </row>
    <row r="1104" spans="1:24">
      <c r="A1104" s="1" t="s">
        <v>4570</v>
      </c>
      <c r="B1104" s="1" t="s">
        <v>58</v>
      </c>
      <c r="C1104" s="2">
        <v>60</v>
      </c>
      <c r="D1104" s="2">
        <v>2</v>
      </c>
      <c r="E1104" s="3">
        <v>749.11359629189201</v>
      </c>
      <c r="F1104" s="3">
        <v>749.11359629189201</v>
      </c>
      <c r="G1104" s="4">
        <v>3.5369609454122799E-130</v>
      </c>
      <c r="H1104" s="5" t="s">
        <v>8362</v>
      </c>
      <c r="I1104" s="4" t="s">
        <v>8367</v>
      </c>
      <c r="J1104" s="6" t="s">
        <v>4570</v>
      </c>
      <c r="K1104" s="6" t="s">
        <v>59</v>
      </c>
      <c r="L1104" s="2">
        <v>2849902</v>
      </c>
      <c r="M1104" s="2">
        <v>2849964</v>
      </c>
      <c r="N1104" s="2" t="s">
        <v>9</v>
      </c>
      <c r="O1104" s="2">
        <v>4106367</v>
      </c>
      <c r="P1104" s="2">
        <v>4106387</v>
      </c>
      <c r="Q1104" s="2" t="s">
        <v>5</v>
      </c>
      <c r="R1104" s="2">
        <v>53</v>
      </c>
      <c r="S1104" s="2">
        <v>43051</v>
      </c>
      <c r="T1104" s="2">
        <v>28487579</v>
      </c>
      <c r="U1104" s="2">
        <v>0</v>
      </c>
      <c r="V1104" s="2">
        <v>295</v>
      </c>
      <c r="W1104" s="2" t="s">
        <v>4569</v>
      </c>
      <c r="X1104" s="5" t="s">
        <v>56</v>
      </c>
    </row>
    <row r="1105" spans="1:24">
      <c r="A1105" s="1" t="s">
        <v>6950</v>
      </c>
      <c r="B1105" s="1" t="s">
        <v>4423</v>
      </c>
      <c r="C1105" s="2">
        <v>60</v>
      </c>
      <c r="D1105" s="2">
        <v>1</v>
      </c>
      <c r="E1105" s="3">
        <v>4.9239339352452598</v>
      </c>
      <c r="F1105" s="3">
        <v>4.9239339352452598</v>
      </c>
      <c r="G1105" s="4">
        <v>1.7732631098350099E-15</v>
      </c>
      <c r="H1105" s="13" t="s">
        <v>8369</v>
      </c>
      <c r="I1105" s="5" t="s">
        <v>8367</v>
      </c>
      <c r="J1105" s="6" t="s">
        <v>1076</v>
      </c>
      <c r="K1105" s="6" t="s">
        <v>712</v>
      </c>
      <c r="L1105" s="2">
        <v>1243064</v>
      </c>
      <c r="M1105" s="2">
        <v>1243111</v>
      </c>
      <c r="N1105" s="2" t="s">
        <v>9</v>
      </c>
      <c r="O1105" s="2">
        <v>765114</v>
      </c>
      <c r="P1105" s="2">
        <v>765149</v>
      </c>
      <c r="Q1105" s="2" t="s">
        <v>5</v>
      </c>
      <c r="R1105" s="2">
        <v>3096</v>
      </c>
      <c r="S1105" s="2">
        <v>111840</v>
      </c>
      <c r="T1105" s="2">
        <v>28415747</v>
      </c>
      <c r="U1105" s="2">
        <v>10</v>
      </c>
      <c r="V1105" s="2">
        <v>1081</v>
      </c>
      <c r="W1105" s="2" t="s">
        <v>6949</v>
      </c>
      <c r="X1105" s="5" t="s">
        <v>5063</v>
      </c>
    </row>
    <row r="1106" spans="1:24">
      <c r="A1106" s="1" t="s">
        <v>2617</v>
      </c>
      <c r="B1106" s="1" t="s">
        <v>4265</v>
      </c>
      <c r="C1106" s="2">
        <v>60</v>
      </c>
      <c r="D1106" s="2">
        <v>2</v>
      </c>
      <c r="E1106" s="3">
        <v>0.182663434076621</v>
      </c>
      <c r="F1106" s="3">
        <v>9.9580587681490407</v>
      </c>
      <c r="G1106" s="4">
        <v>5.0011745443055901E-31</v>
      </c>
      <c r="H1106" s="5" t="s">
        <v>8362</v>
      </c>
      <c r="I1106" s="5" t="s">
        <v>8365</v>
      </c>
      <c r="J1106" s="6" t="s">
        <v>2617</v>
      </c>
      <c r="K1106" s="6" t="s">
        <v>4265</v>
      </c>
      <c r="L1106" s="2">
        <v>4180906</v>
      </c>
      <c r="M1106" s="2">
        <v>4180991</v>
      </c>
      <c r="N1106" s="2" t="s">
        <v>5</v>
      </c>
      <c r="O1106" s="2">
        <v>2001911</v>
      </c>
      <c r="P1106" s="2">
        <v>2001951</v>
      </c>
      <c r="Q1106" s="2" t="s">
        <v>9</v>
      </c>
      <c r="R1106" s="2">
        <v>1883</v>
      </c>
      <c r="S1106" s="2">
        <v>90996</v>
      </c>
      <c r="T1106" s="2">
        <v>28437804</v>
      </c>
      <c r="U1106" s="2">
        <v>1103</v>
      </c>
      <c r="V1106" s="2">
        <v>3696</v>
      </c>
      <c r="W1106" s="2" t="s">
        <v>2616</v>
      </c>
      <c r="X1106" s="5" t="s">
        <v>4264</v>
      </c>
    </row>
    <row r="1107" spans="1:24">
      <c r="A1107" s="1" t="s">
        <v>3234</v>
      </c>
      <c r="B1107" s="1" t="s">
        <v>1534</v>
      </c>
      <c r="C1107" s="2">
        <v>60</v>
      </c>
      <c r="D1107" s="2" t="s">
        <v>6</v>
      </c>
      <c r="E1107" s="3">
        <v>0.67967202249899605</v>
      </c>
      <c r="F1107" s="3">
        <v>32.612650178222196</v>
      </c>
      <c r="G1107" s="4">
        <v>2.7201443241856099E-60</v>
      </c>
      <c r="H1107" s="13" t="s">
        <v>8369</v>
      </c>
      <c r="I1107" s="4" t="s">
        <v>8369</v>
      </c>
      <c r="J1107" s="6" t="s">
        <v>3235</v>
      </c>
      <c r="K1107" s="6" t="s">
        <v>1535</v>
      </c>
      <c r="L1107" s="2">
        <v>3573683</v>
      </c>
      <c r="M1107" s="2">
        <v>3574056</v>
      </c>
      <c r="N1107" s="2" t="s">
        <v>9</v>
      </c>
      <c r="O1107" s="2">
        <v>3572207</v>
      </c>
      <c r="P1107" s="2">
        <v>3572680</v>
      </c>
      <c r="Q1107" s="2" t="s">
        <v>9</v>
      </c>
      <c r="R1107" s="2">
        <v>8358</v>
      </c>
      <c r="S1107" s="2">
        <v>6277</v>
      </c>
      <c r="T1107" s="2">
        <v>28516048</v>
      </c>
      <c r="U1107" s="2">
        <v>2161</v>
      </c>
      <c r="V1107" s="2">
        <v>500</v>
      </c>
      <c r="W1107" s="2" t="s">
        <v>3233</v>
      </c>
      <c r="X1107" s="5" t="s">
        <v>1533</v>
      </c>
    </row>
    <row r="1108" spans="1:24">
      <c r="A1108" s="1" t="s">
        <v>6348</v>
      </c>
      <c r="B1108" s="1" t="s">
        <v>3213</v>
      </c>
      <c r="C1108" s="2">
        <v>60</v>
      </c>
      <c r="D1108" s="2">
        <v>2</v>
      </c>
      <c r="E1108" s="3">
        <v>2.9732270518596899</v>
      </c>
      <c r="F1108" s="3">
        <v>9.3425236158231204</v>
      </c>
      <c r="G1108" s="4">
        <v>4.5135141934586597E-27</v>
      </c>
      <c r="H1108" s="13" t="s">
        <v>8369</v>
      </c>
      <c r="I1108" s="5" t="s">
        <v>8361</v>
      </c>
      <c r="J1108" s="6" t="s">
        <v>6349</v>
      </c>
      <c r="K1108" s="6" t="s">
        <v>3214</v>
      </c>
      <c r="L1108" s="2">
        <v>2059617</v>
      </c>
      <c r="M1108" s="2">
        <v>2059686</v>
      </c>
      <c r="N1108" s="2" t="s">
        <v>9</v>
      </c>
      <c r="O1108" s="2">
        <v>4056426</v>
      </c>
      <c r="P1108" s="2">
        <v>4056590</v>
      </c>
      <c r="Q1108" s="2" t="s">
        <v>9</v>
      </c>
      <c r="R1108" s="2">
        <v>203</v>
      </c>
      <c r="S1108" s="2">
        <v>874930</v>
      </c>
      <c r="T1108" s="2">
        <v>27655550</v>
      </c>
      <c r="U1108" s="2">
        <v>16</v>
      </c>
      <c r="V1108" s="2">
        <v>2047</v>
      </c>
      <c r="W1108" s="2" t="s">
        <v>6347</v>
      </c>
      <c r="X1108" s="5" t="s">
        <v>3212</v>
      </c>
    </row>
    <row r="1109" spans="1:24">
      <c r="A1109" s="1" t="s">
        <v>4347</v>
      </c>
      <c r="B1109" s="1" t="s">
        <v>720</v>
      </c>
      <c r="C1109" s="2">
        <v>60</v>
      </c>
      <c r="D1109" s="2">
        <v>2</v>
      </c>
      <c r="E1109" s="3">
        <v>0.22491116039054701</v>
      </c>
      <c r="F1109" s="3">
        <v>6.9554086943959597</v>
      </c>
      <c r="G1109" s="4">
        <v>6.9963805967353795E-23</v>
      </c>
      <c r="H1109" s="13" t="s">
        <v>8369</v>
      </c>
      <c r="I1109" s="4" t="s">
        <v>8369</v>
      </c>
      <c r="J1109" s="6" t="s">
        <v>308</v>
      </c>
      <c r="K1109" s="6" t="s">
        <v>721</v>
      </c>
      <c r="L1109" s="2">
        <v>2716050</v>
      </c>
      <c r="M1109" s="2">
        <v>2716342</v>
      </c>
      <c r="N1109" s="2" t="s">
        <v>9</v>
      </c>
      <c r="O1109" s="2">
        <v>1972601</v>
      </c>
      <c r="P1109" s="2">
        <v>1972692</v>
      </c>
      <c r="Q1109" s="2" t="s">
        <v>9</v>
      </c>
      <c r="R1109" s="2">
        <v>102899</v>
      </c>
      <c r="S1109" s="2">
        <v>2383</v>
      </c>
      <c r="T1109" s="2">
        <v>28425401</v>
      </c>
      <c r="U1109" s="2">
        <v>21798</v>
      </c>
      <c r="V1109" s="2">
        <v>150</v>
      </c>
      <c r="W1109" s="2" t="s">
        <v>4346</v>
      </c>
      <c r="X1109" s="5" t="s">
        <v>719</v>
      </c>
    </row>
    <row r="1110" spans="1:24">
      <c r="A1110" s="1" t="s">
        <v>4789</v>
      </c>
      <c r="B1110" s="1" t="s">
        <v>4448</v>
      </c>
      <c r="C1110" s="2">
        <v>60</v>
      </c>
      <c r="D1110" s="2">
        <v>2</v>
      </c>
      <c r="E1110" s="3">
        <v>1.5634837935945101</v>
      </c>
      <c r="F1110" s="3">
        <v>35.704945396110197</v>
      </c>
      <c r="G1110" s="4">
        <v>6.0170480688943002E-62</v>
      </c>
      <c r="H1110" s="13" t="s">
        <v>8369</v>
      </c>
      <c r="I1110" s="5" t="s">
        <v>8361</v>
      </c>
      <c r="J1110" s="6" t="s">
        <v>2527</v>
      </c>
      <c r="K1110" s="6" t="s">
        <v>4449</v>
      </c>
      <c r="L1110" s="2">
        <v>2530718</v>
      </c>
      <c r="M1110" s="2">
        <v>2531157</v>
      </c>
      <c r="N1110" s="2" t="s">
        <v>9</v>
      </c>
      <c r="O1110" s="2">
        <v>3845732</v>
      </c>
      <c r="P1110" s="2">
        <v>3845760</v>
      </c>
      <c r="Q1110" s="2" t="s">
        <v>9</v>
      </c>
      <c r="R1110" s="2">
        <v>883</v>
      </c>
      <c r="S1110" s="2">
        <v>54192</v>
      </c>
      <c r="T1110" s="2">
        <v>28475608</v>
      </c>
      <c r="U1110" s="2">
        <v>442</v>
      </c>
      <c r="V1110" s="2">
        <v>491</v>
      </c>
      <c r="W1110" s="2" t="s">
        <v>4788</v>
      </c>
      <c r="X1110" s="5" t="s">
        <v>5145</v>
      </c>
    </row>
    <row r="1111" spans="1:24">
      <c r="A1111" s="7" t="s">
        <v>6839</v>
      </c>
      <c r="B1111" s="7" t="s">
        <v>3</v>
      </c>
      <c r="C1111" s="8">
        <v>59</v>
      </c>
      <c r="D1111" s="8">
        <v>2</v>
      </c>
      <c r="E1111" s="9">
        <v>3.4319489861050099</v>
      </c>
      <c r="F1111" s="9">
        <v>16.2764584604936</v>
      </c>
      <c r="G1111" s="10">
        <v>1.19329384536563E-39</v>
      </c>
      <c r="H1111" s="14" t="s">
        <v>8369</v>
      </c>
      <c r="I1111" s="10" t="s">
        <v>8367</v>
      </c>
      <c r="J1111" s="12" t="s">
        <v>6839</v>
      </c>
      <c r="K1111" s="12" t="s">
        <v>4</v>
      </c>
      <c r="L1111" s="8">
        <v>2764108</v>
      </c>
      <c r="M1111" s="8">
        <v>2764200</v>
      </c>
      <c r="N1111" s="8" t="s">
        <v>9</v>
      </c>
      <c r="O1111" s="8">
        <v>3350662</v>
      </c>
      <c r="P1111" s="8">
        <v>3350698</v>
      </c>
      <c r="Q1111" s="8" t="s">
        <v>5</v>
      </c>
      <c r="R1111" s="8">
        <v>228</v>
      </c>
      <c r="S1111" s="8">
        <v>446494</v>
      </c>
      <c r="T1111" s="8">
        <v>28083962</v>
      </c>
      <c r="U1111" s="8">
        <v>27</v>
      </c>
      <c r="V1111" s="8">
        <v>1957</v>
      </c>
      <c r="W1111" s="8" t="s">
        <v>6838</v>
      </c>
      <c r="X1111" s="11" t="s">
        <v>1</v>
      </c>
    </row>
    <row r="1112" spans="1:24">
      <c r="A1112" s="7" t="s">
        <v>324</v>
      </c>
      <c r="B1112" s="7" t="s">
        <v>3</v>
      </c>
      <c r="C1112" s="8">
        <v>59</v>
      </c>
      <c r="D1112" s="8">
        <v>2</v>
      </c>
      <c r="E1112" s="9">
        <v>0.45851698986385397</v>
      </c>
      <c r="F1112" s="9">
        <v>5.4814965994802396</v>
      </c>
      <c r="G1112" s="10">
        <v>8.6731675492269395E-17</v>
      </c>
      <c r="H1112" s="14" t="s">
        <v>8369</v>
      </c>
      <c r="I1112" s="10" t="s">
        <v>8367</v>
      </c>
      <c r="J1112" s="12" t="s">
        <v>325</v>
      </c>
      <c r="K1112" s="12" t="s">
        <v>4</v>
      </c>
      <c r="L1112" s="8">
        <v>2337814</v>
      </c>
      <c r="M1112" s="8">
        <v>2337987</v>
      </c>
      <c r="N1112" s="8" t="s">
        <v>9</v>
      </c>
      <c r="O1112" s="8">
        <v>3350663</v>
      </c>
      <c r="P1112" s="8">
        <v>3350698</v>
      </c>
      <c r="Q1112" s="8" t="s">
        <v>5</v>
      </c>
      <c r="R1112" s="8">
        <v>677</v>
      </c>
      <c r="S1112" s="8">
        <v>446494</v>
      </c>
      <c r="T1112" s="8">
        <v>28083513</v>
      </c>
      <c r="U1112" s="8">
        <v>180</v>
      </c>
      <c r="V1112" s="8">
        <v>1957</v>
      </c>
      <c r="W1112" s="8" t="s">
        <v>323</v>
      </c>
      <c r="X1112" s="11" t="s">
        <v>1</v>
      </c>
    </row>
    <row r="1113" spans="1:24">
      <c r="A1113" s="7" t="s">
        <v>359</v>
      </c>
      <c r="B1113" s="7" t="s">
        <v>3</v>
      </c>
      <c r="C1113" s="8">
        <v>59</v>
      </c>
      <c r="D1113" s="8">
        <v>2</v>
      </c>
      <c r="E1113" s="9">
        <v>62.980870803157501</v>
      </c>
      <c r="F1113" s="9">
        <v>92.776434285791098</v>
      </c>
      <c r="G1113" s="10">
        <v>1.4826481040013501E-72</v>
      </c>
      <c r="H1113" s="11" t="s">
        <v>8363</v>
      </c>
      <c r="I1113" s="10" t="s">
        <v>8367</v>
      </c>
      <c r="J1113" s="12" t="s">
        <v>360</v>
      </c>
      <c r="K1113" s="12" t="s">
        <v>4</v>
      </c>
      <c r="L1113" s="8">
        <v>1652136</v>
      </c>
      <c r="M1113" s="8">
        <v>1652189</v>
      </c>
      <c r="N1113" s="8" t="s">
        <v>9</v>
      </c>
      <c r="O1113" s="8">
        <v>3350678</v>
      </c>
      <c r="P1113" s="8">
        <v>3350698</v>
      </c>
      <c r="Q1113" s="8" t="s">
        <v>5</v>
      </c>
      <c r="R1113" s="8">
        <v>40</v>
      </c>
      <c r="S1113" s="8">
        <v>446494</v>
      </c>
      <c r="T1113" s="8">
        <v>28084150</v>
      </c>
      <c r="U1113" s="8">
        <v>2</v>
      </c>
      <c r="V1113" s="8">
        <v>1957</v>
      </c>
      <c r="W1113" s="8" t="s">
        <v>358</v>
      </c>
      <c r="X1113" s="11" t="s">
        <v>1</v>
      </c>
    </row>
    <row r="1114" spans="1:24">
      <c r="A1114" s="7" t="s">
        <v>6981</v>
      </c>
      <c r="B1114" s="7" t="s">
        <v>3</v>
      </c>
      <c r="C1114" s="8">
        <v>59</v>
      </c>
      <c r="D1114" s="8" t="s">
        <v>6</v>
      </c>
      <c r="E1114" s="9">
        <v>1.04587139494</v>
      </c>
      <c r="F1114" s="9">
        <v>2.59501657059519</v>
      </c>
      <c r="G1114" s="10">
        <v>3.05654562300414E-3</v>
      </c>
      <c r="H1114" s="14" t="s">
        <v>8369</v>
      </c>
      <c r="I1114" s="10" t="s">
        <v>8367</v>
      </c>
      <c r="J1114" s="12" t="s">
        <v>6982</v>
      </c>
      <c r="K1114" s="12" t="s">
        <v>4</v>
      </c>
      <c r="L1114" s="8">
        <v>602103</v>
      </c>
      <c r="M1114" s="8">
        <v>602291</v>
      </c>
      <c r="N1114" s="8" t="s">
        <v>5</v>
      </c>
      <c r="O1114" s="8">
        <v>3350665</v>
      </c>
      <c r="P1114" s="8">
        <v>3350698</v>
      </c>
      <c r="Q1114" s="8" t="s">
        <v>5</v>
      </c>
      <c r="R1114" s="8">
        <v>1430</v>
      </c>
      <c r="S1114" s="8">
        <v>446494</v>
      </c>
      <c r="T1114" s="8">
        <v>28082760</v>
      </c>
      <c r="U1114" s="8">
        <v>75</v>
      </c>
      <c r="V1114" s="8">
        <v>1957</v>
      </c>
      <c r="W1114" s="8" t="s">
        <v>6980</v>
      </c>
      <c r="X1114" s="11" t="s">
        <v>1</v>
      </c>
    </row>
    <row r="1115" spans="1:24">
      <c r="A1115" s="7" t="s">
        <v>803</v>
      </c>
      <c r="B1115" s="7" t="s">
        <v>3</v>
      </c>
      <c r="C1115" s="8">
        <v>59</v>
      </c>
      <c r="D1115" s="8">
        <v>2</v>
      </c>
      <c r="E1115" s="9">
        <v>0.87852826125352401</v>
      </c>
      <c r="F1115" s="9">
        <v>26.134111923148101</v>
      </c>
      <c r="G1115" s="10">
        <v>1.56830725637888E-49</v>
      </c>
      <c r="H1115" s="14" t="s">
        <v>8369</v>
      </c>
      <c r="I1115" s="10" t="s">
        <v>8367</v>
      </c>
      <c r="J1115" s="12" t="s">
        <v>804</v>
      </c>
      <c r="K1115" s="12" t="s">
        <v>4</v>
      </c>
      <c r="L1115" s="8">
        <v>4483757</v>
      </c>
      <c r="M1115" s="8">
        <v>4483863</v>
      </c>
      <c r="N1115" s="8" t="s">
        <v>9</v>
      </c>
      <c r="O1115" s="8">
        <v>3350662</v>
      </c>
      <c r="P1115" s="8">
        <v>3350698</v>
      </c>
      <c r="Q1115" s="8" t="s">
        <v>5</v>
      </c>
      <c r="R1115" s="8">
        <v>142</v>
      </c>
      <c r="S1115" s="8">
        <v>446494</v>
      </c>
      <c r="T1115" s="8">
        <v>28084048</v>
      </c>
      <c r="U1115" s="8">
        <v>122</v>
      </c>
      <c r="V1115" s="8">
        <v>1957</v>
      </c>
      <c r="W1115" s="8" t="s">
        <v>802</v>
      </c>
      <c r="X1115" s="11" t="s">
        <v>1</v>
      </c>
    </row>
    <row r="1116" spans="1:24">
      <c r="A1116" s="7" t="s">
        <v>3304</v>
      </c>
      <c r="B1116" s="7" t="s">
        <v>1131</v>
      </c>
      <c r="C1116" s="8">
        <v>59</v>
      </c>
      <c r="D1116" s="8" t="s">
        <v>6</v>
      </c>
      <c r="E1116" s="9">
        <v>1.2268096509495099E-3</v>
      </c>
      <c r="F1116" s="9">
        <v>2.4463286081313802</v>
      </c>
      <c r="G1116" s="10">
        <v>1.47403406373251E-2</v>
      </c>
      <c r="H1116" s="11" t="s">
        <v>8365</v>
      </c>
      <c r="I1116" s="10" t="s">
        <v>8367</v>
      </c>
      <c r="J1116" s="12" t="s">
        <v>3304</v>
      </c>
      <c r="K1116" s="12" t="s">
        <v>1133</v>
      </c>
      <c r="L1116" s="8">
        <v>3318293</v>
      </c>
      <c r="M1116" s="8">
        <v>3318372</v>
      </c>
      <c r="N1116" s="8" t="s">
        <v>9</v>
      </c>
      <c r="O1116" s="8">
        <v>2167178</v>
      </c>
      <c r="P1116" s="8">
        <v>2167200</v>
      </c>
      <c r="Q1116" s="8" t="s">
        <v>5</v>
      </c>
      <c r="R1116" s="8">
        <v>5015</v>
      </c>
      <c r="S1116" s="8">
        <v>136527</v>
      </c>
      <c r="T1116" s="8">
        <v>28389142</v>
      </c>
      <c r="U1116" s="8">
        <v>208134</v>
      </c>
      <c r="V1116" s="8">
        <v>373</v>
      </c>
      <c r="W1116" s="8" t="s">
        <v>3303</v>
      </c>
      <c r="X1116" s="11" t="s">
        <v>1129</v>
      </c>
    </row>
    <row r="1117" spans="1:24">
      <c r="A1117" s="7" t="s">
        <v>2546</v>
      </c>
      <c r="B1117" s="7" t="s">
        <v>2539</v>
      </c>
      <c r="C1117" s="8">
        <v>59</v>
      </c>
      <c r="D1117" s="8">
        <v>2</v>
      </c>
      <c r="E1117" s="9">
        <v>5.88807059358522</v>
      </c>
      <c r="F1117" s="9">
        <v>66.634113438149498</v>
      </c>
      <c r="G1117" s="10">
        <v>7.2099479824497299E-77</v>
      </c>
      <c r="H1117" s="14" t="s">
        <v>8369</v>
      </c>
      <c r="I1117" s="10" t="s">
        <v>8367</v>
      </c>
      <c r="J1117" s="12" t="s">
        <v>2547</v>
      </c>
      <c r="K1117" s="12" t="s">
        <v>2541</v>
      </c>
      <c r="L1117" s="8">
        <v>1132353</v>
      </c>
      <c r="M1117" s="8">
        <v>1132490</v>
      </c>
      <c r="N1117" s="8" t="s">
        <v>5</v>
      </c>
      <c r="O1117" s="8">
        <v>1649405</v>
      </c>
      <c r="P1117" s="8">
        <v>1649440</v>
      </c>
      <c r="Q1117" s="8" t="s">
        <v>5</v>
      </c>
      <c r="R1117" s="8">
        <v>1874</v>
      </c>
      <c r="S1117" s="8">
        <v>13473</v>
      </c>
      <c r="T1117" s="8">
        <v>28515337</v>
      </c>
      <c r="U1117" s="8">
        <v>449</v>
      </c>
      <c r="V1117" s="8">
        <v>73</v>
      </c>
      <c r="W1117" s="8" t="s">
        <v>2545</v>
      </c>
      <c r="X1117" s="11" t="s">
        <v>2537</v>
      </c>
    </row>
    <row r="1118" spans="1:24">
      <c r="A1118" s="7" t="s">
        <v>5780</v>
      </c>
      <c r="B1118" s="7" t="s">
        <v>24</v>
      </c>
      <c r="C1118" s="8">
        <v>59</v>
      </c>
      <c r="D1118" s="8">
        <v>2</v>
      </c>
      <c r="E1118" s="9">
        <v>0.2208474706362</v>
      </c>
      <c r="F1118" s="9">
        <v>6.3317734603936504</v>
      </c>
      <c r="G1118" s="10">
        <v>2.65474078024739E-20</v>
      </c>
      <c r="H1118" s="11" t="s">
        <v>8365</v>
      </c>
      <c r="I1118" s="10" t="s">
        <v>8367</v>
      </c>
      <c r="J1118" s="12" t="s">
        <v>5780</v>
      </c>
      <c r="K1118" s="12" t="s">
        <v>25</v>
      </c>
      <c r="L1118" s="8">
        <v>2259604</v>
      </c>
      <c r="M1118" s="8">
        <v>2259694</v>
      </c>
      <c r="N1118" s="8" t="s">
        <v>9</v>
      </c>
      <c r="O1118" s="8">
        <v>1622818</v>
      </c>
      <c r="P1118" s="8">
        <v>1622866</v>
      </c>
      <c r="Q1118" s="8" t="s">
        <v>9</v>
      </c>
      <c r="R1118" s="8">
        <v>1809</v>
      </c>
      <c r="S1118" s="8">
        <v>146198</v>
      </c>
      <c r="T1118" s="8">
        <v>28382677</v>
      </c>
      <c r="U1118" s="8">
        <v>891</v>
      </c>
      <c r="V1118" s="8">
        <v>3715</v>
      </c>
      <c r="W1118" s="8" t="s">
        <v>5779</v>
      </c>
      <c r="X1118" s="11" t="s">
        <v>22</v>
      </c>
    </row>
    <row r="1119" spans="1:24">
      <c r="A1119" s="7" t="s">
        <v>3455</v>
      </c>
      <c r="B1119" s="7" t="s">
        <v>24</v>
      </c>
      <c r="C1119" s="8">
        <v>59</v>
      </c>
      <c r="D1119" s="8">
        <v>2</v>
      </c>
      <c r="E1119" s="9">
        <v>2.6805247193296999</v>
      </c>
      <c r="F1119" s="9">
        <v>10.441627644671099</v>
      </c>
      <c r="G1119" s="10">
        <v>2.71559812590482E-31</v>
      </c>
      <c r="H1119" s="14" t="s">
        <v>8369</v>
      </c>
      <c r="I1119" s="10" t="s">
        <v>8367</v>
      </c>
      <c r="J1119" s="12" t="s">
        <v>3456</v>
      </c>
      <c r="K1119" s="12" t="s">
        <v>25</v>
      </c>
      <c r="L1119" s="8">
        <v>2444832</v>
      </c>
      <c r="M1119" s="8">
        <v>2445087</v>
      </c>
      <c r="N1119" s="8" t="s">
        <v>9</v>
      </c>
      <c r="O1119" s="8">
        <v>1622818</v>
      </c>
      <c r="P1119" s="8">
        <v>1622888</v>
      </c>
      <c r="Q1119" s="8" t="s">
        <v>9</v>
      </c>
      <c r="R1119" s="8">
        <v>1097</v>
      </c>
      <c r="S1119" s="8">
        <v>146198</v>
      </c>
      <c r="T1119" s="8">
        <v>28383389</v>
      </c>
      <c r="U1119" s="8">
        <v>74</v>
      </c>
      <c r="V1119" s="8">
        <v>3715</v>
      </c>
      <c r="W1119" s="8" t="s">
        <v>3454</v>
      </c>
      <c r="X1119" s="11" t="s">
        <v>22</v>
      </c>
    </row>
    <row r="1120" spans="1:24">
      <c r="A1120" s="7" t="s">
        <v>7602</v>
      </c>
      <c r="B1120" s="7" t="s">
        <v>4321</v>
      </c>
      <c r="C1120" s="8">
        <v>59</v>
      </c>
      <c r="D1120" s="8">
        <v>2</v>
      </c>
      <c r="E1120" s="9">
        <v>0.68016890058697999</v>
      </c>
      <c r="F1120" s="9">
        <v>2.70203126785582</v>
      </c>
      <c r="G1120" s="10">
        <v>7.2485855805486403E-4</v>
      </c>
      <c r="H1120" s="14" t="s">
        <v>8369</v>
      </c>
      <c r="I1120" s="10" t="s">
        <v>8367</v>
      </c>
      <c r="J1120" s="12" t="s">
        <v>7603</v>
      </c>
      <c r="K1120" s="12" t="s">
        <v>4322</v>
      </c>
      <c r="L1120" s="8">
        <v>2447108</v>
      </c>
      <c r="M1120" s="8">
        <v>2447198</v>
      </c>
      <c r="N1120" s="8" t="s">
        <v>9</v>
      </c>
      <c r="O1120" s="8">
        <v>4050001</v>
      </c>
      <c r="P1120" s="8">
        <v>4050007</v>
      </c>
      <c r="Q1120" s="8" t="s">
        <v>5</v>
      </c>
      <c r="R1120" s="8">
        <v>406</v>
      </c>
      <c r="S1120" s="8">
        <v>1456099</v>
      </c>
      <c r="T1120" s="8">
        <v>27074179</v>
      </c>
      <c r="U1120" s="8">
        <v>37</v>
      </c>
      <c r="V1120" s="8">
        <v>17459</v>
      </c>
      <c r="W1120" s="8" t="s">
        <v>7601</v>
      </c>
      <c r="X1120" s="11" t="s">
        <v>4320</v>
      </c>
    </row>
    <row r="1121" spans="1:24">
      <c r="A1121" s="7" t="s">
        <v>4260</v>
      </c>
      <c r="B1121" s="7" t="s">
        <v>4321</v>
      </c>
      <c r="C1121" s="8">
        <v>59</v>
      </c>
      <c r="D1121" s="8">
        <v>1</v>
      </c>
      <c r="E1121" s="9">
        <v>0.85784526266414896</v>
      </c>
      <c r="F1121" s="9">
        <v>4.22672977612328</v>
      </c>
      <c r="G1121" s="10">
        <v>4.2330000194801202E-10</v>
      </c>
      <c r="H1121" s="14" t="s">
        <v>8369</v>
      </c>
      <c r="I1121" s="10" t="s">
        <v>8367</v>
      </c>
      <c r="J1121" s="12" t="s">
        <v>4261</v>
      </c>
      <c r="K1121" s="12" t="s">
        <v>4322</v>
      </c>
      <c r="L1121" s="8">
        <v>1161743</v>
      </c>
      <c r="M1121" s="8">
        <v>1161897</v>
      </c>
      <c r="N1121" s="8" t="s">
        <v>5</v>
      </c>
      <c r="O1121" s="8">
        <v>4049951</v>
      </c>
      <c r="P1121" s="8">
        <v>4050007</v>
      </c>
      <c r="Q1121" s="8" t="s">
        <v>5</v>
      </c>
      <c r="R1121" s="8">
        <v>185</v>
      </c>
      <c r="S1121" s="8">
        <v>2001676</v>
      </c>
      <c r="T1121" s="8">
        <v>26528823</v>
      </c>
      <c r="U1121" s="8">
        <v>22</v>
      </c>
      <c r="V1121" s="8">
        <v>44276</v>
      </c>
      <c r="W1121" s="8" t="s">
        <v>4259</v>
      </c>
      <c r="X1121" s="11" t="s">
        <v>4320</v>
      </c>
    </row>
    <row r="1122" spans="1:24">
      <c r="A1122" s="7" t="s">
        <v>3681</v>
      </c>
      <c r="B1122" s="7" t="s">
        <v>4321</v>
      </c>
      <c r="C1122" s="8">
        <v>59</v>
      </c>
      <c r="D1122" s="8">
        <v>1</v>
      </c>
      <c r="E1122" s="9">
        <v>2.6637751526520499</v>
      </c>
      <c r="F1122" s="9">
        <v>2.86425792951075</v>
      </c>
      <c r="G1122" s="10">
        <v>5.5502858670071899E-4</v>
      </c>
      <c r="H1122" s="14" t="s">
        <v>8369</v>
      </c>
      <c r="I1122" s="10" t="s">
        <v>8367</v>
      </c>
      <c r="J1122" s="12" t="s">
        <v>3682</v>
      </c>
      <c r="K1122" s="12" t="s">
        <v>4322</v>
      </c>
      <c r="L1122" s="8">
        <v>1940205</v>
      </c>
      <c r="M1122" s="8">
        <v>1940282</v>
      </c>
      <c r="N1122" s="8" t="s">
        <v>9</v>
      </c>
      <c r="O1122" s="8">
        <v>4049929</v>
      </c>
      <c r="P1122" s="8">
        <v>4050007</v>
      </c>
      <c r="Q1122" s="8" t="s">
        <v>5</v>
      </c>
      <c r="R1122" s="8">
        <v>273</v>
      </c>
      <c r="S1122" s="8">
        <v>2001676</v>
      </c>
      <c r="T1122" s="8">
        <v>26528735</v>
      </c>
      <c r="U1122" s="8">
        <v>1</v>
      </c>
      <c r="V1122" s="8">
        <v>44276</v>
      </c>
      <c r="W1122" s="8" t="s">
        <v>3680</v>
      </c>
      <c r="X1122" s="11" t="s">
        <v>4320</v>
      </c>
    </row>
    <row r="1123" spans="1:24">
      <c r="A1123" s="7" t="s">
        <v>1731</v>
      </c>
      <c r="B1123" s="7" t="s">
        <v>4321</v>
      </c>
      <c r="C1123" s="8">
        <v>59</v>
      </c>
      <c r="D1123" s="8">
        <v>2</v>
      </c>
      <c r="E1123" s="9">
        <v>1.1258491184825601</v>
      </c>
      <c r="F1123" s="9">
        <v>6.3319211661417203</v>
      </c>
      <c r="G1123" s="10">
        <v>1.5179335579057301E-19</v>
      </c>
      <c r="H1123" s="14" t="s">
        <v>8369</v>
      </c>
      <c r="I1123" s="10" t="s">
        <v>8367</v>
      </c>
      <c r="J1123" s="12" t="s">
        <v>1732</v>
      </c>
      <c r="K1123" s="12" t="s">
        <v>4322</v>
      </c>
      <c r="L1123" s="8">
        <v>3104502</v>
      </c>
      <c r="M1123" s="8">
        <v>3104698</v>
      </c>
      <c r="N1123" s="8" t="s">
        <v>5</v>
      </c>
      <c r="O1123" s="8">
        <v>4049930</v>
      </c>
      <c r="P1123" s="8">
        <v>4049987</v>
      </c>
      <c r="Q1123" s="8" t="s">
        <v>5</v>
      </c>
      <c r="R1123" s="8">
        <v>478</v>
      </c>
      <c r="S1123" s="8">
        <v>545518</v>
      </c>
      <c r="T1123" s="8">
        <v>27984688</v>
      </c>
      <c r="U1123" s="8">
        <v>25</v>
      </c>
      <c r="V1123" s="8">
        <v>26817</v>
      </c>
      <c r="W1123" s="8" t="s">
        <v>1730</v>
      </c>
      <c r="X1123" s="11" t="s">
        <v>4320</v>
      </c>
    </row>
    <row r="1124" spans="1:24">
      <c r="A1124" s="7" t="s">
        <v>3</v>
      </c>
      <c r="B1124" s="7" t="s">
        <v>71</v>
      </c>
      <c r="C1124" s="8">
        <v>59</v>
      </c>
      <c r="D1124" s="8">
        <v>2</v>
      </c>
      <c r="E1124" s="9">
        <v>6.9354441532072499</v>
      </c>
      <c r="F1124" s="9">
        <v>7.3292477634639903</v>
      </c>
      <c r="G1124" s="10">
        <v>4.8459147859462799E-23</v>
      </c>
      <c r="H1124" s="10" t="s">
        <v>8367</v>
      </c>
      <c r="I1124" s="10" t="s">
        <v>8369</v>
      </c>
      <c r="J1124" s="12" t="s">
        <v>4</v>
      </c>
      <c r="K1124" s="12" t="s">
        <v>72</v>
      </c>
      <c r="L1124" s="8">
        <v>3350641</v>
      </c>
      <c r="M1124" s="8">
        <v>3350653</v>
      </c>
      <c r="N1124" s="8" t="s">
        <v>5</v>
      </c>
      <c r="O1124" s="8">
        <v>2585401</v>
      </c>
      <c r="P1124" s="8">
        <v>2585498</v>
      </c>
      <c r="Q1124" s="8" t="s">
        <v>9</v>
      </c>
      <c r="R1124" s="8">
        <v>314157</v>
      </c>
      <c r="S1124" s="8">
        <v>723</v>
      </c>
      <c r="T1124" s="8">
        <v>28215804</v>
      </c>
      <c r="U1124" s="8">
        <v>1957</v>
      </c>
      <c r="V1124" s="8">
        <v>16</v>
      </c>
      <c r="W1124" s="8" t="s">
        <v>1</v>
      </c>
      <c r="X1124" s="11" t="s">
        <v>70</v>
      </c>
    </row>
    <row r="1125" spans="1:24">
      <c r="A1125" s="7" t="s">
        <v>58</v>
      </c>
      <c r="B1125" s="7" t="s">
        <v>2852</v>
      </c>
      <c r="C1125" s="8">
        <v>59</v>
      </c>
      <c r="D1125" s="8">
        <v>2</v>
      </c>
      <c r="E1125" s="9">
        <v>13.705497342726</v>
      </c>
      <c r="F1125" s="9">
        <v>26.650032743438</v>
      </c>
      <c r="G1125" s="10">
        <v>4.06105927699204E-54</v>
      </c>
      <c r="H1125" s="10" t="s">
        <v>8367</v>
      </c>
      <c r="I1125" s="11" t="s">
        <v>8364</v>
      </c>
      <c r="J1125" s="12" t="s">
        <v>59</v>
      </c>
      <c r="K1125" s="12" t="s">
        <v>1260</v>
      </c>
      <c r="L1125" s="8">
        <v>4106303</v>
      </c>
      <c r="M1125" s="8">
        <v>4106348</v>
      </c>
      <c r="N1125" s="8" t="s">
        <v>5</v>
      </c>
      <c r="O1125" s="8">
        <v>1741262</v>
      </c>
      <c r="P1125" s="8">
        <v>1741296</v>
      </c>
      <c r="Q1125" s="8" t="s">
        <v>5</v>
      </c>
      <c r="R1125" s="8">
        <v>22611</v>
      </c>
      <c r="S1125" s="8">
        <v>2791</v>
      </c>
      <c r="T1125" s="8">
        <v>28505282</v>
      </c>
      <c r="U1125" s="8">
        <v>295</v>
      </c>
      <c r="V1125" s="8">
        <v>113</v>
      </c>
      <c r="W1125" s="8" t="s">
        <v>56</v>
      </c>
      <c r="X1125" s="11" t="s">
        <v>2851</v>
      </c>
    </row>
    <row r="1126" spans="1:24">
      <c r="A1126" s="7" t="s">
        <v>7395</v>
      </c>
      <c r="B1126" s="7" t="s">
        <v>4832</v>
      </c>
      <c r="C1126" s="8">
        <v>59</v>
      </c>
      <c r="D1126" s="8">
        <v>1</v>
      </c>
      <c r="E1126" s="9">
        <v>5.1882833745235404</v>
      </c>
      <c r="F1126" s="9">
        <v>5.5572250533949203</v>
      </c>
      <c r="G1126" s="10">
        <v>7.0350233152000398E-17</v>
      </c>
      <c r="H1126" s="14" t="s">
        <v>8369</v>
      </c>
      <c r="I1126" s="11" t="s">
        <v>8361</v>
      </c>
      <c r="J1126" s="12" t="s">
        <v>7396</v>
      </c>
      <c r="K1126" s="12" t="s">
        <v>4545</v>
      </c>
      <c r="L1126" s="8">
        <v>3668001</v>
      </c>
      <c r="M1126" s="8">
        <v>3668068</v>
      </c>
      <c r="N1126" s="8" t="s">
        <v>9</v>
      </c>
      <c r="O1126" s="8">
        <v>1141041</v>
      </c>
      <c r="P1126" s="8">
        <v>1141064</v>
      </c>
      <c r="Q1126" s="8" t="s">
        <v>5</v>
      </c>
      <c r="R1126" s="8">
        <v>531</v>
      </c>
      <c r="S1126" s="8">
        <v>559250</v>
      </c>
      <c r="T1126" s="8">
        <v>27970903</v>
      </c>
      <c r="U1126" s="8">
        <v>12</v>
      </c>
      <c r="V1126" s="8">
        <v>1712</v>
      </c>
      <c r="W1126" s="8" t="s">
        <v>7394</v>
      </c>
      <c r="X1126" s="11" t="s">
        <v>4834</v>
      </c>
    </row>
    <row r="1127" spans="1:24">
      <c r="A1127" s="7" t="s">
        <v>3</v>
      </c>
      <c r="B1127" s="7" t="s">
        <v>249</v>
      </c>
      <c r="C1127" s="8">
        <v>59</v>
      </c>
      <c r="D1127" s="8">
        <v>2</v>
      </c>
      <c r="E1127" s="9">
        <v>2.6616284544848701</v>
      </c>
      <c r="F1127" s="9">
        <v>11.0628224576328</v>
      </c>
      <c r="G1127" s="10">
        <v>6.2276029306988503E-32</v>
      </c>
      <c r="H1127" s="10" t="s">
        <v>8367</v>
      </c>
      <c r="I1127" s="10" t="s">
        <v>8369</v>
      </c>
      <c r="J1127" s="12" t="s">
        <v>4</v>
      </c>
      <c r="K1127" s="12" t="s">
        <v>250</v>
      </c>
      <c r="L1127" s="8">
        <v>3350641</v>
      </c>
      <c r="M1127" s="8">
        <v>3350655</v>
      </c>
      <c r="N1127" s="8" t="s">
        <v>5</v>
      </c>
      <c r="O1127" s="8">
        <v>99306</v>
      </c>
      <c r="P1127" s="8">
        <v>99375</v>
      </c>
      <c r="Q1127" s="8" t="s">
        <v>5</v>
      </c>
      <c r="R1127" s="8">
        <v>314157</v>
      </c>
      <c r="S1127" s="8">
        <v>479</v>
      </c>
      <c r="T1127" s="8">
        <v>28216048</v>
      </c>
      <c r="U1127" s="8">
        <v>1957</v>
      </c>
      <c r="V1127" s="8">
        <v>45</v>
      </c>
      <c r="W1127" s="8" t="s">
        <v>1</v>
      </c>
      <c r="X1127" s="11" t="s">
        <v>248</v>
      </c>
    </row>
    <row r="1128" spans="1:24">
      <c r="A1128" s="7" t="s">
        <v>3</v>
      </c>
      <c r="B1128" s="7" t="s">
        <v>732</v>
      </c>
      <c r="C1128" s="8">
        <v>59</v>
      </c>
      <c r="D1128" s="8" t="s">
        <v>6</v>
      </c>
      <c r="E1128" s="9">
        <v>0.10134681271500399</v>
      </c>
      <c r="F1128" s="9">
        <v>2.5742720390645499</v>
      </c>
      <c r="G1128" s="10">
        <v>3.58707766023007E-3</v>
      </c>
      <c r="H1128" s="10" t="s">
        <v>8367</v>
      </c>
      <c r="I1128" s="10" t="s">
        <v>8369</v>
      </c>
      <c r="J1128" s="12" t="s">
        <v>4</v>
      </c>
      <c r="K1128" s="12" t="s">
        <v>733</v>
      </c>
      <c r="L1128" s="8">
        <v>3350576</v>
      </c>
      <c r="M1128" s="8">
        <v>3350651</v>
      </c>
      <c r="N1128" s="8" t="s">
        <v>5</v>
      </c>
      <c r="O1128" s="8">
        <v>1801310</v>
      </c>
      <c r="P1128" s="8">
        <v>1801573</v>
      </c>
      <c r="Q1128" s="8" t="s">
        <v>9</v>
      </c>
      <c r="R1128" s="8">
        <v>322266</v>
      </c>
      <c r="S1128" s="8">
        <v>2006</v>
      </c>
      <c r="T1128" s="8">
        <v>28206412</v>
      </c>
      <c r="U1128" s="8">
        <v>1980</v>
      </c>
      <c r="V1128" s="8">
        <v>1078</v>
      </c>
      <c r="W1128" s="8" t="s">
        <v>1</v>
      </c>
      <c r="X1128" s="11" t="s">
        <v>731</v>
      </c>
    </row>
    <row r="1129" spans="1:24">
      <c r="A1129" s="7" t="s">
        <v>6143</v>
      </c>
      <c r="B1129" s="7" t="s">
        <v>4448</v>
      </c>
      <c r="C1129" s="8">
        <v>59</v>
      </c>
      <c r="D1129" s="8">
        <v>2</v>
      </c>
      <c r="E1129" s="9">
        <v>0.565932508133562</v>
      </c>
      <c r="F1129" s="9">
        <v>5.2813100481694999</v>
      </c>
      <c r="G1129" s="10">
        <v>1.1922789202194499E-16</v>
      </c>
      <c r="H1129" s="14" t="s">
        <v>8369</v>
      </c>
      <c r="I1129" s="11" t="s">
        <v>8361</v>
      </c>
      <c r="J1129" s="12" t="s">
        <v>6144</v>
      </c>
      <c r="K1129" s="12" t="s">
        <v>4449</v>
      </c>
      <c r="L1129" s="8">
        <v>1248147</v>
      </c>
      <c r="M1129" s="8">
        <v>1248513</v>
      </c>
      <c r="N1129" s="8" t="s">
        <v>9</v>
      </c>
      <c r="O1129" s="8">
        <v>3845732</v>
      </c>
      <c r="P1129" s="8">
        <v>3845771</v>
      </c>
      <c r="Q1129" s="8" t="s">
        <v>9</v>
      </c>
      <c r="R1129" s="8">
        <v>5869</v>
      </c>
      <c r="S1129" s="8">
        <v>54193</v>
      </c>
      <c r="T1129" s="8">
        <v>28470622</v>
      </c>
      <c r="U1129" s="8">
        <v>1137</v>
      </c>
      <c r="V1129" s="8">
        <v>491</v>
      </c>
      <c r="W1129" s="8" t="s">
        <v>6142</v>
      </c>
      <c r="X1129" s="11" t="s">
        <v>5150</v>
      </c>
    </row>
    <row r="1130" spans="1:24">
      <c r="A1130" s="7" t="s">
        <v>4321</v>
      </c>
      <c r="B1130" s="7" t="s">
        <v>5369</v>
      </c>
      <c r="C1130" s="8">
        <v>59</v>
      </c>
      <c r="D1130" s="8">
        <v>2</v>
      </c>
      <c r="E1130" s="9">
        <v>3.90178271176456</v>
      </c>
      <c r="F1130" s="9">
        <v>3.90178271176456</v>
      </c>
      <c r="G1130" s="10">
        <v>1.9956157232843799E-10</v>
      </c>
      <c r="H1130" s="10" t="s">
        <v>8367</v>
      </c>
      <c r="I1130" s="11" t="s">
        <v>8365</v>
      </c>
      <c r="J1130" s="12" t="s">
        <v>4322</v>
      </c>
      <c r="K1130" s="12" t="s">
        <v>5369</v>
      </c>
      <c r="L1130" s="8">
        <v>4049898</v>
      </c>
      <c r="M1130" s="8">
        <v>4049900</v>
      </c>
      <c r="N1130" s="8" t="s">
        <v>5</v>
      </c>
      <c r="O1130" s="8">
        <v>837436</v>
      </c>
      <c r="P1130" s="8">
        <v>837478</v>
      </c>
      <c r="Q1130" s="8" t="s">
        <v>9</v>
      </c>
      <c r="R1130" s="8">
        <v>241932</v>
      </c>
      <c r="S1130" s="8">
        <v>1768</v>
      </c>
      <c r="T1130" s="8">
        <v>28286984</v>
      </c>
      <c r="U1130" s="8">
        <v>31</v>
      </c>
      <c r="V1130" s="8">
        <v>9</v>
      </c>
      <c r="W1130" s="8" t="s">
        <v>4320</v>
      </c>
      <c r="X1130" s="11" t="s">
        <v>5368</v>
      </c>
    </row>
    <row r="1131" spans="1:24">
      <c r="A1131" s="7" t="s">
        <v>519</v>
      </c>
      <c r="B1131" s="7" t="s">
        <v>4995</v>
      </c>
      <c r="C1131" s="8">
        <v>59</v>
      </c>
      <c r="D1131" s="8">
        <v>2</v>
      </c>
      <c r="E1131" s="9">
        <v>1.4723050439387699</v>
      </c>
      <c r="F1131" s="9">
        <v>9.3776900331944208</v>
      </c>
      <c r="G1131" s="10">
        <v>2.7960793166657899E-29</v>
      </c>
      <c r="H1131" s="14" t="s">
        <v>8369</v>
      </c>
      <c r="I1131" s="11" t="s">
        <v>8365</v>
      </c>
      <c r="J1131" s="12" t="s">
        <v>520</v>
      </c>
      <c r="K1131" s="12" t="s">
        <v>4995</v>
      </c>
      <c r="L1131" s="8">
        <v>986805</v>
      </c>
      <c r="M1131" s="8">
        <v>986899</v>
      </c>
      <c r="N1131" s="8" t="s">
        <v>9</v>
      </c>
      <c r="O1131" s="8">
        <v>2043146</v>
      </c>
      <c r="P1131" s="8">
        <v>2043537</v>
      </c>
      <c r="Q1131" s="8" t="s">
        <v>5</v>
      </c>
      <c r="R1131" s="8">
        <v>20189</v>
      </c>
      <c r="S1131" s="8">
        <v>8882</v>
      </c>
      <c r="T1131" s="8">
        <v>28501613</v>
      </c>
      <c r="U1131" s="8">
        <v>2652</v>
      </c>
      <c r="V1131" s="8">
        <v>75</v>
      </c>
      <c r="W1131" s="8" t="s">
        <v>518</v>
      </c>
      <c r="X1131" s="11" t="s">
        <v>4994</v>
      </c>
    </row>
    <row r="1132" spans="1:24">
      <c r="A1132" s="7" t="s">
        <v>3</v>
      </c>
      <c r="B1132" s="7" t="s">
        <v>1037</v>
      </c>
      <c r="C1132" s="8">
        <v>59</v>
      </c>
      <c r="D1132" s="8">
        <v>1</v>
      </c>
      <c r="E1132" s="9">
        <v>3.06646839686137</v>
      </c>
      <c r="F1132" s="9">
        <v>3.06646839686137</v>
      </c>
      <c r="G1132" s="10">
        <v>4.8643026998710496E-6</v>
      </c>
      <c r="H1132" s="10" t="s">
        <v>8367</v>
      </c>
      <c r="I1132" s="10" t="s">
        <v>8369</v>
      </c>
      <c r="J1132" s="12" t="s">
        <v>4</v>
      </c>
      <c r="K1132" s="12" t="s">
        <v>1038</v>
      </c>
      <c r="L1132" s="8">
        <v>3350641</v>
      </c>
      <c r="M1132" s="8">
        <v>3350657</v>
      </c>
      <c r="N1132" s="8" t="s">
        <v>5</v>
      </c>
      <c r="O1132" s="8">
        <v>2989098</v>
      </c>
      <c r="P1132" s="8">
        <v>2989475</v>
      </c>
      <c r="Q1132" s="8" t="s">
        <v>5</v>
      </c>
      <c r="R1132" s="8">
        <v>314157</v>
      </c>
      <c r="S1132" s="8">
        <v>1728</v>
      </c>
      <c r="T1132" s="8">
        <v>28214799</v>
      </c>
      <c r="U1132" s="8">
        <v>1957</v>
      </c>
      <c r="V1132" s="8">
        <v>16</v>
      </c>
      <c r="W1132" s="8" t="s">
        <v>1</v>
      </c>
      <c r="X1132" s="11" t="s">
        <v>1036</v>
      </c>
    </row>
    <row r="1133" spans="1:24">
      <c r="A1133" s="7" t="s">
        <v>3434</v>
      </c>
      <c r="B1133" s="7" t="s">
        <v>45</v>
      </c>
      <c r="C1133" s="8">
        <v>58</v>
      </c>
      <c r="D1133" s="8">
        <v>2</v>
      </c>
      <c r="E1133" s="9">
        <v>7.2555594106011796</v>
      </c>
      <c r="F1133" s="9">
        <v>92.630074175867406</v>
      </c>
      <c r="G1133" s="10">
        <v>1.59146109947514E-79</v>
      </c>
      <c r="H1133" s="14" t="s">
        <v>8369</v>
      </c>
      <c r="I1133" s="10" t="s">
        <v>8367</v>
      </c>
      <c r="J1133" s="12" t="s">
        <v>2275</v>
      </c>
      <c r="K1133" s="12" t="s">
        <v>47</v>
      </c>
      <c r="L1133" s="8">
        <v>1258901</v>
      </c>
      <c r="M1133" s="8">
        <v>1258963</v>
      </c>
      <c r="N1133" s="8" t="s">
        <v>5</v>
      </c>
      <c r="O1133" s="8">
        <v>1405657</v>
      </c>
      <c r="P1133" s="8">
        <v>1405699</v>
      </c>
      <c r="Q1133" s="8" t="s">
        <v>9</v>
      </c>
      <c r="R1133" s="8">
        <v>140</v>
      </c>
      <c r="S1133" s="8">
        <v>127034</v>
      </c>
      <c r="T1133" s="8">
        <v>28403511</v>
      </c>
      <c r="U1133" s="8">
        <v>51</v>
      </c>
      <c r="V1133" s="8">
        <v>967</v>
      </c>
      <c r="W1133" s="8" t="s">
        <v>3433</v>
      </c>
      <c r="X1133" s="11" t="s">
        <v>43</v>
      </c>
    </row>
    <row r="1134" spans="1:24">
      <c r="A1134" s="7" t="s">
        <v>3779</v>
      </c>
      <c r="B1134" s="7" t="s">
        <v>24</v>
      </c>
      <c r="C1134" s="8">
        <v>58</v>
      </c>
      <c r="D1134" s="8">
        <v>1</v>
      </c>
      <c r="E1134" s="9">
        <v>0.199509445667995</v>
      </c>
      <c r="F1134" s="9">
        <v>4.1365173963789799</v>
      </c>
      <c r="G1134" s="10">
        <v>2.3846976585004001E-11</v>
      </c>
      <c r="H1134" s="14" t="s">
        <v>8369</v>
      </c>
      <c r="I1134" s="10" t="s">
        <v>8367</v>
      </c>
      <c r="J1134" s="12" t="s">
        <v>3780</v>
      </c>
      <c r="K1134" s="12" t="s">
        <v>25</v>
      </c>
      <c r="L1134" s="8">
        <v>3966305</v>
      </c>
      <c r="M1134" s="8">
        <v>3966578</v>
      </c>
      <c r="N1134" s="8" t="s">
        <v>5</v>
      </c>
      <c r="O1134" s="8">
        <v>1622818</v>
      </c>
      <c r="P1134" s="8">
        <v>1622884</v>
      </c>
      <c r="Q1134" s="8" t="s">
        <v>9</v>
      </c>
      <c r="R1134" s="8">
        <v>2722</v>
      </c>
      <c r="S1134" s="8">
        <v>146199</v>
      </c>
      <c r="T1134" s="8">
        <v>28381764</v>
      </c>
      <c r="U1134" s="8">
        <v>959</v>
      </c>
      <c r="V1134" s="8">
        <v>3715</v>
      </c>
      <c r="W1134" s="8" t="s">
        <v>3778</v>
      </c>
      <c r="X1134" s="11" t="s">
        <v>22</v>
      </c>
    </row>
    <row r="1135" spans="1:24">
      <c r="A1135" s="7" t="s">
        <v>1540</v>
      </c>
      <c r="B1135" s="7" t="s">
        <v>4181</v>
      </c>
      <c r="C1135" s="8">
        <v>58</v>
      </c>
      <c r="D1135" s="8">
        <v>2</v>
      </c>
      <c r="E1135" s="9">
        <v>3.0856440326669898</v>
      </c>
      <c r="F1135" s="9">
        <v>27.928612785091602</v>
      </c>
      <c r="G1135" s="10">
        <v>2.8340537779300201E-54</v>
      </c>
      <c r="H1135" s="14" t="s">
        <v>8369</v>
      </c>
      <c r="I1135" s="10" t="s">
        <v>8367</v>
      </c>
      <c r="J1135" s="12" t="s">
        <v>1541</v>
      </c>
      <c r="K1135" s="12" t="s">
        <v>4182</v>
      </c>
      <c r="L1135" s="8">
        <v>2353009</v>
      </c>
      <c r="M1135" s="8">
        <v>2353100</v>
      </c>
      <c r="N1135" s="8" t="s">
        <v>5</v>
      </c>
      <c r="O1135" s="8">
        <v>1770451</v>
      </c>
      <c r="P1135" s="8">
        <v>1770477</v>
      </c>
      <c r="Q1135" s="8" t="s">
        <v>5</v>
      </c>
      <c r="R1135" s="8">
        <v>3143</v>
      </c>
      <c r="S1135" s="8">
        <v>18837</v>
      </c>
      <c r="T1135" s="8">
        <v>28508705</v>
      </c>
      <c r="U1135" s="8">
        <v>595</v>
      </c>
      <c r="V1135" s="8">
        <v>59</v>
      </c>
      <c r="W1135" s="8" t="s">
        <v>1539</v>
      </c>
      <c r="X1135" s="11" t="s">
        <v>4180</v>
      </c>
    </row>
    <row r="1136" spans="1:24">
      <c r="A1136" s="7" t="s">
        <v>2196</v>
      </c>
      <c r="B1136" s="7" t="s">
        <v>4276</v>
      </c>
      <c r="C1136" s="8">
        <v>58</v>
      </c>
      <c r="D1136" s="8">
        <v>2</v>
      </c>
      <c r="E1136" s="9">
        <v>21.994407374969001</v>
      </c>
      <c r="F1136" s="9">
        <v>81.488919127932405</v>
      </c>
      <c r="G1136" s="10">
        <v>6.8453560525188897E-80</v>
      </c>
      <c r="H1136" s="14" t="s">
        <v>8369</v>
      </c>
      <c r="I1136" s="10" t="s">
        <v>8367</v>
      </c>
      <c r="J1136" s="12" t="s">
        <v>2197</v>
      </c>
      <c r="K1136" s="12" t="s">
        <v>4277</v>
      </c>
      <c r="L1136" s="8">
        <v>2106634</v>
      </c>
      <c r="M1136" s="8">
        <v>2106893</v>
      </c>
      <c r="N1136" s="8" t="s">
        <v>9</v>
      </c>
      <c r="O1136" s="8">
        <v>3580922</v>
      </c>
      <c r="P1136" s="8">
        <v>3580944</v>
      </c>
      <c r="Q1136" s="8" t="s">
        <v>9</v>
      </c>
      <c r="R1136" s="8">
        <v>703</v>
      </c>
      <c r="S1136" s="8">
        <v>28856</v>
      </c>
      <c r="T1136" s="8">
        <v>28501126</v>
      </c>
      <c r="U1136" s="8">
        <v>57</v>
      </c>
      <c r="V1136" s="8">
        <v>198</v>
      </c>
      <c r="W1136" s="8" t="s">
        <v>2195</v>
      </c>
      <c r="X1136" s="11" t="s">
        <v>4275</v>
      </c>
    </row>
    <row r="1137" spans="1:24">
      <c r="A1137" s="7" t="s">
        <v>7435</v>
      </c>
      <c r="B1137" s="7" t="s">
        <v>4321</v>
      </c>
      <c r="C1137" s="8">
        <v>58</v>
      </c>
      <c r="D1137" s="8">
        <v>1</v>
      </c>
      <c r="E1137" s="9">
        <v>1.50379807376979</v>
      </c>
      <c r="F1137" s="9">
        <v>3.5933772432976201</v>
      </c>
      <c r="G1137" s="10">
        <v>2.0985952499588299E-8</v>
      </c>
      <c r="H1137" s="14" t="s">
        <v>8369</v>
      </c>
      <c r="I1137" s="10" t="s">
        <v>8367</v>
      </c>
      <c r="J1137" s="12" t="s">
        <v>7436</v>
      </c>
      <c r="K1137" s="12" t="s">
        <v>4322</v>
      </c>
      <c r="L1137" s="8">
        <v>1671501</v>
      </c>
      <c r="M1137" s="8">
        <v>1671597</v>
      </c>
      <c r="N1137" s="8" t="s">
        <v>5</v>
      </c>
      <c r="O1137" s="8">
        <v>4049925</v>
      </c>
      <c r="P1137" s="8">
        <v>4049989</v>
      </c>
      <c r="Q1137" s="8" t="s">
        <v>5</v>
      </c>
      <c r="R1137" s="8">
        <v>828</v>
      </c>
      <c r="S1137" s="8">
        <v>545519</v>
      </c>
      <c r="T1137" s="8">
        <v>27984338</v>
      </c>
      <c r="U1137" s="8">
        <v>13</v>
      </c>
      <c r="V1137" s="8">
        <v>26817</v>
      </c>
      <c r="W1137" s="8" t="s">
        <v>7434</v>
      </c>
      <c r="X1137" s="11" t="s">
        <v>4320</v>
      </c>
    </row>
    <row r="1138" spans="1:24">
      <c r="A1138" s="7" t="s">
        <v>5704</v>
      </c>
      <c r="B1138" s="7" t="s">
        <v>4321</v>
      </c>
      <c r="C1138" s="8">
        <v>58</v>
      </c>
      <c r="D1138" s="8">
        <v>1</v>
      </c>
      <c r="E1138" s="9">
        <v>1.1975127206326901</v>
      </c>
      <c r="F1138" s="9">
        <v>7.2518264944278199</v>
      </c>
      <c r="G1138" s="10">
        <v>8.3265685892795204E-19</v>
      </c>
      <c r="H1138" s="14" t="s">
        <v>8369</v>
      </c>
      <c r="I1138" s="10" t="s">
        <v>8367</v>
      </c>
      <c r="J1138" s="12" t="s">
        <v>2211</v>
      </c>
      <c r="K1138" s="12" t="s">
        <v>4322</v>
      </c>
      <c r="L1138" s="8">
        <v>2422747</v>
      </c>
      <c r="M1138" s="8">
        <v>2422892</v>
      </c>
      <c r="N1138" s="8" t="s">
        <v>9</v>
      </c>
      <c r="O1138" s="8">
        <v>4049937</v>
      </c>
      <c r="P1138" s="8">
        <v>4050007</v>
      </c>
      <c r="Q1138" s="8" t="s">
        <v>5</v>
      </c>
      <c r="R1138" s="8">
        <v>106</v>
      </c>
      <c r="S1138" s="8">
        <v>2001677</v>
      </c>
      <c r="T1138" s="8">
        <v>26528902</v>
      </c>
      <c r="U1138" s="8">
        <v>18</v>
      </c>
      <c r="V1138" s="8">
        <v>44276</v>
      </c>
      <c r="W1138" s="8" t="s">
        <v>5703</v>
      </c>
      <c r="X1138" s="11" t="s">
        <v>4320</v>
      </c>
    </row>
    <row r="1139" spans="1:24">
      <c r="A1139" s="7" t="s">
        <v>1446</v>
      </c>
      <c r="B1139" s="7" t="s">
        <v>4265</v>
      </c>
      <c r="C1139" s="8">
        <v>58</v>
      </c>
      <c r="D1139" s="8">
        <v>2</v>
      </c>
      <c r="E1139" s="9">
        <v>4.5811740134148099E-2</v>
      </c>
      <c r="F1139" s="9">
        <v>3.4686051694074802</v>
      </c>
      <c r="G1139" s="10">
        <v>1.27888386279928E-8</v>
      </c>
      <c r="H1139" s="14" t="s">
        <v>8369</v>
      </c>
      <c r="I1139" s="11" t="s">
        <v>8365</v>
      </c>
      <c r="J1139" s="12" t="s">
        <v>1447</v>
      </c>
      <c r="K1139" s="12" t="s">
        <v>4265</v>
      </c>
      <c r="L1139" s="8">
        <v>2003102</v>
      </c>
      <c r="M1139" s="8">
        <v>2003200</v>
      </c>
      <c r="N1139" s="8" t="s">
        <v>9</v>
      </c>
      <c r="O1139" s="8">
        <v>2001912</v>
      </c>
      <c r="P1139" s="8">
        <v>2001951</v>
      </c>
      <c r="Q1139" s="8" t="s">
        <v>9</v>
      </c>
      <c r="R1139" s="8">
        <v>5225</v>
      </c>
      <c r="S1139" s="8">
        <v>90998</v>
      </c>
      <c r="T1139" s="8">
        <v>28434462</v>
      </c>
      <c r="U1139" s="8">
        <v>4168</v>
      </c>
      <c r="V1139" s="8">
        <v>3696</v>
      </c>
      <c r="W1139" s="8" t="s">
        <v>1445</v>
      </c>
      <c r="X1139" s="11" t="s">
        <v>4264</v>
      </c>
    </row>
    <row r="1140" spans="1:24">
      <c r="A1140" s="7" t="s">
        <v>2323</v>
      </c>
      <c r="B1140" s="7" t="s">
        <v>4811</v>
      </c>
      <c r="C1140" s="8">
        <v>58</v>
      </c>
      <c r="D1140" s="8">
        <v>2</v>
      </c>
      <c r="E1140" s="9">
        <v>4.70179822468035</v>
      </c>
      <c r="F1140" s="9">
        <v>6.6314371739010598</v>
      </c>
      <c r="G1140" s="10">
        <v>4.9980497244650497E-21</v>
      </c>
      <c r="H1140" s="14" t="s">
        <v>8369</v>
      </c>
      <c r="I1140" s="10" t="s">
        <v>8369</v>
      </c>
      <c r="J1140" s="12" t="s">
        <v>2252</v>
      </c>
      <c r="K1140" s="12" t="s">
        <v>4449</v>
      </c>
      <c r="L1140" s="8">
        <v>1924210</v>
      </c>
      <c r="M1140" s="8">
        <v>1924591</v>
      </c>
      <c r="N1140" s="8" t="s">
        <v>9</v>
      </c>
      <c r="O1140" s="8">
        <v>3845731</v>
      </c>
      <c r="P1140" s="8">
        <v>3845778</v>
      </c>
      <c r="Q1140" s="8" t="s">
        <v>9</v>
      </c>
      <c r="R1140" s="8">
        <v>4595</v>
      </c>
      <c r="S1140" s="8">
        <v>54194</v>
      </c>
      <c r="T1140" s="8">
        <v>28471896</v>
      </c>
      <c r="U1140" s="8">
        <v>134</v>
      </c>
      <c r="V1140" s="8">
        <v>491</v>
      </c>
      <c r="W1140" s="8" t="s">
        <v>2322</v>
      </c>
      <c r="X1140" s="11" t="s">
        <v>4809</v>
      </c>
    </row>
    <row r="1141" spans="1:24">
      <c r="A1141" s="7" t="s">
        <v>5203</v>
      </c>
      <c r="B1141" s="7" t="s">
        <v>4448</v>
      </c>
      <c r="C1141" s="8">
        <v>58</v>
      </c>
      <c r="D1141" s="8">
        <v>2</v>
      </c>
      <c r="E1141" s="9">
        <v>2.76905432889999</v>
      </c>
      <c r="F1141" s="9">
        <v>29.2468870809405</v>
      </c>
      <c r="G1141" s="10">
        <v>5.5099868475737603E-55</v>
      </c>
      <c r="H1141" s="14" t="s">
        <v>8369</v>
      </c>
      <c r="I1141" s="11" t="s">
        <v>8361</v>
      </c>
      <c r="J1141" s="12" t="s">
        <v>5204</v>
      </c>
      <c r="K1141" s="12" t="s">
        <v>4449</v>
      </c>
      <c r="L1141" s="8">
        <v>1188016</v>
      </c>
      <c r="M1141" s="8">
        <v>1188265</v>
      </c>
      <c r="N1141" s="8" t="s">
        <v>9</v>
      </c>
      <c r="O1141" s="8">
        <v>3845732</v>
      </c>
      <c r="P1141" s="8">
        <v>3845751</v>
      </c>
      <c r="Q1141" s="8" t="s">
        <v>9</v>
      </c>
      <c r="R1141" s="8">
        <v>1042</v>
      </c>
      <c r="S1141" s="8">
        <v>54194</v>
      </c>
      <c r="T1141" s="8">
        <v>28475449</v>
      </c>
      <c r="U1141" s="8">
        <v>238</v>
      </c>
      <c r="V1141" s="8">
        <v>491</v>
      </c>
      <c r="W1141" s="8" t="s">
        <v>5202</v>
      </c>
      <c r="X1141" s="11" t="s">
        <v>5150</v>
      </c>
    </row>
    <row r="1142" spans="1:24">
      <c r="A1142" s="7" t="s">
        <v>481</v>
      </c>
      <c r="B1142" s="7" t="s">
        <v>3</v>
      </c>
      <c r="C1142" s="8">
        <v>57</v>
      </c>
      <c r="D1142" s="8">
        <v>2</v>
      </c>
      <c r="E1142" s="9">
        <v>0.323144366138226</v>
      </c>
      <c r="F1142" s="9">
        <v>5.1733901796321202</v>
      </c>
      <c r="G1142" s="10">
        <v>6.3280108069188701E-15</v>
      </c>
      <c r="H1142" s="14" t="s">
        <v>8369</v>
      </c>
      <c r="I1142" s="10" t="s">
        <v>8367</v>
      </c>
      <c r="J1142" s="12" t="s">
        <v>482</v>
      </c>
      <c r="K1142" s="12" t="s">
        <v>4</v>
      </c>
      <c r="L1142" s="8">
        <v>2298117</v>
      </c>
      <c r="M1142" s="8">
        <v>2298260</v>
      </c>
      <c r="N1142" s="8" t="s">
        <v>9</v>
      </c>
      <c r="O1142" s="8">
        <v>3350678</v>
      </c>
      <c r="P1142" s="8">
        <v>3350698</v>
      </c>
      <c r="Q1142" s="8" t="s">
        <v>5</v>
      </c>
      <c r="R1142" s="8">
        <v>693</v>
      </c>
      <c r="S1142" s="8">
        <v>446496</v>
      </c>
      <c r="T1142" s="8">
        <v>28083497</v>
      </c>
      <c r="U1142" s="8">
        <v>246</v>
      </c>
      <c r="V1142" s="8">
        <v>1957</v>
      </c>
      <c r="W1142" s="8" t="s">
        <v>480</v>
      </c>
      <c r="X1142" s="11" t="s">
        <v>1</v>
      </c>
    </row>
    <row r="1143" spans="1:24">
      <c r="A1143" s="7" t="s">
        <v>1003</v>
      </c>
      <c r="B1143" s="7" t="s">
        <v>3</v>
      </c>
      <c r="C1143" s="8">
        <v>57</v>
      </c>
      <c r="D1143" s="8">
        <v>2</v>
      </c>
      <c r="E1143" s="9">
        <v>90.772073694186005</v>
      </c>
      <c r="F1143" s="9">
        <v>91.929304733197696</v>
      </c>
      <c r="G1143" s="10">
        <v>8.9459092760160905E-70</v>
      </c>
      <c r="H1143" s="11" t="s">
        <v>8365</v>
      </c>
      <c r="I1143" s="10" t="s">
        <v>8367</v>
      </c>
      <c r="J1143" s="12" t="s">
        <v>1003</v>
      </c>
      <c r="K1143" s="12" t="s">
        <v>4</v>
      </c>
      <c r="L1143" s="8">
        <v>479192</v>
      </c>
      <c r="M1143" s="8">
        <v>479270</v>
      </c>
      <c r="N1143" s="8" t="s">
        <v>5</v>
      </c>
      <c r="O1143" s="8">
        <v>3350665</v>
      </c>
      <c r="P1143" s="8">
        <v>3350698</v>
      </c>
      <c r="Q1143" s="8" t="s">
        <v>5</v>
      </c>
      <c r="R1143" s="8">
        <v>39</v>
      </c>
      <c r="S1143" s="8">
        <v>446496</v>
      </c>
      <c r="T1143" s="8">
        <v>28084151</v>
      </c>
      <c r="U1143" s="8">
        <v>1</v>
      </c>
      <c r="V1143" s="8">
        <v>1957</v>
      </c>
      <c r="W1143" s="8" t="s">
        <v>1002</v>
      </c>
      <c r="X1143" s="11" t="s">
        <v>1</v>
      </c>
    </row>
    <row r="1144" spans="1:24">
      <c r="A1144" s="7" t="s">
        <v>1472</v>
      </c>
      <c r="B1144" s="7" t="s">
        <v>1131</v>
      </c>
      <c r="C1144" s="8">
        <v>57</v>
      </c>
      <c r="D1144" s="8">
        <v>2</v>
      </c>
      <c r="E1144" s="9">
        <v>0.559965512975788</v>
      </c>
      <c r="F1144" s="9">
        <v>7.9593596742696198</v>
      </c>
      <c r="G1144" s="10">
        <v>3.0982418781046999E-24</v>
      </c>
      <c r="H1144" s="14" t="s">
        <v>8369</v>
      </c>
      <c r="I1144" s="10" t="s">
        <v>8367</v>
      </c>
      <c r="J1144" s="12" t="s">
        <v>1473</v>
      </c>
      <c r="K1144" s="12" t="s">
        <v>1133</v>
      </c>
      <c r="L1144" s="8">
        <v>2259801</v>
      </c>
      <c r="M1144" s="8">
        <v>2259900</v>
      </c>
      <c r="N1144" s="8" t="s">
        <v>9</v>
      </c>
      <c r="O1144" s="8">
        <v>2167149</v>
      </c>
      <c r="P1144" s="8">
        <v>2167201</v>
      </c>
      <c r="Q1144" s="8" t="s">
        <v>5</v>
      </c>
      <c r="R1144" s="8">
        <v>1482</v>
      </c>
      <c r="S1144" s="8">
        <v>137197</v>
      </c>
      <c r="T1144" s="8">
        <v>28392007</v>
      </c>
      <c r="U1144" s="8">
        <v>449</v>
      </c>
      <c r="V1144" s="8">
        <v>379</v>
      </c>
      <c r="W1144" s="8" t="s">
        <v>1471</v>
      </c>
      <c r="X1144" s="11" t="s">
        <v>1129</v>
      </c>
    </row>
    <row r="1145" spans="1:24">
      <c r="A1145" s="7" t="s">
        <v>301</v>
      </c>
      <c r="B1145" s="7" t="s">
        <v>1131</v>
      </c>
      <c r="C1145" s="8">
        <v>57</v>
      </c>
      <c r="D1145" s="8">
        <v>2</v>
      </c>
      <c r="E1145" s="9">
        <v>0.57470998555258002</v>
      </c>
      <c r="F1145" s="9">
        <v>5.25418455053505</v>
      </c>
      <c r="G1145" s="10">
        <v>1.10828437549229E-15</v>
      </c>
      <c r="H1145" s="14" t="s">
        <v>8369</v>
      </c>
      <c r="I1145" s="10" t="s">
        <v>8367</v>
      </c>
      <c r="J1145" s="12" t="s">
        <v>302</v>
      </c>
      <c r="K1145" s="12" t="s">
        <v>1133</v>
      </c>
      <c r="L1145" s="8">
        <v>787401</v>
      </c>
      <c r="M1145" s="8">
        <v>787598</v>
      </c>
      <c r="N1145" s="8" t="s">
        <v>9</v>
      </c>
      <c r="O1145" s="8">
        <v>2167140</v>
      </c>
      <c r="P1145" s="8">
        <v>2167200</v>
      </c>
      <c r="Q1145" s="8" t="s">
        <v>5</v>
      </c>
      <c r="R1145" s="8">
        <v>2256</v>
      </c>
      <c r="S1145" s="8">
        <v>136529</v>
      </c>
      <c r="T1145" s="8">
        <v>28391901</v>
      </c>
      <c r="U1145" s="8">
        <v>434</v>
      </c>
      <c r="V1145" s="8">
        <v>373</v>
      </c>
      <c r="W1145" s="8" t="s">
        <v>300</v>
      </c>
      <c r="X1145" s="11" t="s">
        <v>1129</v>
      </c>
    </row>
    <row r="1146" spans="1:24">
      <c r="A1146" s="7" t="s">
        <v>3509</v>
      </c>
      <c r="B1146" s="7" t="s">
        <v>24</v>
      </c>
      <c r="C1146" s="8">
        <v>57</v>
      </c>
      <c r="D1146" s="8">
        <v>2</v>
      </c>
      <c r="E1146" s="9">
        <v>2.0981526537466499</v>
      </c>
      <c r="F1146" s="9">
        <v>18.023152256736299</v>
      </c>
      <c r="G1146" s="10">
        <v>4.04873338131593E-42</v>
      </c>
      <c r="H1146" s="14" t="s">
        <v>8369</v>
      </c>
      <c r="I1146" s="10" t="s">
        <v>8367</v>
      </c>
      <c r="J1146" s="12" t="s">
        <v>3510</v>
      </c>
      <c r="K1146" s="12" t="s">
        <v>25</v>
      </c>
      <c r="L1146" s="8">
        <v>2821604</v>
      </c>
      <c r="M1146" s="8">
        <v>2821795</v>
      </c>
      <c r="N1146" s="8" t="s">
        <v>9</v>
      </c>
      <c r="O1146" s="8">
        <v>1622818</v>
      </c>
      <c r="P1146" s="8">
        <v>1622870</v>
      </c>
      <c r="Q1146" s="8" t="s">
        <v>9</v>
      </c>
      <c r="R1146" s="8">
        <v>614</v>
      </c>
      <c r="S1146" s="8">
        <v>146200</v>
      </c>
      <c r="T1146" s="8">
        <v>28383872</v>
      </c>
      <c r="U1146" s="8">
        <v>95</v>
      </c>
      <c r="V1146" s="8">
        <v>3715</v>
      </c>
      <c r="W1146" s="8" t="s">
        <v>3508</v>
      </c>
      <c r="X1146" s="11" t="s">
        <v>22</v>
      </c>
    </row>
    <row r="1147" spans="1:24">
      <c r="A1147" s="7" t="s">
        <v>4522</v>
      </c>
      <c r="B1147" s="7" t="s">
        <v>4181</v>
      </c>
      <c r="C1147" s="8">
        <v>57</v>
      </c>
      <c r="D1147" s="8">
        <v>2</v>
      </c>
      <c r="E1147" s="9">
        <v>11.539856256397201</v>
      </c>
      <c r="F1147" s="9">
        <v>90.713187452839605</v>
      </c>
      <c r="G1147" s="10">
        <v>2.6885005474045299E-81</v>
      </c>
      <c r="H1147" s="14" t="s">
        <v>8369</v>
      </c>
      <c r="I1147" s="10" t="s">
        <v>8367</v>
      </c>
      <c r="J1147" s="12" t="s">
        <v>2651</v>
      </c>
      <c r="K1147" s="12" t="s">
        <v>4182</v>
      </c>
      <c r="L1147" s="8">
        <v>28745</v>
      </c>
      <c r="M1147" s="8">
        <v>28794</v>
      </c>
      <c r="N1147" s="8" t="s">
        <v>5</v>
      </c>
      <c r="O1147" s="8">
        <v>1770456</v>
      </c>
      <c r="P1147" s="8">
        <v>1770478</v>
      </c>
      <c r="Q1147" s="8" t="s">
        <v>5</v>
      </c>
      <c r="R1147" s="8">
        <v>951</v>
      </c>
      <c r="S1147" s="8">
        <v>18838</v>
      </c>
      <c r="T1147" s="8">
        <v>28510897</v>
      </c>
      <c r="U1147" s="8">
        <v>162</v>
      </c>
      <c r="V1147" s="8">
        <v>59</v>
      </c>
      <c r="W1147" s="8" t="s">
        <v>4521</v>
      </c>
      <c r="X1147" s="11" t="s">
        <v>4180</v>
      </c>
    </row>
    <row r="1148" spans="1:24">
      <c r="A1148" s="7" t="s">
        <v>4372</v>
      </c>
      <c r="B1148" s="7" t="s">
        <v>4321</v>
      </c>
      <c r="C1148" s="8">
        <v>57</v>
      </c>
      <c r="D1148" s="8">
        <v>2</v>
      </c>
      <c r="E1148" s="9">
        <v>0.70645770044200396</v>
      </c>
      <c r="F1148" s="9">
        <v>6.2882803622705099</v>
      </c>
      <c r="G1148" s="10">
        <v>1.5456989056730399E-18</v>
      </c>
      <c r="H1148" s="14" t="s">
        <v>8369</v>
      </c>
      <c r="I1148" s="10" t="s">
        <v>8367</v>
      </c>
      <c r="J1148" s="12" t="s">
        <v>4373</v>
      </c>
      <c r="K1148" s="12" t="s">
        <v>4322</v>
      </c>
      <c r="L1148" s="8">
        <v>135609</v>
      </c>
      <c r="M1148" s="8">
        <v>135754</v>
      </c>
      <c r="N1148" s="8" t="s">
        <v>9</v>
      </c>
      <c r="O1148" s="8">
        <v>4049923</v>
      </c>
      <c r="P1148" s="8">
        <v>4049988</v>
      </c>
      <c r="Q1148" s="8" t="s">
        <v>5</v>
      </c>
      <c r="R1148" s="8">
        <v>465</v>
      </c>
      <c r="S1148" s="8">
        <v>545520</v>
      </c>
      <c r="T1148" s="8">
        <v>27984701</v>
      </c>
      <c r="U1148" s="8">
        <v>39</v>
      </c>
      <c r="V1148" s="8">
        <v>26817</v>
      </c>
      <c r="W1148" s="8" t="s">
        <v>4371</v>
      </c>
      <c r="X1148" s="11" t="s">
        <v>4320</v>
      </c>
    </row>
    <row r="1149" spans="1:24">
      <c r="A1149" s="7" t="s">
        <v>7907</v>
      </c>
      <c r="B1149" s="7" t="s">
        <v>58</v>
      </c>
      <c r="C1149" s="8">
        <v>57</v>
      </c>
      <c r="D1149" s="8">
        <v>1</v>
      </c>
      <c r="E1149" s="9">
        <v>0.44565825171076601</v>
      </c>
      <c r="F1149" s="9">
        <v>2.6503889098739202</v>
      </c>
      <c r="G1149" s="10">
        <v>1.9079174926083899E-3</v>
      </c>
      <c r="H1149" s="14" t="s">
        <v>8369</v>
      </c>
      <c r="I1149" s="10" t="s">
        <v>8367</v>
      </c>
      <c r="J1149" s="12" t="s">
        <v>7908</v>
      </c>
      <c r="K1149" s="12" t="s">
        <v>59</v>
      </c>
      <c r="L1149" s="8">
        <v>2094619</v>
      </c>
      <c r="M1149" s="8">
        <v>2094795</v>
      </c>
      <c r="N1149" s="8" t="s">
        <v>5</v>
      </c>
      <c r="O1149" s="8">
        <v>4106367</v>
      </c>
      <c r="P1149" s="8">
        <v>4106387</v>
      </c>
      <c r="Q1149" s="8" t="s">
        <v>5</v>
      </c>
      <c r="R1149" s="8">
        <v>14223</v>
      </c>
      <c r="S1149" s="8">
        <v>43054</v>
      </c>
      <c r="T1149" s="8">
        <v>28473409</v>
      </c>
      <c r="U1149" s="8">
        <v>1746</v>
      </c>
      <c r="V1149" s="8">
        <v>295</v>
      </c>
      <c r="W1149" s="8" t="s">
        <v>7906</v>
      </c>
      <c r="X1149" s="11" t="s">
        <v>56</v>
      </c>
    </row>
    <row r="1150" spans="1:24">
      <c r="A1150" s="7" t="s">
        <v>4321</v>
      </c>
      <c r="B1150" s="7" t="s">
        <v>3502</v>
      </c>
      <c r="C1150" s="8">
        <v>57</v>
      </c>
      <c r="D1150" s="8">
        <v>2</v>
      </c>
      <c r="E1150" s="9">
        <v>1.7384620155142101</v>
      </c>
      <c r="F1150" s="9">
        <v>6.1742474308237396</v>
      </c>
      <c r="G1150" s="10">
        <v>1.7726301641384399E-16</v>
      </c>
      <c r="H1150" s="10" t="s">
        <v>8367</v>
      </c>
      <c r="I1150" s="10" t="s">
        <v>8369</v>
      </c>
      <c r="J1150" s="12" t="s">
        <v>4322</v>
      </c>
      <c r="K1150" s="12" t="s">
        <v>3503</v>
      </c>
      <c r="L1150" s="8">
        <v>4049911</v>
      </c>
      <c r="M1150" s="8">
        <v>4049952</v>
      </c>
      <c r="N1150" s="8" t="s">
        <v>5</v>
      </c>
      <c r="O1150" s="8">
        <v>3613501</v>
      </c>
      <c r="P1150" s="8">
        <v>3613515</v>
      </c>
      <c r="Q1150" s="8" t="s">
        <v>5</v>
      </c>
      <c r="R1150" s="8">
        <v>1538211</v>
      </c>
      <c r="S1150" s="8">
        <v>162</v>
      </c>
      <c r="T1150" s="8">
        <v>26992313</v>
      </c>
      <c r="U1150" s="8">
        <v>26817</v>
      </c>
      <c r="V1150" s="8">
        <v>15</v>
      </c>
      <c r="W1150" s="8" t="s">
        <v>4320</v>
      </c>
      <c r="X1150" s="11" t="s">
        <v>3501</v>
      </c>
    </row>
    <row r="1151" spans="1:24">
      <c r="A1151" s="7" t="s">
        <v>29</v>
      </c>
      <c r="B1151" s="7" t="s">
        <v>2884</v>
      </c>
      <c r="C1151" s="8">
        <v>57</v>
      </c>
      <c r="D1151" s="8">
        <v>2</v>
      </c>
      <c r="E1151" s="9">
        <v>1.3003461140566801</v>
      </c>
      <c r="F1151" s="9">
        <v>16.788229552940599</v>
      </c>
      <c r="G1151" s="10">
        <v>3.2022257401923501E-41</v>
      </c>
      <c r="H1151" s="10" t="s">
        <v>8367</v>
      </c>
      <c r="I1151" s="11" t="s">
        <v>8364</v>
      </c>
      <c r="J1151" s="12" t="s">
        <v>31</v>
      </c>
      <c r="K1151" s="12" t="s">
        <v>2885</v>
      </c>
      <c r="L1151" s="8">
        <v>2942657</v>
      </c>
      <c r="M1151" s="8">
        <v>2942851</v>
      </c>
      <c r="N1151" s="8" t="s">
        <v>5</v>
      </c>
      <c r="O1151" s="8">
        <v>3707609</v>
      </c>
      <c r="P1151" s="8">
        <v>3707776</v>
      </c>
      <c r="Q1151" s="8" t="s">
        <v>9</v>
      </c>
      <c r="R1151" s="8">
        <v>36449</v>
      </c>
      <c r="S1151" s="8">
        <v>2654</v>
      </c>
      <c r="T1151" s="8">
        <v>28491583</v>
      </c>
      <c r="U1151" s="8">
        <v>230</v>
      </c>
      <c r="V1151" s="8">
        <v>719</v>
      </c>
      <c r="W1151" s="8" t="s">
        <v>27</v>
      </c>
      <c r="X1151" s="11" t="s">
        <v>2883</v>
      </c>
    </row>
    <row r="1152" spans="1:24">
      <c r="A1152" s="7" t="s">
        <v>3</v>
      </c>
      <c r="B1152" s="7" t="s">
        <v>528</v>
      </c>
      <c r="C1152" s="8">
        <v>57</v>
      </c>
      <c r="D1152" s="8">
        <v>2</v>
      </c>
      <c r="E1152" s="9">
        <v>0.19274161601016701</v>
      </c>
      <c r="F1152" s="9">
        <v>2.4067372458901199</v>
      </c>
      <c r="G1152" s="10">
        <v>2.3025839492950801E-2</v>
      </c>
      <c r="H1152" s="10" t="s">
        <v>8367</v>
      </c>
      <c r="I1152" s="10" t="s">
        <v>8369</v>
      </c>
      <c r="J1152" s="12" t="s">
        <v>4</v>
      </c>
      <c r="K1152" s="12" t="s">
        <v>529</v>
      </c>
      <c r="L1152" s="8">
        <v>3350641</v>
      </c>
      <c r="M1152" s="8">
        <v>3350646</v>
      </c>
      <c r="N1152" s="8" t="s">
        <v>5</v>
      </c>
      <c r="O1152" s="8">
        <v>1302505</v>
      </c>
      <c r="P1152" s="8">
        <v>1302582</v>
      </c>
      <c r="Q1152" s="8" t="s">
        <v>5</v>
      </c>
      <c r="R1152" s="8">
        <v>314159</v>
      </c>
      <c r="S1152" s="8">
        <v>2127</v>
      </c>
      <c r="T1152" s="8">
        <v>28214400</v>
      </c>
      <c r="U1152" s="8">
        <v>1957</v>
      </c>
      <c r="V1152" s="8">
        <v>560</v>
      </c>
      <c r="W1152" s="8" t="s">
        <v>1</v>
      </c>
      <c r="X1152" s="11" t="s">
        <v>527</v>
      </c>
    </row>
    <row r="1153" spans="1:24">
      <c r="A1153" s="7" t="s">
        <v>1649</v>
      </c>
      <c r="B1153" s="7" t="s">
        <v>3050</v>
      </c>
      <c r="C1153" s="8">
        <v>57</v>
      </c>
      <c r="D1153" s="8">
        <v>2</v>
      </c>
      <c r="E1153" s="9">
        <v>5.1761235377835698E-3</v>
      </c>
      <c r="F1153" s="9">
        <v>6.2877155353355203</v>
      </c>
      <c r="G1153" s="10">
        <v>1.6214762643843099E-19</v>
      </c>
      <c r="H1153" s="14" t="s">
        <v>8369</v>
      </c>
      <c r="I1153" s="10" t="s">
        <v>8369</v>
      </c>
      <c r="J1153" s="12" t="s">
        <v>1650</v>
      </c>
      <c r="K1153" s="12" t="s">
        <v>3051</v>
      </c>
      <c r="L1153" s="8">
        <v>1757383</v>
      </c>
      <c r="M1153" s="8">
        <v>1757491</v>
      </c>
      <c r="N1153" s="8" t="s">
        <v>5</v>
      </c>
      <c r="O1153" s="8">
        <v>2737411</v>
      </c>
      <c r="P1153" s="8">
        <v>2737543</v>
      </c>
      <c r="Q1153" s="8" t="s">
        <v>5</v>
      </c>
      <c r="R1153" s="8">
        <v>17142</v>
      </c>
      <c r="S1153" s="8">
        <v>15071</v>
      </c>
      <c r="T1153" s="8">
        <v>28498473</v>
      </c>
      <c r="U1153" s="8">
        <v>13752</v>
      </c>
      <c r="V1153" s="8">
        <v>9724</v>
      </c>
      <c r="W1153" s="8" t="s">
        <v>1648</v>
      </c>
      <c r="X1153" s="11" t="s">
        <v>3049</v>
      </c>
    </row>
    <row r="1154" spans="1:24">
      <c r="A1154" s="7" t="s">
        <v>5756</v>
      </c>
      <c r="B1154" s="7" t="s">
        <v>4448</v>
      </c>
      <c r="C1154" s="8">
        <v>57</v>
      </c>
      <c r="D1154" s="8">
        <v>2</v>
      </c>
      <c r="E1154" s="9">
        <v>1.4992545615248001</v>
      </c>
      <c r="F1154" s="9">
        <v>20.555135054323198</v>
      </c>
      <c r="G1154" s="10">
        <v>9.0514836064474999E-46</v>
      </c>
      <c r="H1154" s="11" t="s">
        <v>8364</v>
      </c>
      <c r="I1154" s="11" t="s">
        <v>8361</v>
      </c>
      <c r="J1154" s="12" t="s">
        <v>5757</v>
      </c>
      <c r="K1154" s="12" t="s">
        <v>4449</v>
      </c>
      <c r="L1154" s="8">
        <v>2263511</v>
      </c>
      <c r="M1154" s="8">
        <v>2263593</v>
      </c>
      <c r="N1154" s="8" t="s">
        <v>9</v>
      </c>
      <c r="O1154" s="8">
        <v>3845732</v>
      </c>
      <c r="P1154" s="8">
        <v>3845751</v>
      </c>
      <c r="Q1154" s="8" t="s">
        <v>9</v>
      </c>
      <c r="R1154" s="8">
        <v>1457</v>
      </c>
      <c r="S1154" s="8">
        <v>54195</v>
      </c>
      <c r="T1154" s="8">
        <v>28475034</v>
      </c>
      <c r="U1154" s="8">
        <v>426</v>
      </c>
      <c r="V1154" s="8">
        <v>491</v>
      </c>
      <c r="W1154" s="8" t="s">
        <v>5755</v>
      </c>
      <c r="X1154" s="11" t="s">
        <v>5150</v>
      </c>
    </row>
    <row r="1155" spans="1:24">
      <c r="A1155" s="7" t="s">
        <v>4811</v>
      </c>
      <c r="B1155" s="7" t="s">
        <v>5349</v>
      </c>
      <c r="C1155" s="8">
        <v>57</v>
      </c>
      <c r="D1155" s="8">
        <v>1</v>
      </c>
      <c r="E1155" s="9">
        <v>125.92620014382901</v>
      </c>
      <c r="F1155" s="9">
        <v>224.37505224745499</v>
      </c>
      <c r="G1155" s="10">
        <v>5.3879446378718696E-103</v>
      </c>
      <c r="H1155" s="14" t="s">
        <v>8369</v>
      </c>
      <c r="I1155" s="11" t="s">
        <v>8365</v>
      </c>
      <c r="J1155" s="12" t="s">
        <v>4449</v>
      </c>
      <c r="K1155" s="12" t="s">
        <v>5349</v>
      </c>
      <c r="L1155" s="8">
        <v>3845771</v>
      </c>
      <c r="M1155" s="8">
        <v>3845799</v>
      </c>
      <c r="N1155" s="8" t="s">
        <v>9</v>
      </c>
      <c r="O1155" s="8">
        <v>3119117</v>
      </c>
      <c r="P1155" s="8">
        <v>3119310</v>
      </c>
      <c r="Q1155" s="8" t="s">
        <v>9</v>
      </c>
      <c r="R1155" s="8">
        <v>13366</v>
      </c>
      <c r="S1155" s="8">
        <v>542</v>
      </c>
      <c r="T1155" s="8">
        <v>28516778</v>
      </c>
      <c r="U1155" s="8">
        <v>491</v>
      </c>
      <c r="V1155" s="8">
        <v>8</v>
      </c>
      <c r="W1155" s="8" t="s">
        <v>4809</v>
      </c>
      <c r="X1155" s="11" t="s">
        <v>5348</v>
      </c>
    </row>
    <row r="1156" spans="1:24">
      <c r="A1156" s="7" t="s">
        <v>5418</v>
      </c>
      <c r="B1156" s="7" t="s">
        <v>3</v>
      </c>
      <c r="C1156" s="8">
        <v>56</v>
      </c>
      <c r="D1156" s="8" t="s">
        <v>6</v>
      </c>
      <c r="E1156" s="9">
        <v>0.33290628447391502</v>
      </c>
      <c r="F1156" s="9">
        <v>2.9925176456548299</v>
      </c>
      <c r="G1156" s="10">
        <v>5.4942583668459698E-5</v>
      </c>
      <c r="H1156" s="14" t="s">
        <v>8369</v>
      </c>
      <c r="I1156" s="10" t="s">
        <v>8367</v>
      </c>
      <c r="J1156" s="12" t="s">
        <v>4548</v>
      </c>
      <c r="K1156" s="12" t="s">
        <v>4</v>
      </c>
      <c r="L1156" s="8">
        <v>2005116</v>
      </c>
      <c r="M1156" s="8">
        <v>2005287</v>
      </c>
      <c r="N1156" s="8" t="s">
        <v>5</v>
      </c>
      <c r="O1156" s="8">
        <v>3350665</v>
      </c>
      <c r="P1156" s="8">
        <v>3350698</v>
      </c>
      <c r="Q1156" s="8" t="s">
        <v>5</v>
      </c>
      <c r="R1156" s="8">
        <v>1177</v>
      </c>
      <c r="S1156" s="8">
        <v>446497</v>
      </c>
      <c r="T1156" s="8">
        <v>28083013</v>
      </c>
      <c r="U1156" s="8">
        <v>227</v>
      </c>
      <c r="V1156" s="8">
        <v>1957</v>
      </c>
      <c r="W1156" s="8" t="s">
        <v>5417</v>
      </c>
      <c r="X1156" s="11" t="s">
        <v>1</v>
      </c>
    </row>
    <row r="1157" spans="1:24">
      <c r="A1157" s="7" t="s">
        <v>5081</v>
      </c>
      <c r="B1157" s="7" t="s">
        <v>3</v>
      </c>
      <c r="C1157" s="8">
        <v>56</v>
      </c>
      <c r="D1157" s="8">
        <v>1</v>
      </c>
      <c r="E1157" s="9">
        <v>0.39311859850002701</v>
      </c>
      <c r="F1157" s="9">
        <v>3.9889356088830499</v>
      </c>
      <c r="G1157" s="10">
        <v>8.0221412629989896E-10</v>
      </c>
      <c r="H1157" s="14" t="s">
        <v>8369</v>
      </c>
      <c r="I1157" s="10" t="s">
        <v>8367</v>
      </c>
      <c r="J1157" s="12" t="s">
        <v>2909</v>
      </c>
      <c r="K1157" s="12" t="s">
        <v>4</v>
      </c>
      <c r="L1157" s="8">
        <v>1843415</v>
      </c>
      <c r="M1157" s="8">
        <v>1843492</v>
      </c>
      <c r="N1157" s="8" t="s">
        <v>5</v>
      </c>
      <c r="O1157" s="8">
        <v>3350677</v>
      </c>
      <c r="P1157" s="8">
        <v>3350698</v>
      </c>
      <c r="Q1157" s="8" t="s">
        <v>5</v>
      </c>
      <c r="R1157" s="8">
        <v>883</v>
      </c>
      <c r="S1157" s="8">
        <v>446497</v>
      </c>
      <c r="T1157" s="8">
        <v>28083307</v>
      </c>
      <c r="U1157" s="8">
        <v>195</v>
      </c>
      <c r="V1157" s="8">
        <v>1957</v>
      </c>
      <c r="W1157" s="8" t="s">
        <v>5080</v>
      </c>
      <c r="X1157" s="11" t="s">
        <v>1</v>
      </c>
    </row>
    <row r="1158" spans="1:24">
      <c r="A1158" s="7" t="s">
        <v>2107</v>
      </c>
      <c r="B1158" s="7" t="s">
        <v>3</v>
      </c>
      <c r="C1158" s="8">
        <v>56</v>
      </c>
      <c r="D1158" s="8" t="s">
        <v>6</v>
      </c>
      <c r="E1158" s="9">
        <v>0.49875856731840001</v>
      </c>
      <c r="F1158" s="9">
        <v>2.91330790361532</v>
      </c>
      <c r="G1158" s="10">
        <v>1.4575869476456601E-4</v>
      </c>
      <c r="H1158" s="14" t="s">
        <v>8369</v>
      </c>
      <c r="I1158" s="10" t="s">
        <v>8367</v>
      </c>
      <c r="J1158" s="12" t="s">
        <v>2107</v>
      </c>
      <c r="K1158" s="12" t="s">
        <v>4</v>
      </c>
      <c r="L1158" s="8">
        <v>2000209</v>
      </c>
      <c r="M1158" s="8">
        <v>2000300</v>
      </c>
      <c r="N1158" s="8" t="s">
        <v>9</v>
      </c>
      <c r="O1158" s="8">
        <v>3350678</v>
      </c>
      <c r="P1158" s="8">
        <v>3350698</v>
      </c>
      <c r="Q1158" s="8" t="s">
        <v>5</v>
      </c>
      <c r="R1158" s="8">
        <v>1209</v>
      </c>
      <c r="S1158" s="8">
        <v>446497</v>
      </c>
      <c r="T1158" s="8">
        <v>28082981</v>
      </c>
      <c r="U1158" s="8">
        <v>151</v>
      </c>
      <c r="V1158" s="8">
        <v>1957</v>
      </c>
      <c r="W1158" s="8" t="s">
        <v>2106</v>
      </c>
      <c r="X1158" s="11" t="s">
        <v>1</v>
      </c>
    </row>
    <row r="1159" spans="1:24">
      <c r="A1159" s="7" t="s">
        <v>829</v>
      </c>
      <c r="B1159" s="7" t="s">
        <v>3</v>
      </c>
      <c r="C1159" s="8">
        <v>56</v>
      </c>
      <c r="D1159" s="8">
        <v>2</v>
      </c>
      <c r="E1159" s="9">
        <v>49.775693977853599</v>
      </c>
      <c r="F1159" s="9">
        <v>153.14513063089899</v>
      </c>
      <c r="G1159" s="10">
        <v>2.9722401858404498E-75</v>
      </c>
      <c r="H1159" s="14" t="s">
        <v>8369</v>
      </c>
      <c r="I1159" s="10" t="s">
        <v>8367</v>
      </c>
      <c r="J1159" s="12" t="s">
        <v>830</v>
      </c>
      <c r="K1159" s="12" t="s">
        <v>4</v>
      </c>
      <c r="L1159" s="8">
        <v>282326</v>
      </c>
      <c r="M1159" s="8">
        <v>282519</v>
      </c>
      <c r="N1159" s="8" t="s">
        <v>5</v>
      </c>
      <c r="O1159" s="8">
        <v>3350665</v>
      </c>
      <c r="P1159" s="8">
        <v>3350697</v>
      </c>
      <c r="Q1159" s="8" t="s">
        <v>5</v>
      </c>
      <c r="R1159" s="8">
        <v>23</v>
      </c>
      <c r="S1159" s="8">
        <v>446497</v>
      </c>
      <c r="T1159" s="8">
        <v>28084167</v>
      </c>
      <c r="U1159" s="8">
        <v>4</v>
      </c>
      <c r="V1159" s="8">
        <v>1957</v>
      </c>
      <c r="W1159" s="8" t="s">
        <v>828</v>
      </c>
      <c r="X1159" s="11" t="s">
        <v>1</v>
      </c>
    </row>
    <row r="1160" spans="1:24">
      <c r="A1160" s="7" t="s">
        <v>1501</v>
      </c>
      <c r="B1160" s="7" t="s">
        <v>1131</v>
      </c>
      <c r="C1160" s="8">
        <v>56</v>
      </c>
      <c r="D1160" s="8" t="s">
        <v>6</v>
      </c>
      <c r="E1160" s="9">
        <v>0.59150990140814697</v>
      </c>
      <c r="F1160" s="9">
        <v>3.0945473918400301</v>
      </c>
      <c r="G1160" s="10">
        <v>1.03009064766016E-5</v>
      </c>
      <c r="H1160" s="14" t="s">
        <v>8369</v>
      </c>
      <c r="I1160" s="10" t="s">
        <v>8367</v>
      </c>
      <c r="J1160" s="12" t="s">
        <v>1502</v>
      </c>
      <c r="K1160" s="12" t="s">
        <v>1133</v>
      </c>
      <c r="L1160" s="8">
        <v>105532</v>
      </c>
      <c r="M1160" s="8">
        <v>105742</v>
      </c>
      <c r="N1160" s="8" t="s">
        <v>5</v>
      </c>
      <c r="O1160" s="8">
        <v>2167157</v>
      </c>
      <c r="P1160" s="8">
        <v>2167200</v>
      </c>
      <c r="Q1160" s="8" t="s">
        <v>5</v>
      </c>
      <c r="R1160" s="8">
        <v>3763</v>
      </c>
      <c r="S1160" s="8">
        <v>136530</v>
      </c>
      <c r="T1160" s="8">
        <v>28390394</v>
      </c>
      <c r="U1160" s="8">
        <v>410</v>
      </c>
      <c r="V1160" s="8">
        <v>373</v>
      </c>
      <c r="W1160" s="8" t="s">
        <v>1500</v>
      </c>
      <c r="X1160" s="11" t="s">
        <v>1129</v>
      </c>
    </row>
    <row r="1161" spans="1:24">
      <c r="A1161" s="7" t="s">
        <v>1632</v>
      </c>
      <c r="B1161" s="7" t="s">
        <v>1131</v>
      </c>
      <c r="C1161" s="8">
        <v>56</v>
      </c>
      <c r="D1161" s="8">
        <v>2</v>
      </c>
      <c r="E1161" s="9">
        <v>0.37461560616253498</v>
      </c>
      <c r="F1161" s="9">
        <v>6.66987923301728</v>
      </c>
      <c r="G1161" s="10">
        <v>4.50731962565139E-20</v>
      </c>
      <c r="H1161" s="14" t="s">
        <v>8369</v>
      </c>
      <c r="I1161" s="10" t="s">
        <v>8367</v>
      </c>
      <c r="J1161" s="12" t="s">
        <v>1633</v>
      </c>
      <c r="K1161" s="12" t="s">
        <v>1133</v>
      </c>
      <c r="L1161" s="8">
        <v>2724338</v>
      </c>
      <c r="M1161" s="8">
        <v>2724690</v>
      </c>
      <c r="N1161" s="8" t="s">
        <v>9</v>
      </c>
      <c r="O1161" s="8">
        <v>2167146</v>
      </c>
      <c r="P1161" s="8">
        <v>2167200</v>
      </c>
      <c r="Q1161" s="8" t="s">
        <v>5</v>
      </c>
      <c r="R1161" s="8">
        <v>1746</v>
      </c>
      <c r="S1161" s="8">
        <v>136530</v>
      </c>
      <c r="T1161" s="8">
        <v>28392411</v>
      </c>
      <c r="U1161" s="8">
        <v>659</v>
      </c>
      <c r="V1161" s="8">
        <v>373</v>
      </c>
      <c r="W1161" s="8" t="s">
        <v>1631</v>
      </c>
      <c r="X1161" s="11" t="s">
        <v>1129</v>
      </c>
    </row>
    <row r="1162" spans="1:24">
      <c r="A1162" s="7" t="s">
        <v>7238</v>
      </c>
      <c r="B1162" s="7" t="s">
        <v>2625</v>
      </c>
      <c r="C1162" s="8">
        <v>56</v>
      </c>
      <c r="D1162" s="8">
        <v>2</v>
      </c>
      <c r="E1162" s="9">
        <v>3.42924076122467</v>
      </c>
      <c r="F1162" s="9">
        <v>8.7033197309245303</v>
      </c>
      <c r="G1162" s="10">
        <v>1.82675508739498E-23</v>
      </c>
      <c r="H1162" s="11" t="s">
        <v>8364</v>
      </c>
      <c r="I1162" s="10" t="s">
        <v>8367</v>
      </c>
      <c r="J1162" s="12" t="s">
        <v>2246</v>
      </c>
      <c r="K1162" s="12" t="s">
        <v>2627</v>
      </c>
      <c r="L1162" s="8">
        <v>742501</v>
      </c>
      <c r="M1162" s="8">
        <v>742800</v>
      </c>
      <c r="N1162" s="8" t="s">
        <v>5</v>
      </c>
      <c r="O1162" s="8">
        <v>1409201</v>
      </c>
      <c r="P1162" s="8">
        <v>1409250</v>
      </c>
      <c r="Q1162" s="8" t="s">
        <v>5</v>
      </c>
      <c r="R1162" s="8">
        <v>193</v>
      </c>
      <c r="S1162" s="8">
        <v>920476</v>
      </c>
      <c r="T1162" s="8">
        <v>27610018</v>
      </c>
      <c r="U1162" s="8">
        <v>12</v>
      </c>
      <c r="V1162" s="8">
        <v>13847</v>
      </c>
      <c r="W1162" s="8" t="s">
        <v>7237</v>
      </c>
      <c r="X1162" s="11" t="s">
        <v>2623</v>
      </c>
    </row>
    <row r="1163" spans="1:24">
      <c r="A1163" s="7" t="s">
        <v>516</v>
      </c>
      <c r="B1163" s="7" t="s">
        <v>35</v>
      </c>
      <c r="C1163" s="8">
        <v>56</v>
      </c>
      <c r="D1163" s="8">
        <v>1</v>
      </c>
      <c r="E1163" s="9">
        <v>0.209859883533348</v>
      </c>
      <c r="F1163" s="9">
        <v>3.8075899608829</v>
      </c>
      <c r="G1163" s="10">
        <v>2.29875669268574E-9</v>
      </c>
      <c r="H1163" s="14" t="s">
        <v>8369</v>
      </c>
      <c r="I1163" s="10" t="s">
        <v>8367</v>
      </c>
      <c r="J1163" s="12" t="s">
        <v>517</v>
      </c>
      <c r="K1163" s="12" t="s">
        <v>36</v>
      </c>
      <c r="L1163" s="8">
        <v>2312308</v>
      </c>
      <c r="M1163" s="8">
        <v>2312747</v>
      </c>
      <c r="N1163" s="8" t="s">
        <v>9</v>
      </c>
      <c r="O1163" s="8">
        <v>3986464</v>
      </c>
      <c r="P1163" s="8">
        <v>3986638</v>
      </c>
      <c r="Q1163" s="8" t="s">
        <v>5</v>
      </c>
      <c r="R1163" s="8">
        <v>11736</v>
      </c>
      <c r="S1163" s="8">
        <v>35695</v>
      </c>
      <c r="T1163" s="8">
        <v>28483256</v>
      </c>
      <c r="U1163" s="8">
        <v>2996</v>
      </c>
      <c r="V1163" s="8">
        <v>1079</v>
      </c>
      <c r="W1163" s="8" t="s">
        <v>515</v>
      </c>
      <c r="X1163" s="11" t="s">
        <v>33</v>
      </c>
    </row>
    <row r="1164" spans="1:24">
      <c r="A1164" s="7" t="s">
        <v>1426</v>
      </c>
      <c r="B1164" s="7" t="s">
        <v>24</v>
      </c>
      <c r="C1164" s="8">
        <v>56</v>
      </c>
      <c r="D1164" s="8">
        <v>2</v>
      </c>
      <c r="E1164" s="9">
        <v>12.079183860665999</v>
      </c>
      <c r="F1164" s="9">
        <v>38.968191064302701</v>
      </c>
      <c r="G1164" s="10">
        <v>4.1067226616465403E-58</v>
      </c>
      <c r="H1164" s="14" t="s">
        <v>8369</v>
      </c>
      <c r="I1164" s="10" t="s">
        <v>8367</v>
      </c>
      <c r="J1164" s="12" t="s">
        <v>1427</v>
      </c>
      <c r="K1164" s="12" t="s">
        <v>25</v>
      </c>
      <c r="L1164" s="8">
        <v>4106448</v>
      </c>
      <c r="M1164" s="8">
        <v>4106780</v>
      </c>
      <c r="N1164" s="8" t="s">
        <v>5</v>
      </c>
      <c r="O1164" s="8">
        <v>1622818</v>
      </c>
      <c r="P1164" s="8">
        <v>1622868</v>
      </c>
      <c r="Q1164" s="8" t="s">
        <v>9</v>
      </c>
      <c r="R1164" s="8">
        <v>279</v>
      </c>
      <c r="S1164" s="8">
        <v>146201</v>
      </c>
      <c r="T1164" s="8">
        <v>28384207</v>
      </c>
      <c r="U1164" s="8">
        <v>17</v>
      </c>
      <c r="V1164" s="8">
        <v>3715</v>
      </c>
      <c r="W1164" s="8" t="s">
        <v>1425</v>
      </c>
      <c r="X1164" s="11" t="s">
        <v>22</v>
      </c>
    </row>
    <row r="1165" spans="1:24">
      <c r="A1165" s="7" t="s">
        <v>3108</v>
      </c>
      <c r="B1165" s="7" t="s">
        <v>24</v>
      </c>
      <c r="C1165" s="8">
        <v>56</v>
      </c>
      <c r="D1165" s="8">
        <v>2</v>
      </c>
      <c r="E1165" s="9">
        <v>43.1502612195073</v>
      </c>
      <c r="F1165" s="9">
        <v>53.294872718206499</v>
      </c>
      <c r="G1165" s="10">
        <v>8.9710540309341993E-65</v>
      </c>
      <c r="H1165" s="14" t="s">
        <v>8369</v>
      </c>
      <c r="I1165" s="10" t="s">
        <v>8367</v>
      </c>
      <c r="J1165" s="12" t="s">
        <v>807</v>
      </c>
      <c r="K1165" s="12" t="s">
        <v>25</v>
      </c>
      <c r="L1165" s="8">
        <v>3797119</v>
      </c>
      <c r="M1165" s="8">
        <v>3797187</v>
      </c>
      <c r="N1165" s="8" t="s">
        <v>5</v>
      </c>
      <c r="O1165" s="8">
        <v>1622817</v>
      </c>
      <c r="P1165" s="8">
        <v>1622866</v>
      </c>
      <c r="Q1165" s="8" t="s">
        <v>9</v>
      </c>
      <c r="R1165" s="8">
        <v>204</v>
      </c>
      <c r="S1165" s="8">
        <v>146201</v>
      </c>
      <c r="T1165" s="8">
        <v>28384282</v>
      </c>
      <c r="U1165" s="8">
        <v>4</v>
      </c>
      <c r="V1165" s="8">
        <v>3715</v>
      </c>
      <c r="W1165" s="8" t="s">
        <v>3107</v>
      </c>
      <c r="X1165" s="11" t="s">
        <v>22</v>
      </c>
    </row>
    <row r="1166" spans="1:24">
      <c r="A1166" s="7" t="s">
        <v>4164</v>
      </c>
      <c r="B1166" s="7" t="s">
        <v>4181</v>
      </c>
      <c r="C1166" s="8">
        <v>56</v>
      </c>
      <c r="D1166" s="8">
        <v>2</v>
      </c>
      <c r="E1166" s="9">
        <v>14.3985722779121</v>
      </c>
      <c r="F1166" s="9">
        <v>14.3985722779121</v>
      </c>
      <c r="G1166" s="10">
        <v>5.04439575752278E-37</v>
      </c>
      <c r="H1166" s="14" t="s">
        <v>8369</v>
      </c>
      <c r="I1166" s="10" t="s">
        <v>8367</v>
      </c>
      <c r="J1166" s="12" t="s">
        <v>4165</v>
      </c>
      <c r="K1166" s="12" t="s">
        <v>4182</v>
      </c>
      <c r="L1166" s="8">
        <v>4287816</v>
      </c>
      <c r="M1166" s="8">
        <v>4287869</v>
      </c>
      <c r="N1166" s="8" t="s">
        <v>5</v>
      </c>
      <c r="O1166" s="8">
        <v>1770456</v>
      </c>
      <c r="P1166" s="8">
        <v>1770478</v>
      </c>
      <c r="Q1166" s="8" t="s">
        <v>5</v>
      </c>
      <c r="R1166" s="8">
        <v>5885</v>
      </c>
      <c r="S1166" s="8">
        <v>18839</v>
      </c>
      <c r="T1166" s="8">
        <v>28505963</v>
      </c>
      <c r="U1166" s="8">
        <v>118</v>
      </c>
      <c r="V1166" s="8">
        <v>59</v>
      </c>
      <c r="W1166" s="8" t="s">
        <v>4163</v>
      </c>
      <c r="X1166" s="11" t="s">
        <v>4180</v>
      </c>
    </row>
    <row r="1167" spans="1:24">
      <c r="A1167" s="7" t="s">
        <v>812</v>
      </c>
      <c r="B1167" s="7" t="s">
        <v>4276</v>
      </c>
      <c r="C1167" s="8">
        <v>56</v>
      </c>
      <c r="D1167" s="8">
        <v>2</v>
      </c>
      <c r="E1167" s="9">
        <v>49.4250810925842</v>
      </c>
      <c r="F1167" s="9">
        <v>49.4250810925842</v>
      </c>
      <c r="G1167" s="10">
        <v>2.2744183521032802E-65</v>
      </c>
      <c r="H1167" s="14" t="s">
        <v>8369</v>
      </c>
      <c r="I1167" s="10" t="s">
        <v>8367</v>
      </c>
      <c r="J1167" s="12" t="s">
        <v>813</v>
      </c>
      <c r="K1167" s="12" t="s">
        <v>4277</v>
      </c>
      <c r="L1167" s="8">
        <v>3798802</v>
      </c>
      <c r="M1167" s="8">
        <v>3798848</v>
      </c>
      <c r="N1167" s="8" t="s">
        <v>9</v>
      </c>
      <c r="O1167" s="8">
        <v>3580922</v>
      </c>
      <c r="P1167" s="8">
        <v>3580954</v>
      </c>
      <c r="Q1167" s="8" t="s">
        <v>9</v>
      </c>
      <c r="R1167" s="8">
        <v>1119</v>
      </c>
      <c r="S1167" s="8">
        <v>28858</v>
      </c>
      <c r="T1167" s="8">
        <v>28500710</v>
      </c>
      <c r="U1167" s="8">
        <v>12</v>
      </c>
      <c r="V1167" s="8">
        <v>198</v>
      </c>
      <c r="W1167" s="8" t="s">
        <v>811</v>
      </c>
      <c r="X1167" s="11" t="s">
        <v>4275</v>
      </c>
    </row>
    <row r="1168" spans="1:24">
      <c r="A1168" s="7" t="s">
        <v>2101</v>
      </c>
      <c r="B1168" s="7" t="s">
        <v>4299</v>
      </c>
      <c r="C1168" s="8">
        <v>56</v>
      </c>
      <c r="D1168" s="8" t="s">
        <v>6</v>
      </c>
      <c r="E1168" s="9">
        <v>0.53541495287743901</v>
      </c>
      <c r="F1168" s="9">
        <v>3.4333940119181401</v>
      </c>
      <c r="G1168" s="10">
        <v>1.7784155527098099E-7</v>
      </c>
      <c r="H1168" s="14" t="s">
        <v>8369</v>
      </c>
      <c r="I1168" s="10" t="s">
        <v>8367</v>
      </c>
      <c r="J1168" s="12" t="s">
        <v>2102</v>
      </c>
      <c r="K1168" s="12" t="s">
        <v>18</v>
      </c>
      <c r="L1168" s="8">
        <v>1969608</v>
      </c>
      <c r="M1168" s="8">
        <v>1969870</v>
      </c>
      <c r="N1168" s="8" t="s">
        <v>9</v>
      </c>
      <c r="O1168" s="8">
        <v>1923103</v>
      </c>
      <c r="P1168" s="8">
        <v>1923147</v>
      </c>
      <c r="Q1168" s="8" t="s">
        <v>9</v>
      </c>
      <c r="R1168" s="8">
        <v>3795</v>
      </c>
      <c r="S1168" s="8">
        <v>122080</v>
      </c>
      <c r="T1168" s="8">
        <v>28404812</v>
      </c>
      <c r="U1168" s="8">
        <v>507</v>
      </c>
      <c r="V1168" s="8">
        <v>330</v>
      </c>
      <c r="W1168" s="8" t="s">
        <v>2100</v>
      </c>
      <c r="X1168" s="11" t="s">
        <v>4298</v>
      </c>
    </row>
    <row r="1169" spans="1:24">
      <c r="A1169" s="7" t="s">
        <v>3220</v>
      </c>
      <c r="B1169" s="7" t="s">
        <v>4321</v>
      </c>
      <c r="C1169" s="8">
        <v>56</v>
      </c>
      <c r="D1169" s="8">
        <v>2</v>
      </c>
      <c r="E1169" s="9">
        <v>0.113932236967586</v>
      </c>
      <c r="F1169" s="9">
        <v>4.4746538992668103</v>
      </c>
      <c r="G1169" s="10">
        <v>9.02629299781289E-12</v>
      </c>
      <c r="H1169" s="11" t="s">
        <v>8364</v>
      </c>
      <c r="I1169" s="10" t="s">
        <v>8367</v>
      </c>
      <c r="J1169" s="12" t="s">
        <v>3221</v>
      </c>
      <c r="K1169" s="12" t="s">
        <v>4322</v>
      </c>
      <c r="L1169" s="8">
        <v>1298330</v>
      </c>
      <c r="M1169" s="8">
        <v>1298691</v>
      </c>
      <c r="N1169" s="8" t="s">
        <v>9</v>
      </c>
      <c r="O1169" s="8">
        <v>4049922</v>
      </c>
      <c r="P1169" s="8">
        <v>4049987</v>
      </c>
      <c r="Q1169" s="8" t="s">
        <v>5</v>
      </c>
      <c r="R1169" s="8">
        <v>642</v>
      </c>
      <c r="S1169" s="8">
        <v>545521</v>
      </c>
      <c r="T1169" s="8">
        <v>27984524</v>
      </c>
      <c r="U1169" s="8">
        <v>235</v>
      </c>
      <c r="V1169" s="8">
        <v>26817</v>
      </c>
      <c r="W1169" s="8" t="s">
        <v>3219</v>
      </c>
      <c r="X1169" s="11" t="s">
        <v>4320</v>
      </c>
    </row>
    <row r="1170" spans="1:24">
      <c r="A1170" s="7" t="s">
        <v>7760</v>
      </c>
      <c r="B1170" s="7" t="s">
        <v>4321</v>
      </c>
      <c r="C1170" s="8">
        <v>56</v>
      </c>
      <c r="D1170" s="8" t="s">
        <v>6</v>
      </c>
      <c r="E1170" s="9">
        <v>0.10265734619436701</v>
      </c>
      <c r="F1170" s="9">
        <v>2.7488207501654198</v>
      </c>
      <c r="G1170" s="10">
        <v>6.2606447543948696E-3</v>
      </c>
      <c r="H1170" s="14" t="s">
        <v>8369</v>
      </c>
      <c r="I1170" s="10" t="s">
        <v>8367</v>
      </c>
      <c r="J1170" s="12" t="s">
        <v>5994</v>
      </c>
      <c r="K1170" s="12" t="s">
        <v>4322</v>
      </c>
      <c r="L1170" s="8">
        <v>4470536</v>
      </c>
      <c r="M1170" s="8">
        <v>4470696</v>
      </c>
      <c r="N1170" s="8" t="s">
        <v>9</v>
      </c>
      <c r="O1170" s="8">
        <v>4049944</v>
      </c>
      <c r="P1170" s="8">
        <v>4050007</v>
      </c>
      <c r="Q1170" s="8" t="s">
        <v>5</v>
      </c>
      <c r="R1170" s="8">
        <v>270</v>
      </c>
      <c r="S1170" s="8">
        <v>2001679</v>
      </c>
      <c r="T1170" s="8">
        <v>26528738</v>
      </c>
      <c r="U1170" s="8">
        <v>166</v>
      </c>
      <c r="V1170" s="8">
        <v>44276</v>
      </c>
      <c r="W1170" s="8" t="s">
        <v>7759</v>
      </c>
      <c r="X1170" s="11" t="s">
        <v>4320</v>
      </c>
    </row>
    <row r="1171" spans="1:24">
      <c r="A1171" s="7" t="s">
        <v>7099</v>
      </c>
      <c r="B1171" s="7" t="s">
        <v>4321</v>
      </c>
      <c r="C1171" s="8">
        <v>56</v>
      </c>
      <c r="D1171" s="8">
        <v>2</v>
      </c>
      <c r="E1171" s="9">
        <v>1.48199202930272</v>
      </c>
      <c r="F1171" s="9">
        <v>4.0347199684523796</v>
      </c>
      <c r="G1171" s="10">
        <v>6.2846718672538003E-10</v>
      </c>
      <c r="H1171" s="14" t="s">
        <v>8369</v>
      </c>
      <c r="I1171" s="10" t="s">
        <v>8367</v>
      </c>
      <c r="J1171" s="12" t="s">
        <v>7100</v>
      </c>
      <c r="K1171" s="12" t="s">
        <v>4322</v>
      </c>
      <c r="L1171" s="8">
        <v>4010207</v>
      </c>
      <c r="M1171" s="8">
        <v>4010271</v>
      </c>
      <c r="N1171" s="8" t="s">
        <v>5</v>
      </c>
      <c r="O1171" s="8">
        <v>4049929</v>
      </c>
      <c r="P1171" s="8">
        <v>4050000</v>
      </c>
      <c r="Q1171" s="8" t="s">
        <v>5</v>
      </c>
      <c r="R1171" s="8">
        <v>712</v>
      </c>
      <c r="S1171" s="8">
        <v>545521</v>
      </c>
      <c r="T1171" s="8">
        <v>27984454</v>
      </c>
      <c r="U1171" s="8">
        <v>17</v>
      </c>
      <c r="V1171" s="8">
        <v>26817</v>
      </c>
      <c r="W1171" s="8" t="s">
        <v>7098</v>
      </c>
      <c r="X1171" s="11" t="s">
        <v>4320</v>
      </c>
    </row>
    <row r="1172" spans="1:24">
      <c r="A1172" s="7" t="s">
        <v>3062</v>
      </c>
      <c r="B1172" s="7" t="s">
        <v>3213</v>
      </c>
      <c r="C1172" s="8">
        <v>56</v>
      </c>
      <c r="D1172" s="8">
        <v>2</v>
      </c>
      <c r="E1172" s="9">
        <v>0.14635918387202601</v>
      </c>
      <c r="F1172" s="9">
        <v>3.29886983549352</v>
      </c>
      <c r="G1172" s="10">
        <v>7.6925559530282598E-7</v>
      </c>
      <c r="H1172" s="14" t="s">
        <v>8369</v>
      </c>
      <c r="I1172" s="11" t="s">
        <v>8361</v>
      </c>
      <c r="J1172" s="12" t="s">
        <v>3063</v>
      </c>
      <c r="K1172" s="12" t="s">
        <v>3214</v>
      </c>
      <c r="L1172" s="8">
        <v>2642703</v>
      </c>
      <c r="M1172" s="8">
        <v>2642862</v>
      </c>
      <c r="N1172" s="8" t="s">
        <v>9</v>
      </c>
      <c r="O1172" s="8">
        <v>4056426</v>
      </c>
      <c r="P1172" s="8">
        <v>4056487</v>
      </c>
      <c r="Q1172" s="8" t="s">
        <v>9</v>
      </c>
      <c r="R1172" s="8">
        <v>632</v>
      </c>
      <c r="S1172" s="8">
        <v>746272</v>
      </c>
      <c r="T1172" s="8">
        <v>27783783</v>
      </c>
      <c r="U1172" s="8">
        <v>318</v>
      </c>
      <c r="V1172" s="8">
        <v>619</v>
      </c>
      <c r="W1172" s="8" t="s">
        <v>3061</v>
      </c>
      <c r="X1172" s="11" t="s">
        <v>3212</v>
      </c>
    </row>
    <row r="1173" spans="1:24">
      <c r="A1173" s="7" t="s">
        <v>2441</v>
      </c>
      <c r="B1173" s="7" t="s">
        <v>4811</v>
      </c>
      <c r="C1173" s="8">
        <v>56</v>
      </c>
      <c r="D1173" s="8">
        <v>1</v>
      </c>
      <c r="E1173" s="9">
        <v>0.86322773548022902</v>
      </c>
      <c r="F1173" s="9">
        <v>3.03022006294503</v>
      </c>
      <c r="G1173" s="10">
        <v>2.05037986540258E-5</v>
      </c>
      <c r="H1173" s="14" t="s">
        <v>8369</v>
      </c>
      <c r="I1173" s="10" t="s">
        <v>8369</v>
      </c>
      <c r="J1173" s="12" t="s">
        <v>1038</v>
      </c>
      <c r="K1173" s="12" t="s">
        <v>4449</v>
      </c>
      <c r="L1173" s="8">
        <v>3940906</v>
      </c>
      <c r="M1173" s="8">
        <v>3941187</v>
      </c>
      <c r="N1173" s="8" t="s">
        <v>9</v>
      </c>
      <c r="O1173" s="8">
        <v>3845731</v>
      </c>
      <c r="P1173" s="8">
        <v>3845774</v>
      </c>
      <c r="Q1173" s="8" t="s">
        <v>9</v>
      </c>
      <c r="R1173" s="8">
        <v>9707</v>
      </c>
      <c r="S1173" s="8">
        <v>54196</v>
      </c>
      <c r="T1173" s="8">
        <v>28466784</v>
      </c>
      <c r="U1173" s="8">
        <v>704</v>
      </c>
      <c r="V1173" s="8">
        <v>491</v>
      </c>
      <c r="W1173" s="8" t="s">
        <v>2440</v>
      </c>
      <c r="X1173" s="11" t="s">
        <v>4809</v>
      </c>
    </row>
    <row r="1174" spans="1:24">
      <c r="A1174" s="7" t="s">
        <v>3349</v>
      </c>
      <c r="B1174" s="7" t="s">
        <v>4448</v>
      </c>
      <c r="C1174" s="8">
        <v>56</v>
      </c>
      <c r="D1174" s="8">
        <v>1</v>
      </c>
      <c r="E1174" s="9">
        <v>0.10070907763377999</v>
      </c>
      <c r="F1174" s="9">
        <v>3.53725149743306</v>
      </c>
      <c r="G1174" s="10">
        <v>4.81802319797226E-8</v>
      </c>
      <c r="H1174" s="14" t="s">
        <v>8369</v>
      </c>
      <c r="I1174" s="11" t="s">
        <v>8361</v>
      </c>
      <c r="J1174" s="12" t="s">
        <v>3350</v>
      </c>
      <c r="K1174" s="12" t="s">
        <v>4449</v>
      </c>
      <c r="L1174" s="8">
        <v>2533808</v>
      </c>
      <c r="M1174" s="8">
        <v>2534300</v>
      </c>
      <c r="N1174" s="8" t="s">
        <v>5</v>
      </c>
      <c r="O1174" s="8">
        <v>3845731</v>
      </c>
      <c r="P1174" s="8">
        <v>3845778</v>
      </c>
      <c r="Q1174" s="8" t="s">
        <v>9</v>
      </c>
      <c r="R1174" s="8">
        <v>8316</v>
      </c>
      <c r="S1174" s="8">
        <v>54196</v>
      </c>
      <c r="T1174" s="8">
        <v>28468175</v>
      </c>
      <c r="U1174" s="8">
        <v>6048</v>
      </c>
      <c r="V1174" s="8">
        <v>491</v>
      </c>
      <c r="W1174" s="8" t="s">
        <v>3348</v>
      </c>
      <c r="X1174" s="11" t="s">
        <v>5150</v>
      </c>
    </row>
    <row r="1175" spans="1:24">
      <c r="A1175" s="7" t="s">
        <v>1455</v>
      </c>
      <c r="B1175" s="7" t="s">
        <v>5035</v>
      </c>
      <c r="C1175" s="8">
        <v>56</v>
      </c>
      <c r="D1175" s="8">
        <v>2</v>
      </c>
      <c r="E1175" s="9">
        <v>8.9111469601871001</v>
      </c>
      <c r="F1175" s="9">
        <v>27.9033545778356</v>
      </c>
      <c r="G1175" s="10">
        <v>2.82959577982288E-52</v>
      </c>
      <c r="H1175" s="14" t="s">
        <v>8369</v>
      </c>
      <c r="I1175" s="10" t="s">
        <v>8369</v>
      </c>
      <c r="J1175" s="12" t="s">
        <v>1456</v>
      </c>
      <c r="K1175" s="12" t="s">
        <v>5035</v>
      </c>
      <c r="L1175" s="8">
        <v>954315</v>
      </c>
      <c r="M1175" s="8">
        <v>954379</v>
      </c>
      <c r="N1175" s="8" t="s">
        <v>9</v>
      </c>
      <c r="O1175" s="8">
        <v>1201195</v>
      </c>
      <c r="P1175" s="8">
        <v>1201230</v>
      </c>
      <c r="Q1175" s="8" t="s">
        <v>9</v>
      </c>
      <c r="R1175" s="8">
        <v>8467</v>
      </c>
      <c r="S1175" s="8">
        <v>6759</v>
      </c>
      <c r="T1175" s="8">
        <v>28515461</v>
      </c>
      <c r="U1175" s="8">
        <v>548</v>
      </c>
      <c r="V1175" s="8">
        <v>99</v>
      </c>
      <c r="W1175" s="8" t="s">
        <v>1454</v>
      </c>
      <c r="X1175" s="11" t="s">
        <v>5033</v>
      </c>
    </row>
    <row r="1176" spans="1:24">
      <c r="A1176" s="7" t="s">
        <v>1516</v>
      </c>
      <c r="B1176" s="7" t="s">
        <v>4995</v>
      </c>
      <c r="C1176" s="8">
        <v>56</v>
      </c>
      <c r="D1176" s="8">
        <v>2</v>
      </c>
      <c r="E1176" s="9">
        <v>3.3310157886648799</v>
      </c>
      <c r="F1176" s="9">
        <v>15.374011295430901</v>
      </c>
      <c r="G1176" s="10">
        <v>1.5873148682028601E-38</v>
      </c>
      <c r="H1176" s="14" t="s">
        <v>8369</v>
      </c>
      <c r="I1176" s="11" t="s">
        <v>8365</v>
      </c>
      <c r="J1176" s="12" t="s">
        <v>1517</v>
      </c>
      <c r="K1176" s="12" t="s">
        <v>4995</v>
      </c>
      <c r="L1176" s="8">
        <v>2174513</v>
      </c>
      <c r="M1176" s="8">
        <v>2174599</v>
      </c>
      <c r="N1176" s="8" t="s">
        <v>9</v>
      </c>
      <c r="O1176" s="8">
        <v>2043134</v>
      </c>
      <c r="P1176" s="8">
        <v>2043182</v>
      </c>
      <c r="Q1176" s="8" t="s">
        <v>5</v>
      </c>
      <c r="R1176" s="8">
        <v>12088</v>
      </c>
      <c r="S1176" s="8">
        <v>8591</v>
      </c>
      <c r="T1176" s="8">
        <v>28510008</v>
      </c>
      <c r="U1176" s="8">
        <v>1152</v>
      </c>
      <c r="V1176" s="8">
        <v>45</v>
      </c>
      <c r="W1176" s="8" t="s">
        <v>1515</v>
      </c>
      <c r="X1176" s="11" t="s">
        <v>4994</v>
      </c>
    </row>
    <row r="1177" spans="1:24">
      <c r="A1177" s="7" t="s">
        <v>223</v>
      </c>
      <c r="B1177" s="7" t="s">
        <v>3</v>
      </c>
      <c r="C1177" s="8">
        <v>55</v>
      </c>
      <c r="D1177" s="8">
        <v>2</v>
      </c>
      <c r="E1177" s="9">
        <v>0.75521825684584298</v>
      </c>
      <c r="F1177" s="9">
        <v>2.5194938597934402</v>
      </c>
      <c r="G1177" s="10">
        <v>1.05576819901363E-2</v>
      </c>
      <c r="H1177" s="14" t="s">
        <v>8369</v>
      </c>
      <c r="I1177" s="10" t="s">
        <v>8367</v>
      </c>
      <c r="J1177" s="12" t="s">
        <v>224</v>
      </c>
      <c r="K1177" s="12" t="s">
        <v>4</v>
      </c>
      <c r="L1177" s="8">
        <v>2014709</v>
      </c>
      <c r="M1177" s="8">
        <v>2014800</v>
      </c>
      <c r="N1177" s="8" t="s">
        <v>5</v>
      </c>
      <c r="O1177" s="8">
        <v>3350671</v>
      </c>
      <c r="P1177" s="8">
        <v>3350697</v>
      </c>
      <c r="Q1177" s="8" t="s">
        <v>5</v>
      </c>
      <c r="R1177" s="8">
        <v>1373</v>
      </c>
      <c r="S1177" s="8">
        <v>446498</v>
      </c>
      <c r="T1177" s="8">
        <v>28082817</v>
      </c>
      <c r="U1177" s="8">
        <v>97</v>
      </c>
      <c r="V1177" s="8">
        <v>1957</v>
      </c>
      <c r="W1177" s="8" t="s">
        <v>222</v>
      </c>
      <c r="X1177" s="11" t="s">
        <v>1</v>
      </c>
    </row>
    <row r="1178" spans="1:24">
      <c r="A1178" s="7" t="s">
        <v>1181</v>
      </c>
      <c r="B1178" s="7" t="s">
        <v>1131</v>
      </c>
      <c r="C1178" s="8">
        <v>55</v>
      </c>
      <c r="D1178" s="8">
        <v>2</v>
      </c>
      <c r="E1178" s="9">
        <v>2.3876742176527501</v>
      </c>
      <c r="F1178" s="9">
        <v>17.844014350183699</v>
      </c>
      <c r="G1178" s="10">
        <v>2.6565053554027899E-40</v>
      </c>
      <c r="H1178" s="11" t="s">
        <v>8364</v>
      </c>
      <c r="I1178" s="10" t="s">
        <v>8367</v>
      </c>
      <c r="J1178" s="12" t="s">
        <v>1182</v>
      </c>
      <c r="K1178" s="12" t="s">
        <v>1133</v>
      </c>
      <c r="L1178" s="8">
        <v>3100655</v>
      </c>
      <c r="M1178" s="8">
        <v>3100752</v>
      </c>
      <c r="N1178" s="8" t="s">
        <v>9</v>
      </c>
      <c r="O1178" s="8">
        <v>2167176</v>
      </c>
      <c r="P1178" s="8">
        <v>2167200</v>
      </c>
      <c r="Q1178" s="8" t="s">
        <v>5</v>
      </c>
      <c r="R1178" s="8">
        <v>641</v>
      </c>
      <c r="S1178" s="8">
        <v>136531</v>
      </c>
      <c r="T1178" s="8">
        <v>28393516</v>
      </c>
      <c r="U1178" s="8">
        <v>106</v>
      </c>
      <c r="V1178" s="8">
        <v>373</v>
      </c>
      <c r="W1178" s="8" t="s">
        <v>1180</v>
      </c>
      <c r="X1178" s="11" t="s">
        <v>1129</v>
      </c>
    </row>
    <row r="1179" spans="1:24">
      <c r="A1179" s="7" t="s">
        <v>1378</v>
      </c>
      <c r="B1179" s="7" t="s">
        <v>1131</v>
      </c>
      <c r="C1179" s="8">
        <v>55</v>
      </c>
      <c r="D1179" s="8">
        <v>2</v>
      </c>
      <c r="E1179" s="9">
        <v>0.62986846436038102</v>
      </c>
      <c r="F1179" s="9">
        <v>4.6171701231951499</v>
      </c>
      <c r="G1179" s="10">
        <v>1.6668027618284799E-12</v>
      </c>
      <c r="H1179" s="14" t="s">
        <v>8369</v>
      </c>
      <c r="I1179" s="10" t="s">
        <v>8367</v>
      </c>
      <c r="J1179" s="12" t="s">
        <v>1379</v>
      </c>
      <c r="K1179" s="12" t="s">
        <v>1133</v>
      </c>
      <c r="L1179" s="8">
        <v>4077008</v>
      </c>
      <c r="M1179" s="8">
        <v>4077414</v>
      </c>
      <c r="N1179" s="8" t="s">
        <v>5</v>
      </c>
      <c r="O1179" s="8">
        <v>2167154</v>
      </c>
      <c r="P1179" s="8">
        <v>2167201</v>
      </c>
      <c r="Q1179" s="8" t="s">
        <v>5</v>
      </c>
      <c r="R1179" s="8">
        <v>2465</v>
      </c>
      <c r="S1179" s="8">
        <v>137199</v>
      </c>
      <c r="T1179" s="8">
        <v>28391024</v>
      </c>
      <c r="U1179" s="8">
        <v>379</v>
      </c>
      <c r="V1179" s="8">
        <v>379</v>
      </c>
      <c r="W1179" s="8" t="s">
        <v>1377</v>
      </c>
      <c r="X1179" s="11" t="s">
        <v>1129</v>
      </c>
    </row>
    <row r="1180" spans="1:24">
      <c r="A1180" s="7" t="s">
        <v>2523</v>
      </c>
      <c r="B1180" s="7" t="s">
        <v>1131</v>
      </c>
      <c r="C1180" s="8">
        <v>55</v>
      </c>
      <c r="D1180" s="8">
        <v>1</v>
      </c>
      <c r="E1180" s="9">
        <v>0.348834248626823</v>
      </c>
      <c r="F1180" s="9">
        <v>3.8677985199658398</v>
      </c>
      <c r="G1180" s="10">
        <v>2.6967547303317102E-9</v>
      </c>
      <c r="H1180" s="14" t="s">
        <v>8369</v>
      </c>
      <c r="I1180" s="10" t="s">
        <v>8367</v>
      </c>
      <c r="J1180" s="12" t="s">
        <v>2524</v>
      </c>
      <c r="K1180" s="12" t="s">
        <v>1133</v>
      </c>
      <c r="L1180" s="8">
        <v>4118447</v>
      </c>
      <c r="M1180" s="8">
        <v>4118594</v>
      </c>
      <c r="N1180" s="8" t="s">
        <v>5</v>
      </c>
      <c r="O1180" s="8">
        <v>2167158</v>
      </c>
      <c r="P1180" s="8">
        <v>2167200</v>
      </c>
      <c r="Q1180" s="8" t="s">
        <v>5</v>
      </c>
      <c r="R1180" s="8">
        <v>2957</v>
      </c>
      <c r="S1180" s="8">
        <v>136531</v>
      </c>
      <c r="T1180" s="8">
        <v>28391200</v>
      </c>
      <c r="U1180" s="8">
        <v>686</v>
      </c>
      <c r="V1180" s="8">
        <v>373</v>
      </c>
      <c r="W1180" s="8" t="s">
        <v>2522</v>
      </c>
      <c r="X1180" s="11" t="s">
        <v>1129</v>
      </c>
    </row>
    <row r="1181" spans="1:24">
      <c r="A1181" s="7" t="s">
        <v>7183</v>
      </c>
      <c r="B1181" s="7" t="s">
        <v>2625</v>
      </c>
      <c r="C1181" s="8">
        <v>55</v>
      </c>
      <c r="D1181" s="8" t="s">
        <v>6</v>
      </c>
      <c r="E1181" s="9">
        <v>0.73982656539721303</v>
      </c>
      <c r="F1181" s="9">
        <v>2.7000303925179501</v>
      </c>
      <c r="G1181" s="10">
        <v>5.1161848438704199E-3</v>
      </c>
      <c r="H1181" s="14" t="s">
        <v>8369</v>
      </c>
      <c r="I1181" s="10" t="s">
        <v>8367</v>
      </c>
      <c r="J1181" s="12" t="s">
        <v>7184</v>
      </c>
      <c r="K1181" s="12" t="s">
        <v>2627</v>
      </c>
      <c r="L1181" s="8">
        <v>2617506</v>
      </c>
      <c r="M1181" s="8">
        <v>2617587</v>
      </c>
      <c r="N1181" s="8" t="s">
        <v>5</v>
      </c>
      <c r="O1181" s="8">
        <v>1409201</v>
      </c>
      <c r="P1181" s="8">
        <v>1409250</v>
      </c>
      <c r="Q1181" s="8" t="s">
        <v>5</v>
      </c>
      <c r="R1181" s="8">
        <v>611</v>
      </c>
      <c r="S1181" s="8">
        <v>920477</v>
      </c>
      <c r="T1181" s="8">
        <v>27609600</v>
      </c>
      <c r="U1181" s="8">
        <v>49</v>
      </c>
      <c r="V1181" s="8">
        <v>13847</v>
      </c>
      <c r="W1181" s="8" t="s">
        <v>7182</v>
      </c>
      <c r="X1181" s="11" t="s">
        <v>2623</v>
      </c>
    </row>
    <row r="1182" spans="1:24">
      <c r="A1182" s="7" t="s">
        <v>3257</v>
      </c>
      <c r="B1182" s="7" t="s">
        <v>45</v>
      </c>
      <c r="C1182" s="8">
        <v>55</v>
      </c>
      <c r="D1182" s="8">
        <v>2</v>
      </c>
      <c r="E1182" s="9">
        <v>12.296778143375599</v>
      </c>
      <c r="F1182" s="9">
        <v>12.296778143375599</v>
      </c>
      <c r="G1182" s="10">
        <v>2.38227909505155E-32</v>
      </c>
      <c r="H1182" s="14" t="s">
        <v>8369</v>
      </c>
      <c r="I1182" s="10" t="s">
        <v>8367</v>
      </c>
      <c r="J1182" s="12" t="s">
        <v>3258</v>
      </c>
      <c r="K1182" s="12" t="s">
        <v>47</v>
      </c>
      <c r="L1182" s="8">
        <v>169802</v>
      </c>
      <c r="M1182" s="8">
        <v>169871</v>
      </c>
      <c r="N1182" s="8" t="s">
        <v>5</v>
      </c>
      <c r="O1182" s="8">
        <v>1405657</v>
      </c>
      <c r="P1182" s="8">
        <v>1405687</v>
      </c>
      <c r="Q1182" s="8" t="s">
        <v>9</v>
      </c>
      <c r="R1182" s="8">
        <v>1000</v>
      </c>
      <c r="S1182" s="8">
        <v>127037</v>
      </c>
      <c r="T1182" s="8">
        <v>28402651</v>
      </c>
      <c r="U1182" s="8">
        <v>17</v>
      </c>
      <c r="V1182" s="8">
        <v>967</v>
      </c>
      <c r="W1182" s="8" t="s">
        <v>3256</v>
      </c>
      <c r="X1182" s="11" t="s">
        <v>43</v>
      </c>
    </row>
    <row r="1183" spans="1:24">
      <c r="A1183" s="7" t="s">
        <v>3733</v>
      </c>
      <c r="B1183" s="7" t="s">
        <v>24</v>
      </c>
      <c r="C1183" s="8">
        <v>55</v>
      </c>
      <c r="D1183" s="8">
        <v>2</v>
      </c>
      <c r="E1183" s="9">
        <v>3.3806869756833202</v>
      </c>
      <c r="F1183" s="9">
        <v>34.6684943727563</v>
      </c>
      <c r="G1183" s="10">
        <v>1.6788992514012501E-54</v>
      </c>
      <c r="H1183" s="11" t="s">
        <v>8364</v>
      </c>
      <c r="I1183" s="10" t="s">
        <v>8367</v>
      </c>
      <c r="J1183" s="12" t="s">
        <v>3734</v>
      </c>
      <c r="K1183" s="12" t="s">
        <v>25</v>
      </c>
      <c r="L1183" s="8">
        <v>4485923</v>
      </c>
      <c r="M1183" s="8">
        <v>4486088</v>
      </c>
      <c r="N1183" s="8" t="s">
        <v>9</v>
      </c>
      <c r="O1183" s="8">
        <v>1622818</v>
      </c>
      <c r="P1183" s="8">
        <v>1622861</v>
      </c>
      <c r="Q1183" s="8" t="s">
        <v>9</v>
      </c>
      <c r="R1183" s="8">
        <v>308</v>
      </c>
      <c r="S1183" s="8">
        <v>146202</v>
      </c>
      <c r="T1183" s="8">
        <v>28384178</v>
      </c>
      <c r="U1183" s="8">
        <v>61</v>
      </c>
      <c r="V1183" s="8">
        <v>3715</v>
      </c>
      <c r="W1183" s="8" t="s">
        <v>3732</v>
      </c>
      <c r="X1183" s="11" t="s">
        <v>22</v>
      </c>
    </row>
    <row r="1184" spans="1:24">
      <c r="A1184" s="7" t="s">
        <v>4289</v>
      </c>
      <c r="B1184" s="7" t="s">
        <v>4276</v>
      </c>
      <c r="C1184" s="8">
        <v>55</v>
      </c>
      <c r="D1184" s="8">
        <v>2</v>
      </c>
      <c r="E1184" s="9">
        <v>43.040326432209397</v>
      </c>
      <c r="F1184" s="9">
        <v>43.040326432209397</v>
      </c>
      <c r="G1184" s="10">
        <v>5.9622589776472003E-61</v>
      </c>
      <c r="H1184" s="11" t="s">
        <v>8364</v>
      </c>
      <c r="I1184" s="10" t="s">
        <v>8367</v>
      </c>
      <c r="J1184" s="12" t="s">
        <v>4290</v>
      </c>
      <c r="K1184" s="12" t="s">
        <v>4277</v>
      </c>
      <c r="L1184" s="8">
        <v>1523224</v>
      </c>
      <c r="M1184" s="8">
        <v>1523293</v>
      </c>
      <c r="N1184" s="8" t="s">
        <v>5</v>
      </c>
      <c r="O1184" s="8">
        <v>3580922</v>
      </c>
      <c r="P1184" s="8">
        <v>3580985</v>
      </c>
      <c r="Q1184" s="8" t="s">
        <v>9</v>
      </c>
      <c r="R1184" s="8">
        <v>1262</v>
      </c>
      <c r="S1184" s="8">
        <v>28859</v>
      </c>
      <c r="T1184" s="8">
        <v>28500567</v>
      </c>
      <c r="U1184" s="8">
        <v>25</v>
      </c>
      <c r="V1184" s="8">
        <v>198</v>
      </c>
      <c r="W1184" s="8" t="s">
        <v>4288</v>
      </c>
      <c r="X1184" s="11" t="s">
        <v>4275</v>
      </c>
    </row>
    <row r="1185" spans="1:24">
      <c r="A1185" s="7" t="s">
        <v>7643</v>
      </c>
      <c r="B1185" s="7" t="s">
        <v>4321</v>
      </c>
      <c r="C1185" s="8">
        <v>55</v>
      </c>
      <c r="D1185" s="8" t="s">
        <v>6</v>
      </c>
      <c r="E1185" s="9">
        <v>0.12939117237064199</v>
      </c>
      <c r="F1185" s="9">
        <v>2.53720911400048</v>
      </c>
      <c r="G1185" s="10">
        <v>2.7553226852501798E-2</v>
      </c>
      <c r="H1185" s="14" t="s">
        <v>8369</v>
      </c>
      <c r="I1185" s="10" t="s">
        <v>8367</v>
      </c>
      <c r="J1185" s="12" t="s">
        <v>7644</v>
      </c>
      <c r="K1185" s="12" t="s">
        <v>4322</v>
      </c>
      <c r="L1185" s="8">
        <v>1249702</v>
      </c>
      <c r="M1185" s="8">
        <v>1249785</v>
      </c>
      <c r="N1185" s="8" t="s">
        <v>9</v>
      </c>
      <c r="O1185" s="8">
        <v>4049923</v>
      </c>
      <c r="P1185" s="8">
        <v>4049987</v>
      </c>
      <c r="Q1185" s="8" t="s">
        <v>5</v>
      </c>
      <c r="R1185" s="8">
        <v>1112</v>
      </c>
      <c r="S1185" s="8">
        <v>545522</v>
      </c>
      <c r="T1185" s="8">
        <v>27984054</v>
      </c>
      <c r="U1185" s="8">
        <v>196</v>
      </c>
      <c r="V1185" s="8">
        <v>26817</v>
      </c>
      <c r="W1185" s="8" t="s">
        <v>7642</v>
      </c>
      <c r="X1185" s="11" t="s">
        <v>4320</v>
      </c>
    </row>
    <row r="1186" spans="1:24">
      <c r="A1186" s="7" t="s">
        <v>293</v>
      </c>
      <c r="B1186" s="7" t="s">
        <v>4321</v>
      </c>
      <c r="C1186" s="8">
        <v>55</v>
      </c>
      <c r="D1186" s="8" t="s">
        <v>6</v>
      </c>
      <c r="E1186" s="9">
        <v>0.18965666092788</v>
      </c>
      <c r="F1186" s="9">
        <v>3.1772512597323499</v>
      </c>
      <c r="G1186" s="10">
        <v>1.09897465045538E-5</v>
      </c>
      <c r="H1186" s="14" t="s">
        <v>8369</v>
      </c>
      <c r="I1186" s="10" t="s">
        <v>8367</v>
      </c>
      <c r="J1186" s="12" t="s">
        <v>294</v>
      </c>
      <c r="K1186" s="12" t="s">
        <v>4322</v>
      </c>
      <c r="L1186" s="8">
        <v>3724801</v>
      </c>
      <c r="M1186" s="8">
        <v>3724895</v>
      </c>
      <c r="N1186" s="8" t="s">
        <v>9</v>
      </c>
      <c r="O1186" s="8">
        <v>4049927</v>
      </c>
      <c r="P1186" s="8">
        <v>4050000</v>
      </c>
      <c r="Q1186" s="8" t="s">
        <v>5</v>
      </c>
      <c r="R1186" s="8">
        <v>888</v>
      </c>
      <c r="S1186" s="8">
        <v>545522</v>
      </c>
      <c r="T1186" s="8">
        <v>27984278</v>
      </c>
      <c r="U1186" s="8">
        <v>135</v>
      </c>
      <c r="V1186" s="8">
        <v>26817</v>
      </c>
      <c r="W1186" s="8" t="s">
        <v>292</v>
      </c>
      <c r="X1186" s="11" t="s">
        <v>4320</v>
      </c>
    </row>
    <row r="1187" spans="1:24">
      <c r="A1187" s="7" t="s">
        <v>276</v>
      </c>
      <c r="B1187" s="7" t="s">
        <v>58</v>
      </c>
      <c r="C1187" s="8">
        <v>55</v>
      </c>
      <c r="D1187" s="8">
        <v>2</v>
      </c>
      <c r="E1187" s="9">
        <v>6.5434248938218698</v>
      </c>
      <c r="F1187" s="9">
        <v>84.430919458692301</v>
      </c>
      <c r="G1187" s="10">
        <v>7.8700538648315699E-76</v>
      </c>
      <c r="H1187" s="14" t="s">
        <v>8369</v>
      </c>
      <c r="I1187" s="10" t="s">
        <v>8367</v>
      </c>
      <c r="J1187" s="12" t="s">
        <v>277</v>
      </c>
      <c r="K1187" s="12" t="s">
        <v>59</v>
      </c>
      <c r="L1187" s="8">
        <v>4116227</v>
      </c>
      <c r="M1187" s="8">
        <v>4116387</v>
      </c>
      <c r="N1187" s="8" t="s">
        <v>9</v>
      </c>
      <c r="O1187" s="8">
        <v>4106356</v>
      </c>
      <c r="P1187" s="8">
        <v>4106387</v>
      </c>
      <c r="Q1187" s="8" t="s">
        <v>5</v>
      </c>
      <c r="R1187" s="8">
        <v>431</v>
      </c>
      <c r="S1187" s="8">
        <v>43056</v>
      </c>
      <c r="T1187" s="8">
        <v>28487201</v>
      </c>
      <c r="U1187" s="8">
        <v>128</v>
      </c>
      <c r="V1187" s="8">
        <v>295</v>
      </c>
      <c r="W1187" s="8" t="s">
        <v>275</v>
      </c>
      <c r="X1187" s="11" t="s">
        <v>56</v>
      </c>
    </row>
    <row r="1188" spans="1:24">
      <c r="A1188" s="7" t="s">
        <v>2786</v>
      </c>
      <c r="B1188" s="7" t="s">
        <v>4265</v>
      </c>
      <c r="C1188" s="8">
        <v>55</v>
      </c>
      <c r="D1188" s="8">
        <v>1</v>
      </c>
      <c r="E1188" s="9">
        <v>0.67781085074889902</v>
      </c>
      <c r="F1188" s="9">
        <v>3.2443706775108501</v>
      </c>
      <c r="G1188" s="10">
        <v>2.5612731444210998E-6</v>
      </c>
      <c r="H1188" s="14" t="s">
        <v>8369</v>
      </c>
      <c r="I1188" s="11" t="s">
        <v>8365</v>
      </c>
      <c r="J1188" s="12" t="s">
        <v>2787</v>
      </c>
      <c r="K1188" s="12" t="s">
        <v>4265</v>
      </c>
      <c r="L1188" s="8">
        <v>1924651</v>
      </c>
      <c r="M1188" s="8">
        <v>1924873</v>
      </c>
      <c r="N1188" s="8" t="s">
        <v>9</v>
      </c>
      <c r="O1188" s="8">
        <v>2001912</v>
      </c>
      <c r="P1188" s="8">
        <v>2001956</v>
      </c>
      <c r="Q1188" s="8" t="s">
        <v>9</v>
      </c>
      <c r="R1188" s="8">
        <v>5297</v>
      </c>
      <c r="S1188" s="8">
        <v>91001</v>
      </c>
      <c r="T1188" s="8">
        <v>28434390</v>
      </c>
      <c r="U1188" s="8">
        <v>266</v>
      </c>
      <c r="V1188" s="8">
        <v>3696</v>
      </c>
      <c r="W1188" s="8" t="s">
        <v>2785</v>
      </c>
      <c r="X1188" s="11" t="s">
        <v>4264</v>
      </c>
    </row>
    <row r="1189" spans="1:24">
      <c r="A1189" s="7" t="s">
        <v>3311</v>
      </c>
      <c r="B1189" s="7" t="s">
        <v>3213</v>
      </c>
      <c r="C1189" s="8">
        <v>55</v>
      </c>
      <c r="D1189" s="8">
        <v>2</v>
      </c>
      <c r="E1189" s="9">
        <v>7.59632908788858E-2</v>
      </c>
      <c r="F1189" s="9">
        <v>4.5879285274055999</v>
      </c>
      <c r="G1189" s="10">
        <v>1.6072633312732601E-11</v>
      </c>
      <c r="H1189" s="14" t="s">
        <v>8369</v>
      </c>
      <c r="I1189" s="11" t="s">
        <v>8361</v>
      </c>
      <c r="J1189" s="12" t="s">
        <v>3312</v>
      </c>
      <c r="K1189" s="12" t="s">
        <v>3214</v>
      </c>
      <c r="L1189" s="8">
        <v>233405</v>
      </c>
      <c r="M1189" s="8">
        <v>233738</v>
      </c>
      <c r="N1189" s="8" t="s">
        <v>9</v>
      </c>
      <c r="O1189" s="8">
        <v>4056427</v>
      </c>
      <c r="P1189" s="8">
        <v>4056625</v>
      </c>
      <c r="Q1189" s="8" t="s">
        <v>9</v>
      </c>
      <c r="R1189" s="8">
        <v>374</v>
      </c>
      <c r="S1189" s="8">
        <v>886092</v>
      </c>
      <c r="T1189" s="8">
        <v>27644222</v>
      </c>
      <c r="U1189" s="8">
        <v>532</v>
      </c>
      <c r="V1189" s="8">
        <v>3274</v>
      </c>
      <c r="W1189" s="8" t="s">
        <v>3310</v>
      </c>
      <c r="X1189" s="11" t="s">
        <v>3212</v>
      </c>
    </row>
    <row r="1190" spans="1:24">
      <c r="A1190" s="7" t="s">
        <v>3062</v>
      </c>
      <c r="B1190" s="7" t="s">
        <v>3213</v>
      </c>
      <c r="C1190" s="8">
        <v>55</v>
      </c>
      <c r="D1190" s="8">
        <v>2</v>
      </c>
      <c r="E1190" s="9">
        <v>0.85131376098259404</v>
      </c>
      <c r="F1190" s="9">
        <v>19.1882272936259</v>
      </c>
      <c r="G1190" s="10">
        <v>6.3173805039271396E-42</v>
      </c>
      <c r="H1190" s="14" t="s">
        <v>8369</v>
      </c>
      <c r="I1190" s="11" t="s">
        <v>8361</v>
      </c>
      <c r="J1190" s="12" t="s">
        <v>3063</v>
      </c>
      <c r="K1190" s="12" t="s">
        <v>3214</v>
      </c>
      <c r="L1190" s="8">
        <v>2642721</v>
      </c>
      <c r="M1190" s="8">
        <v>2642837</v>
      </c>
      <c r="N1190" s="8" t="s">
        <v>9</v>
      </c>
      <c r="O1190" s="8">
        <v>4056503</v>
      </c>
      <c r="P1190" s="8">
        <v>4056592</v>
      </c>
      <c r="Q1190" s="8" t="s">
        <v>9</v>
      </c>
      <c r="R1190" s="8">
        <v>633</v>
      </c>
      <c r="S1190" s="8">
        <v>128607</v>
      </c>
      <c r="T1190" s="8">
        <v>28401448</v>
      </c>
      <c r="U1190" s="8">
        <v>318</v>
      </c>
      <c r="V1190" s="8">
        <v>1428</v>
      </c>
      <c r="W1190" s="8" t="s">
        <v>3061</v>
      </c>
      <c r="X1190" s="11" t="s">
        <v>3212</v>
      </c>
    </row>
    <row r="1191" spans="1:24">
      <c r="A1191" s="7" t="s">
        <v>522</v>
      </c>
      <c r="B1191" s="7" t="s">
        <v>4161</v>
      </c>
      <c r="C1191" s="8">
        <v>55</v>
      </c>
      <c r="D1191" s="8">
        <v>2</v>
      </c>
      <c r="E1191" s="9">
        <v>3.22277991675272</v>
      </c>
      <c r="F1191" s="9">
        <v>650.35644457376804</v>
      </c>
      <c r="G1191" s="10">
        <v>5.6620295082208196E-125</v>
      </c>
      <c r="H1191" s="14" t="s">
        <v>8369</v>
      </c>
      <c r="I1191" s="11" t="s">
        <v>8364</v>
      </c>
      <c r="J1191" s="12" t="s">
        <v>523</v>
      </c>
      <c r="K1191" s="12" t="s">
        <v>4162</v>
      </c>
      <c r="L1191" s="8">
        <v>584655</v>
      </c>
      <c r="M1191" s="8">
        <v>584696</v>
      </c>
      <c r="N1191" s="8" t="s">
        <v>9</v>
      </c>
      <c r="O1191" s="8">
        <v>194816</v>
      </c>
      <c r="P1191" s="8">
        <v>194846</v>
      </c>
      <c r="Q1191" s="8" t="s">
        <v>5</v>
      </c>
      <c r="R1191" s="8">
        <v>1481</v>
      </c>
      <c r="S1191" s="8">
        <v>1629</v>
      </c>
      <c r="T1191" s="8">
        <v>28527578</v>
      </c>
      <c r="U1191" s="8">
        <v>1233</v>
      </c>
      <c r="V1191" s="8">
        <v>178</v>
      </c>
      <c r="W1191" s="8" t="s">
        <v>521</v>
      </c>
      <c r="X1191" s="11" t="s">
        <v>4160</v>
      </c>
    </row>
    <row r="1192" spans="1:24">
      <c r="A1192" s="7" t="s">
        <v>8137</v>
      </c>
      <c r="B1192" s="7" t="s">
        <v>4699</v>
      </c>
      <c r="C1192" s="8">
        <v>55</v>
      </c>
      <c r="D1192" s="8">
        <v>2</v>
      </c>
      <c r="E1192" s="9">
        <v>2.4452858570934399</v>
      </c>
      <c r="F1192" s="9">
        <v>14.9824905384448</v>
      </c>
      <c r="G1192" s="10">
        <v>4.77914205009244E-37</v>
      </c>
      <c r="H1192" s="14" t="s">
        <v>8369</v>
      </c>
      <c r="I1192" s="10" t="s">
        <v>8369</v>
      </c>
      <c r="J1192" s="12" t="s">
        <v>5022</v>
      </c>
      <c r="K1192" s="12" t="s">
        <v>4700</v>
      </c>
      <c r="L1192" s="8">
        <v>2433501</v>
      </c>
      <c r="M1192" s="8">
        <v>2433970</v>
      </c>
      <c r="N1192" s="8" t="s">
        <v>9</v>
      </c>
      <c r="O1192" s="8">
        <v>2434608</v>
      </c>
      <c r="P1192" s="8">
        <v>2435061</v>
      </c>
      <c r="Q1192" s="8" t="s">
        <v>9</v>
      </c>
      <c r="R1192" s="8">
        <v>2587</v>
      </c>
      <c r="S1192" s="8">
        <v>40424</v>
      </c>
      <c r="T1192" s="8">
        <v>28487677</v>
      </c>
      <c r="U1192" s="8">
        <v>332</v>
      </c>
      <c r="V1192" s="8">
        <v>287</v>
      </c>
      <c r="W1192" s="8" t="s">
        <v>8136</v>
      </c>
      <c r="X1192" s="11" t="s">
        <v>4698</v>
      </c>
    </row>
    <row r="1193" spans="1:24">
      <c r="A1193" s="7" t="s">
        <v>3505</v>
      </c>
      <c r="B1193" s="7" t="s">
        <v>4811</v>
      </c>
      <c r="C1193" s="8">
        <v>55</v>
      </c>
      <c r="D1193" s="8">
        <v>2</v>
      </c>
      <c r="E1193" s="9">
        <v>0.18875868290564701</v>
      </c>
      <c r="F1193" s="9">
        <v>6.1392426369181701</v>
      </c>
      <c r="G1193" s="10">
        <v>4.1625706353257297E-18</v>
      </c>
      <c r="H1193" s="14" t="s">
        <v>8369</v>
      </c>
      <c r="I1193" s="10" t="s">
        <v>8369</v>
      </c>
      <c r="J1193" s="12" t="s">
        <v>3221</v>
      </c>
      <c r="K1193" s="12" t="s">
        <v>4449</v>
      </c>
      <c r="L1193" s="8">
        <v>1296105</v>
      </c>
      <c r="M1193" s="8">
        <v>1296291</v>
      </c>
      <c r="N1193" s="8" t="s">
        <v>9</v>
      </c>
      <c r="O1193" s="8">
        <v>3845732</v>
      </c>
      <c r="P1193" s="8">
        <v>3845878</v>
      </c>
      <c r="Q1193" s="8" t="s">
        <v>9</v>
      </c>
      <c r="R1193" s="8">
        <v>4263</v>
      </c>
      <c r="S1193" s="8">
        <v>59823</v>
      </c>
      <c r="T1193" s="8">
        <v>28466602</v>
      </c>
      <c r="U1193" s="8">
        <v>2888</v>
      </c>
      <c r="V1193" s="8">
        <v>714</v>
      </c>
      <c r="W1193" s="8" t="s">
        <v>3504</v>
      </c>
      <c r="X1193" s="11" t="s">
        <v>4809</v>
      </c>
    </row>
    <row r="1194" spans="1:24">
      <c r="A1194" s="7" t="s">
        <v>6273</v>
      </c>
      <c r="B1194" s="7" t="s">
        <v>4811</v>
      </c>
      <c r="C1194" s="8">
        <v>55</v>
      </c>
      <c r="D1194" s="8">
        <v>1</v>
      </c>
      <c r="E1194" s="9">
        <v>1.31820813981315</v>
      </c>
      <c r="F1194" s="9">
        <v>3.6760952171715999</v>
      </c>
      <c r="G1194" s="10">
        <v>1.79995098858698E-8</v>
      </c>
      <c r="H1194" s="14" t="s">
        <v>8369</v>
      </c>
      <c r="I1194" s="10" t="s">
        <v>8369</v>
      </c>
      <c r="J1194" s="12" t="s">
        <v>936</v>
      </c>
      <c r="K1194" s="12" t="s">
        <v>4449</v>
      </c>
      <c r="L1194" s="8">
        <v>1765001</v>
      </c>
      <c r="M1194" s="8">
        <v>1765328</v>
      </c>
      <c r="N1194" s="8" t="s">
        <v>9</v>
      </c>
      <c r="O1194" s="8">
        <v>3845731</v>
      </c>
      <c r="P1194" s="8">
        <v>3845787</v>
      </c>
      <c r="Q1194" s="8" t="s">
        <v>9</v>
      </c>
      <c r="R1194" s="8">
        <v>7859</v>
      </c>
      <c r="S1194" s="8">
        <v>54197</v>
      </c>
      <c r="T1194" s="8">
        <v>28468632</v>
      </c>
      <c r="U1194" s="8">
        <v>453</v>
      </c>
      <c r="V1194" s="8">
        <v>491</v>
      </c>
      <c r="W1194" s="8" t="s">
        <v>6272</v>
      </c>
      <c r="X1194" s="11" t="s">
        <v>4809</v>
      </c>
    </row>
    <row r="1195" spans="1:24">
      <c r="A1195" s="7" t="s">
        <v>428</v>
      </c>
      <c r="B1195" s="7" t="s">
        <v>3</v>
      </c>
      <c r="C1195" s="8">
        <v>54</v>
      </c>
      <c r="D1195" s="8">
        <v>2</v>
      </c>
      <c r="E1195" s="9">
        <v>68.811570022253505</v>
      </c>
      <c r="F1195" s="9">
        <v>308.775132347848</v>
      </c>
      <c r="G1195" s="10">
        <v>2.6880828194892501E-79</v>
      </c>
      <c r="H1195" s="11" t="s">
        <v>8364</v>
      </c>
      <c r="I1195" s="10" t="s">
        <v>8367</v>
      </c>
      <c r="J1195" s="12" t="s">
        <v>429</v>
      </c>
      <c r="K1195" s="12" t="s">
        <v>4</v>
      </c>
      <c r="L1195" s="8">
        <v>4128620</v>
      </c>
      <c r="M1195" s="8">
        <v>4128642</v>
      </c>
      <c r="N1195" s="8" t="s">
        <v>5</v>
      </c>
      <c r="O1195" s="8">
        <v>3350662</v>
      </c>
      <c r="P1195" s="8">
        <v>3350698</v>
      </c>
      <c r="Q1195" s="8" t="s">
        <v>5</v>
      </c>
      <c r="R1195" s="8">
        <v>11</v>
      </c>
      <c r="S1195" s="8">
        <v>446499</v>
      </c>
      <c r="T1195" s="8">
        <v>28084179</v>
      </c>
      <c r="U1195" s="8">
        <v>5</v>
      </c>
      <c r="V1195" s="8">
        <v>1957</v>
      </c>
      <c r="W1195" s="8" t="s">
        <v>427</v>
      </c>
      <c r="X1195" s="11" t="s">
        <v>1</v>
      </c>
    </row>
    <row r="1196" spans="1:24">
      <c r="A1196" s="7" t="s">
        <v>935</v>
      </c>
      <c r="B1196" s="7" t="s">
        <v>3</v>
      </c>
      <c r="C1196" s="8">
        <v>54</v>
      </c>
      <c r="D1196" s="8">
        <v>2</v>
      </c>
      <c r="E1196" s="9">
        <v>2.66664314874274</v>
      </c>
      <c r="F1196" s="9">
        <v>13.9200749040651</v>
      </c>
      <c r="G1196" s="10">
        <v>8.5757057342605795E-33</v>
      </c>
      <c r="H1196" s="11" t="s">
        <v>8364</v>
      </c>
      <c r="I1196" s="10" t="s">
        <v>8367</v>
      </c>
      <c r="J1196" s="12" t="s">
        <v>936</v>
      </c>
      <c r="K1196" s="12" t="s">
        <v>4</v>
      </c>
      <c r="L1196" s="8">
        <v>2800418</v>
      </c>
      <c r="M1196" s="8">
        <v>2800681</v>
      </c>
      <c r="N1196" s="8" t="s">
        <v>9</v>
      </c>
      <c r="O1196" s="8">
        <v>3350665</v>
      </c>
      <c r="P1196" s="8">
        <v>3350698</v>
      </c>
      <c r="Q1196" s="8" t="s">
        <v>5</v>
      </c>
      <c r="R1196" s="8">
        <v>244</v>
      </c>
      <c r="S1196" s="8">
        <v>446499</v>
      </c>
      <c r="T1196" s="8">
        <v>28083946</v>
      </c>
      <c r="U1196" s="8">
        <v>31</v>
      </c>
      <c r="V1196" s="8">
        <v>1957</v>
      </c>
      <c r="W1196" s="8" t="s">
        <v>934</v>
      </c>
      <c r="X1196" s="11" t="s">
        <v>1</v>
      </c>
    </row>
    <row r="1197" spans="1:24">
      <c r="A1197" s="7" t="s">
        <v>1915</v>
      </c>
      <c r="B1197" s="7" t="s">
        <v>1131</v>
      </c>
      <c r="C1197" s="8">
        <v>54</v>
      </c>
      <c r="D1197" s="8">
        <v>2</v>
      </c>
      <c r="E1197" s="9">
        <v>0.48522127805969201</v>
      </c>
      <c r="F1197" s="9">
        <v>2.6052241154653499</v>
      </c>
      <c r="G1197" s="10">
        <v>8.7261523687154306E-3</v>
      </c>
      <c r="H1197" s="14" t="s">
        <v>8369</v>
      </c>
      <c r="I1197" s="10" t="s">
        <v>8367</v>
      </c>
      <c r="J1197" s="12" t="s">
        <v>1916</v>
      </c>
      <c r="K1197" s="12" t="s">
        <v>1133</v>
      </c>
      <c r="L1197" s="8">
        <v>1158518</v>
      </c>
      <c r="M1197" s="8">
        <v>1158596</v>
      </c>
      <c r="N1197" s="8" t="s">
        <v>5</v>
      </c>
      <c r="O1197" s="8">
        <v>2167167</v>
      </c>
      <c r="P1197" s="8">
        <v>2167200</v>
      </c>
      <c r="Q1197" s="8" t="s">
        <v>5</v>
      </c>
      <c r="R1197" s="8">
        <v>4310</v>
      </c>
      <c r="S1197" s="8">
        <v>136532</v>
      </c>
      <c r="T1197" s="8">
        <v>28389847</v>
      </c>
      <c r="U1197" s="8">
        <v>481</v>
      </c>
      <c r="V1197" s="8">
        <v>373</v>
      </c>
      <c r="W1197" s="8" t="s">
        <v>1914</v>
      </c>
      <c r="X1197" s="11" t="s">
        <v>1129</v>
      </c>
    </row>
    <row r="1198" spans="1:24">
      <c r="A1198" s="7" t="s">
        <v>522</v>
      </c>
      <c r="B1198" s="7" t="s">
        <v>2539</v>
      </c>
      <c r="C1198" s="8">
        <v>54</v>
      </c>
      <c r="D1198" s="8">
        <v>1</v>
      </c>
      <c r="E1198" s="9">
        <v>0.78221394226697505</v>
      </c>
      <c r="F1198" s="9">
        <v>4.7741398991732602</v>
      </c>
      <c r="G1198" s="10">
        <v>6.4073478318308996E-13</v>
      </c>
      <c r="H1198" s="14" t="s">
        <v>8369</v>
      </c>
      <c r="I1198" s="10" t="s">
        <v>8367</v>
      </c>
      <c r="J1198" s="12" t="s">
        <v>523</v>
      </c>
      <c r="K1198" s="12" t="s">
        <v>2541</v>
      </c>
      <c r="L1198" s="8">
        <v>584836</v>
      </c>
      <c r="M1198" s="8">
        <v>585098</v>
      </c>
      <c r="N1198" s="8" t="s">
        <v>9</v>
      </c>
      <c r="O1198" s="8">
        <v>1649406</v>
      </c>
      <c r="P1198" s="8">
        <v>1649440</v>
      </c>
      <c r="Q1198" s="8" t="s">
        <v>5</v>
      </c>
      <c r="R1198" s="8">
        <v>23912</v>
      </c>
      <c r="S1198" s="8">
        <v>13478</v>
      </c>
      <c r="T1198" s="8">
        <v>28493299</v>
      </c>
      <c r="U1198" s="8">
        <v>3008</v>
      </c>
      <c r="V1198" s="8">
        <v>73</v>
      </c>
      <c r="W1198" s="8" t="s">
        <v>521</v>
      </c>
      <c r="X1198" s="11" t="s">
        <v>2537</v>
      </c>
    </row>
    <row r="1199" spans="1:24">
      <c r="A1199" s="7" t="s">
        <v>3293</v>
      </c>
      <c r="B1199" s="7" t="s">
        <v>45</v>
      </c>
      <c r="C1199" s="8">
        <v>54</v>
      </c>
      <c r="D1199" s="8">
        <v>2</v>
      </c>
      <c r="E1199" s="9">
        <v>0.52647211306805597</v>
      </c>
      <c r="F1199" s="9">
        <v>12.446513479285301</v>
      </c>
      <c r="G1199" s="10">
        <v>6.4277528459834396E-32</v>
      </c>
      <c r="H1199" s="14" t="s">
        <v>8369</v>
      </c>
      <c r="I1199" s="10" t="s">
        <v>8367</v>
      </c>
      <c r="J1199" s="12" t="s">
        <v>3294</v>
      </c>
      <c r="K1199" s="12" t="s">
        <v>47</v>
      </c>
      <c r="L1199" s="8">
        <v>4257404</v>
      </c>
      <c r="M1199" s="8">
        <v>4257578</v>
      </c>
      <c r="N1199" s="8" t="s">
        <v>5</v>
      </c>
      <c r="O1199" s="8">
        <v>1405658</v>
      </c>
      <c r="P1199" s="8">
        <v>1405695</v>
      </c>
      <c r="Q1199" s="8" t="s">
        <v>9</v>
      </c>
      <c r="R1199" s="8">
        <v>970</v>
      </c>
      <c r="S1199" s="8">
        <v>127038</v>
      </c>
      <c r="T1199" s="8">
        <v>28402681</v>
      </c>
      <c r="U1199" s="8">
        <v>497</v>
      </c>
      <c r="V1199" s="8">
        <v>967</v>
      </c>
      <c r="W1199" s="8" t="s">
        <v>3292</v>
      </c>
      <c r="X1199" s="11" t="s">
        <v>43</v>
      </c>
    </row>
    <row r="1200" spans="1:24">
      <c r="A1200" s="7" t="s">
        <v>3625</v>
      </c>
      <c r="B1200" s="7" t="s">
        <v>24</v>
      </c>
      <c r="C1200" s="8">
        <v>54</v>
      </c>
      <c r="D1200" s="8">
        <v>2</v>
      </c>
      <c r="E1200" s="9">
        <v>1.12429796872759</v>
      </c>
      <c r="F1200" s="9">
        <v>13.3718178331023</v>
      </c>
      <c r="G1200" s="10">
        <v>2.4521919282409901E-33</v>
      </c>
      <c r="H1200" s="14" t="s">
        <v>8369</v>
      </c>
      <c r="I1200" s="10" t="s">
        <v>8367</v>
      </c>
      <c r="J1200" s="12" t="s">
        <v>3626</v>
      </c>
      <c r="K1200" s="12" t="s">
        <v>25</v>
      </c>
      <c r="L1200" s="8">
        <v>3570608</v>
      </c>
      <c r="M1200" s="8">
        <v>3570761</v>
      </c>
      <c r="N1200" s="8" t="s">
        <v>9</v>
      </c>
      <c r="O1200" s="8">
        <v>1622818</v>
      </c>
      <c r="P1200" s="8">
        <v>1622850</v>
      </c>
      <c r="Q1200" s="8" t="s">
        <v>9</v>
      </c>
      <c r="R1200" s="8">
        <v>784</v>
      </c>
      <c r="S1200" s="8">
        <v>146203</v>
      </c>
      <c r="T1200" s="8">
        <v>28383702</v>
      </c>
      <c r="U1200" s="8">
        <v>165</v>
      </c>
      <c r="V1200" s="8">
        <v>3715</v>
      </c>
      <c r="W1200" s="8" t="s">
        <v>3624</v>
      </c>
      <c r="X1200" s="11" t="s">
        <v>22</v>
      </c>
    </row>
    <row r="1201" spans="1:24">
      <c r="A1201" s="7" t="s">
        <v>6271</v>
      </c>
      <c r="B1201" s="7" t="s">
        <v>4299</v>
      </c>
      <c r="C1201" s="8">
        <v>54</v>
      </c>
      <c r="D1201" s="8" t="s">
        <v>6</v>
      </c>
      <c r="E1201" s="9">
        <v>0.28461294467137299</v>
      </c>
      <c r="F1201" s="9">
        <v>3.3037531926517998</v>
      </c>
      <c r="G1201" s="10">
        <v>2.21554641273489E-6</v>
      </c>
      <c r="H1201" s="14" t="s">
        <v>8369</v>
      </c>
      <c r="I1201" s="10" t="s">
        <v>8367</v>
      </c>
      <c r="J1201" s="12" t="s">
        <v>767</v>
      </c>
      <c r="K1201" s="12" t="s">
        <v>18</v>
      </c>
      <c r="L1201" s="8">
        <v>3965713</v>
      </c>
      <c r="M1201" s="8">
        <v>3965983</v>
      </c>
      <c r="N1201" s="8" t="s">
        <v>5</v>
      </c>
      <c r="O1201" s="8">
        <v>1923103</v>
      </c>
      <c r="P1201" s="8">
        <v>1923172</v>
      </c>
      <c r="Q1201" s="8" t="s">
        <v>9</v>
      </c>
      <c r="R1201" s="8">
        <v>3803</v>
      </c>
      <c r="S1201" s="8">
        <v>122082</v>
      </c>
      <c r="T1201" s="8">
        <v>28404804</v>
      </c>
      <c r="U1201" s="8">
        <v>920</v>
      </c>
      <c r="V1201" s="8">
        <v>330</v>
      </c>
      <c r="W1201" s="8" t="s">
        <v>6270</v>
      </c>
      <c r="X1201" s="11" t="s">
        <v>4298</v>
      </c>
    </row>
    <row r="1202" spans="1:24">
      <c r="A1202" s="7" t="s">
        <v>7596</v>
      </c>
      <c r="B1202" s="7" t="s">
        <v>4321</v>
      </c>
      <c r="C1202" s="8">
        <v>54</v>
      </c>
      <c r="D1202" s="8" t="s">
        <v>6</v>
      </c>
      <c r="E1202" s="9">
        <v>0.25928419462455699</v>
      </c>
      <c r="F1202" s="9">
        <v>2.8037307451518099</v>
      </c>
      <c r="G1202" s="10">
        <v>1.3949877136085499E-3</v>
      </c>
      <c r="H1202" s="14" t="s">
        <v>8369</v>
      </c>
      <c r="I1202" s="10" t="s">
        <v>8367</v>
      </c>
      <c r="J1202" s="12" t="s">
        <v>7597</v>
      </c>
      <c r="K1202" s="12" t="s">
        <v>4322</v>
      </c>
      <c r="L1202" s="8">
        <v>51109</v>
      </c>
      <c r="M1202" s="8">
        <v>51244</v>
      </c>
      <c r="N1202" s="8" t="s">
        <v>9</v>
      </c>
      <c r="O1202" s="8">
        <v>4049928</v>
      </c>
      <c r="P1202" s="8">
        <v>4049987</v>
      </c>
      <c r="Q1202" s="8" t="s">
        <v>5</v>
      </c>
      <c r="R1202" s="8">
        <v>988</v>
      </c>
      <c r="S1202" s="8">
        <v>545523</v>
      </c>
      <c r="T1202" s="8">
        <v>27984178</v>
      </c>
      <c r="U1202" s="8">
        <v>96</v>
      </c>
      <c r="V1202" s="8">
        <v>26817</v>
      </c>
      <c r="W1202" s="8" t="s">
        <v>7595</v>
      </c>
      <c r="X1202" s="11" t="s">
        <v>4320</v>
      </c>
    </row>
    <row r="1203" spans="1:24">
      <c r="A1203" s="7" t="s">
        <v>7618</v>
      </c>
      <c r="B1203" s="7" t="s">
        <v>4321</v>
      </c>
      <c r="C1203" s="8">
        <v>54</v>
      </c>
      <c r="D1203" s="8">
        <v>2</v>
      </c>
      <c r="E1203" s="9">
        <v>0.57049176203755703</v>
      </c>
      <c r="F1203" s="9">
        <v>6.6266552962235199</v>
      </c>
      <c r="G1203" s="10">
        <v>9.9372334989492106E-16</v>
      </c>
      <c r="H1203" s="11" t="s">
        <v>8361</v>
      </c>
      <c r="I1203" s="10" t="s">
        <v>8367</v>
      </c>
      <c r="J1203" s="12" t="s">
        <v>7619</v>
      </c>
      <c r="K1203" s="12" t="s">
        <v>4322</v>
      </c>
      <c r="L1203" s="8">
        <v>1105303</v>
      </c>
      <c r="M1203" s="8">
        <v>1105394</v>
      </c>
      <c r="N1203" s="8" t="s">
        <v>5</v>
      </c>
      <c r="O1203" s="8">
        <v>4049939</v>
      </c>
      <c r="P1203" s="8">
        <v>4050006</v>
      </c>
      <c r="Q1203" s="8" t="s">
        <v>5</v>
      </c>
      <c r="R1203" s="8">
        <v>108</v>
      </c>
      <c r="S1203" s="8">
        <v>2001681</v>
      </c>
      <c r="T1203" s="8">
        <v>26528900</v>
      </c>
      <c r="U1203" s="8">
        <v>35</v>
      </c>
      <c r="V1203" s="8">
        <v>44276</v>
      </c>
      <c r="W1203" s="8" t="s">
        <v>7617</v>
      </c>
      <c r="X1203" s="11" t="s">
        <v>4320</v>
      </c>
    </row>
    <row r="1204" spans="1:24">
      <c r="A1204" s="7" t="s">
        <v>5491</v>
      </c>
      <c r="B1204" s="7" t="s">
        <v>4321</v>
      </c>
      <c r="C1204" s="8">
        <v>54</v>
      </c>
      <c r="D1204" s="8" t="s">
        <v>6</v>
      </c>
      <c r="E1204" s="9">
        <v>0.211019715397327</v>
      </c>
      <c r="F1204" s="9">
        <v>3.17307830444599</v>
      </c>
      <c r="G1204" s="10">
        <v>1.8353108376567E-5</v>
      </c>
      <c r="H1204" s="14" t="s">
        <v>8369</v>
      </c>
      <c r="I1204" s="10" t="s">
        <v>8367</v>
      </c>
      <c r="J1204" s="12" t="s">
        <v>2544</v>
      </c>
      <c r="K1204" s="12" t="s">
        <v>4322</v>
      </c>
      <c r="L1204" s="8">
        <v>3476803</v>
      </c>
      <c r="M1204" s="8">
        <v>3476878</v>
      </c>
      <c r="N1204" s="8" t="s">
        <v>9</v>
      </c>
      <c r="O1204" s="8">
        <v>4049928</v>
      </c>
      <c r="P1204" s="8">
        <v>4049990</v>
      </c>
      <c r="Q1204" s="8" t="s">
        <v>5</v>
      </c>
      <c r="R1204" s="8">
        <v>873</v>
      </c>
      <c r="S1204" s="8">
        <v>545523</v>
      </c>
      <c r="T1204" s="8">
        <v>27984293</v>
      </c>
      <c r="U1204" s="8">
        <v>119</v>
      </c>
      <c r="V1204" s="8">
        <v>26817</v>
      </c>
      <c r="W1204" s="8" t="s">
        <v>5490</v>
      </c>
      <c r="X1204" s="11" t="s">
        <v>4320</v>
      </c>
    </row>
    <row r="1205" spans="1:24">
      <c r="A1205" s="7" t="s">
        <v>894</v>
      </c>
      <c r="B1205" s="7" t="s">
        <v>4423</v>
      </c>
      <c r="C1205" s="8">
        <v>54</v>
      </c>
      <c r="D1205" s="8">
        <v>2</v>
      </c>
      <c r="E1205" s="9">
        <v>34.9453850664095</v>
      </c>
      <c r="F1205" s="9">
        <v>217.79012468675</v>
      </c>
      <c r="G1205" s="10">
        <v>8.3906849084928294E-90</v>
      </c>
      <c r="H1205" s="14" t="s">
        <v>8369</v>
      </c>
      <c r="I1205" s="11" t="s">
        <v>8367</v>
      </c>
      <c r="J1205" s="12" t="s">
        <v>895</v>
      </c>
      <c r="K1205" s="12" t="s">
        <v>712</v>
      </c>
      <c r="L1205" s="8">
        <v>1768575</v>
      </c>
      <c r="M1205" s="8">
        <v>1768590</v>
      </c>
      <c r="N1205" s="8" t="s">
        <v>9</v>
      </c>
      <c r="O1205" s="8">
        <v>765118</v>
      </c>
      <c r="P1205" s="8">
        <v>765150</v>
      </c>
      <c r="Q1205" s="8" t="s">
        <v>5</v>
      </c>
      <c r="R1205" s="8">
        <v>63</v>
      </c>
      <c r="S1205" s="8">
        <v>111846</v>
      </c>
      <c r="T1205" s="8">
        <v>28418780</v>
      </c>
      <c r="U1205" s="8">
        <v>14</v>
      </c>
      <c r="V1205" s="8">
        <v>1081</v>
      </c>
      <c r="W1205" s="8" t="s">
        <v>893</v>
      </c>
      <c r="X1205" s="11" t="s">
        <v>5063</v>
      </c>
    </row>
    <row r="1206" spans="1:24">
      <c r="A1206" s="7" t="s">
        <v>5409</v>
      </c>
      <c r="B1206" s="7" t="s">
        <v>4265</v>
      </c>
      <c r="C1206" s="8">
        <v>54</v>
      </c>
      <c r="D1206" s="8">
        <v>2</v>
      </c>
      <c r="E1206" s="9">
        <v>0.89948668690809397</v>
      </c>
      <c r="F1206" s="9">
        <v>24.707937910588601</v>
      </c>
      <c r="G1206" s="10">
        <v>8.7316777548163698E-47</v>
      </c>
      <c r="H1206" s="14" t="s">
        <v>8369</v>
      </c>
      <c r="I1206" s="11" t="s">
        <v>8365</v>
      </c>
      <c r="J1206" s="12" t="s">
        <v>2540</v>
      </c>
      <c r="K1206" s="12" t="s">
        <v>4265</v>
      </c>
      <c r="L1206" s="8">
        <v>639010</v>
      </c>
      <c r="M1206" s="8">
        <v>639090</v>
      </c>
      <c r="N1206" s="8" t="s">
        <v>5</v>
      </c>
      <c r="O1206" s="8">
        <v>2001912</v>
      </c>
      <c r="P1206" s="8">
        <v>2001929</v>
      </c>
      <c r="Q1206" s="8" t="s">
        <v>9</v>
      </c>
      <c r="R1206" s="8">
        <v>683</v>
      </c>
      <c r="S1206" s="8">
        <v>91002</v>
      </c>
      <c r="T1206" s="8">
        <v>28439004</v>
      </c>
      <c r="U1206" s="8">
        <v>210</v>
      </c>
      <c r="V1206" s="8">
        <v>3696</v>
      </c>
      <c r="W1206" s="8" t="s">
        <v>5408</v>
      </c>
      <c r="X1206" s="11" t="s">
        <v>4264</v>
      </c>
    </row>
    <row r="1207" spans="1:24">
      <c r="A1207" s="7" t="s">
        <v>4508</v>
      </c>
      <c r="B1207" s="7" t="s">
        <v>4265</v>
      </c>
      <c r="C1207" s="8">
        <v>54</v>
      </c>
      <c r="D1207" s="8">
        <v>2</v>
      </c>
      <c r="E1207" s="9">
        <v>0.39113181352448601</v>
      </c>
      <c r="F1207" s="9">
        <v>12.7359551956768</v>
      </c>
      <c r="G1207" s="10">
        <v>1.4741931294556501E-32</v>
      </c>
      <c r="H1207" s="11" t="s">
        <v>8364</v>
      </c>
      <c r="I1207" s="11" t="s">
        <v>8365</v>
      </c>
      <c r="J1207" s="12" t="s">
        <v>149</v>
      </c>
      <c r="K1207" s="12" t="s">
        <v>4265</v>
      </c>
      <c r="L1207" s="8">
        <v>3486038</v>
      </c>
      <c r="M1207" s="8">
        <v>3486100</v>
      </c>
      <c r="N1207" s="8" t="s">
        <v>5</v>
      </c>
      <c r="O1207" s="8">
        <v>2001912</v>
      </c>
      <c r="P1207" s="8">
        <v>2001958</v>
      </c>
      <c r="Q1207" s="8" t="s">
        <v>9</v>
      </c>
      <c r="R1207" s="8">
        <v>1325</v>
      </c>
      <c r="S1207" s="8">
        <v>91002</v>
      </c>
      <c r="T1207" s="8">
        <v>28438362</v>
      </c>
      <c r="U1207" s="8">
        <v>467</v>
      </c>
      <c r="V1207" s="8">
        <v>3696</v>
      </c>
      <c r="W1207" s="8" t="s">
        <v>4507</v>
      </c>
      <c r="X1207" s="11" t="s">
        <v>4264</v>
      </c>
    </row>
    <row r="1208" spans="1:24">
      <c r="A1208" s="7" t="s">
        <v>1666</v>
      </c>
      <c r="B1208" s="7" t="s">
        <v>4265</v>
      </c>
      <c r="C1208" s="8">
        <v>54</v>
      </c>
      <c r="D1208" s="8">
        <v>1</v>
      </c>
      <c r="E1208" s="9">
        <v>0.40471627275586303</v>
      </c>
      <c r="F1208" s="9">
        <v>3.2212330441587702</v>
      </c>
      <c r="G1208" s="10">
        <v>5.4736846452331296E-6</v>
      </c>
      <c r="H1208" s="14" t="s">
        <v>8369</v>
      </c>
      <c r="I1208" s="11" t="s">
        <v>8365</v>
      </c>
      <c r="J1208" s="12" t="s">
        <v>1667</v>
      </c>
      <c r="K1208" s="12" t="s">
        <v>4265</v>
      </c>
      <c r="L1208" s="8">
        <v>4232107</v>
      </c>
      <c r="M1208" s="8">
        <v>4232341</v>
      </c>
      <c r="N1208" s="8" t="s">
        <v>9</v>
      </c>
      <c r="O1208" s="8">
        <v>2001911</v>
      </c>
      <c r="P1208" s="8">
        <v>2001929</v>
      </c>
      <c r="Q1208" s="8" t="s">
        <v>9</v>
      </c>
      <c r="R1208" s="8">
        <v>5238</v>
      </c>
      <c r="S1208" s="8">
        <v>91002</v>
      </c>
      <c r="T1208" s="8">
        <v>28434449</v>
      </c>
      <c r="U1208" s="8">
        <v>438</v>
      </c>
      <c r="V1208" s="8">
        <v>3696</v>
      </c>
      <c r="W1208" s="8" t="s">
        <v>1665</v>
      </c>
      <c r="X1208" s="11" t="s">
        <v>4264</v>
      </c>
    </row>
    <row r="1209" spans="1:24">
      <c r="A1209" s="7" t="s">
        <v>5530</v>
      </c>
      <c r="B1209" s="7" t="s">
        <v>4265</v>
      </c>
      <c r="C1209" s="8">
        <v>54</v>
      </c>
      <c r="D1209" s="8">
        <v>2</v>
      </c>
      <c r="E1209" s="9">
        <v>0.804572859671841</v>
      </c>
      <c r="F1209" s="9">
        <v>8.9324245859237497</v>
      </c>
      <c r="G1209" s="10">
        <v>3.8050552424146802E-25</v>
      </c>
      <c r="H1209" s="14" t="s">
        <v>8369</v>
      </c>
      <c r="I1209" s="11" t="s">
        <v>8365</v>
      </c>
      <c r="J1209" s="12" t="s">
        <v>4933</v>
      </c>
      <c r="K1209" s="12" t="s">
        <v>4265</v>
      </c>
      <c r="L1209" s="8">
        <v>3034932</v>
      </c>
      <c r="M1209" s="8">
        <v>3035065</v>
      </c>
      <c r="N1209" s="8" t="s">
        <v>9</v>
      </c>
      <c r="O1209" s="8">
        <v>2001777</v>
      </c>
      <c r="P1209" s="8">
        <v>2001929</v>
      </c>
      <c r="Q1209" s="8" t="s">
        <v>9</v>
      </c>
      <c r="R1209" s="8">
        <v>1874</v>
      </c>
      <c r="S1209" s="8">
        <v>91736</v>
      </c>
      <c r="T1209" s="8">
        <v>28437079</v>
      </c>
      <c r="U1209" s="8">
        <v>185</v>
      </c>
      <c r="V1209" s="8">
        <v>4469</v>
      </c>
      <c r="W1209" s="8" t="s">
        <v>5529</v>
      </c>
      <c r="X1209" s="11" t="s">
        <v>4264</v>
      </c>
    </row>
    <row r="1210" spans="1:24">
      <c r="A1210" s="7" t="s">
        <v>4276</v>
      </c>
      <c r="B1210" s="7" t="s">
        <v>4281</v>
      </c>
      <c r="C1210" s="8">
        <v>54</v>
      </c>
      <c r="D1210" s="8">
        <v>2</v>
      </c>
      <c r="E1210" s="9">
        <v>0.80241605393594495</v>
      </c>
      <c r="F1210" s="9">
        <v>20.592045434849201</v>
      </c>
      <c r="G1210" s="10">
        <v>2.0544741891175401E-43</v>
      </c>
      <c r="H1210" s="10" t="s">
        <v>8367</v>
      </c>
      <c r="I1210" s="11" t="s">
        <v>8364</v>
      </c>
      <c r="J1210" s="12" t="s">
        <v>4277</v>
      </c>
      <c r="K1210" s="12" t="s">
        <v>4282</v>
      </c>
      <c r="L1210" s="8">
        <v>3580978</v>
      </c>
      <c r="M1210" s="8">
        <v>3581048</v>
      </c>
      <c r="N1210" s="8" t="s">
        <v>9</v>
      </c>
      <c r="O1210" s="8">
        <v>4382267</v>
      </c>
      <c r="P1210" s="8">
        <v>4382390</v>
      </c>
      <c r="Q1210" s="8" t="s">
        <v>9</v>
      </c>
      <c r="R1210" s="8">
        <v>10512</v>
      </c>
      <c r="S1210" s="8">
        <v>7113</v>
      </c>
      <c r="T1210" s="8">
        <v>28513064</v>
      </c>
      <c r="U1210" s="8">
        <v>307</v>
      </c>
      <c r="V1210" s="8">
        <v>2669</v>
      </c>
      <c r="W1210" s="8" t="s">
        <v>4275</v>
      </c>
      <c r="X1210" s="11" t="s">
        <v>4280</v>
      </c>
    </row>
    <row r="1211" spans="1:24">
      <c r="A1211" s="7" t="s">
        <v>3199</v>
      </c>
      <c r="B1211" s="7" t="s">
        <v>3194</v>
      </c>
      <c r="C1211" s="8">
        <v>54</v>
      </c>
      <c r="D1211" s="8">
        <v>2</v>
      </c>
      <c r="E1211" s="9">
        <v>2.0531293512787201</v>
      </c>
      <c r="F1211" s="9">
        <v>17.1139457943864</v>
      </c>
      <c r="G1211" s="10">
        <v>2.67994935233911E-39</v>
      </c>
      <c r="H1211" s="14" t="s">
        <v>8369</v>
      </c>
      <c r="I1211" s="11" t="s">
        <v>8365</v>
      </c>
      <c r="J1211" s="12" t="s">
        <v>3200</v>
      </c>
      <c r="K1211" s="12" t="s">
        <v>3194</v>
      </c>
      <c r="L1211" s="8">
        <v>1800507</v>
      </c>
      <c r="M1211" s="8">
        <v>1800600</v>
      </c>
      <c r="N1211" s="8" t="s">
        <v>9</v>
      </c>
      <c r="O1211" s="8">
        <v>3986601</v>
      </c>
      <c r="P1211" s="8">
        <v>3986640</v>
      </c>
      <c r="Q1211" s="8" t="s">
        <v>5</v>
      </c>
      <c r="R1211" s="8">
        <v>5323</v>
      </c>
      <c r="S1211" s="8">
        <v>16899</v>
      </c>
      <c r="T1211" s="8">
        <v>28508467</v>
      </c>
      <c r="U1211" s="8">
        <v>921</v>
      </c>
      <c r="V1211" s="8">
        <v>67</v>
      </c>
      <c r="W1211" s="8" t="s">
        <v>3198</v>
      </c>
      <c r="X1211" s="11" t="s">
        <v>3192</v>
      </c>
    </row>
    <row r="1212" spans="1:24">
      <c r="A1212" s="7" t="s">
        <v>2804</v>
      </c>
      <c r="B1212" s="7" t="s">
        <v>1970</v>
      </c>
      <c r="C1212" s="8">
        <v>54</v>
      </c>
      <c r="D1212" s="8">
        <v>2</v>
      </c>
      <c r="E1212" s="9">
        <v>3.74787500223895</v>
      </c>
      <c r="F1212" s="9">
        <v>7.1988729346766602</v>
      </c>
      <c r="G1212" s="10">
        <v>8.1829821423473205E-21</v>
      </c>
      <c r="H1212" s="10" t="s">
        <v>8367</v>
      </c>
      <c r="I1212" s="11" t="s">
        <v>8362</v>
      </c>
      <c r="J1212" s="12" t="s">
        <v>2805</v>
      </c>
      <c r="K1212" s="12" t="s">
        <v>1970</v>
      </c>
      <c r="L1212" s="8">
        <v>3664864</v>
      </c>
      <c r="M1212" s="8">
        <v>3664898</v>
      </c>
      <c r="N1212" s="8" t="s">
        <v>5</v>
      </c>
      <c r="O1212" s="8">
        <v>3318056</v>
      </c>
      <c r="P1212" s="8">
        <v>3318100</v>
      </c>
      <c r="Q1212" s="8" t="s">
        <v>9</v>
      </c>
      <c r="R1212" s="8">
        <v>71557</v>
      </c>
      <c r="S1212" s="8">
        <v>2983</v>
      </c>
      <c r="T1212" s="8">
        <v>28456149</v>
      </c>
      <c r="U1212" s="8">
        <v>269</v>
      </c>
      <c r="V1212" s="8">
        <v>119</v>
      </c>
      <c r="W1212" s="8" t="s">
        <v>2803</v>
      </c>
      <c r="X1212" s="11" t="s">
        <v>1969</v>
      </c>
    </row>
    <row r="1213" spans="1:24">
      <c r="A1213" s="7" t="s">
        <v>2604</v>
      </c>
      <c r="B1213" s="7" t="s">
        <v>4907</v>
      </c>
      <c r="C1213" s="8">
        <v>54</v>
      </c>
      <c r="D1213" s="8">
        <v>1</v>
      </c>
      <c r="E1213" s="9">
        <v>2.6671429252725698</v>
      </c>
      <c r="F1213" s="9">
        <v>8.1102652800771295</v>
      </c>
      <c r="G1213" s="10">
        <v>2.4220471089556799E-23</v>
      </c>
      <c r="H1213" s="10" t="s">
        <v>8367</v>
      </c>
      <c r="I1213" s="10" t="s">
        <v>8369</v>
      </c>
      <c r="J1213" s="12" t="s">
        <v>2605</v>
      </c>
      <c r="K1213" s="12" t="s">
        <v>4908</v>
      </c>
      <c r="L1213" s="8">
        <v>2025264</v>
      </c>
      <c r="M1213" s="8">
        <v>2025289</v>
      </c>
      <c r="N1213" s="8" t="s">
        <v>9</v>
      </c>
      <c r="O1213" s="8">
        <v>4180902</v>
      </c>
      <c r="P1213" s="8">
        <v>4180997</v>
      </c>
      <c r="Q1213" s="8" t="s">
        <v>5</v>
      </c>
      <c r="R1213" s="8">
        <v>10352</v>
      </c>
      <c r="S1213" s="8">
        <v>18332</v>
      </c>
      <c r="T1213" s="8">
        <v>28502005</v>
      </c>
      <c r="U1213" s="8">
        <v>222</v>
      </c>
      <c r="V1213" s="8">
        <v>1103</v>
      </c>
      <c r="W1213" s="8" t="s">
        <v>2603</v>
      </c>
      <c r="X1213" s="11" t="s">
        <v>4906</v>
      </c>
    </row>
    <row r="1214" spans="1:24">
      <c r="A1214" s="7" t="s">
        <v>8137</v>
      </c>
      <c r="B1214" s="7" t="s">
        <v>4699</v>
      </c>
      <c r="C1214" s="8">
        <v>54</v>
      </c>
      <c r="D1214" s="8">
        <v>2</v>
      </c>
      <c r="E1214" s="9">
        <v>2.3641777453541799</v>
      </c>
      <c r="F1214" s="9">
        <v>28.712258094134601</v>
      </c>
      <c r="G1214" s="10">
        <v>4.5027167953366403E-51</v>
      </c>
      <c r="H1214" s="14" t="s">
        <v>8369</v>
      </c>
      <c r="I1214" s="10" t="s">
        <v>8369</v>
      </c>
      <c r="J1214" s="12" t="s">
        <v>5022</v>
      </c>
      <c r="K1214" s="12" t="s">
        <v>4700</v>
      </c>
      <c r="L1214" s="8">
        <v>2433052</v>
      </c>
      <c r="M1214" s="8">
        <v>2433471</v>
      </c>
      <c r="N1214" s="8" t="s">
        <v>9</v>
      </c>
      <c r="O1214" s="8">
        <v>2434547</v>
      </c>
      <c r="P1214" s="8">
        <v>2434996</v>
      </c>
      <c r="Q1214" s="8" t="s">
        <v>9</v>
      </c>
      <c r="R1214" s="8">
        <v>1415</v>
      </c>
      <c r="S1214" s="8">
        <v>37869</v>
      </c>
      <c r="T1214" s="8">
        <v>28491405</v>
      </c>
      <c r="U1214" s="8">
        <v>366</v>
      </c>
      <c r="V1214" s="8">
        <v>276</v>
      </c>
      <c r="W1214" s="8" t="s">
        <v>8136</v>
      </c>
      <c r="X1214" s="11" t="s">
        <v>4698</v>
      </c>
    </row>
    <row r="1215" spans="1:24">
      <c r="A1215" s="7" t="s">
        <v>24</v>
      </c>
      <c r="B1215" s="7" t="s">
        <v>2260</v>
      </c>
      <c r="C1215" s="8">
        <v>54</v>
      </c>
      <c r="D1215" s="8">
        <v>2</v>
      </c>
      <c r="E1215" s="9">
        <v>1.8113225986805599</v>
      </c>
      <c r="F1215" s="9">
        <v>14.6009567893504</v>
      </c>
      <c r="G1215" s="10">
        <v>1.6852965137438799E-35</v>
      </c>
      <c r="H1215" s="10" t="s">
        <v>8367</v>
      </c>
      <c r="I1215" s="10" t="s">
        <v>8369</v>
      </c>
      <c r="J1215" s="12" t="s">
        <v>25</v>
      </c>
      <c r="K1215" s="12" t="s">
        <v>2128</v>
      </c>
      <c r="L1215" s="8">
        <v>1622859</v>
      </c>
      <c r="M1215" s="8">
        <v>1622915</v>
      </c>
      <c r="N1215" s="8" t="s">
        <v>9</v>
      </c>
      <c r="O1215" s="8">
        <v>1018134</v>
      </c>
      <c r="P1215" s="8">
        <v>1018275</v>
      </c>
      <c r="Q1215" s="8" t="s">
        <v>9</v>
      </c>
      <c r="R1215" s="8">
        <v>83827</v>
      </c>
      <c r="S1215" s="8">
        <v>1255</v>
      </c>
      <c r="T1215" s="8">
        <v>28445607</v>
      </c>
      <c r="U1215" s="8">
        <v>5201</v>
      </c>
      <c r="V1215" s="8">
        <v>71</v>
      </c>
      <c r="W1215" s="8" t="s">
        <v>22</v>
      </c>
      <c r="X1215" s="11" t="s">
        <v>2259</v>
      </c>
    </row>
    <row r="1216" spans="1:24">
      <c r="A1216" s="7" t="s">
        <v>24</v>
      </c>
      <c r="B1216" s="7" t="s">
        <v>2799</v>
      </c>
      <c r="C1216" s="8">
        <v>54</v>
      </c>
      <c r="D1216" s="8">
        <v>2</v>
      </c>
      <c r="E1216" s="9">
        <v>3.3033042986146</v>
      </c>
      <c r="F1216" s="9">
        <v>9.9585999581954798</v>
      </c>
      <c r="G1216" s="10">
        <v>2.0311911264218601E-27</v>
      </c>
      <c r="H1216" s="10" t="s">
        <v>8367</v>
      </c>
      <c r="I1216" s="10" t="s">
        <v>8369</v>
      </c>
      <c r="J1216" s="12" t="s">
        <v>25</v>
      </c>
      <c r="K1216" s="12" t="s">
        <v>2800</v>
      </c>
      <c r="L1216" s="8">
        <v>1622876</v>
      </c>
      <c r="M1216" s="8">
        <v>1622915</v>
      </c>
      <c r="N1216" s="8" t="s">
        <v>9</v>
      </c>
      <c r="O1216" s="8">
        <v>4439497</v>
      </c>
      <c r="P1216" s="8">
        <v>4439685</v>
      </c>
      <c r="Q1216" s="8" t="s">
        <v>5</v>
      </c>
      <c r="R1216" s="8">
        <v>83827</v>
      </c>
      <c r="S1216" s="8">
        <v>1840</v>
      </c>
      <c r="T1216" s="8">
        <v>28445022</v>
      </c>
      <c r="U1216" s="8">
        <v>5201</v>
      </c>
      <c r="V1216" s="8">
        <v>35</v>
      </c>
      <c r="W1216" s="8" t="s">
        <v>22</v>
      </c>
      <c r="X1216" s="11" t="s">
        <v>2798</v>
      </c>
    </row>
    <row r="1217" spans="1:24">
      <c r="A1217" s="7" t="s">
        <v>6850</v>
      </c>
      <c r="B1217" s="7" t="s">
        <v>3</v>
      </c>
      <c r="C1217" s="8">
        <v>53</v>
      </c>
      <c r="D1217" s="8">
        <v>1</v>
      </c>
      <c r="E1217" s="9">
        <v>0.55446811523167105</v>
      </c>
      <c r="F1217" s="9">
        <v>6.7755350740629501</v>
      </c>
      <c r="G1217" s="10">
        <v>2.0762936594202902E-18</v>
      </c>
      <c r="H1217" s="14" t="s">
        <v>8369</v>
      </c>
      <c r="I1217" s="10" t="s">
        <v>8367</v>
      </c>
      <c r="J1217" s="12" t="s">
        <v>6851</v>
      </c>
      <c r="K1217" s="12" t="s">
        <v>4</v>
      </c>
      <c r="L1217" s="8">
        <v>4155131</v>
      </c>
      <c r="M1217" s="8">
        <v>4155188</v>
      </c>
      <c r="N1217" s="8" t="s">
        <v>5</v>
      </c>
      <c r="O1217" s="8">
        <v>3350671</v>
      </c>
      <c r="P1217" s="8">
        <v>3350698</v>
      </c>
      <c r="Q1217" s="8" t="s">
        <v>5</v>
      </c>
      <c r="R1217" s="8">
        <v>492</v>
      </c>
      <c r="S1217" s="8">
        <v>446500</v>
      </c>
      <c r="T1217" s="8">
        <v>28083698</v>
      </c>
      <c r="U1217" s="8">
        <v>136</v>
      </c>
      <c r="V1217" s="8">
        <v>1957</v>
      </c>
      <c r="W1217" s="8" t="s">
        <v>6849</v>
      </c>
      <c r="X1217" s="11" t="s">
        <v>1</v>
      </c>
    </row>
    <row r="1218" spans="1:24">
      <c r="A1218" s="7" t="s">
        <v>3744</v>
      </c>
      <c r="B1218" s="7" t="s">
        <v>3</v>
      </c>
      <c r="C1218" s="8">
        <v>53</v>
      </c>
      <c r="D1218" s="8">
        <v>1</v>
      </c>
      <c r="E1218" s="9">
        <v>0.165210242304143</v>
      </c>
      <c r="F1218" s="9">
        <v>3.1717382517370001</v>
      </c>
      <c r="G1218" s="10">
        <v>2.5818217182853301E-5</v>
      </c>
      <c r="H1218" s="14" t="s">
        <v>8369</v>
      </c>
      <c r="I1218" s="10" t="s">
        <v>8367</v>
      </c>
      <c r="J1218" s="12" t="s">
        <v>3745</v>
      </c>
      <c r="K1218" s="12" t="s">
        <v>4</v>
      </c>
      <c r="L1218" s="8">
        <v>3309001</v>
      </c>
      <c r="M1218" s="8">
        <v>3309169</v>
      </c>
      <c r="N1218" s="8" t="s">
        <v>9</v>
      </c>
      <c r="O1218" s="8">
        <v>3350674</v>
      </c>
      <c r="P1218" s="8">
        <v>3350698</v>
      </c>
      <c r="Q1218" s="8" t="s">
        <v>5</v>
      </c>
      <c r="R1218" s="8">
        <v>1051</v>
      </c>
      <c r="S1218" s="8">
        <v>446500</v>
      </c>
      <c r="T1218" s="8">
        <v>28083139</v>
      </c>
      <c r="U1218" s="8">
        <v>435</v>
      </c>
      <c r="V1218" s="8">
        <v>1957</v>
      </c>
      <c r="W1218" s="8" t="s">
        <v>3743</v>
      </c>
      <c r="X1218" s="11" t="s">
        <v>1</v>
      </c>
    </row>
    <row r="1219" spans="1:24">
      <c r="A1219" s="7" t="s">
        <v>951</v>
      </c>
      <c r="B1219" s="7" t="s">
        <v>3</v>
      </c>
      <c r="C1219" s="8">
        <v>53</v>
      </c>
      <c r="D1219" s="8">
        <v>2</v>
      </c>
      <c r="E1219" s="9">
        <v>104.175558090705</v>
      </c>
      <c r="F1219" s="9">
        <v>104.175558090705</v>
      </c>
      <c r="G1219" s="10">
        <v>3.4725797895602702E-66</v>
      </c>
      <c r="H1219" s="11" t="s">
        <v>8361</v>
      </c>
      <c r="I1219" s="10" t="s">
        <v>8367</v>
      </c>
      <c r="J1219" s="12" t="s">
        <v>952</v>
      </c>
      <c r="K1219" s="12" t="s">
        <v>4</v>
      </c>
      <c r="L1219" s="8">
        <v>3253302</v>
      </c>
      <c r="M1219" s="8">
        <v>3253413</v>
      </c>
      <c r="N1219" s="8" t="s">
        <v>5</v>
      </c>
      <c r="O1219" s="8">
        <v>3350668</v>
      </c>
      <c r="P1219" s="8">
        <v>3350698</v>
      </c>
      <c r="Q1219" s="8" t="s">
        <v>5</v>
      </c>
      <c r="R1219" s="8">
        <v>32</v>
      </c>
      <c r="S1219" s="8">
        <v>446500</v>
      </c>
      <c r="T1219" s="8">
        <v>28084158</v>
      </c>
      <c r="U1219" s="8">
        <v>0</v>
      </c>
      <c r="V1219" s="8">
        <v>1957</v>
      </c>
      <c r="W1219" s="8" t="s">
        <v>953</v>
      </c>
      <c r="X1219" s="11" t="s">
        <v>1</v>
      </c>
    </row>
    <row r="1220" spans="1:24">
      <c r="A1220" s="7" t="s">
        <v>2458</v>
      </c>
      <c r="B1220" s="7" t="s">
        <v>3</v>
      </c>
      <c r="C1220" s="8">
        <v>53</v>
      </c>
      <c r="D1220" s="8" t="s">
        <v>6</v>
      </c>
      <c r="E1220" s="9">
        <v>1.0602764457175999</v>
      </c>
      <c r="F1220" s="9">
        <v>3.23326796954</v>
      </c>
      <c r="G1220" s="10">
        <v>1.3007429103396E-5</v>
      </c>
      <c r="H1220" s="14" t="s">
        <v>8369</v>
      </c>
      <c r="I1220" s="10" t="s">
        <v>8367</v>
      </c>
      <c r="J1220" s="12" t="s">
        <v>1038</v>
      </c>
      <c r="K1220" s="12" t="s">
        <v>4</v>
      </c>
      <c r="L1220" s="8">
        <v>4363204</v>
      </c>
      <c r="M1220" s="8">
        <v>4363396</v>
      </c>
      <c r="N1220" s="8" t="s">
        <v>9</v>
      </c>
      <c r="O1220" s="8">
        <v>3350676</v>
      </c>
      <c r="P1220" s="8">
        <v>3350697</v>
      </c>
      <c r="Q1220" s="8" t="s">
        <v>5</v>
      </c>
      <c r="R1220" s="8">
        <v>1031</v>
      </c>
      <c r="S1220" s="8">
        <v>446500</v>
      </c>
      <c r="T1220" s="8">
        <v>28083159</v>
      </c>
      <c r="U1220" s="8">
        <v>67</v>
      </c>
      <c r="V1220" s="8">
        <v>1957</v>
      </c>
      <c r="W1220" s="8" t="s">
        <v>2457</v>
      </c>
      <c r="X1220" s="11" t="s">
        <v>1</v>
      </c>
    </row>
    <row r="1221" spans="1:24">
      <c r="A1221" s="7" t="s">
        <v>2104</v>
      </c>
      <c r="B1221" s="7" t="s">
        <v>1131</v>
      </c>
      <c r="C1221" s="8">
        <v>53</v>
      </c>
      <c r="D1221" s="8">
        <v>2</v>
      </c>
      <c r="E1221" s="9">
        <v>4.7381522969927801</v>
      </c>
      <c r="F1221" s="9">
        <v>23.386075017418399</v>
      </c>
      <c r="G1221" s="10">
        <v>2.8508205762555801E-44</v>
      </c>
      <c r="H1221" s="14" t="s">
        <v>8369</v>
      </c>
      <c r="I1221" s="10" t="s">
        <v>8367</v>
      </c>
      <c r="J1221" s="12" t="s">
        <v>2105</v>
      </c>
      <c r="K1221" s="12" t="s">
        <v>1133</v>
      </c>
      <c r="L1221" s="8">
        <v>2945452</v>
      </c>
      <c r="M1221" s="8">
        <v>2945872</v>
      </c>
      <c r="N1221" s="8" t="s">
        <v>9</v>
      </c>
      <c r="O1221" s="8">
        <v>2167149</v>
      </c>
      <c r="P1221" s="8">
        <v>2167201</v>
      </c>
      <c r="Q1221" s="8" t="s">
        <v>5</v>
      </c>
      <c r="R1221" s="8">
        <v>469</v>
      </c>
      <c r="S1221" s="8">
        <v>137201</v>
      </c>
      <c r="T1221" s="8">
        <v>28393020</v>
      </c>
      <c r="U1221" s="8">
        <v>52</v>
      </c>
      <c r="V1221" s="8">
        <v>379</v>
      </c>
      <c r="W1221" s="8" t="s">
        <v>2103</v>
      </c>
      <c r="X1221" s="11" t="s">
        <v>1129</v>
      </c>
    </row>
    <row r="1222" spans="1:24">
      <c r="A1222" s="7" t="s">
        <v>7143</v>
      </c>
      <c r="B1222" s="7" t="s">
        <v>24</v>
      </c>
      <c r="C1222" s="8">
        <v>53</v>
      </c>
      <c r="D1222" s="8">
        <v>2</v>
      </c>
      <c r="E1222" s="9">
        <v>5.31347476681802</v>
      </c>
      <c r="F1222" s="9">
        <v>10.52068046334</v>
      </c>
      <c r="G1222" s="10">
        <v>1.0084936916537701E-27</v>
      </c>
      <c r="H1222" s="14" t="s">
        <v>8369</v>
      </c>
      <c r="I1222" s="10" t="s">
        <v>8367</v>
      </c>
      <c r="J1222" s="12" t="s">
        <v>7144</v>
      </c>
      <c r="K1222" s="12" t="s">
        <v>25</v>
      </c>
      <c r="L1222" s="8">
        <v>872035</v>
      </c>
      <c r="M1222" s="8">
        <v>872276</v>
      </c>
      <c r="N1222" s="8" t="s">
        <v>5</v>
      </c>
      <c r="O1222" s="8">
        <v>1622817</v>
      </c>
      <c r="P1222" s="8">
        <v>1622870</v>
      </c>
      <c r="Q1222" s="8" t="s">
        <v>9</v>
      </c>
      <c r="R1222" s="8">
        <v>978</v>
      </c>
      <c r="S1222" s="8">
        <v>146204</v>
      </c>
      <c r="T1222" s="8">
        <v>28383508</v>
      </c>
      <c r="U1222" s="8">
        <v>33</v>
      </c>
      <c r="V1222" s="8">
        <v>3715</v>
      </c>
      <c r="W1222" s="8" t="s">
        <v>7142</v>
      </c>
      <c r="X1222" s="11" t="s">
        <v>22</v>
      </c>
    </row>
    <row r="1223" spans="1:24">
      <c r="A1223" s="7" t="s">
        <v>7646</v>
      </c>
      <c r="B1223" s="7" t="s">
        <v>4321</v>
      </c>
      <c r="C1223" s="8">
        <v>53</v>
      </c>
      <c r="D1223" s="8" t="s">
        <v>6</v>
      </c>
      <c r="E1223" s="9">
        <v>0.128423318032202</v>
      </c>
      <c r="F1223" s="9">
        <v>2.7434740792013601</v>
      </c>
      <c r="G1223" s="10">
        <v>4.2196057840077003E-3</v>
      </c>
      <c r="H1223" s="11" t="s">
        <v>8364</v>
      </c>
      <c r="I1223" s="10" t="s">
        <v>8367</v>
      </c>
      <c r="J1223" s="12" t="s">
        <v>7647</v>
      </c>
      <c r="K1223" s="12" t="s">
        <v>4322</v>
      </c>
      <c r="L1223" s="8">
        <v>1934650</v>
      </c>
      <c r="M1223" s="8">
        <v>1934800</v>
      </c>
      <c r="N1223" s="8" t="s">
        <v>9</v>
      </c>
      <c r="O1223" s="8">
        <v>4049929</v>
      </c>
      <c r="P1223" s="8">
        <v>4050000</v>
      </c>
      <c r="Q1223" s="8" t="s">
        <v>5</v>
      </c>
      <c r="R1223" s="8">
        <v>991</v>
      </c>
      <c r="S1223" s="8">
        <v>545524</v>
      </c>
      <c r="T1223" s="8">
        <v>27984175</v>
      </c>
      <c r="U1223" s="8">
        <v>191</v>
      </c>
      <c r="V1223" s="8">
        <v>26817</v>
      </c>
      <c r="W1223" s="8" t="s">
        <v>7645</v>
      </c>
      <c r="X1223" s="11" t="s">
        <v>4320</v>
      </c>
    </row>
    <row r="1224" spans="1:24">
      <c r="A1224" s="7" t="s">
        <v>5190</v>
      </c>
      <c r="B1224" s="7" t="s">
        <v>4321</v>
      </c>
      <c r="C1224" s="8">
        <v>53</v>
      </c>
      <c r="D1224" s="8">
        <v>1</v>
      </c>
      <c r="E1224" s="9">
        <v>0.780128136036911</v>
      </c>
      <c r="F1224" s="9">
        <v>3.4155800974575401</v>
      </c>
      <c r="G1224" s="10">
        <v>2.0913162260330199E-6</v>
      </c>
      <c r="H1224" s="14" t="s">
        <v>8369</v>
      </c>
      <c r="I1224" s="10" t="s">
        <v>8367</v>
      </c>
      <c r="J1224" s="12" t="s">
        <v>3321</v>
      </c>
      <c r="K1224" s="12" t="s">
        <v>4322</v>
      </c>
      <c r="L1224" s="8">
        <v>703933</v>
      </c>
      <c r="M1224" s="8">
        <v>704050</v>
      </c>
      <c r="N1224" s="8" t="s">
        <v>5</v>
      </c>
      <c r="O1224" s="8">
        <v>4049924</v>
      </c>
      <c r="P1224" s="8">
        <v>4050000</v>
      </c>
      <c r="Q1224" s="8" t="s">
        <v>5</v>
      </c>
      <c r="R1224" s="8">
        <v>796</v>
      </c>
      <c r="S1224" s="8">
        <v>545524</v>
      </c>
      <c r="T1224" s="8">
        <v>27984370</v>
      </c>
      <c r="U1224" s="8">
        <v>31</v>
      </c>
      <c r="V1224" s="8">
        <v>26817</v>
      </c>
      <c r="W1224" s="8" t="s">
        <v>5189</v>
      </c>
      <c r="X1224" s="11" t="s">
        <v>4320</v>
      </c>
    </row>
    <row r="1225" spans="1:24">
      <c r="A1225" s="7" t="s">
        <v>7981</v>
      </c>
      <c r="B1225" s="7" t="s">
        <v>4423</v>
      </c>
      <c r="C1225" s="8">
        <v>53</v>
      </c>
      <c r="D1225" s="8">
        <v>2</v>
      </c>
      <c r="E1225" s="9">
        <v>21.086586129104202</v>
      </c>
      <c r="F1225" s="9">
        <v>47.6772030701093</v>
      </c>
      <c r="G1225" s="10">
        <v>4.2067371941331598E-59</v>
      </c>
      <c r="H1225" s="14" t="s">
        <v>8369</v>
      </c>
      <c r="I1225" s="11" t="s">
        <v>8367</v>
      </c>
      <c r="J1225" s="12" t="s">
        <v>7982</v>
      </c>
      <c r="K1225" s="12" t="s">
        <v>712</v>
      </c>
      <c r="L1225" s="8">
        <v>1566303</v>
      </c>
      <c r="M1225" s="8">
        <v>1566549</v>
      </c>
      <c r="N1225" s="8" t="s">
        <v>9</v>
      </c>
      <c r="O1225" s="8">
        <v>765083</v>
      </c>
      <c r="P1225" s="8">
        <v>765149</v>
      </c>
      <c r="Q1225" s="8" t="s">
        <v>5</v>
      </c>
      <c r="R1225" s="8">
        <v>248</v>
      </c>
      <c r="S1225" s="8">
        <v>127315</v>
      </c>
      <c r="T1225" s="8">
        <v>28403127</v>
      </c>
      <c r="U1225" s="8">
        <v>13</v>
      </c>
      <c r="V1225" s="8">
        <v>2268</v>
      </c>
      <c r="W1225" s="8" t="s">
        <v>7980</v>
      </c>
      <c r="X1225" s="11" t="s">
        <v>4422</v>
      </c>
    </row>
    <row r="1226" spans="1:24">
      <c r="A1226" s="7" t="s">
        <v>5160</v>
      </c>
      <c r="B1226" s="7" t="s">
        <v>4265</v>
      </c>
      <c r="C1226" s="8">
        <v>53</v>
      </c>
      <c r="D1226" s="8">
        <v>2</v>
      </c>
      <c r="E1226" s="9">
        <v>1.39825921909345</v>
      </c>
      <c r="F1226" s="9">
        <v>36.806590283348399</v>
      </c>
      <c r="G1226" s="10">
        <v>2.87058477622164E-54</v>
      </c>
      <c r="H1226" s="11" t="s">
        <v>8364</v>
      </c>
      <c r="I1226" s="11" t="s">
        <v>8365</v>
      </c>
      <c r="J1226" s="12" t="s">
        <v>4100</v>
      </c>
      <c r="K1226" s="12" t="s">
        <v>4265</v>
      </c>
      <c r="L1226" s="8">
        <v>3540057</v>
      </c>
      <c r="M1226" s="8">
        <v>3540077</v>
      </c>
      <c r="N1226" s="8" t="s">
        <v>5</v>
      </c>
      <c r="O1226" s="8">
        <v>2001912</v>
      </c>
      <c r="P1226" s="8">
        <v>2001938</v>
      </c>
      <c r="Q1226" s="8" t="s">
        <v>9</v>
      </c>
      <c r="R1226" s="8">
        <v>450</v>
      </c>
      <c r="S1226" s="8">
        <v>91003</v>
      </c>
      <c r="T1226" s="8">
        <v>28439237</v>
      </c>
      <c r="U1226" s="8">
        <v>137</v>
      </c>
      <c r="V1226" s="8">
        <v>3696</v>
      </c>
      <c r="W1226" s="8" t="s">
        <v>5159</v>
      </c>
      <c r="X1226" s="11" t="s">
        <v>4264</v>
      </c>
    </row>
    <row r="1227" spans="1:24">
      <c r="A1227" s="7" t="s">
        <v>3658</v>
      </c>
      <c r="B1227" s="7" t="s">
        <v>3204</v>
      </c>
      <c r="C1227" s="8">
        <v>53</v>
      </c>
      <c r="D1227" s="8">
        <v>2</v>
      </c>
      <c r="E1227" s="9">
        <v>8.0841267884631893</v>
      </c>
      <c r="F1227" s="9">
        <v>24.069031169946001</v>
      </c>
      <c r="G1227" s="10">
        <v>6.1786432780528696E-46</v>
      </c>
      <c r="H1227" s="14" t="s">
        <v>8369</v>
      </c>
      <c r="I1227" s="11" t="s">
        <v>8364</v>
      </c>
      <c r="J1227" s="12" t="s">
        <v>3658</v>
      </c>
      <c r="K1227" s="12" t="s">
        <v>3205</v>
      </c>
      <c r="L1227" s="8">
        <v>274805</v>
      </c>
      <c r="M1227" s="8">
        <v>274894</v>
      </c>
      <c r="N1227" s="8" t="s">
        <v>9</v>
      </c>
      <c r="O1227" s="8">
        <v>1977207</v>
      </c>
      <c r="P1227" s="8">
        <v>1977362</v>
      </c>
      <c r="Q1227" s="8" t="s">
        <v>9</v>
      </c>
      <c r="R1227" s="8">
        <v>7634</v>
      </c>
      <c r="S1227" s="8">
        <v>8225</v>
      </c>
      <c r="T1227" s="8">
        <v>28514831</v>
      </c>
      <c r="U1227" s="8">
        <v>93</v>
      </c>
      <c r="V1227" s="8">
        <v>506</v>
      </c>
      <c r="W1227" s="8" t="s">
        <v>3657</v>
      </c>
      <c r="X1227" s="11" t="s">
        <v>3203</v>
      </c>
    </row>
    <row r="1228" spans="1:24">
      <c r="A1228" s="7" t="s">
        <v>1446</v>
      </c>
      <c r="B1228" s="7" t="s">
        <v>5468</v>
      </c>
      <c r="C1228" s="8">
        <v>53</v>
      </c>
      <c r="D1228" s="8">
        <v>2</v>
      </c>
      <c r="E1228" s="9">
        <v>0.25271278532026198</v>
      </c>
      <c r="F1228" s="9">
        <v>7.9529247698354197</v>
      </c>
      <c r="G1228" s="10">
        <v>2.5246055160613E-22</v>
      </c>
      <c r="H1228" s="14" t="s">
        <v>8369</v>
      </c>
      <c r="I1228" s="10" t="s">
        <v>8369</v>
      </c>
      <c r="J1228" s="12" t="s">
        <v>1447</v>
      </c>
      <c r="K1228" s="12" t="s">
        <v>5135</v>
      </c>
      <c r="L1228" s="8">
        <v>2002909</v>
      </c>
      <c r="M1228" s="8">
        <v>2003400</v>
      </c>
      <c r="N1228" s="8" t="s">
        <v>9</v>
      </c>
      <c r="O1228" s="8">
        <v>3258234</v>
      </c>
      <c r="P1228" s="8">
        <v>3258303</v>
      </c>
      <c r="Q1228" s="8" t="s">
        <v>9</v>
      </c>
      <c r="R1228" s="8">
        <v>62938</v>
      </c>
      <c r="S1228" s="8">
        <v>3014</v>
      </c>
      <c r="T1228" s="8">
        <v>28464738</v>
      </c>
      <c r="U1228" s="8">
        <v>20099</v>
      </c>
      <c r="V1228" s="8">
        <v>127</v>
      </c>
      <c r="W1228" s="8" t="s">
        <v>1445</v>
      </c>
      <c r="X1228" s="11" t="s">
        <v>5467</v>
      </c>
    </row>
    <row r="1229" spans="1:24">
      <c r="A1229" s="7" t="s">
        <v>6671</v>
      </c>
      <c r="B1229" s="7" t="s">
        <v>4811</v>
      </c>
      <c r="C1229" s="8">
        <v>53</v>
      </c>
      <c r="D1229" s="8">
        <v>2</v>
      </c>
      <c r="E1229" s="9">
        <v>0.44871708064621602</v>
      </c>
      <c r="F1229" s="9">
        <v>6.8241517687722304</v>
      </c>
      <c r="G1229" s="10">
        <v>2.5795489033926801E-19</v>
      </c>
      <c r="H1229" s="14" t="s">
        <v>8369</v>
      </c>
      <c r="I1229" s="10" t="s">
        <v>8369</v>
      </c>
      <c r="J1229" s="12" t="s">
        <v>5839</v>
      </c>
      <c r="K1229" s="12" t="s">
        <v>4449</v>
      </c>
      <c r="L1229" s="8">
        <v>939921</v>
      </c>
      <c r="M1229" s="8">
        <v>940183</v>
      </c>
      <c r="N1229" s="8" t="s">
        <v>5</v>
      </c>
      <c r="O1229" s="8">
        <v>3845731</v>
      </c>
      <c r="P1229" s="8">
        <v>3845786</v>
      </c>
      <c r="Q1229" s="8" t="s">
        <v>9</v>
      </c>
      <c r="R1229" s="8">
        <v>4080</v>
      </c>
      <c r="S1229" s="8">
        <v>54199</v>
      </c>
      <c r="T1229" s="8">
        <v>28472411</v>
      </c>
      <c r="U1229" s="8">
        <v>1292</v>
      </c>
      <c r="V1229" s="8">
        <v>491</v>
      </c>
      <c r="W1229" s="8" t="s">
        <v>6670</v>
      </c>
      <c r="X1229" s="11" t="s">
        <v>4809</v>
      </c>
    </row>
    <row r="1230" spans="1:24">
      <c r="A1230" s="7" t="s">
        <v>4544</v>
      </c>
      <c r="B1230" s="7" t="s">
        <v>4448</v>
      </c>
      <c r="C1230" s="8">
        <v>53</v>
      </c>
      <c r="D1230" s="8">
        <v>1</v>
      </c>
      <c r="E1230" s="9">
        <v>0.39063967782863002</v>
      </c>
      <c r="F1230" s="9">
        <v>4.2771798972752197</v>
      </c>
      <c r="G1230" s="10">
        <v>1.3977483061897001E-10</v>
      </c>
      <c r="H1230" s="14" t="s">
        <v>8369</v>
      </c>
      <c r="I1230" s="11" t="s">
        <v>8361</v>
      </c>
      <c r="J1230" s="12" t="s">
        <v>4545</v>
      </c>
      <c r="K1230" s="12" t="s">
        <v>4449</v>
      </c>
      <c r="L1230" s="8">
        <v>1140091</v>
      </c>
      <c r="M1230" s="8">
        <v>1140471</v>
      </c>
      <c r="N1230" s="8" t="s">
        <v>5</v>
      </c>
      <c r="O1230" s="8">
        <v>3845731</v>
      </c>
      <c r="P1230" s="8">
        <v>3845749</v>
      </c>
      <c r="Q1230" s="8" t="s">
        <v>9</v>
      </c>
      <c r="R1230" s="8">
        <v>6509</v>
      </c>
      <c r="S1230" s="8">
        <v>54199</v>
      </c>
      <c r="T1230" s="8">
        <v>28469982</v>
      </c>
      <c r="U1230" s="8">
        <v>1477</v>
      </c>
      <c r="V1230" s="8">
        <v>491</v>
      </c>
      <c r="W1230" s="8" t="s">
        <v>4543</v>
      </c>
      <c r="X1230" s="11" t="s">
        <v>5145</v>
      </c>
    </row>
    <row r="1231" spans="1:24">
      <c r="A1231" s="7" t="s">
        <v>3</v>
      </c>
      <c r="B1231" s="7" t="s">
        <v>864</v>
      </c>
      <c r="C1231" s="8">
        <v>53</v>
      </c>
      <c r="D1231" s="8">
        <v>2</v>
      </c>
      <c r="E1231" s="9">
        <v>23.920389820366101</v>
      </c>
      <c r="F1231" s="9">
        <v>23.920389820366101</v>
      </c>
      <c r="G1231" s="10">
        <v>2.57887753032473E-43</v>
      </c>
      <c r="H1231" s="10" t="s">
        <v>8367</v>
      </c>
      <c r="I1231" s="11" t="s">
        <v>8363</v>
      </c>
      <c r="J1231" s="12" t="s">
        <v>4</v>
      </c>
      <c r="K1231" s="12" t="s">
        <v>865</v>
      </c>
      <c r="L1231" s="8">
        <v>3350641</v>
      </c>
      <c r="M1231" s="8">
        <v>3350652</v>
      </c>
      <c r="N1231" s="8" t="s">
        <v>5</v>
      </c>
      <c r="O1231" s="8">
        <v>1315321</v>
      </c>
      <c r="P1231" s="8">
        <v>1315418</v>
      </c>
      <c r="Q1231" s="8" t="s">
        <v>5</v>
      </c>
      <c r="R1231" s="8">
        <v>314163</v>
      </c>
      <c r="S1231" s="8">
        <v>199</v>
      </c>
      <c r="T1231" s="8">
        <v>28216328</v>
      </c>
      <c r="U1231" s="8">
        <v>1957</v>
      </c>
      <c r="V1231" s="8">
        <v>3</v>
      </c>
      <c r="W1231" s="8" t="s">
        <v>1</v>
      </c>
      <c r="X1231" s="11" t="s">
        <v>863</v>
      </c>
    </row>
    <row r="1232" spans="1:24">
      <c r="A1232" s="7" t="s">
        <v>24</v>
      </c>
      <c r="B1232" s="7" t="s">
        <v>3863</v>
      </c>
      <c r="C1232" s="8">
        <v>53</v>
      </c>
      <c r="D1232" s="8">
        <v>2</v>
      </c>
      <c r="E1232" s="9">
        <v>8.4256900592360093</v>
      </c>
      <c r="F1232" s="9">
        <v>33.429558541981798</v>
      </c>
      <c r="G1232" s="10">
        <v>2.5513342870920601E-52</v>
      </c>
      <c r="H1232" s="10" t="s">
        <v>8367</v>
      </c>
      <c r="I1232" s="10" t="s">
        <v>8369</v>
      </c>
      <c r="J1232" s="12" t="s">
        <v>25</v>
      </c>
      <c r="K1232" s="12" t="s">
        <v>3864</v>
      </c>
      <c r="L1232" s="8">
        <v>1622855</v>
      </c>
      <c r="M1232" s="8">
        <v>1622915</v>
      </c>
      <c r="N1232" s="8" t="s">
        <v>9</v>
      </c>
      <c r="O1232" s="8">
        <v>1769201</v>
      </c>
      <c r="P1232" s="8">
        <v>1769232</v>
      </c>
      <c r="Q1232" s="8" t="s">
        <v>5</v>
      </c>
      <c r="R1232" s="8">
        <v>83828</v>
      </c>
      <c r="S1232" s="8">
        <v>538</v>
      </c>
      <c r="T1232" s="8">
        <v>28446324</v>
      </c>
      <c r="U1232" s="8">
        <v>5201</v>
      </c>
      <c r="V1232" s="8">
        <v>15</v>
      </c>
      <c r="W1232" s="8" t="s">
        <v>22</v>
      </c>
      <c r="X1232" s="11" t="s">
        <v>3862</v>
      </c>
    </row>
    <row r="1233" spans="1:24">
      <c r="A1233" s="7" t="s">
        <v>274</v>
      </c>
      <c r="B1233" s="7" t="s">
        <v>3</v>
      </c>
      <c r="C1233" s="8">
        <v>52</v>
      </c>
      <c r="D1233" s="8" t="s">
        <v>6</v>
      </c>
      <c r="E1233" s="9">
        <v>6.5447165552074305E-2</v>
      </c>
      <c r="F1233" s="9">
        <v>3.1815137045239701</v>
      </c>
      <c r="G1233" s="10">
        <v>3.7001493885694203E-5</v>
      </c>
      <c r="H1233" s="11" t="s">
        <v>8365</v>
      </c>
      <c r="I1233" s="10" t="s">
        <v>8367</v>
      </c>
      <c r="J1233" s="12" t="s">
        <v>274</v>
      </c>
      <c r="K1233" s="12" t="s">
        <v>4</v>
      </c>
      <c r="L1233" s="8">
        <v>3563428</v>
      </c>
      <c r="M1233" s="8">
        <v>3563785</v>
      </c>
      <c r="N1233" s="8" t="s">
        <v>5</v>
      </c>
      <c r="O1233" s="8">
        <v>3350679</v>
      </c>
      <c r="P1233" s="8">
        <v>3350697</v>
      </c>
      <c r="Q1233" s="8" t="s">
        <v>5</v>
      </c>
      <c r="R1233" s="8">
        <v>1028</v>
      </c>
      <c r="S1233" s="8">
        <v>446501</v>
      </c>
      <c r="T1233" s="8">
        <v>28083162</v>
      </c>
      <c r="U1233" s="8">
        <v>1079</v>
      </c>
      <c r="V1233" s="8">
        <v>1957</v>
      </c>
      <c r="W1233" s="8" t="s">
        <v>273</v>
      </c>
      <c r="X1233" s="11" t="s">
        <v>1</v>
      </c>
    </row>
    <row r="1234" spans="1:24">
      <c r="A1234" s="7" t="s">
        <v>639</v>
      </c>
      <c r="B1234" s="7" t="s">
        <v>3</v>
      </c>
      <c r="C1234" s="8">
        <v>52</v>
      </c>
      <c r="D1234" s="8">
        <v>2</v>
      </c>
      <c r="E1234" s="9">
        <v>6.3389912691888401</v>
      </c>
      <c r="F1234" s="9">
        <v>20.0656247061765</v>
      </c>
      <c r="G1234" s="10">
        <v>3.3532455568633099E-38</v>
      </c>
      <c r="H1234" s="14" t="s">
        <v>8369</v>
      </c>
      <c r="I1234" s="10" t="s">
        <v>8367</v>
      </c>
      <c r="J1234" s="12" t="s">
        <v>640</v>
      </c>
      <c r="K1234" s="12" t="s">
        <v>4</v>
      </c>
      <c r="L1234" s="8">
        <v>892136</v>
      </c>
      <c r="M1234" s="8">
        <v>892194</v>
      </c>
      <c r="N1234" s="8" t="s">
        <v>5</v>
      </c>
      <c r="O1234" s="8">
        <v>3350675</v>
      </c>
      <c r="P1234" s="8">
        <v>3350698</v>
      </c>
      <c r="Q1234" s="8" t="s">
        <v>5</v>
      </c>
      <c r="R1234" s="8">
        <v>163</v>
      </c>
      <c r="S1234" s="8">
        <v>446501</v>
      </c>
      <c r="T1234" s="8">
        <v>28084027</v>
      </c>
      <c r="U1234" s="8">
        <v>13</v>
      </c>
      <c r="V1234" s="8">
        <v>1957</v>
      </c>
      <c r="W1234" s="8" t="s">
        <v>638</v>
      </c>
      <c r="X1234" s="11" t="s">
        <v>1</v>
      </c>
    </row>
    <row r="1235" spans="1:24">
      <c r="A1235" s="7" t="s">
        <v>1217</v>
      </c>
      <c r="B1235" s="7" t="s">
        <v>1131</v>
      </c>
      <c r="C1235" s="8">
        <v>52</v>
      </c>
      <c r="D1235" s="8">
        <v>2</v>
      </c>
      <c r="E1235" s="9">
        <v>1.2123186539442701</v>
      </c>
      <c r="F1235" s="9">
        <v>5.1175216911415804</v>
      </c>
      <c r="G1235" s="10">
        <v>2.3235674370799501E-13</v>
      </c>
      <c r="H1235" s="14" t="s">
        <v>8369</v>
      </c>
      <c r="I1235" s="10" t="s">
        <v>8367</v>
      </c>
      <c r="J1235" s="12" t="s">
        <v>1218</v>
      </c>
      <c r="K1235" s="12" t="s">
        <v>1133</v>
      </c>
      <c r="L1235" s="8">
        <v>3921916</v>
      </c>
      <c r="M1235" s="8">
        <v>3922251</v>
      </c>
      <c r="N1235" s="8" t="s">
        <v>9</v>
      </c>
      <c r="O1235" s="8">
        <v>2167161</v>
      </c>
      <c r="P1235" s="8">
        <v>2167200</v>
      </c>
      <c r="Q1235" s="8" t="s">
        <v>5</v>
      </c>
      <c r="R1235" s="8">
        <v>2113</v>
      </c>
      <c r="S1235" s="8">
        <v>136534</v>
      </c>
      <c r="T1235" s="8">
        <v>28392044</v>
      </c>
      <c r="U1235" s="8">
        <v>187</v>
      </c>
      <c r="V1235" s="8">
        <v>373</v>
      </c>
      <c r="W1235" s="8" t="s">
        <v>1216</v>
      </c>
      <c r="X1235" s="11" t="s">
        <v>1129</v>
      </c>
    </row>
    <row r="1236" spans="1:24">
      <c r="A1236" s="7" t="s">
        <v>2084</v>
      </c>
      <c r="B1236" s="7" t="s">
        <v>2604</v>
      </c>
      <c r="C1236" s="8">
        <v>52</v>
      </c>
      <c r="D1236" s="8">
        <v>2</v>
      </c>
      <c r="E1236" s="9">
        <v>2.3117823213065498</v>
      </c>
      <c r="F1236" s="9">
        <v>18.202430678094899</v>
      </c>
      <c r="G1236" s="10">
        <v>8.2328167512591806E-39</v>
      </c>
      <c r="H1236" s="14" t="s">
        <v>8369</v>
      </c>
      <c r="I1236" s="10" t="s">
        <v>8367</v>
      </c>
      <c r="J1236" s="12" t="s">
        <v>2085</v>
      </c>
      <c r="K1236" s="12" t="s">
        <v>2605</v>
      </c>
      <c r="L1236" s="8">
        <v>1329462</v>
      </c>
      <c r="M1236" s="8">
        <v>1329806</v>
      </c>
      <c r="N1236" s="8" t="s">
        <v>5</v>
      </c>
      <c r="O1236" s="8">
        <v>2025223</v>
      </c>
      <c r="P1236" s="8">
        <v>2025264</v>
      </c>
      <c r="Q1236" s="8" t="s">
        <v>9</v>
      </c>
      <c r="R1236" s="8">
        <v>1936</v>
      </c>
      <c r="S1236" s="8">
        <v>42035</v>
      </c>
      <c r="T1236" s="8">
        <v>28486720</v>
      </c>
      <c r="U1236" s="8">
        <v>321</v>
      </c>
      <c r="V1236" s="8">
        <v>222</v>
      </c>
      <c r="W1236" s="8" t="s">
        <v>2083</v>
      </c>
      <c r="X1236" s="11" t="s">
        <v>2603</v>
      </c>
    </row>
    <row r="1237" spans="1:24">
      <c r="A1237" s="7" t="s">
        <v>1236</v>
      </c>
      <c r="B1237" s="7" t="s">
        <v>45</v>
      </c>
      <c r="C1237" s="8">
        <v>52</v>
      </c>
      <c r="D1237" s="8">
        <v>1</v>
      </c>
      <c r="E1237" s="9">
        <v>0.96743854132487905</v>
      </c>
      <c r="F1237" s="9">
        <v>3.4894847942126801</v>
      </c>
      <c r="G1237" s="10">
        <v>8.2555799716261802E-7</v>
      </c>
      <c r="H1237" s="14" t="s">
        <v>8369</v>
      </c>
      <c r="I1237" s="10" t="s">
        <v>8367</v>
      </c>
      <c r="J1237" s="12" t="s">
        <v>1237</v>
      </c>
      <c r="K1237" s="12" t="s">
        <v>47</v>
      </c>
      <c r="L1237" s="8">
        <v>454616</v>
      </c>
      <c r="M1237" s="8">
        <v>454815</v>
      </c>
      <c r="N1237" s="8" t="s">
        <v>5</v>
      </c>
      <c r="O1237" s="8">
        <v>1405657</v>
      </c>
      <c r="P1237" s="8">
        <v>1405706</v>
      </c>
      <c r="Q1237" s="8" t="s">
        <v>9</v>
      </c>
      <c r="R1237" s="8">
        <v>3223</v>
      </c>
      <c r="S1237" s="8">
        <v>131293</v>
      </c>
      <c r="T1237" s="8">
        <v>28396175</v>
      </c>
      <c r="U1237" s="8">
        <v>242</v>
      </c>
      <c r="V1237" s="8">
        <v>1955</v>
      </c>
      <c r="W1237" s="8" t="s">
        <v>1235</v>
      </c>
      <c r="X1237" s="11" t="s">
        <v>43</v>
      </c>
    </row>
    <row r="1238" spans="1:24">
      <c r="A1238" s="7" t="s">
        <v>2617</v>
      </c>
      <c r="B1238" s="7" t="s">
        <v>40</v>
      </c>
      <c r="C1238" s="8">
        <v>52</v>
      </c>
      <c r="D1238" s="8">
        <v>1</v>
      </c>
      <c r="E1238" s="9">
        <v>0.117733199793448</v>
      </c>
      <c r="F1238" s="9">
        <v>3.3881803929364498</v>
      </c>
      <c r="G1238" s="10">
        <v>2.3673687136802199E-6</v>
      </c>
      <c r="H1238" s="11" t="s">
        <v>8362</v>
      </c>
      <c r="I1238" s="10" t="s">
        <v>8367</v>
      </c>
      <c r="J1238" s="12" t="s">
        <v>2617</v>
      </c>
      <c r="K1238" s="12" t="s">
        <v>41</v>
      </c>
      <c r="L1238" s="8">
        <v>4180903</v>
      </c>
      <c r="M1238" s="8">
        <v>4181143</v>
      </c>
      <c r="N1238" s="8" t="s">
        <v>5</v>
      </c>
      <c r="O1238" s="8">
        <v>2814829</v>
      </c>
      <c r="P1238" s="8">
        <v>2814878</v>
      </c>
      <c r="Q1238" s="8" t="s">
        <v>5</v>
      </c>
      <c r="R1238" s="8">
        <v>3975</v>
      </c>
      <c r="S1238" s="8">
        <v>109718</v>
      </c>
      <c r="T1238" s="8">
        <v>28416998</v>
      </c>
      <c r="U1238" s="8">
        <v>2383</v>
      </c>
      <c r="V1238" s="8">
        <v>997</v>
      </c>
      <c r="W1238" s="8" t="s">
        <v>2616</v>
      </c>
      <c r="X1238" s="11" t="s">
        <v>38</v>
      </c>
    </row>
    <row r="1239" spans="1:24">
      <c r="A1239" s="7" t="s">
        <v>5724</v>
      </c>
      <c r="B1239" s="7" t="s">
        <v>4321</v>
      </c>
      <c r="C1239" s="8">
        <v>52</v>
      </c>
      <c r="D1239" s="8" t="s">
        <v>6</v>
      </c>
      <c r="E1239" s="9">
        <v>0.124133856330158</v>
      </c>
      <c r="F1239" s="9">
        <v>3.0520495267454302</v>
      </c>
      <c r="G1239" s="10">
        <v>1.76918350811153E-4</v>
      </c>
      <c r="H1239" s="14" t="s">
        <v>8369</v>
      </c>
      <c r="I1239" s="10" t="s">
        <v>8367</v>
      </c>
      <c r="J1239" s="12" t="s">
        <v>3969</v>
      </c>
      <c r="K1239" s="12" t="s">
        <v>4322</v>
      </c>
      <c r="L1239" s="8">
        <v>2020910</v>
      </c>
      <c r="M1239" s="8">
        <v>2021072</v>
      </c>
      <c r="N1239" s="8" t="s">
        <v>5</v>
      </c>
      <c r="O1239" s="8">
        <v>4049929</v>
      </c>
      <c r="P1239" s="8">
        <v>4049997</v>
      </c>
      <c r="Q1239" s="8" t="s">
        <v>5</v>
      </c>
      <c r="R1239" s="8">
        <v>874</v>
      </c>
      <c r="S1239" s="8">
        <v>545525</v>
      </c>
      <c r="T1239" s="8">
        <v>27984292</v>
      </c>
      <c r="U1239" s="8">
        <v>195</v>
      </c>
      <c r="V1239" s="8">
        <v>26817</v>
      </c>
      <c r="W1239" s="8" t="s">
        <v>5722</v>
      </c>
      <c r="X1239" s="11" t="s">
        <v>4320</v>
      </c>
    </row>
    <row r="1240" spans="1:24">
      <c r="A1240" s="7" t="s">
        <v>58</v>
      </c>
      <c r="B1240" s="7" t="s">
        <v>1622</v>
      </c>
      <c r="C1240" s="8">
        <v>52</v>
      </c>
      <c r="D1240" s="8">
        <v>2</v>
      </c>
      <c r="E1240" s="9">
        <v>18.377284516766501</v>
      </c>
      <c r="F1240" s="9">
        <v>18.377284516766501</v>
      </c>
      <c r="G1240" s="10">
        <v>3.9606875970434999E-39</v>
      </c>
      <c r="H1240" s="10" t="s">
        <v>8367</v>
      </c>
      <c r="I1240" s="11" t="s">
        <v>8363</v>
      </c>
      <c r="J1240" s="12" t="s">
        <v>59</v>
      </c>
      <c r="K1240" s="12" t="s">
        <v>1622</v>
      </c>
      <c r="L1240" s="8">
        <v>4106328</v>
      </c>
      <c r="M1240" s="8">
        <v>4106346</v>
      </c>
      <c r="N1240" s="8" t="s">
        <v>5</v>
      </c>
      <c r="O1240" s="8">
        <v>16149</v>
      </c>
      <c r="P1240" s="8">
        <v>16172</v>
      </c>
      <c r="Q1240" s="8" t="s">
        <v>9</v>
      </c>
      <c r="R1240" s="8">
        <v>22618</v>
      </c>
      <c r="S1240" s="8">
        <v>3566</v>
      </c>
      <c r="T1240" s="8">
        <v>28504507</v>
      </c>
      <c r="U1240" s="8">
        <v>295</v>
      </c>
      <c r="V1240" s="8">
        <v>11</v>
      </c>
      <c r="W1240" s="8" t="s">
        <v>56</v>
      </c>
      <c r="X1240" s="11" t="s">
        <v>1621</v>
      </c>
    </row>
    <row r="1241" spans="1:24">
      <c r="A1241" s="7" t="s">
        <v>4276</v>
      </c>
      <c r="B1241" s="7" t="s">
        <v>4164</v>
      </c>
      <c r="C1241" s="8">
        <v>52</v>
      </c>
      <c r="D1241" s="8">
        <v>2</v>
      </c>
      <c r="E1241" s="9">
        <v>5.1633342253787697</v>
      </c>
      <c r="F1241" s="9">
        <v>17.323642467583898</v>
      </c>
      <c r="G1241" s="10">
        <v>6.3165550291333096E-38</v>
      </c>
      <c r="H1241" s="10" t="s">
        <v>8367</v>
      </c>
      <c r="I1241" s="10" t="s">
        <v>8369</v>
      </c>
      <c r="J1241" s="12" t="s">
        <v>4277</v>
      </c>
      <c r="K1241" s="12" t="s">
        <v>4165</v>
      </c>
      <c r="L1241" s="8">
        <v>3580964</v>
      </c>
      <c r="M1241" s="8">
        <v>3581018</v>
      </c>
      <c r="N1241" s="8" t="s">
        <v>9</v>
      </c>
      <c r="O1241" s="8">
        <v>4287718</v>
      </c>
      <c r="P1241" s="8">
        <v>4287883</v>
      </c>
      <c r="Q1241" s="8" t="s">
        <v>5</v>
      </c>
      <c r="R1241" s="8">
        <v>10514</v>
      </c>
      <c r="S1241" s="8">
        <v>8140</v>
      </c>
      <c r="T1241" s="8">
        <v>28512037</v>
      </c>
      <c r="U1241" s="8">
        <v>307</v>
      </c>
      <c r="V1241" s="8">
        <v>398</v>
      </c>
      <c r="W1241" s="8" t="s">
        <v>4275</v>
      </c>
      <c r="X1241" s="11" t="s">
        <v>4163</v>
      </c>
    </row>
    <row r="1242" spans="1:24">
      <c r="A1242" s="7" t="s">
        <v>1298</v>
      </c>
      <c r="B1242" s="7" t="s">
        <v>4448</v>
      </c>
      <c r="C1242" s="8">
        <v>52</v>
      </c>
      <c r="D1242" s="8">
        <v>2</v>
      </c>
      <c r="E1242" s="9">
        <v>0.33812607008104401</v>
      </c>
      <c r="F1242" s="9">
        <v>11.377890516098001</v>
      </c>
      <c r="G1242" s="10">
        <v>5.3315315754115597E-29</v>
      </c>
      <c r="H1242" s="14" t="s">
        <v>8369</v>
      </c>
      <c r="I1242" s="11" t="s">
        <v>8361</v>
      </c>
      <c r="J1242" s="12" t="s">
        <v>1299</v>
      </c>
      <c r="K1242" s="12" t="s">
        <v>4449</v>
      </c>
      <c r="L1242" s="8">
        <v>2818887</v>
      </c>
      <c r="M1242" s="8">
        <v>2819190</v>
      </c>
      <c r="N1242" s="8" t="s">
        <v>9</v>
      </c>
      <c r="O1242" s="8">
        <v>3845731</v>
      </c>
      <c r="P1242" s="8">
        <v>3845749</v>
      </c>
      <c r="Q1242" s="8" t="s">
        <v>9</v>
      </c>
      <c r="R1242" s="8">
        <v>2401</v>
      </c>
      <c r="S1242" s="8">
        <v>54200</v>
      </c>
      <c r="T1242" s="8">
        <v>28474090</v>
      </c>
      <c r="U1242" s="8">
        <v>1697</v>
      </c>
      <c r="V1242" s="8">
        <v>491</v>
      </c>
      <c r="W1242" s="8" t="s">
        <v>1297</v>
      </c>
      <c r="X1242" s="11" t="s">
        <v>5145</v>
      </c>
    </row>
    <row r="1243" spans="1:24">
      <c r="A1243" s="7" t="s">
        <v>6283</v>
      </c>
      <c r="B1243" s="7" t="s">
        <v>4448</v>
      </c>
      <c r="C1243" s="8">
        <v>52</v>
      </c>
      <c r="D1243" s="8">
        <v>1</v>
      </c>
      <c r="E1243" s="9">
        <v>0.417746094445265</v>
      </c>
      <c r="F1243" s="9">
        <v>14.3481050187603</v>
      </c>
      <c r="G1243" s="10">
        <v>9.0206751634467394E-34</v>
      </c>
      <c r="H1243" s="14" t="s">
        <v>8369</v>
      </c>
      <c r="I1243" s="11" t="s">
        <v>8361</v>
      </c>
      <c r="J1243" s="12" t="s">
        <v>5757</v>
      </c>
      <c r="K1243" s="12" t="s">
        <v>4449</v>
      </c>
      <c r="L1243" s="8">
        <v>2262953</v>
      </c>
      <c r="M1243" s="8">
        <v>2263083</v>
      </c>
      <c r="N1243" s="8" t="s">
        <v>9</v>
      </c>
      <c r="O1243" s="8">
        <v>3845732</v>
      </c>
      <c r="P1243" s="8">
        <v>3845775</v>
      </c>
      <c r="Q1243" s="8" t="s">
        <v>9</v>
      </c>
      <c r="R1243" s="8">
        <v>1904</v>
      </c>
      <c r="S1243" s="8">
        <v>54200</v>
      </c>
      <c r="T1243" s="8">
        <v>28474587</v>
      </c>
      <c r="U1243" s="8">
        <v>1381</v>
      </c>
      <c r="V1243" s="8">
        <v>491</v>
      </c>
      <c r="W1243" s="8" t="s">
        <v>6282</v>
      </c>
      <c r="X1243" s="11" t="s">
        <v>5150</v>
      </c>
    </row>
    <row r="1244" spans="1:24">
      <c r="A1244" s="7" t="s">
        <v>3363</v>
      </c>
      <c r="B1244" s="7" t="s">
        <v>4448</v>
      </c>
      <c r="C1244" s="8">
        <v>52</v>
      </c>
      <c r="D1244" s="8">
        <v>2</v>
      </c>
      <c r="E1244" s="9">
        <v>1.7301286715305599</v>
      </c>
      <c r="F1244" s="9">
        <v>10.0139301327764</v>
      </c>
      <c r="G1244" s="10">
        <v>1.65771868685689E-26</v>
      </c>
      <c r="H1244" s="14" t="s">
        <v>8369</v>
      </c>
      <c r="I1244" s="11" t="s">
        <v>8361</v>
      </c>
      <c r="J1244" s="12" t="s">
        <v>637</v>
      </c>
      <c r="K1244" s="12" t="s">
        <v>4449</v>
      </c>
      <c r="L1244" s="8">
        <v>22103</v>
      </c>
      <c r="M1244" s="8">
        <v>22368</v>
      </c>
      <c r="N1244" s="8" t="s">
        <v>5</v>
      </c>
      <c r="O1244" s="8">
        <v>3845732</v>
      </c>
      <c r="P1244" s="8">
        <v>3845751</v>
      </c>
      <c r="Q1244" s="8" t="s">
        <v>9</v>
      </c>
      <c r="R1244" s="8">
        <v>2728</v>
      </c>
      <c r="S1244" s="8">
        <v>54200</v>
      </c>
      <c r="T1244" s="8">
        <v>28473763</v>
      </c>
      <c r="U1244" s="8">
        <v>330</v>
      </c>
      <c r="V1244" s="8">
        <v>491</v>
      </c>
      <c r="W1244" s="8" t="s">
        <v>3362</v>
      </c>
      <c r="X1244" s="11" t="s">
        <v>5150</v>
      </c>
    </row>
    <row r="1245" spans="1:24">
      <c r="A1245" s="7" t="s">
        <v>869</v>
      </c>
      <c r="B1245" s="7" t="s">
        <v>4448</v>
      </c>
      <c r="C1245" s="8">
        <v>52</v>
      </c>
      <c r="D1245" s="8">
        <v>2</v>
      </c>
      <c r="E1245" s="9">
        <v>2.02633840787604</v>
      </c>
      <c r="F1245" s="9">
        <v>6.97748724981503</v>
      </c>
      <c r="G1245" s="10">
        <v>2.8139584725400002E-19</v>
      </c>
      <c r="H1245" s="14" t="s">
        <v>8369</v>
      </c>
      <c r="I1245" s="11" t="s">
        <v>8361</v>
      </c>
      <c r="J1245" s="12" t="s">
        <v>870</v>
      </c>
      <c r="K1245" s="12" t="s">
        <v>4449</v>
      </c>
      <c r="L1245" s="8">
        <v>1343937</v>
      </c>
      <c r="M1245" s="8">
        <v>1344369</v>
      </c>
      <c r="N1245" s="8" t="s">
        <v>9</v>
      </c>
      <c r="O1245" s="8">
        <v>3845731</v>
      </c>
      <c r="P1245" s="8">
        <v>3845764</v>
      </c>
      <c r="Q1245" s="8" t="s">
        <v>9</v>
      </c>
      <c r="R1245" s="8">
        <v>3915</v>
      </c>
      <c r="S1245" s="8">
        <v>54200</v>
      </c>
      <c r="T1245" s="8">
        <v>28472576</v>
      </c>
      <c r="U1245" s="8">
        <v>280</v>
      </c>
      <c r="V1245" s="8">
        <v>491</v>
      </c>
      <c r="W1245" s="8" t="s">
        <v>868</v>
      </c>
      <c r="X1245" s="11" t="s">
        <v>5145</v>
      </c>
    </row>
    <row r="1246" spans="1:24">
      <c r="A1246" s="7" t="s">
        <v>3</v>
      </c>
      <c r="B1246" s="7" t="s">
        <v>7028</v>
      </c>
      <c r="C1246" s="8">
        <v>52</v>
      </c>
      <c r="D1246" s="8" t="s">
        <v>6</v>
      </c>
      <c r="E1246" s="9">
        <v>3.8307244671377099</v>
      </c>
      <c r="F1246" s="9">
        <v>6.8781280788048003</v>
      </c>
      <c r="G1246" s="10">
        <v>1.72182321603696E-18</v>
      </c>
      <c r="H1246" s="10" t="s">
        <v>8367</v>
      </c>
      <c r="I1246" s="11" t="s">
        <v>8361</v>
      </c>
      <c r="J1246" s="12" t="s">
        <v>4</v>
      </c>
      <c r="K1246" s="12" t="s">
        <v>783</v>
      </c>
      <c r="L1246" s="8">
        <v>3350641</v>
      </c>
      <c r="M1246" s="8">
        <v>3350663</v>
      </c>
      <c r="N1246" s="8" t="s">
        <v>5</v>
      </c>
      <c r="O1246" s="8">
        <v>2717421</v>
      </c>
      <c r="P1246" s="8">
        <v>2717492</v>
      </c>
      <c r="Q1246" s="8" t="s">
        <v>5</v>
      </c>
      <c r="R1246" s="8">
        <v>314164</v>
      </c>
      <c r="S1246" s="8">
        <v>679</v>
      </c>
      <c r="T1246" s="8">
        <v>28215848</v>
      </c>
      <c r="U1246" s="8">
        <v>1957</v>
      </c>
      <c r="V1246" s="8">
        <v>26</v>
      </c>
      <c r="W1246" s="8" t="s">
        <v>1</v>
      </c>
      <c r="X1246" s="11" t="s">
        <v>7027</v>
      </c>
    </row>
    <row r="1247" spans="1:24">
      <c r="A1247" s="7" t="s">
        <v>6631</v>
      </c>
      <c r="B1247" s="7" t="s">
        <v>3</v>
      </c>
      <c r="C1247" s="8">
        <v>51</v>
      </c>
      <c r="D1247" s="8">
        <v>2</v>
      </c>
      <c r="E1247" s="9">
        <v>2.7892895795169399</v>
      </c>
      <c r="F1247" s="9">
        <v>6.2286435360121697</v>
      </c>
      <c r="G1247" s="10">
        <v>5.1091553783207696E-16</v>
      </c>
      <c r="H1247" s="14" t="s">
        <v>8369</v>
      </c>
      <c r="I1247" s="10" t="s">
        <v>8367</v>
      </c>
      <c r="J1247" s="12" t="s">
        <v>6632</v>
      </c>
      <c r="K1247" s="12" t="s">
        <v>4</v>
      </c>
      <c r="L1247" s="8">
        <v>4347302</v>
      </c>
      <c r="M1247" s="8">
        <v>4347383</v>
      </c>
      <c r="N1247" s="8" t="s">
        <v>9</v>
      </c>
      <c r="O1247" s="8">
        <v>3350621</v>
      </c>
      <c r="P1247" s="8">
        <v>3350697</v>
      </c>
      <c r="Q1247" s="8" t="s">
        <v>5</v>
      </c>
      <c r="R1247" s="8">
        <v>515</v>
      </c>
      <c r="S1247" s="8">
        <v>446502</v>
      </c>
      <c r="T1247" s="8">
        <v>28083675</v>
      </c>
      <c r="U1247" s="8">
        <v>25</v>
      </c>
      <c r="V1247" s="8">
        <v>1957</v>
      </c>
      <c r="W1247" s="8" t="s">
        <v>6630</v>
      </c>
      <c r="X1247" s="11" t="s">
        <v>1</v>
      </c>
    </row>
    <row r="1248" spans="1:24">
      <c r="A1248" s="7" t="s">
        <v>5509</v>
      </c>
      <c r="B1248" s="7" t="s">
        <v>3</v>
      </c>
      <c r="C1248" s="8">
        <v>51</v>
      </c>
      <c r="D1248" s="8" t="s">
        <v>6</v>
      </c>
      <c r="E1248" s="9">
        <v>0.199203792201885</v>
      </c>
      <c r="F1248" s="9">
        <v>2.8014667787617</v>
      </c>
      <c r="G1248" s="10">
        <v>1.3671902431141201E-3</v>
      </c>
      <c r="H1248" s="14" t="s">
        <v>8369</v>
      </c>
      <c r="I1248" s="10" t="s">
        <v>8367</v>
      </c>
      <c r="J1248" s="12" t="s">
        <v>5510</v>
      </c>
      <c r="K1248" s="12" t="s">
        <v>4</v>
      </c>
      <c r="L1248" s="8">
        <v>3784009</v>
      </c>
      <c r="M1248" s="8">
        <v>3784100</v>
      </c>
      <c r="N1248" s="8" t="s">
        <v>9</v>
      </c>
      <c r="O1248" s="8">
        <v>3350672</v>
      </c>
      <c r="P1248" s="8">
        <v>3350698</v>
      </c>
      <c r="Q1248" s="8" t="s">
        <v>5</v>
      </c>
      <c r="R1248" s="8">
        <v>1145</v>
      </c>
      <c r="S1248" s="8">
        <v>446502</v>
      </c>
      <c r="T1248" s="8">
        <v>28083045</v>
      </c>
      <c r="U1248" s="8">
        <v>345</v>
      </c>
      <c r="V1248" s="8">
        <v>1957</v>
      </c>
      <c r="W1248" s="8" t="s">
        <v>5508</v>
      </c>
      <c r="X1248" s="11" t="s">
        <v>1</v>
      </c>
    </row>
    <row r="1249" spans="1:24">
      <c r="A1249" s="7" t="s">
        <v>1244</v>
      </c>
      <c r="B1249" s="7" t="s">
        <v>1131</v>
      </c>
      <c r="C1249" s="8">
        <v>51</v>
      </c>
      <c r="D1249" s="8" t="s">
        <v>6</v>
      </c>
      <c r="E1249" s="9">
        <v>2.5752820040742099</v>
      </c>
      <c r="F1249" s="9">
        <v>6.6249894087270302</v>
      </c>
      <c r="G1249" s="10">
        <v>1.12133212979421E-17</v>
      </c>
      <c r="H1249" s="14" t="s">
        <v>8369</v>
      </c>
      <c r="I1249" s="10" t="s">
        <v>8367</v>
      </c>
      <c r="J1249" s="12" t="s">
        <v>1245</v>
      </c>
      <c r="K1249" s="12" t="s">
        <v>1133</v>
      </c>
      <c r="L1249" s="8">
        <v>2295502</v>
      </c>
      <c r="M1249" s="8">
        <v>2295997</v>
      </c>
      <c r="N1249" s="8" t="s">
        <v>9</v>
      </c>
      <c r="O1249" s="8">
        <v>2167161</v>
      </c>
      <c r="P1249" s="8">
        <v>2167201</v>
      </c>
      <c r="Q1249" s="8" t="s">
        <v>5</v>
      </c>
      <c r="R1249" s="8">
        <v>1593</v>
      </c>
      <c r="S1249" s="8">
        <v>137203</v>
      </c>
      <c r="T1249" s="8">
        <v>28391896</v>
      </c>
      <c r="U1249" s="8">
        <v>86</v>
      </c>
      <c r="V1249" s="8">
        <v>379</v>
      </c>
      <c r="W1249" s="8" t="s">
        <v>1243</v>
      </c>
      <c r="X1249" s="11" t="s">
        <v>1129</v>
      </c>
    </row>
    <row r="1250" spans="1:24">
      <c r="A1250" s="7" t="s">
        <v>2642</v>
      </c>
      <c r="B1250" s="7" t="s">
        <v>2625</v>
      </c>
      <c r="C1250" s="8">
        <v>51</v>
      </c>
      <c r="D1250" s="8">
        <v>2</v>
      </c>
      <c r="E1250" s="9">
        <v>11.2107612260713</v>
      </c>
      <c r="F1250" s="9">
        <v>12.7479966180725</v>
      </c>
      <c r="G1250" s="10">
        <v>2.4799228185856898E-27</v>
      </c>
      <c r="H1250" s="14" t="s">
        <v>8369</v>
      </c>
      <c r="I1250" s="10" t="s">
        <v>8367</v>
      </c>
      <c r="J1250" s="12" t="s">
        <v>2643</v>
      </c>
      <c r="K1250" s="12" t="s">
        <v>2627</v>
      </c>
      <c r="L1250" s="8">
        <v>37309</v>
      </c>
      <c r="M1250" s="8">
        <v>37456</v>
      </c>
      <c r="N1250" s="8" t="s">
        <v>9</v>
      </c>
      <c r="O1250" s="8">
        <v>1409217</v>
      </c>
      <c r="P1250" s="8">
        <v>1409249</v>
      </c>
      <c r="Q1250" s="8" t="s">
        <v>5</v>
      </c>
      <c r="R1250" s="8">
        <v>120</v>
      </c>
      <c r="S1250" s="8">
        <v>920481</v>
      </c>
      <c r="T1250" s="8">
        <v>27610091</v>
      </c>
      <c r="U1250" s="8">
        <v>3</v>
      </c>
      <c r="V1250" s="8">
        <v>13847</v>
      </c>
      <c r="W1250" s="8" t="s">
        <v>2641</v>
      </c>
      <c r="X1250" s="11" t="s">
        <v>2623</v>
      </c>
    </row>
    <row r="1251" spans="1:24">
      <c r="A1251" s="7" t="s">
        <v>1326</v>
      </c>
      <c r="B1251" s="7" t="s">
        <v>2625</v>
      </c>
      <c r="C1251" s="8">
        <v>51</v>
      </c>
      <c r="D1251" s="8">
        <v>2</v>
      </c>
      <c r="E1251" s="9">
        <v>2.6707694493715701</v>
      </c>
      <c r="F1251" s="9">
        <v>5.6448384793012396</v>
      </c>
      <c r="G1251" s="10">
        <v>1.2779144256550299E-13</v>
      </c>
      <c r="H1251" s="11" t="s">
        <v>8364</v>
      </c>
      <c r="I1251" s="10" t="s">
        <v>8367</v>
      </c>
      <c r="J1251" s="12" t="s">
        <v>1327</v>
      </c>
      <c r="K1251" s="12" t="s">
        <v>2627</v>
      </c>
      <c r="L1251" s="8">
        <v>1237535</v>
      </c>
      <c r="M1251" s="8">
        <v>1237598</v>
      </c>
      <c r="N1251" s="8" t="s">
        <v>5</v>
      </c>
      <c r="O1251" s="8">
        <v>1409204</v>
      </c>
      <c r="P1251" s="8">
        <v>1409249</v>
      </c>
      <c r="Q1251" s="8" t="s">
        <v>5</v>
      </c>
      <c r="R1251" s="8">
        <v>271</v>
      </c>
      <c r="S1251" s="8">
        <v>920481</v>
      </c>
      <c r="T1251" s="8">
        <v>27609940</v>
      </c>
      <c r="U1251" s="8">
        <v>13</v>
      </c>
      <c r="V1251" s="8">
        <v>13847</v>
      </c>
      <c r="W1251" s="8" t="s">
        <v>1325</v>
      </c>
      <c r="X1251" s="11" t="s">
        <v>2623</v>
      </c>
    </row>
    <row r="1252" spans="1:24">
      <c r="A1252" s="7" t="s">
        <v>3009</v>
      </c>
      <c r="B1252" s="7" t="s">
        <v>24</v>
      </c>
      <c r="C1252" s="8">
        <v>51</v>
      </c>
      <c r="D1252" s="8">
        <v>2</v>
      </c>
      <c r="E1252" s="9">
        <v>29.690404831373499</v>
      </c>
      <c r="F1252" s="9">
        <v>36.670608745347103</v>
      </c>
      <c r="G1252" s="10">
        <v>2.9512880593215002E-51</v>
      </c>
      <c r="H1252" s="11" t="s">
        <v>8365</v>
      </c>
      <c r="I1252" s="10" t="s">
        <v>8367</v>
      </c>
      <c r="J1252" s="12" t="s">
        <v>3009</v>
      </c>
      <c r="K1252" s="12" t="s">
        <v>25</v>
      </c>
      <c r="L1252" s="8">
        <v>987103</v>
      </c>
      <c r="M1252" s="8">
        <v>987285</v>
      </c>
      <c r="N1252" s="8" t="s">
        <v>9</v>
      </c>
      <c r="O1252" s="8">
        <v>1622818</v>
      </c>
      <c r="P1252" s="8">
        <v>1622873</v>
      </c>
      <c r="Q1252" s="8" t="s">
        <v>9</v>
      </c>
      <c r="R1252" s="8">
        <v>270</v>
      </c>
      <c r="S1252" s="8">
        <v>146206</v>
      </c>
      <c r="T1252" s="8">
        <v>28384216</v>
      </c>
      <c r="U1252" s="8">
        <v>1</v>
      </c>
      <c r="V1252" s="8">
        <v>3715</v>
      </c>
      <c r="W1252" s="8" t="s">
        <v>3008</v>
      </c>
      <c r="X1252" s="11" t="s">
        <v>22</v>
      </c>
    </row>
    <row r="1253" spans="1:24">
      <c r="A1253" s="7" t="s">
        <v>6054</v>
      </c>
      <c r="B1253" s="7" t="s">
        <v>24</v>
      </c>
      <c r="C1253" s="8">
        <v>51</v>
      </c>
      <c r="D1253" s="8">
        <v>2</v>
      </c>
      <c r="E1253" s="9">
        <v>1.7476336551366101</v>
      </c>
      <c r="F1253" s="9">
        <v>5.4428389414960696</v>
      </c>
      <c r="G1253" s="10">
        <v>4.4101048310141003E-14</v>
      </c>
      <c r="H1253" s="11" t="s">
        <v>8365</v>
      </c>
      <c r="I1253" s="10" t="s">
        <v>8367</v>
      </c>
      <c r="J1253" s="12" t="s">
        <v>6054</v>
      </c>
      <c r="K1253" s="12" t="s">
        <v>25</v>
      </c>
      <c r="L1253" s="8">
        <v>1720601</v>
      </c>
      <c r="M1253" s="8">
        <v>1720838</v>
      </c>
      <c r="N1253" s="8" t="s">
        <v>5</v>
      </c>
      <c r="O1253" s="8">
        <v>1622817</v>
      </c>
      <c r="P1253" s="8">
        <v>1622852</v>
      </c>
      <c r="Q1253" s="8" t="s">
        <v>9</v>
      </c>
      <c r="R1253" s="8">
        <v>1819</v>
      </c>
      <c r="S1253" s="8">
        <v>146206</v>
      </c>
      <c r="T1253" s="8">
        <v>28382667</v>
      </c>
      <c r="U1253" s="8">
        <v>96</v>
      </c>
      <c r="V1253" s="8">
        <v>3715</v>
      </c>
      <c r="W1253" s="8" t="s">
        <v>6052</v>
      </c>
      <c r="X1253" s="11" t="s">
        <v>22</v>
      </c>
    </row>
    <row r="1254" spans="1:24">
      <c r="A1254" s="7" t="s">
        <v>4164</v>
      </c>
      <c r="B1254" s="7" t="s">
        <v>4276</v>
      </c>
      <c r="C1254" s="8">
        <v>51</v>
      </c>
      <c r="D1254" s="8">
        <v>2</v>
      </c>
      <c r="E1254" s="9">
        <v>1.3614159660594101</v>
      </c>
      <c r="F1254" s="9">
        <v>3.1820629957314202</v>
      </c>
      <c r="G1254" s="10">
        <v>3.1544026722396202E-5</v>
      </c>
      <c r="H1254" s="14" t="s">
        <v>8369</v>
      </c>
      <c r="I1254" s="10" t="s">
        <v>8367</v>
      </c>
      <c r="J1254" s="12" t="s">
        <v>4165</v>
      </c>
      <c r="K1254" s="12" t="s">
        <v>4277</v>
      </c>
      <c r="L1254" s="8">
        <v>4287672</v>
      </c>
      <c r="M1254" s="8">
        <v>4287962</v>
      </c>
      <c r="N1254" s="8" t="s">
        <v>5</v>
      </c>
      <c r="O1254" s="8">
        <v>3580922</v>
      </c>
      <c r="P1254" s="8">
        <v>3580992</v>
      </c>
      <c r="Q1254" s="8" t="s">
        <v>9</v>
      </c>
      <c r="R1254" s="8">
        <v>15818</v>
      </c>
      <c r="S1254" s="8">
        <v>28863</v>
      </c>
      <c r="T1254" s="8">
        <v>28486011</v>
      </c>
      <c r="U1254" s="8">
        <v>762</v>
      </c>
      <c r="V1254" s="8">
        <v>198</v>
      </c>
      <c r="W1254" s="8" t="s">
        <v>4163</v>
      </c>
      <c r="X1254" s="11" t="s">
        <v>4275</v>
      </c>
    </row>
    <row r="1255" spans="1:24">
      <c r="A1255" s="7" t="s">
        <v>1279</v>
      </c>
      <c r="B1255" s="7" t="s">
        <v>4321</v>
      </c>
      <c r="C1255" s="8">
        <v>51</v>
      </c>
      <c r="D1255" s="8">
        <v>1</v>
      </c>
      <c r="E1255" s="9">
        <v>0.73588514429763097</v>
      </c>
      <c r="F1255" s="9">
        <v>4.0125910054862599</v>
      </c>
      <c r="G1255" s="10">
        <v>1.8003327813037598E-8</v>
      </c>
      <c r="H1255" s="14" t="s">
        <v>8369</v>
      </c>
      <c r="I1255" s="10" t="s">
        <v>8367</v>
      </c>
      <c r="J1255" s="12" t="s">
        <v>1279</v>
      </c>
      <c r="K1255" s="12" t="s">
        <v>4322</v>
      </c>
      <c r="L1255" s="8">
        <v>973953</v>
      </c>
      <c r="M1255" s="8">
        <v>974085</v>
      </c>
      <c r="N1255" s="8" t="s">
        <v>5</v>
      </c>
      <c r="O1255" s="8">
        <v>4049962</v>
      </c>
      <c r="P1255" s="8">
        <v>4049987</v>
      </c>
      <c r="Q1255" s="8" t="s">
        <v>5</v>
      </c>
      <c r="R1255" s="8">
        <v>652</v>
      </c>
      <c r="S1255" s="8">
        <v>545526</v>
      </c>
      <c r="T1255" s="8">
        <v>27984514</v>
      </c>
      <c r="U1255" s="8">
        <v>32</v>
      </c>
      <c r="V1255" s="8">
        <v>26817</v>
      </c>
      <c r="W1255" s="8" t="s">
        <v>1278</v>
      </c>
      <c r="X1255" s="11" t="s">
        <v>4320</v>
      </c>
    </row>
    <row r="1256" spans="1:24">
      <c r="A1256" s="7" t="s">
        <v>2952</v>
      </c>
      <c r="B1256" s="7" t="s">
        <v>4321</v>
      </c>
      <c r="C1256" s="8">
        <v>51</v>
      </c>
      <c r="D1256" s="8">
        <v>2</v>
      </c>
      <c r="E1256" s="9">
        <v>9.5054376419920997E-2</v>
      </c>
      <c r="F1256" s="9">
        <v>2.6109547054525502</v>
      </c>
      <c r="G1256" s="10">
        <v>1.40050249757961E-2</v>
      </c>
      <c r="H1256" s="14" t="s">
        <v>8369</v>
      </c>
      <c r="I1256" s="10" t="s">
        <v>8367</v>
      </c>
      <c r="J1256" s="12" t="s">
        <v>2953</v>
      </c>
      <c r="K1256" s="12" t="s">
        <v>4322</v>
      </c>
      <c r="L1256" s="8">
        <v>3958507</v>
      </c>
      <c r="M1256" s="8">
        <v>3958891</v>
      </c>
      <c r="N1256" s="8" t="s">
        <v>5</v>
      </c>
      <c r="O1256" s="8">
        <v>4049923</v>
      </c>
      <c r="P1256" s="8">
        <v>4049999</v>
      </c>
      <c r="Q1256" s="8" t="s">
        <v>5</v>
      </c>
      <c r="R1256" s="8">
        <v>1002</v>
      </c>
      <c r="S1256" s="8">
        <v>545526</v>
      </c>
      <c r="T1256" s="8">
        <v>27984164</v>
      </c>
      <c r="U1256" s="8">
        <v>248</v>
      </c>
      <c r="V1256" s="8">
        <v>26817</v>
      </c>
      <c r="W1256" s="8" t="s">
        <v>2951</v>
      </c>
      <c r="X1256" s="11" t="s">
        <v>4320</v>
      </c>
    </row>
    <row r="1257" spans="1:24">
      <c r="A1257" s="7" t="s">
        <v>7843</v>
      </c>
      <c r="B1257" s="7" t="s">
        <v>4321</v>
      </c>
      <c r="C1257" s="8">
        <v>51</v>
      </c>
      <c r="D1257" s="8">
        <v>2</v>
      </c>
      <c r="E1257" s="9">
        <v>0.616561734201306</v>
      </c>
      <c r="F1257" s="9">
        <v>6.9682279118919999</v>
      </c>
      <c r="G1257" s="10">
        <v>2.7053148206782098E-15</v>
      </c>
      <c r="H1257" s="14" t="s">
        <v>8369</v>
      </c>
      <c r="I1257" s="10" t="s">
        <v>8367</v>
      </c>
      <c r="J1257" s="12" t="s">
        <v>7844</v>
      </c>
      <c r="K1257" s="12" t="s">
        <v>4322</v>
      </c>
      <c r="L1257" s="8">
        <v>1950736</v>
      </c>
      <c r="M1257" s="8">
        <v>1950987</v>
      </c>
      <c r="N1257" s="8" t="s">
        <v>5</v>
      </c>
      <c r="O1257" s="8">
        <v>4049925</v>
      </c>
      <c r="P1257" s="8">
        <v>4050007</v>
      </c>
      <c r="Q1257" s="8" t="s">
        <v>5</v>
      </c>
      <c r="R1257" s="8">
        <v>97</v>
      </c>
      <c r="S1257" s="8">
        <v>2001684</v>
      </c>
      <c r="T1257" s="8">
        <v>26528911</v>
      </c>
      <c r="U1257" s="8">
        <v>31</v>
      </c>
      <c r="V1257" s="8">
        <v>44276</v>
      </c>
      <c r="W1257" s="8" t="s">
        <v>7842</v>
      </c>
      <c r="X1257" s="11" t="s">
        <v>4320</v>
      </c>
    </row>
    <row r="1258" spans="1:24">
      <c r="A1258" s="7" t="s">
        <v>5344</v>
      </c>
      <c r="B1258" s="7" t="s">
        <v>4832</v>
      </c>
      <c r="C1258" s="8">
        <v>51</v>
      </c>
      <c r="D1258" s="8">
        <v>1</v>
      </c>
      <c r="E1258" s="9">
        <v>8.1077989088545105E-2</v>
      </c>
      <c r="F1258" s="9">
        <v>4.0359036931936396</v>
      </c>
      <c r="G1258" s="10">
        <v>1.5393864740101601E-8</v>
      </c>
      <c r="H1258" s="11" t="s">
        <v>8364</v>
      </c>
      <c r="I1258" s="11" t="s">
        <v>8361</v>
      </c>
      <c r="J1258" s="12" t="s">
        <v>5345</v>
      </c>
      <c r="K1258" s="12" t="s">
        <v>4545</v>
      </c>
      <c r="L1258" s="8">
        <v>1632813</v>
      </c>
      <c r="M1258" s="8">
        <v>1633222</v>
      </c>
      <c r="N1258" s="8" t="s">
        <v>5</v>
      </c>
      <c r="O1258" s="8">
        <v>1140859</v>
      </c>
      <c r="P1258" s="8">
        <v>1141064</v>
      </c>
      <c r="Q1258" s="8" t="s">
        <v>5</v>
      </c>
      <c r="R1258" s="8">
        <v>616</v>
      </c>
      <c r="S1258" s="8">
        <v>573499</v>
      </c>
      <c r="T1258" s="8">
        <v>27956577</v>
      </c>
      <c r="U1258" s="8">
        <v>682</v>
      </c>
      <c r="V1258" s="8">
        <v>3291</v>
      </c>
      <c r="W1258" s="8" t="s">
        <v>5343</v>
      </c>
      <c r="X1258" s="11" t="s">
        <v>4834</v>
      </c>
    </row>
    <row r="1259" spans="1:24">
      <c r="A1259" s="7" t="s">
        <v>24</v>
      </c>
      <c r="B1259" s="7" t="s">
        <v>261</v>
      </c>
      <c r="C1259" s="8">
        <v>51</v>
      </c>
      <c r="D1259" s="8" t="s">
        <v>6</v>
      </c>
      <c r="E1259" s="9">
        <v>0.15305315511736001</v>
      </c>
      <c r="F1259" s="9">
        <v>2.9031389068801001</v>
      </c>
      <c r="G1259" s="10">
        <v>8.4899745011648097E-4</v>
      </c>
      <c r="H1259" s="10" t="s">
        <v>8367</v>
      </c>
      <c r="I1259" s="10" t="s">
        <v>8369</v>
      </c>
      <c r="J1259" s="12" t="s">
        <v>25</v>
      </c>
      <c r="K1259" s="12" t="s">
        <v>262</v>
      </c>
      <c r="L1259" s="8">
        <v>1622855</v>
      </c>
      <c r="M1259" s="8">
        <v>1622915</v>
      </c>
      <c r="N1259" s="8" t="s">
        <v>9</v>
      </c>
      <c r="O1259" s="8">
        <v>2175007</v>
      </c>
      <c r="P1259" s="8">
        <v>2175096</v>
      </c>
      <c r="Q1259" s="8" t="s">
        <v>9</v>
      </c>
      <c r="R1259" s="8">
        <v>83830</v>
      </c>
      <c r="S1259" s="8">
        <v>5960</v>
      </c>
      <c r="T1259" s="8">
        <v>28440902</v>
      </c>
      <c r="U1259" s="8">
        <v>5201</v>
      </c>
      <c r="V1259" s="8">
        <v>777</v>
      </c>
      <c r="W1259" s="8" t="s">
        <v>22</v>
      </c>
      <c r="X1259" s="11" t="s">
        <v>260</v>
      </c>
    </row>
    <row r="1260" spans="1:24">
      <c r="A1260" s="7" t="s">
        <v>7322</v>
      </c>
      <c r="B1260" s="7" t="s">
        <v>3213</v>
      </c>
      <c r="C1260" s="8">
        <v>51</v>
      </c>
      <c r="D1260" s="8">
        <v>2</v>
      </c>
      <c r="E1260" s="9">
        <v>1.0140337335324601</v>
      </c>
      <c r="F1260" s="9">
        <v>8.0200795234970208</v>
      </c>
      <c r="G1260" s="10">
        <v>1.33275373628779E-19</v>
      </c>
      <c r="H1260" s="11" t="s">
        <v>8365</v>
      </c>
      <c r="I1260" s="11" t="s">
        <v>8361</v>
      </c>
      <c r="J1260" s="12" t="s">
        <v>7322</v>
      </c>
      <c r="K1260" s="12" t="s">
        <v>3214</v>
      </c>
      <c r="L1260" s="8">
        <v>2509612</v>
      </c>
      <c r="M1260" s="8">
        <v>2509699</v>
      </c>
      <c r="N1260" s="8" t="s">
        <v>9</v>
      </c>
      <c r="O1260" s="8">
        <v>4056426</v>
      </c>
      <c r="P1260" s="8">
        <v>4056592</v>
      </c>
      <c r="Q1260" s="8" t="s">
        <v>9</v>
      </c>
      <c r="R1260" s="8">
        <v>201</v>
      </c>
      <c r="S1260" s="8">
        <v>874939</v>
      </c>
      <c r="T1260" s="8">
        <v>27655552</v>
      </c>
      <c r="U1260" s="8">
        <v>40</v>
      </c>
      <c r="V1260" s="8">
        <v>2047</v>
      </c>
      <c r="W1260" s="8" t="s">
        <v>7321</v>
      </c>
      <c r="X1260" s="11" t="s">
        <v>3212</v>
      </c>
    </row>
    <row r="1261" spans="1:24">
      <c r="A1261" s="7" t="s">
        <v>1516</v>
      </c>
      <c r="B1261" s="7" t="s">
        <v>3050</v>
      </c>
      <c r="C1261" s="8">
        <v>51</v>
      </c>
      <c r="D1261" s="8" t="s">
        <v>6</v>
      </c>
      <c r="E1261" s="9">
        <v>2.9492356514317301E-2</v>
      </c>
      <c r="F1261" s="9">
        <v>4.2424731679508803</v>
      </c>
      <c r="G1261" s="10">
        <v>7.4300795176746997E-10</v>
      </c>
      <c r="H1261" s="14" t="s">
        <v>8369</v>
      </c>
      <c r="I1261" s="10" t="s">
        <v>8369</v>
      </c>
      <c r="J1261" s="12" t="s">
        <v>1517</v>
      </c>
      <c r="K1261" s="12" t="s">
        <v>3051</v>
      </c>
      <c r="L1261" s="8">
        <v>2174340</v>
      </c>
      <c r="M1261" s="8">
        <v>2174706</v>
      </c>
      <c r="N1261" s="8" t="s">
        <v>9</v>
      </c>
      <c r="O1261" s="8">
        <v>2737501</v>
      </c>
      <c r="P1261" s="8">
        <v>2737544</v>
      </c>
      <c r="Q1261" s="8" t="s">
        <v>5</v>
      </c>
      <c r="R1261" s="8">
        <v>35401</v>
      </c>
      <c r="S1261" s="8">
        <v>9673</v>
      </c>
      <c r="T1261" s="8">
        <v>28485618</v>
      </c>
      <c r="U1261" s="8">
        <v>6680</v>
      </c>
      <c r="V1261" s="8">
        <v>3140</v>
      </c>
      <c r="W1261" s="8" t="s">
        <v>1515</v>
      </c>
      <c r="X1261" s="11" t="s">
        <v>3049</v>
      </c>
    </row>
    <row r="1262" spans="1:24">
      <c r="A1262" s="7" t="s">
        <v>3</v>
      </c>
      <c r="B1262" s="7" t="s">
        <v>670</v>
      </c>
      <c r="C1262" s="8">
        <v>51</v>
      </c>
      <c r="D1262" s="8">
        <v>2</v>
      </c>
      <c r="E1262" s="9">
        <v>0.51518001807300196</v>
      </c>
      <c r="F1262" s="9">
        <v>7.2465858385890698</v>
      </c>
      <c r="G1262" s="10">
        <v>5.7366938591544601E-19</v>
      </c>
      <c r="H1262" s="10" t="s">
        <v>8367</v>
      </c>
      <c r="I1262" s="10" t="s">
        <v>8369</v>
      </c>
      <c r="J1262" s="12" t="s">
        <v>4</v>
      </c>
      <c r="K1262" s="12" t="s">
        <v>671</v>
      </c>
      <c r="L1262" s="8">
        <v>3350580</v>
      </c>
      <c r="M1262" s="8">
        <v>3350658</v>
      </c>
      <c r="N1262" s="8" t="s">
        <v>5</v>
      </c>
      <c r="O1262" s="8">
        <v>4391430</v>
      </c>
      <c r="P1262" s="8">
        <v>4391514</v>
      </c>
      <c r="Q1262" s="8" t="s">
        <v>9</v>
      </c>
      <c r="R1262" s="8">
        <v>322274</v>
      </c>
      <c r="S1262" s="8">
        <v>616</v>
      </c>
      <c r="T1262" s="8">
        <v>28207802</v>
      </c>
      <c r="U1262" s="8">
        <v>1980</v>
      </c>
      <c r="V1262" s="8">
        <v>192</v>
      </c>
      <c r="W1262" s="8" t="s">
        <v>1</v>
      </c>
      <c r="X1262" s="11" t="s">
        <v>669</v>
      </c>
    </row>
    <row r="1263" spans="1:24">
      <c r="A1263" s="7" t="s">
        <v>2607</v>
      </c>
      <c r="B1263" s="7" t="s">
        <v>4292</v>
      </c>
      <c r="C1263" s="8">
        <v>51</v>
      </c>
      <c r="D1263" s="8">
        <v>2</v>
      </c>
      <c r="E1263" s="9">
        <v>0.37421453886635497</v>
      </c>
      <c r="F1263" s="9">
        <v>123.517065101141</v>
      </c>
      <c r="G1263" s="10">
        <v>2.62160782263382E-79</v>
      </c>
      <c r="H1263" s="11" t="s">
        <v>8364</v>
      </c>
      <c r="I1263" s="11" t="s">
        <v>8365</v>
      </c>
      <c r="J1263" s="12" t="s">
        <v>168</v>
      </c>
      <c r="K1263" s="12" t="s">
        <v>4292</v>
      </c>
      <c r="L1263" s="8">
        <v>4366817</v>
      </c>
      <c r="M1263" s="8">
        <v>4366896</v>
      </c>
      <c r="N1263" s="8" t="s">
        <v>9</v>
      </c>
      <c r="O1263" s="8">
        <v>4528065</v>
      </c>
      <c r="P1263" s="8">
        <v>4528194</v>
      </c>
      <c r="Q1263" s="8" t="s">
        <v>5</v>
      </c>
      <c r="R1263" s="8">
        <v>3809</v>
      </c>
      <c r="S1263" s="8">
        <v>3092</v>
      </c>
      <c r="T1263" s="8">
        <v>28523791</v>
      </c>
      <c r="U1263" s="8">
        <v>210</v>
      </c>
      <c r="V1263" s="8">
        <v>8030</v>
      </c>
      <c r="W1263" s="8" t="s">
        <v>2606</v>
      </c>
      <c r="X1263" s="11" t="s">
        <v>4291</v>
      </c>
    </row>
    <row r="1264" spans="1:24">
      <c r="A1264" s="7" t="s">
        <v>777</v>
      </c>
      <c r="B1264" s="7" t="s">
        <v>4448</v>
      </c>
      <c r="C1264" s="8">
        <v>51</v>
      </c>
      <c r="D1264" s="8">
        <v>2</v>
      </c>
      <c r="E1264" s="9">
        <v>6.8973510455749798</v>
      </c>
      <c r="F1264" s="9">
        <v>33.450654302645297</v>
      </c>
      <c r="G1264" s="10">
        <v>1.66256351943614E-50</v>
      </c>
      <c r="H1264" s="14" t="s">
        <v>8369</v>
      </c>
      <c r="I1264" s="11" t="s">
        <v>8361</v>
      </c>
      <c r="J1264" s="12" t="s">
        <v>778</v>
      </c>
      <c r="K1264" s="12" t="s">
        <v>4449</v>
      </c>
      <c r="L1264" s="8">
        <v>2543793</v>
      </c>
      <c r="M1264" s="8">
        <v>2543990</v>
      </c>
      <c r="N1264" s="8" t="s">
        <v>9</v>
      </c>
      <c r="O1264" s="8">
        <v>3845732</v>
      </c>
      <c r="P1264" s="8">
        <v>3845749</v>
      </c>
      <c r="Q1264" s="8" t="s">
        <v>9</v>
      </c>
      <c r="R1264" s="8">
        <v>801</v>
      </c>
      <c r="S1264" s="8">
        <v>54201</v>
      </c>
      <c r="T1264" s="8">
        <v>28475690</v>
      </c>
      <c r="U1264" s="8">
        <v>84</v>
      </c>
      <c r="V1264" s="8">
        <v>491</v>
      </c>
      <c r="W1264" s="8" t="s">
        <v>776</v>
      </c>
      <c r="X1264" s="11" t="s">
        <v>5145</v>
      </c>
    </row>
    <row r="1265" spans="1:24">
      <c r="A1265" s="7" t="s">
        <v>162</v>
      </c>
      <c r="B1265" s="7" t="s">
        <v>3</v>
      </c>
      <c r="C1265" s="8">
        <v>50</v>
      </c>
      <c r="D1265" s="8">
        <v>2</v>
      </c>
      <c r="E1265" s="9">
        <v>13.0535544845059</v>
      </c>
      <c r="F1265" s="9">
        <v>76.704887078299507</v>
      </c>
      <c r="G1265" s="10">
        <v>4.1850866623161302E-58</v>
      </c>
      <c r="H1265" s="11" t="s">
        <v>8365</v>
      </c>
      <c r="I1265" s="10" t="s">
        <v>8367</v>
      </c>
      <c r="J1265" s="12" t="s">
        <v>162</v>
      </c>
      <c r="K1265" s="12" t="s">
        <v>4</v>
      </c>
      <c r="L1265" s="8">
        <v>1240019</v>
      </c>
      <c r="M1265" s="8">
        <v>1240095</v>
      </c>
      <c r="N1265" s="8" t="s">
        <v>9</v>
      </c>
      <c r="O1265" s="8">
        <v>3350680</v>
      </c>
      <c r="P1265" s="8">
        <v>3350697</v>
      </c>
      <c r="Q1265" s="8" t="s">
        <v>5</v>
      </c>
      <c r="R1265" s="8">
        <v>41</v>
      </c>
      <c r="S1265" s="8">
        <v>446503</v>
      </c>
      <c r="T1265" s="8">
        <v>28084149</v>
      </c>
      <c r="U1265" s="8">
        <v>10</v>
      </c>
      <c r="V1265" s="8">
        <v>1957</v>
      </c>
      <c r="W1265" s="8" t="s">
        <v>161</v>
      </c>
      <c r="X1265" s="11" t="s">
        <v>1</v>
      </c>
    </row>
    <row r="1266" spans="1:24">
      <c r="A1266" s="7" t="s">
        <v>179</v>
      </c>
      <c r="B1266" s="7" t="s">
        <v>3</v>
      </c>
      <c r="C1266" s="8">
        <v>50</v>
      </c>
      <c r="D1266" s="8">
        <v>2</v>
      </c>
      <c r="E1266" s="9">
        <v>1.0663793592619</v>
      </c>
      <c r="F1266" s="9">
        <v>17.970773512640001</v>
      </c>
      <c r="G1266" s="10">
        <v>1.4626868078066301E-34</v>
      </c>
      <c r="H1266" s="14" t="s">
        <v>8369</v>
      </c>
      <c r="I1266" s="10" t="s">
        <v>8367</v>
      </c>
      <c r="J1266" s="12" t="s">
        <v>180</v>
      </c>
      <c r="K1266" s="12" t="s">
        <v>4</v>
      </c>
      <c r="L1266" s="8">
        <v>4264444</v>
      </c>
      <c r="M1266" s="8">
        <v>4264578</v>
      </c>
      <c r="N1266" s="8" t="s">
        <v>5</v>
      </c>
      <c r="O1266" s="8">
        <v>3350666</v>
      </c>
      <c r="P1266" s="8">
        <v>3350698</v>
      </c>
      <c r="Q1266" s="8" t="s">
        <v>5</v>
      </c>
      <c r="R1266" s="8">
        <v>175</v>
      </c>
      <c r="S1266" s="8">
        <v>446503</v>
      </c>
      <c r="T1266" s="8">
        <v>28084015</v>
      </c>
      <c r="U1266" s="8">
        <v>77</v>
      </c>
      <c r="V1266" s="8">
        <v>1957</v>
      </c>
      <c r="W1266" s="8" t="s">
        <v>178</v>
      </c>
      <c r="X1266" s="11" t="s">
        <v>1</v>
      </c>
    </row>
    <row r="1267" spans="1:24">
      <c r="A1267" s="7" t="s">
        <v>333</v>
      </c>
      <c r="B1267" s="7" t="s">
        <v>3</v>
      </c>
      <c r="C1267" s="8">
        <v>50</v>
      </c>
      <c r="D1267" s="8">
        <v>2</v>
      </c>
      <c r="E1267" s="9">
        <v>0.95683686915975397</v>
      </c>
      <c r="F1267" s="9">
        <v>7.8036224143142601</v>
      </c>
      <c r="G1267" s="10">
        <v>1.48946654532686E-19</v>
      </c>
      <c r="H1267" s="14" t="s">
        <v>8369</v>
      </c>
      <c r="I1267" s="10" t="s">
        <v>8367</v>
      </c>
      <c r="J1267" s="12" t="s">
        <v>334</v>
      </c>
      <c r="K1267" s="12" t="s">
        <v>4</v>
      </c>
      <c r="L1267" s="8">
        <v>3989036</v>
      </c>
      <c r="M1267" s="8">
        <v>3989093</v>
      </c>
      <c r="N1267" s="8" t="s">
        <v>9</v>
      </c>
      <c r="O1267" s="8">
        <v>3350677</v>
      </c>
      <c r="P1267" s="8">
        <v>3350698</v>
      </c>
      <c r="Q1267" s="8" t="s">
        <v>5</v>
      </c>
      <c r="R1267" s="8">
        <v>403</v>
      </c>
      <c r="S1267" s="8">
        <v>446503</v>
      </c>
      <c r="T1267" s="8">
        <v>28083787</v>
      </c>
      <c r="U1267" s="8">
        <v>75</v>
      </c>
      <c r="V1267" s="8">
        <v>1957</v>
      </c>
      <c r="W1267" s="8" t="s">
        <v>332</v>
      </c>
      <c r="X1267" s="11" t="s">
        <v>1</v>
      </c>
    </row>
    <row r="1268" spans="1:24">
      <c r="A1268" s="7" t="s">
        <v>933</v>
      </c>
      <c r="B1268" s="7" t="s">
        <v>3</v>
      </c>
      <c r="C1268" s="8">
        <v>50</v>
      </c>
      <c r="D1268" s="8">
        <v>2</v>
      </c>
      <c r="E1268" s="9">
        <v>17.051101775145799</v>
      </c>
      <c r="F1268" s="9">
        <v>36.568550361051201</v>
      </c>
      <c r="G1268" s="10">
        <v>7.8012017503679096E-47</v>
      </c>
      <c r="H1268" s="11" t="s">
        <v>8365</v>
      </c>
      <c r="I1268" s="10" t="s">
        <v>8367</v>
      </c>
      <c r="J1268" s="12" t="s">
        <v>933</v>
      </c>
      <c r="K1268" s="12" t="s">
        <v>4</v>
      </c>
      <c r="L1268" s="8">
        <v>2771549</v>
      </c>
      <c r="M1268" s="8">
        <v>2771673</v>
      </c>
      <c r="N1268" s="8" t="s">
        <v>9</v>
      </c>
      <c r="O1268" s="8">
        <v>3350662</v>
      </c>
      <c r="P1268" s="8">
        <v>3350697</v>
      </c>
      <c r="Q1268" s="8" t="s">
        <v>5</v>
      </c>
      <c r="R1268" s="8">
        <v>86</v>
      </c>
      <c r="S1268" s="8">
        <v>446503</v>
      </c>
      <c r="T1268" s="8">
        <v>28084104</v>
      </c>
      <c r="U1268" s="8">
        <v>5</v>
      </c>
      <c r="V1268" s="8">
        <v>1957</v>
      </c>
      <c r="W1268" s="8" t="s">
        <v>932</v>
      </c>
      <c r="X1268" s="11" t="s">
        <v>1</v>
      </c>
    </row>
    <row r="1269" spans="1:24">
      <c r="A1269" s="7" t="s">
        <v>1858</v>
      </c>
      <c r="B1269" s="7" t="s">
        <v>1131</v>
      </c>
      <c r="C1269" s="8">
        <v>50</v>
      </c>
      <c r="D1269" s="8">
        <v>2</v>
      </c>
      <c r="E1269" s="9">
        <v>0.15253980277185</v>
      </c>
      <c r="F1269" s="9">
        <v>6.6480019340804697</v>
      </c>
      <c r="G1269" s="10">
        <v>9.12024511322564E-18</v>
      </c>
      <c r="H1269" s="14" t="s">
        <v>8369</v>
      </c>
      <c r="I1269" s="10" t="s">
        <v>8367</v>
      </c>
      <c r="J1269" s="12" t="s">
        <v>1859</v>
      </c>
      <c r="K1269" s="12" t="s">
        <v>1133</v>
      </c>
      <c r="L1269" s="8">
        <v>4108101</v>
      </c>
      <c r="M1269" s="8">
        <v>4108275</v>
      </c>
      <c r="N1269" s="8" t="s">
        <v>5</v>
      </c>
      <c r="O1269" s="8">
        <v>2167156</v>
      </c>
      <c r="P1269" s="8">
        <v>2167200</v>
      </c>
      <c r="Q1269" s="8" t="s">
        <v>5</v>
      </c>
      <c r="R1269" s="8">
        <v>1564</v>
      </c>
      <c r="S1269" s="8">
        <v>136536</v>
      </c>
      <c r="T1269" s="8">
        <v>28392593</v>
      </c>
      <c r="U1269" s="8">
        <v>1446</v>
      </c>
      <c r="V1269" s="8">
        <v>373</v>
      </c>
      <c r="W1269" s="8" t="s">
        <v>1857</v>
      </c>
      <c r="X1269" s="11" t="s">
        <v>1129</v>
      </c>
    </row>
    <row r="1270" spans="1:24">
      <c r="A1270" s="7" t="s">
        <v>1967</v>
      </c>
      <c r="B1270" s="7" t="s">
        <v>1131</v>
      </c>
      <c r="C1270" s="8">
        <v>50</v>
      </c>
      <c r="D1270" s="8">
        <v>1</v>
      </c>
      <c r="E1270" s="9">
        <v>0.32638911393624098</v>
      </c>
      <c r="F1270" s="9">
        <v>3.0869401405206598</v>
      </c>
      <c r="G1270" s="10">
        <v>1.0515540773431799E-4</v>
      </c>
      <c r="H1270" s="14" t="s">
        <v>8369</v>
      </c>
      <c r="I1270" s="10" t="s">
        <v>8367</v>
      </c>
      <c r="J1270" s="12" t="s">
        <v>1968</v>
      </c>
      <c r="K1270" s="12" t="s">
        <v>1133</v>
      </c>
      <c r="L1270" s="8">
        <v>3317714</v>
      </c>
      <c r="M1270" s="8">
        <v>3318000</v>
      </c>
      <c r="N1270" s="8" t="s">
        <v>9</v>
      </c>
      <c r="O1270" s="8">
        <v>2167149</v>
      </c>
      <c r="P1270" s="8">
        <v>2167200</v>
      </c>
      <c r="Q1270" s="8" t="s">
        <v>5</v>
      </c>
      <c r="R1270" s="8">
        <v>3368</v>
      </c>
      <c r="S1270" s="8">
        <v>136536</v>
      </c>
      <c r="T1270" s="8">
        <v>28390789</v>
      </c>
      <c r="U1270" s="8">
        <v>664</v>
      </c>
      <c r="V1270" s="8">
        <v>373</v>
      </c>
      <c r="W1270" s="8" t="s">
        <v>1966</v>
      </c>
      <c r="X1270" s="11" t="s">
        <v>1129</v>
      </c>
    </row>
    <row r="1271" spans="1:24">
      <c r="A1271" s="7" t="s">
        <v>2386</v>
      </c>
      <c r="B1271" s="7" t="s">
        <v>2604</v>
      </c>
      <c r="C1271" s="8">
        <v>50</v>
      </c>
      <c r="D1271" s="8">
        <v>2</v>
      </c>
      <c r="E1271" s="9">
        <v>7.6237768873301901</v>
      </c>
      <c r="F1271" s="9">
        <v>19.0783237503984</v>
      </c>
      <c r="G1271" s="10">
        <v>4.5637578389447101E-38</v>
      </c>
      <c r="H1271" s="14" t="s">
        <v>8369</v>
      </c>
      <c r="I1271" s="10" t="s">
        <v>8367</v>
      </c>
      <c r="J1271" s="12" t="s">
        <v>2387</v>
      </c>
      <c r="K1271" s="12" t="s">
        <v>2605</v>
      </c>
      <c r="L1271" s="8">
        <v>2639017</v>
      </c>
      <c r="M1271" s="8">
        <v>2639100</v>
      </c>
      <c r="N1271" s="8" t="s">
        <v>9</v>
      </c>
      <c r="O1271" s="8">
        <v>2025223</v>
      </c>
      <c r="P1271" s="8">
        <v>2025241</v>
      </c>
      <c r="Q1271" s="8" t="s">
        <v>9</v>
      </c>
      <c r="R1271" s="8">
        <v>1776</v>
      </c>
      <c r="S1271" s="8">
        <v>42037</v>
      </c>
      <c r="T1271" s="8">
        <v>28486880</v>
      </c>
      <c r="U1271" s="8">
        <v>93</v>
      </c>
      <c r="V1271" s="8">
        <v>222</v>
      </c>
      <c r="W1271" s="8" t="s">
        <v>2385</v>
      </c>
      <c r="X1271" s="11" t="s">
        <v>2603</v>
      </c>
    </row>
    <row r="1272" spans="1:24">
      <c r="A1272" s="7" t="s">
        <v>1160</v>
      </c>
      <c r="B1272" s="7" t="s">
        <v>24</v>
      </c>
      <c r="C1272" s="8">
        <v>50</v>
      </c>
      <c r="D1272" s="8">
        <v>2</v>
      </c>
      <c r="E1272" s="9">
        <v>1.06267692373699</v>
      </c>
      <c r="F1272" s="9">
        <v>4.94209782946331</v>
      </c>
      <c r="G1272" s="10">
        <v>5.0109438706340699E-12</v>
      </c>
      <c r="H1272" s="14" t="s">
        <v>8369</v>
      </c>
      <c r="I1272" s="10" t="s">
        <v>8367</v>
      </c>
      <c r="J1272" s="12" t="s">
        <v>1161</v>
      </c>
      <c r="K1272" s="12" t="s">
        <v>25</v>
      </c>
      <c r="L1272" s="8">
        <v>2799225</v>
      </c>
      <c r="M1272" s="8">
        <v>2799362</v>
      </c>
      <c r="N1272" s="8" t="s">
        <v>5</v>
      </c>
      <c r="O1272" s="8">
        <v>1622818</v>
      </c>
      <c r="P1272" s="8">
        <v>1622857</v>
      </c>
      <c r="Q1272" s="8" t="s">
        <v>9</v>
      </c>
      <c r="R1272" s="8">
        <v>1964</v>
      </c>
      <c r="S1272" s="8">
        <v>146207</v>
      </c>
      <c r="T1272" s="8">
        <v>28382522</v>
      </c>
      <c r="U1272" s="8">
        <v>155</v>
      </c>
      <c r="V1272" s="8">
        <v>3715</v>
      </c>
      <c r="W1272" s="8" t="s">
        <v>1159</v>
      </c>
      <c r="X1272" s="11" t="s">
        <v>22</v>
      </c>
    </row>
    <row r="1273" spans="1:24">
      <c r="A1273" s="7" t="s">
        <v>102</v>
      </c>
      <c r="B1273" s="7" t="s">
        <v>24</v>
      </c>
      <c r="C1273" s="8">
        <v>50</v>
      </c>
      <c r="D1273" s="8">
        <v>2</v>
      </c>
      <c r="E1273" s="9">
        <v>0.54874283612032504</v>
      </c>
      <c r="F1273" s="9">
        <v>18.042319334229099</v>
      </c>
      <c r="G1273" s="10">
        <v>2.5795144080037102E-36</v>
      </c>
      <c r="H1273" s="14" t="s">
        <v>8369</v>
      </c>
      <c r="I1273" s="10" t="s">
        <v>8367</v>
      </c>
      <c r="J1273" s="12" t="s">
        <v>103</v>
      </c>
      <c r="K1273" s="12" t="s">
        <v>25</v>
      </c>
      <c r="L1273" s="8">
        <v>4368005</v>
      </c>
      <c r="M1273" s="8">
        <v>4368099</v>
      </c>
      <c r="N1273" s="8" t="s">
        <v>9</v>
      </c>
      <c r="O1273" s="8">
        <v>1622818</v>
      </c>
      <c r="P1273" s="8">
        <v>1622882</v>
      </c>
      <c r="Q1273" s="8" t="s">
        <v>9</v>
      </c>
      <c r="R1273" s="8">
        <v>538</v>
      </c>
      <c r="S1273" s="8">
        <v>146207</v>
      </c>
      <c r="T1273" s="8">
        <v>28383948</v>
      </c>
      <c r="U1273" s="8">
        <v>321</v>
      </c>
      <c r="V1273" s="8">
        <v>3715</v>
      </c>
      <c r="W1273" s="8" t="s">
        <v>101</v>
      </c>
      <c r="X1273" s="11" t="s">
        <v>22</v>
      </c>
    </row>
    <row r="1274" spans="1:24">
      <c r="A1274" s="7" t="s">
        <v>3681</v>
      </c>
      <c r="B1274" s="7" t="s">
        <v>24</v>
      </c>
      <c r="C1274" s="8">
        <v>50</v>
      </c>
      <c r="D1274" s="8">
        <v>2</v>
      </c>
      <c r="E1274" s="9">
        <v>27.869389119105399</v>
      </c>
      <c r="F1274" s="9">
        <v>34.421472868521597</v>
      </c>
      <c r="G1274" s="10">
        <v>6.33559150652662E-49</v>
      </c>
      <c r="H1274" s="14" t="s">
        <v>8369</v>
      </c>
      <c r="I1274" s="10" t="s">
        <v>8367</v>
      </c>
      <c r="J1274" s="12" t="s">
        <v>3682</v>
      </c>
      <c r="K1274" s="12" t="s">
        <v>25</v>
      </c>
      <c r="L1274" s="8">
        <v>1940206</v>
      </c>
      <c r="M1274" s="8">
        <v>1940250</v>
      </c>
      <c r="N1274" s="8" t="s">
        <v>9</v>
      </c>
      <c r="O1274" s="8">
        <v>1622817</v>
      </c>
      <c r="P1274" s="8">
        <v>1622884</v>
      </c>
      <c r="Q1274" s="8" t="s">
        <v>9</v>
      </c>
      <c r="R1274" s="8">
        <v>282</v>
      </c>
      <c r="S1274" s="8">
        <v>146207</v>
      </c>
      <c r="T1274" s="8">
        <v>28384204</v>
      </c>
      <c r="U1274" s="8">
        <v>1</v>
      </c>
      <c r="V1274" s="8">
        <v>3715</v>
      </c>
      <c r="W1274" s="8" t="s">
        <v>3680</v>
      </c>
      <c r="X1274" s="11" t="s">
        <v>22</v>
      </c>
    </row>
    <row r="1275" spans="1:24">
      <c r="A1275" s="7" t="s">
        <v>2833</v>
      </c>
      <c r="B1275" s="7" t="s">
        <v>4181</v>
      </c>
      <c r="C1275" s="8">
        <v>50</v>
      </c>
      <c r="D1275" s="8">
        <v>2</v>
      </c>
      <c r="E1275" s="9">
        <v>6.9214118103617297</v>
      </c>
      <c r="F1275" s="9">
        <v>142.46120722176499</v>
      </c>
      <c r="G1275" s="10">
        <v>5.0550196508113703E-80</v>
      </c>
      <c r="H1275" s="11" t="s">
        <v>8364</v>
      </c>
      <c r="I1275" s="10" t="s">
        <v>8367</v>
      </c>
      <c r="J1275" s="12" t="s">
        <v>2834</v>
      </c>
      <c r="K1275" s="12" t="s">
        <v>4182</v>
      </c>
      <c r="L1275" s="8">
        <v>121601</v>
      </c>
      <c r="M1275" s="8">
        <v>121677</v>
      </c>
      <c r="N1275" s="8" t="s">
        <v>9</v>
      </c>
      <c r="O1275" s="8">
        <v>1770443</v>
      </c>
      <c r="P1275" s="8">
        <v>1770478</v>
      </c>
      <c r="Q1275" s="8" t="s">
        <v>5</v>
      </c>
      <c r="R1275" s="8">
        <v>531</v>
      </c>
      <c r="S1275" s="8">
        <v>18845</v>
      </c>
      <c r="T1275" s="8">
        <v>28511317</v>
      </c>
      <c r="U1275" s="8">
        <v>245</v>
      </c>
      <c r="V1275" s="8">
        <v>59</v>
      </c>
      <c r="W1275" s="8" t="s">
        <v>2832</v>
      </c>
      <c r="X1275" s="11" t="s">
        <v>4180</v>
      </c>
    </row>
    <row r="1276" spans="1:24">
      <c r="A1276" s="7" t="s">
        <v>167</v>
      </c>
      <c r="B1276" s="7" t="s">
        <v>4265</v>
      </c>
      <c r="C1276" s="8">
        <v>50</v>
      </c>
      <c r="D1276" s="8">
        <v>2</v>
      </c>
      <c r="E1276" s="9">
        <v>3.2982380107309099</v>
      </c>
      <c r="F1276" s="9">
        <v>22.943902006041601</v>
      </c>
      <c r="G1276" s="10">
        <v>1.9172803295763399E-41</v>
      </c>
      <c r="H1276" s="14" t="s">
        <v>8369</v>
      </c>
      <c r="I1276" s="11" t="s">
        <v>8365</v>
      </c>
      <c r="J1276" s="12" t="s">
        <v>168</v>
      </c>
      <c r="K1276" s="12" t="s">
        <v>4265</v>
      </c>
      <c r="L1276" s="8">
        <v>4366604</v>
      </c>
      <c r="M1276" s="8">
        <v>4366693</v>
      </c>
      <c r="N1276" s="8" t="s">
        <v>9</v>
      </c>
      <c r="O1276" s="8">
        <v>2001912</v>
      </c>
      <c r="P1276" s="8">
        <v>2001929</v>
      </c>
      <c r="Q1276" s="8" t="s">
        <v>9</v>
      </c>
      <c r="R1276" s="8">
        <v>681</v>
      </c>
      <c r="S1276" s="8">
        <v>91006</v>
      </c>
      <c r="T1276" s="8">
        <v>28439006</v>
      </c>
      <c r="U1276" s="8">
        <v>52</v>
      </c>
      <c r="V1276" s="8">
        <v>3696</v>
      </c>
      <c r="W1276" s="8" t="s">
        <v>166</v>
      </c>
      <c r="X1276" s="11" t="s">
        <v>4264</v>
      </c>
    </row>
    <row r="1277" spans="1:24">
      <c r="A1277" s="7" t="s">
        <v>4123</v>
      </c>
      <c r="B1277" s="7" t="s">
        <v>4265</v>
      </c>
      <c r="C1277" s="8">
        <v>50</v>
      </c>
      <c r="D1277" s="8">
        <v>2</v>
      </c>
      <c r="E1277" s="9">
        <v>1.2899752912592799</v>
      </c>
      <c r="F1277" s="9">
        <v>14.2559938496074</v>
      </c>
      <c r="G1277" s="10">
        <v>5.7001871433619198E-32</v>
      </c>
      <c r="H1277" s="11" t="s">
        <v>8364</v>
      </c>
      <c r="I1277" s="11" t="s">
        <v>8365</v>
      </c>
      <c r="J1277" s="12" t="s">
        <v>3327</v>
      </c>
      <c r="K1277" s="12" t="s">
        <v>4265</v>
      </c>
      <c r="L1277" s="8">
        <v>3536503</v>
      </c>
      <c r="M1277" s="8">
        <v>3536684</v>
      </c>
      <c r="N1277" s="8" t="s">
        <v>9</v>
      </c>
      <c r="O1277" s="8">
        <v>2001911</v>
      </c>
      <c r="P1277" s="8">
        <v>2001937</v>
      </c>
      <c r="Q1277" s="8" t="s">
        <v>9</v>
      </c>
      <c r="R1277" s="8">
        <v>1096</v>
      </c>
      <c r="S1277" s="8">
        <v>91006</v>
      </c>
      <c r="T1277" s="8">
        <v>28438591</v>
      </c>
      <c r="U1277" s="8">
        <v>131</v>
      </c>
      <c r="V1277" s="8">
        <v>3696</v>
      </c>
      <c r="W1277" s="8" t="s">
        <v>4122</v>
      </c>
      <c r="X1277" s="11" t="s">
        <v>4264</v>
      </c>
    </row>
    <row r="1278" spans="1:24">
      <c r="A1278" s="7" t="s">
        <v>45</v>
      </c>
      <c r="B1278" s="7" t="s">
        <v>3288</v>
      </c>
      <c r="C1278" s="8">
        <v>50</v>
      </c>
      <c r="D1278" s="8">
        <v>2</v>
      </c>
      <c r="E1278" s="9">
        <v>5.2037561057813999</v>
      </c>
      <c r="F1278" s="9">
        <v>5.2037561057813999</v>
      </c>
      <c r="G1278" s="10">
        <v>5.8859459369162505E-13</v>
      </c>
      <c r="H1278" s="10" t="s">
        <v>8367</v>
      </c>
      <c r="I1278" s="10" t="s">
        <v>8369</v>
      </c>
      <c r="J1278" s="12" t="s">
        <v>47</v>
      </c>
      <c r="K1278" s="12" t="s">
        <v>355</v>
      </c>
      <c r="L1278" s="8">
        <v>1405683</v>
      </c>
      <c r="M1278" s="8">
        <v>1405752</v>
      </c>
      <c r="N1278" s="8" t="s">
        <v>9</v>
      </c>
      <c r="O1278" s="8">
        <v>3866427</v>
      </c>
      <c r="P1278" s="8">
        <v>3866500</v>
      </c>
      <c r="Q1278" s="8" t="s">
        <v>9</v>
      </c>
      <c r="R1278" s="8">
        <v>115581</v>
      </c>
      <c r="S1278" s="8">
        <v>2362</v>
      </c>
      <c r="T1278" s="8">
        <v>28412750</v>
      </c>
      <c r="U1278" s="8">
        <v>1955</v>
      </c>
      <c r="V1278" s="8">
        <v>6</v>
      </c>
      <c r="W1278" s="8" t="s">
        <v>43</v>
      </c>
      <c r="X1278" s="11" t="s">
        <v>3287</v>
      </c>
    </row>
    <row r="1279" spans="1:24">
      <c r="A1279" s="7" t="s">
        <v>2565</v>
      </c>
      <c r="B1279" s="7" t="s">
        <v>5943</v>
      </c>
      <c r="C1279" s="8">
        <v>50</v>
      </c>
      <c r="D1279" s="8">
        <v>2</v>
      </c>
      <c r="E1279" s="9">
        <v>2.7458902507486198</v>
      </c>
      <c r="F1279" s="9">
        <v>74.812500690292794</v>
      </c>
      <c r="G1279" s="10">
        <v>4.8571714407180901E-65</v>
      </c>
      <c r="H1279" s="11" t="s">
        <v>8364</v>
      </c>
      <c r="I1279" s="10" t="s">
        <v>8369</v>
      </c>
      <c r="J1279" s="12" t="s">
        <v>514</v>
      </c>
      <c r="K1279" s="12" t="s">
        <v>5944</v>
      </c>
      <c r="L1279" s="8">
        <v>1020010</v>
      </c>
      <c r="M1279" s="8">
        <v>1020187</v>
      </c>
      <c r="N1279" s="8" t="s">
        <v>9</v>
      </c>
      <c r="O1279" s="8">
        <v>989120</v>
      </c>
      <c r="P1279" s="8">
        <v>989191</v>
      </c>
      <c r="Q1279" s="8" t="s">
        <v>9</v>
      </c>
      <c r="R1279" s="8">
        <v>81255</v>
      </c>
      <c r="S1279" s="8">
        <v>234</v>
      </c>
      <c r="T1279" s="8">
        <v>28449204</v>
      </c>
      <c r="U1279" s="8">
        <v>7829</v>
      </c>
      <c r="V1279" s="8">
        <v>33</v>
      </c>
      <c r="W1279" s="8" t="s">
        <v>2564</v>
      </c>
      <c r="X1279" s="11" t="s">
        <v>5942</v>
      </c>
    </row>
    <row r="1280" spans="1:24">
      <c r="A1280" s="7" t="s">
        <v>3</v>
      </c>
      <c r="B1280" s="7" t="s">
        <v>771</v>
      </c>
      <c r="C1280" s="8">
        <v>50</v>
      </c>
      <c r="D1280" s="8">
        <v>2</v>
      </c>
      <c r="E1280" s="9">
        <v>1.1219438995781099</v>
      </c>
      <c r="F1280" s="9">
        <v>5.1913649927078103</v>
      </c>
      <c r="G1280" s="10">
        <v>1.1963907876482101E-12</v>
      </c>
      <c r="H1280" s="10" t="s">
        <v>8367</v>
      </c>
      <c r="I1280" s="10" t="s">
        <v>8369</v>
      </c>
      <c r="J1280" s="12" t="s">
        <v>4</v>
      </c>
      <c r="K1280" s="12" t="s">
        <v>772</v>
      </c>
      <c r="L1280" s="8">
        <v>3350577</v>
      </c>
      <c r="M1280" s="8">
        <v>3350654</v>
      </c>
      <c r="N1280" s="8" t="s">
        <v>5</v>
      </c>
      <c r="O1280" s="8">
        <v>4591726</v>
      </c>
      <c r="P1280" s="8">
        <v>4591784</v>
      </c>
      <c r="Q1280" s="8" t="s">
        <v>5</v>
      </c>
      <c r="R1280" s="8">
        <v>322275</v>
      </c>
      <c r="S1280" s="8">
        <v>843</v>
      </c>
      <c r="T1280" s="8">
        <v>28207575</v>
      </c>
      <c r="U1280" s="8">
        <v>1980</v>
      </c>
      <c r="V1280" s="8">
        <v>84</v>
      </c>
      <c r="W1280" s="8" t="s">
        <v>1</v>
      </c>
      <c r="X1280" s="11" t="s">
        <v>770</v>
      </c>
    </row>
    <row r="1281" spans="1:24">
      <c r="A1281" s="7" t="s">
        <v>6069</v>
      </c>
      <c r="B1281" s="7" t="s">
        <v>4811</v>
      </c>
      <c r="C1281" s="8">
        <v>50</v>
      </c>
      <c r="D1281" s="8">
        <v>2</v>
      </c>
      <c r="E1281" s="9">
        <v>8.3222696738675808</v>
      </c>
      <c r="F1281" s="9">
        <v>97.652818473755502</v>
      </c>
      <c r="G1281" s="10">
        <v>5.2399221583180302E-71</v>
      </c>
      <c r="H1281" s="14" t="s">
        <v>8369</v>
      </c>
      <c r="I1281" s="10" t="s">
        <v>8369</v>
      </c>
      <c r="J1281" s="12" t="s">
        <v>6070</v>
      </c>
      <c r="K1281" s="12" t="s">
        <v>4449</v>
      </c>
      <c r="L1281" s="8">
        <v>2284021</v>
      </c>
      <c r="M1281" s="8">
        <v>2284274</v>
      </c>
      <c r="N1281" s="8" t="s">
        <v>5</v>
      </c>
      <c r="O1281" s="8">
        <v>3845731</v>
      </c>
      <c r="P1281" s="8">
        <v>3845763</v>
      </c>
      <c r="Q1281" s="8" t="s">
        <v>9</v>
      </c>
      <c r="R1281" s="8">
        <v>269</v>
      </c>
      <c r="S1281" s="8">
        <v>54202</v>
      </c>
      <c r="T1281" s="8">
        <v>28476222</v>
      </c>
      <c r="U1281" s="8">
        <v>76</v>
      </c>
      <c r="V1281" s="8">
        <v>491</v>
      </c>
      <c r="W1281" s="8" t="s">
        <v>6068</v>
      </c>
      <c r="X1281" s="11" t="s">
        <v>4809</v>
      </c>
    </row>
    <row r="1282" spans="1:24">
      <c r="A1282" s="7" t="s">
        <v>6079</v>
      </c>
      <c r="B1282" s="7" t="s">
        <v>4811</v>
      </c>
      <c r="C1282" s="8">
        <v>50</v>
      </c>
      <c r="D1282" s="8">
        <v>2</v>
      </c>
      <c r="E1282" s="9">
        <v>24.436639485274402</v>
      </c>
      <c r="F1282" s="9">
        <v>68.586169731773097</v>
      </c>
      <c r="G1282" s="10">
        <v>5.5583560339576399E-64</v>
      </c>
      <c r="H1282" s="14" t="s">
        <v>8369</v>
      </c>
      <c r="I1282" s="10" t="s">
        <v>8369</v>
      </c>
      <c r="J1282" s="12" t="s">
        <v>2527</v>
      </c>
      <c r="K1282" s="12" t="s">
        <v>4449</v>
      </c>
      <c r="L1282" s="8">
        <v>111905</v>
      </c>
      <c r="M1282" s="8">
        <v>111991</v>
      </c>
      <c r="N1282" s="8" t="s">
        <v>9</v>
      </c>
      <c r="O1282" s="8">
        <v>3845732</v>
      </c>
      <c r="P1282" s="8">
        <v>3845770</v>
      </c>
      <c r="Q1282" s="8" t="s">
        <v>9</v>
      </c>
      <c r="R1282" s="8">
        <v>383</v>
      </c>
      <c r="S1282" s="8">
        <v>54202</v>
      </c>
      <c r="T1282" s="8">
        <v>28476108</v>
      </c>
      <c r="U1282" s="8">
        <v>24</v>
      </c>
      <c r="V1282" s="8">
        <v>491</v>
      </c>
      <c r="W1282" s="8" t="s">
        <v>6078</v>
      </c>
      <c r="X1282" s="11" t="s">
        <v>4809</v>
      </c>
    </row>
    <row r="1283" spans="1:24">
      <c r="A1283" s="7" t="s">
        <v>1543</v>
      </c>
      <c r="B1283" s="7" t="s">
        <v>4448</v>
      </c>
      <c r="C1283" s="8">
        <v>50</v>
      </c>
      <c r="D1283" s="8">
        <v>2</v>
      </c>
      <c r="E1283" s="9">
        <v>0.72690024947765497</v>
      </c>
      <c r="F1283" s="9">
        <v>6.8542070434119502</v>
      </c>
      <c r="G1283" s="10">
        <v>5.3216433393573404E-18</v>
      </c>
      <c r="H1283" s="14" t="s">
        <v>8369</v>
      </c>
      <c r="I1283" s="11" t="s">
        <v>8361</v>
      </c>
      <c r="J1283" s="12" t="s">
        <v>1544</v>
      </c>
      <c r="K1283" s="12" t="s">
        <v>4449</v>
      </c>
      <c r="L1283" s="8">
        <v>2354907</v>
      </c>
      <c r="M1283" s="8">
        <v>2355082</v>
      </c>
      <c r="N1283" s="8" t="s">
        <v>5</v>
      </c>
      <c r="O1283" s="8">
        <v>3845731</v>
      </c>
      <c r="P1283" s="8">
        <v>3845749</v>
      </c>
      <c r="Q1283" s="8" t="s">
        <v>9</v>
      </c>
      <c r="R1283" s="8">
        <v>3832</v>
      </c>
      <c r="S1283" s="8">
        <v>54202</v>
      </c>
      <c r="T1283" s="8">
        <v>28472659</v>
      </c>
      <c r="U1283" s="8">
        <v>752</v>
      </c>
      <c r="V1283" s="8">
        <v>491</v>
      </c>
      <c r="W1283" s="8" t="s">
        <v>1542</v>
      </c>
      <c r="X1283" s="11" t="s">
        <v>5145</v>
      </c>
    </row>
    <row r="1284" spans="1:24">
      <c r="A1284" s="7" t="s">
        <v>4843</v>
      </c>
      <c r="B1284" s="7" t="s">
        <v>2242</v>
      </c>
      <c r="C1284" s="8">
        <v>50</v>
      </c>
      <c r="D1284" s="8">
        <v>2</v>
      </c>
      <c r="E1284" s="9">
        <v>2.1735382373288701</v>
      </c>
      <c r="F1284" s="9">
        <v>30.177858664317998</v>
      </c>
      <c r="G1284" s="10">
        <v>1.0129836477114899E-47</v>
      </c>
      <c r="H1284" s="11" t="s">
        <v>8364</v>
      </c>
      <c r="I1284" s="10" t="s">
        <v>8369</v>
      </c>
      <c r="J1284" s="12" t="s">
        <v>1916</v>
      </c>
      <c r="K1284" s="12" t="s">
        <v>2243</v>
      </c>
      <c r="L1284" s="8">
        <v>1157766</v>
      </c>
      <c r="M1284" s="8">
        <v>1157797</v>
      </c>
      <c r="N1284" s="8" t="s">
        <v>5</v>
      </c>
      <c r="O1284" s="8">
        <v>729119</v>
      </c>
      <c r="P1284" s="8">
        <v>729181</v>
      </c>
      <c r="Q1284" s="8" t="s">
        <v>5</v>
      </c>
      <c r="R1284" s="8">
        <v>13178</v>
      </c>
      <c r="S1284" s="8">
        <v>3585</v>
      </c>
      <c r="T1284" s="8">
        <v>28513930</v>
      </c>
      <c r="U1284" s="8">
        <v>429</v>
      </c>
      <c r="V1284" s="8">
        <v>656</v>
      </c>
      <c r="W1284" s="8" t="s">
        <v>4842</v>
      </c>
      <c r="X1284" s="11" t="s">
        <v>2241</v>
      </c>
    </row>
    <row r="1285" spans="1:24">
      <c r="A1285" s="7" t="s">
        <v>3098</v>
      </c>
      <c r="B1285" s="7" t="s">
        <v>6062</v>
      </c>
      <c r="C1285" s="8">
        <v>50</v>
      </c>
      <c r="D1285" s="8">
        <v>1</v>
      </c>
      <c r="E1285" s="9">
        <v>10.625301032984201</v>
      </c>
      <c r="F1285" s="9">
        <v>1833.06072934845</v>
      </c>
      <c r="G1285" s="10">
        <v>4.51337704629027E-135</v>
      </c>
      <c r="H1285" s="11" t="s">
        <v>8364</v>
      </c>
      <c r="I1285" s="10" t="s">
        <v>8369</v>
      </c>
      <c r="J1285" s="12" t="s">
        <v>3096</v>
      </c>
      <c r="K1285" s="12" t="s">
        <v>6063</v>
      </c>
      <c r="L1285" s="8">
        <v>4</v>
      </c>
      <c r="M1285" s="8">
        <v>239</v>
      </c>
      <c r="N1285" s="8" t="s">
        <v>5</v>
      </c>
      <c r="O1285" s="8">
        <v>4641245</v>
      </c>
      <c r="P1285" s="8">
        <v>4641638</v>
      </c>
      <c r="Q1285" s="8" t="s">
        <v>5</v>
      </c>
      <c r="R1285" s="8">
        <v>1282</v>
      </c>
      <c r="S1285" s="8">
        <v>607</v>
      </c>
      <c r="T1285" s="8">
        <v>28528804</v>
      </c>
      <c r="U1285" s="8">
        <v>725</v>
      </c>
      <c r="V1285" s="8">
        <v>87</v>
      </c>
      <c r="W1285" s="8" t="s">
        <v>3097</v>
      </c>
      <c r="X1285" s="11" t="s">
        <v>6061</v>
      </c>
    </row>
    <row r="1286" spans="1:24">
      <c r="A1286" s="7" t="s">
        <v>8</v>
      </c>
      <c r="B1286" s="7" t="s">
        <v>3</v>
      </c>
      <c r="C1286" s="8">
        <v>49</v>
      </c>
      <c r="D1286" s="8">
        <v>1</v>
      </c>
      <c r="E1286" s="9">
        <v>0.902510271301596</v>
      </c>
      <c r="F1286" s="9">
        <v>6.9413316091878903</v>
      </c>
      <c r="G1286" s="10">
        <v>4.9763927260110199E-17</v>
      </c>
      <c r="H1286" s="10" t="s">
        <v>8367</v>
      </c>
      <c r="I1286" s="10" t="s">
        <v>8367</v>
      </c>
      <c r="J1286" s="12" t="s">
        <v>8</v>
      </c>
      <c r="K1286" s="12" t="s">
        <v>4</v>
      </c>
      <c r="L1286" s="8">
        <v>2653545</v>
      </c>
      <c r="M1286" s="8">
        <v>2653619</v>
      </c>
      <c r="N1286" s="8" t="s">
        <v>9</v>
      </c>
      <c r="O1286" s="8">
        <v>3350677</v>
      </c>
      <c r="P1286" s="8">
        <v>3350698</v>
      </c>
      <c r="Q1286" s="8" t="s">
        <v>5</v>
      </c>
      <c r="R1286" s="8">
        <v>444</v>
      </c>
      <c r="S1286" s="8">
        <v>446504</v>
      </c>
      <c r="T1286" s="8">
        <v>28083746</v>
      </c>
      <c r="U1286" s="8">
        <v>77</v>
      </c>
      <c r="V1286" s="8">
        <v>1957</v>
      </c>
      <c r="W1286" s="8" t="s">
        <v>7</v>
      </c>
      <c r="X1286" s="11" t="s">
        <v>1</v>
      </c>
    </row>
    <row r="1287" spans="1:24">
      <c r="A1287" s="7" t="s">
        <v>6952</v>
      </c>
      <c r="B1287" s="7" t="s">
        <v>3</v>
      </c>
      <c r="C1287" s="8">
        <v>49</v>
      </c>
      <c r="D1287" s="8">
        <v>2</v>
      </c>
      <c r="E1287" s="9">
        <v>0.82473592373414095</v>
      </c>
      <c r="F1287" s="9">
        <v>12.3774001368022</v>
      </c>
      <c r="G1287" s="10">
        <v>3.5175839145577604E-27</v>
      </c>
      <c r="H1287" s="14" t="s">
        <v>8369</v>
      </c>
      <c r="I1287" s="10" t="s">
        <v>8367</v>
      </c>
      <c r="J1287" s="12" t="s">
        <v>6953</v>
      </c>
      <c r="K1287" s="12" t="s">
        <v>4</v>
      </c>
      <c r="L1287" s="8">
        <v>82631</v>
      </c>
      <c r="M1287" s="8">
        <v>82797</v>
      </c>
      <c r="N1287" s="8" t="s">
        <v>9</v>
      </c>
      <c r="O1287" s="8">
        <v>3350677</v>
      </c>
      <c r="P1287" s="8">
        <v>3350698</v>
      </c>
      <c r="Q1287" s="8" t="s">
        <v>5</v>
      </c>
      <c r="R1287" s="8">
        <v>249</v>
      </c>
      <c r="S1287" s="8">
        <v>446504</v>
      </c>
      <c r="T1287" s="8">
        <v>28083941</v>
      </c>
      <c r="U1287" s="8">
        <v>91</v>
      </c>
      <c r="V1287" s="8">
        <v>1957</v>
      </c>
      <c r="W1287" s="8" t="s">
        <v>6951</v>
      </c>
      <c r="X1287" s="11" t="s">
        <v>1</v>
      </c>
    </row>
    <row r="1288" spans="1:24">
      <c r="A1288" s="7" t="s">
        <v>3505</v>
      </c>
      <c r="B1288" s="7" t="s">
        <v>1131</v>
      </c>
      <c r="C1288" s="8">
        <v>49</v>
      </c>
      <c r="D1288" s="8">
        <v>1</v>
      </c>
      <c r="E1288" s="9">
        <v>0.138596878364243</v>
      </c>
      <c r="F1288" s="9">
        <v>5.0417055365007997</v>
      </c>
      <c r="G1288" s="10">
        <v>5.0124804232145697E-12</v>
      </c>
      <c r="H1288" s="14" t="s">
        <v>8369</v>
      </c>
      <c r="I1288" s="10" t="s">
        <v>8367</v>
      </c>
      <c r="J1288" s="12" t="s">
        <v>3221</v>
      </c>
      <c r="K1288" s="12" t="s">
        <v>1133</v>
      </c>
      <c r="L1288" s="8">
        <v>1296866</v>
      </c>
      <c r="M1288" s="8">
        <v>1296897</v>
      </c>
      <c r="N1288" s="8" t="s">
        <v>9</v>
      </c>
      <c r="O1288" s="8">
        <v>2167151</v>
      </c>
      <c r="P1288" s="8">
        <v>2167200</v>
      </c>
      <c r="Q1288" s="8" t="s">
        <v>5</v>
      </c>
      <c r="R1288" s="8">
        <v>2021</v>
      </c>
      <c r="S1288" s="8">
        <v>136537</v>
      </c>
      <c r="T1288" s="8">
        <v>28392136</v>
      </c>
      <c r="U1288" s="8">
        <v>1548</v>
      </c>
      <c r="V1288" s="8">
        <v>373</v>
      </c>
      <c r="W1288" s="8" t="s">
        <v>3504</v>
      </c>
      <c r="X1288" s="11" t="s">
        <v>1129</v>
      </c>
    </row>
    <row r="1289" spans="1:24">
      <c r="A1289" s="7" t="s">
        <v>662</v>
      </c>
      <c r="B1289" s="7" t="s">
        <v>1131</v>
      </c>
      <c r="C1289" s="8">
        <v>49</v>
      </c>
      <c r="D1289" s="8">
        <v>1</v>
      </c>
      <c r="E1289" s="9">
        <v>5.7024082299753101E-2</v>
      </c>
      <c r="F1289" s="9">
        <v>3.6983751264939002</v>
      </c>
      <c r="G1289" s="10">
        <v>5.4204127970656999E-7</v>
      </c>
      <c r="H1289" s="14" t="s">
        <v>8369</v>
      </c>
      <c r="I1289" s="10" t="s">
        <v>8367</v>
      </c>
      <c r="J1289" s="12" t="s">
        <v>663</v>
      </c>
      <c r="K1289" s="12" t="s">
        <v>1133</v>
      </c>
      <c r="L1289" s="8">
        <v>3441745</v>
      </c>
      <c r="M1289" s="8">
        <v>3442100</v>
      </c>
      <c r="N1289" s="8" t="s">
        <v>9</v>
      </c>
      <c r="O1289" s="8">
        <v>2167140</v>
      </c>
      <c r="P1289" s="8">
        <v>2167200</v>
      </c>
      <c r="Q1289" s="8" t="s">
        <v>5</v>
      </c>
      <c r="R1289" s="8">
        <v>2755</v>
      </c>
      <c r="S1289" s="8">
        <v>136537</v>
      </c>
      <c r="T1289" s="8">
        <v>28391402</v>
      </c>
      <c r="U1289" s="8">
        <v>3740</v>
      </c>
      <c r="V1289" s="8">
        <v>373</v>
      </c>
      <c r="W1289" s="8" t="s">
        <v>661</v>
      </c>
      <c r="X1289" s="11" t="s">
        <v>1129</v>
      </c>
    </row>
    <row r="1290" spans="1:24">
      <c r="A1290" s="7" t="s">
        <v>2687</v>
      </c>
      <c r="B1290" s="7" t="s">
        <v>2625</v>
      </c>
      <c r="C1290" s="8">
        <v>49</v>
      </c>
      <c r="D1290" s="8">
        <v>2</v>
      </c>
      <c r="E1290" s="9">
        <v>0.19578631141480199</v>
      </c>
      <c r="F1290" s="9">
        <v>3.2681778521141198</v>
      </c>
      <c r="G1290" s="10">
        <v>3.3055656255364498E-5</v>
      </c>
      <c r="H1290" s="14" t="s">
        <v>8369</v>
      </c>
      <c r="I1290" s="10" t="s">
        <v>8367</v>
      </c>
      <c r="J1290" s="12" t="s">
        <v>2688</v>
      </c>
      <c r="K1290" s="12" t="s">
        <v>2627</v>
      </c>
      <c r="L1290" s="8">
        <v>753410</v>
      </c>
      <c r="M1290" s="8">
        <v>753576</v>
      </c>
      <c r="N1290" s="8" t="s">
        <v>9</v>
      </c>
      <c r="O1290" s="8">
        <v>1409153</v>
      </c>
      <c r="P1290" s="8">
        <v>1409199</v>
      </c>
      <c r="Q1290" s="8" t="s">
        <v>5</v>
      </c>
      <c r="R1290" s="8">
        <v>1993</v>
      </c>
      <c r="S1290" s="8">
        <v>213015</v>
      </c>
      <c r="T1290" s="8">
        <v>28315686</v>
      </c>
      <c r="U1290" s="8">
        <v>151</v>
      </c>
      <c r="V1290" s="8">
        <v>20218</v>
      </c>
      <c r="W1290" s="8" t="s">
        <v>2686</v>
      </c>
      <c r="X1290" s="11" t="s">
        <v>2623</v>
      </c>
    </row>
    <row r="1291" spans="1:24">
      <c r="A1291" s="7" t="s">
        <v>4014</v>
      </c>
      <c r="B1291" s="7" t="s">
        <v>40</v>
      </c>
      <c r="C1291" s="8">
        <v>49</v>
      </c>
      <c r="D1291" s="8">
        <v>2</v>
      </c>
      <c r="E1291" s="9">
        <v>0.581918847099125</v>
      </c>
      <c r="F1291" s="9">
        <v>21.548694776374401</v>
      </c>
      <c r="G1291" s="10">
        <v>3.8059781631152303E-39</v>
      </c>
      <c r="H1291" s="14" t="s">
        <v>8369</v>
      </c>
      <c r="I1291" s="10" t="s">
        <v>8367</v>
      </c>
      <c r="J1291" s="12" t="s">
        <v>596</v>
      </c>
      <c r="K1291" s="12" t="s">
        <v>41</v>
      </c>
      <c r="L1291" s="8">
        <v>1937717</v>
      </c>
      <c r="M1291" s="8">
        <v>1937782</v>
      </c>
      <c r="N1291" s="8" t="s">
        <v>5</v>
      </c>
      <c r="O1291" s="8">
        <v>2814828</v>
      </c>
      <c r="P1291" s="8">
        <v>2814879</v>
      </c>
      <c r="Q1291" s="8" t="s">
        <v>5</v>
      </c>
      <c r="R1291" s="8">
        <v>589</v>
      </c>
      <c r="S1291" s="8">
        <v>109721</v>
      </c>
      <c r="T1291" s="8">
        <v>28420384</v>
      </c>
      <c r="U1291" s="8">
        <v>485</v>
      </c>
      <c r="V1291" s="8">
        <v>997</v>
      </c>
      <c r="W1291" s="8" t="s">
        <v>4013</v>
      </c>
      <c r="X1291" s="11" t="s">
        <v>38</v>
      </c>
    </row>
    <row r="1292" spans="1:24">
      <c r="A1292" s="7" t="s">
        <v>2523</v>
      </c>
      <c r="B1292" s="7" t="s">
        <v>4276</v>
      </c>
      <c r="C1292" s="8">
        <v>49</v>
      </c>
      <c r="D1292" s="8">
        <v>2</v>
      </c>
      <c r="E1292" s="9">
        <v>1.47017162746089</v>
      </c>
      <c r="F1292" s="9">
        <v>16.153059140371099</v>
      </c>
      <c r="G1292" s="10">
        <v>5.7471765380646697E-34</v>
      </c>
      <c r="H1292" s="14" t="s">
        <v>8369</v>
      </c>
      <c r="I1292" s="10" t="s">
        <v>8367</v>
      </c>
      <c r="J1292" s="12" t="s">
        <v>2524</v>
      </c>
      <c r="K1292" s="12" t="s">
        <v>4277</v>
      </c>
      <c r="L1292" s="8">
        <v>4118342</v>
      </c>
      <c r="M1292" s="8">
        <v>4118600</v>
      </c>
      <c r="N1292" s="8" t="s">
        <v>5</v>
      </c>
      <c r="O1292" s="8">
        <v>3580922</v>
      </c>
      <c r="P1292" s="8">
        <v>3580951</v>
      </c>
      <c r="Q1292" s="8" t="s">
        <v>9</v>
      </c>
      <c r="R1292" s="8">
        <v>2995</v>
      </c>
      <c r="S1292" s="8">
        <v>28865</v>
      </c>
      <c r="T1292" s="8">
        <v>28498834</v>
      </c>
      <c r="U1292" s="8">
        <v>687</v>
      </c>
      <c r="V1292" s="8">
        <v>198</v>
      </c>
      <c r="W1292" s="8" t="s">
        <v>2522</v>
      </c>
      <c r="X1292" s="11" t="s">
        <v>4275</v>
      </c>
    </row>
    <row r="1293" spans="1:24">
      <c r="A1293" s="7" t="s">
        <v>4460</v>
      </c>
      <c r="B1293" s="7" t="s">
        <v>4321</v>
      </c>
      <c r="C1293" s="8">
        <v>49</v>
      </c>
      <c r="D1293" s="8">
        <v>1</v>
      </c>
      <c r="E1293" s="9">
        <v>1.45809516784925</v>
      </c>
      <c r="F1293" s="9">
        <v>5.4117525259539496</v>
      </c>
      <c r="G1293" s="10">
        <v>6.6235172882273995E-11</v>
      </c>
      <c r="H1293" s="14" t="s">
        <v>8369</v>
      </c>
      <c r="I1293" s="10" t="s">
        <v>8367</v>
      </c>
      <c r="J1293" s="12" t="s">
        <v>4461</v>
      </c>
      <c r="K1293" s="12" t="s">
        <v>4322</v>
      </c>
      <c r="L1293" s="8">
        <v>395656</v>
      </c>
      <c r="M1293" s="8">
        <v>395687</v>
      </c>
      <c r="N1293" s="8" t="s">
        <v>9</v>
      </c>
      <c r="O1293" s="8">
        <v>4049936</v>
      </c>
      <c r="P1293" s="8">
        <v>4050007</v>
      </c>
      <c r="Q1293" s="8" t="s">
        <v>5</v>
      </c>
      <c r="R1293" s="8">
        <v>120</v>
      </c>
      <c r="S1293" s="8">
        <v>2001686</v>
      </c>
      <c r="T1293" s="8">
        <v>26528888</v>
      </c>
      <c r="U1293" s="8">
        <v>11</v>
      </c>
      <c r="V1293" s="8">
        <v>44276</v>
      </c>
      <c r="W1293" s="8" t="s">
        <v>4459</v>
      </c>
      <c r="X1293" s="11" t="s">
        <v>4320</v>
      </c>
    </row>
    <row r="1294" spans="1:24">
      <c r="A1294" s="7" t="s">
        <v>7720</v>
      </c>
      <c r="B1294" s="7" t="s">
        <v>4321</v>
      </c>
      <c r="C1294" s="8">
        <v>49</v>
      </c>
      <c r="D1294" s="8" t="s">
        <v>6</v>
      </c>
      <c r="E1294" s="9">
        <v>0.12605886127426599</v>
      </c>
      <c r="F1294" s="9">
        <v>3.1524669800445602</v>
      </c>
      <c r="G1294" s="10">
        <v>1.41159558904035E-3</v>
      </c>
      <c r="H1294" s="14" t="s">
        <v>8369</v>
      </c>
      <c r="I1294" s="10" t="s">
        <v>8367</v>
      </c>
      <c r="J1294" s="12" t="s">
        <v>1779</v>
      </c>
      <c r="K1294" s="12" t="s">
        <v>4322</v>
      </c>
      <c r="L1294" s="8">
        <v>1823106</v>
      </c>
      <c r="M1294" s="8">
        <v>1823175</v>
      </c>
      <c r="N1294" s="8" t="s">
        <v>5</v>
      </c>
      <c r="O1294" s="8">
        <v>4049924</v>
      </c>
      <c r="P1294" s="8">
        <v>4050007</v>
      </c>
      <c r="Q1294" s="8" t="s">
        <v>5</v>
      </c>
      <c r="R1294" s="8">
        <v>206</v>
      </c>
      <c r="S1294" s="8">
        <v>2001686</v>
      </c>
      <c r="T1294" s="8">
        <v>26528802</v>
      </c>
      <c r="U1294" s="8">
        <v>121</v>
      </c>
      <c r="V1294" s="8">
        <v>44276</v>
      </c>
      <c r="W1294" s="8" t="s">
        <v>7719</v>
      </c>
      <c r="X1294" s="11" t="s">
        <v>4320</v>
      </c>
    </row>
    <row r="1295" spans="1:24">
      <c r="A1295" s="7" t="s">
        <v>4358</v>
      </c>
      <c r="B1295" s="7" t="s">
        <v>4321</v>
      </c>
      <c r="C1295" s="8">
        <v>49</v>
      </c>
      <c r="D1295" s="8">
        <v>2</v>
      </c>
      <c r="E1295" s="9">
        <v>0.44142691497098702</v>
      </c>
      <c r="F1295" s="9">
        <v>2.8650472016334398</v>
      </c>
      <c r="G1295" s="10">
        <v>4.2450425417697802E-3</v>
      </c>
      <c r="H1295" s="14" t="s">
        <v>8369</v>
      </c>
      <c r="I1295" s="10" t="s">
        <v>8367</v>
      </c>
      <c r="J1295" s="12" t="s">
        <v>4359</v>
      </c>
      <c r="K1295" s="12" t="s">
        <v>4322</v>
      </c>
      <c r="L1295" s="8">
        <v>1275114</v>
      </c>
      <c r="M1295" s="8">
        <v>1275188</v>
      </c>
      <c r="N1295" s="8" t="s">
        <v>9</v>
      </c>
      <c r="O1295" s="8">
        <v>4050001</v>
      </c>
      <c r="P1295" s="8">
        <v>4050007</v>
      </c>
      <c r="Q1295" s="8" t="s">
        <v>5</v>
      </c>
      <c r="R1295" s="8">
        <v>318</v>
      </c>
      <c r="S1295" s="8">
        <v>1456109</v>
      </c>
      <c r="T1295" s="8">
        <v>27074267</v>
      </c>
      <c r="U1295" s="8">
        <v>48</v>
      </c>
      <c r="V1295" s="8">
        <v>17459</v>
      </c>
      <c r="W1295" s="8" t="s">
        <v>4357</v>
      </c>
      <c r="X1295" s="11" t="s">
        <v>4320</v>
      </c>
    </row>
    <row r="1296" spans="1:24">
      <c r="A1296" s="7" t="s">
        <v>1886</v>
      </c>
      <c r="B1296" s="7" t="s">
        <v>4321</v>
      </c>
      <c r="C1296" s="8">
        <v>49</v>
      </c>
      <c r="D1296" s="8">
        <v>1</v>
      </c>
      <c r="E1296" s="9">
        <v>0.103677165346359</v>
      </c>
      <c r="F1296" s="9">
        <v>3.5106116300919199</v>
      </c>
      <c r="G1296" s="10">
        <v>2.1620562639411399E-6</v>
      </c>
      <c r="H1296" s="14" t="s">
        <v>8369</v>
      </c>
      <c r="I1296" s="10" t="s">
        <v>8367</v>
      </c>
      <c r="J1296" s="12" t="s">
        <v>1887</v>
      </c>
      <c r="K1296" s="12" t="s">
        <v>4322</v>
      </c>
      <c r="L1296" s="8">
        <v>1674866</v>
      </c>
      <c r="M1296" s="8">
        <v>1675097</v>
      </c>
      <c r="N1296" s="8" t="s">
        <v>9</v>
      </c>
      <c r="O1296" s="8">
        <v>4049923</v>
      </c>
      <c r="P1296" s="8">
        <v>4049995</v>
      </c>
      <c r="Q1296" s="8" t="s">
        <v>5</v>
      </c>
      <c r="R1296" s="8">
        <v>716</v>
      </c>
      <c r="S1296" s="8">
        <v>545528</v>
      </c>
      <c r="T1296" s="8">
        <v>27984450</v>
      </c>
      <c r="U1296" s="8">
        <v>222</v>
      </c>
      <c r="V1296" s="8">
        <v>26817</v>
      </c>
      <c r="W1296" s="8" t="s">
        <v>1885</v>
      </c>
      <c r="X1296" s="11" t="s">
        <v>4320</v>
      </c>
    </row>
    <row r="1297" spans="1:24">
      <c r="A1297" s="7" t="s">
        <v>2042</v>
      </c>
      <c r="B1297" s="7" t="s">
        <v>4321</v>
      </c>
      <c r="C1297" s="8">
        <v>49</v>
      </c>
      <c r="D1297" s="8">
        <v>1</v>
      </c>
      <c r="E1297" s="9">
        <v>3.6555270952447501</v>
      </c>
      <c r="F1297" s="9">
        <v>6.2443336036951598</v>
      </c>
      <c r="G1297" s="10">
        <v>6.2914465489002404E-13</v>
      </c>
      <c r="H1297" s="14" t="s">
        <v>8369</v>
      </c>
      <c r="I1297" s="10" t="s">
        <v>8367</v>
      </c>
      <c r="J1297" s="12" t="s">
        <v>2043</v>
      </c>
      <c r="K1297" s="12" t="s">
        <v>4322</v>
      </c>
      <c r="L1297" s="8">
        <v>4108816</v>
      </c>
      <c r="M1297" s="8">
        <v>4108897</v>
      </c>
      <c r="N1297" s="8" t="s">
        <v>5</v>
      </c>
      <c r="O1297" s="8">
        <v>4049984</v>
      </c>
      <c r="P1297" s="8">
        <v>4050008</v>
      </c>
      <c r="Q1297" s="8" t="s">
        <v>5</v>
      </c>
      <c r="R1297" s="8">
        <v>104</v>
      </c>
      <c r="S1297" s="8">
        <v>2001686</v>
      </c>
      <c r="T1297" s="8">
        <v>26528904</v>
      </c>
      <c r="U1297" s="8">
        <v>4</v>
      </c>
      <c r="V1297" s="8">
        <v>44276</v>
      </c>
      <c r="W1297" s="8" t="s">
        <v>2041</v>
      </c>
      <c r="X1297" s="11" t="s">
        <v>4320</v>
      </c>
    </row>
    <row r="1298" spans="1:24">
      <c r="A1298" s="7" t="s">
        <v>6254</v>
      </c>
      <c r="B1298" s="7" t="s">
        <v>4321</v>
      </c>
      <c r="C1298" s="8">
        <v>49</v>
      </c>
      <c r="D1298" s="8">
        <v>1</v>
      </c>
      <c r="E1298" s="9">
        <v>0.116575296261224</v>
      </c>
      <c r="F1298" s="9">
        <v>5.0780157124025802</v>
      </c>
      <c r="G1298" s="10">
        <v>1.19074767052417E-11</v>
      </c>
      <c r="H1298" s="14" t="s">
        <v>8369</v>
      </c>
      <c r="I1298" s="10" t="s">
        <v>8367</v>
      </c>
      <c r="J1298" s="12" t="s">
        <v>6256</v>
      </c>
      <c r="K1298" s="12" t="s">
        <v>4322</v>
      </c>
      <c r="L1298" s="8">
        <v>1720707</v>
      </c>
      <c r="M1298" s="8">
        <v>1720977</v>
      </c>
      <c r="N1298" s="8" t="s">
        <v>9</v>
      </c>
      <c r="O1298" s="8">
        <v>4049928</v>
      </c>
      <c r="P1298" s="8">
        <v>4050000</v>
      </c>
      <c r="Q1298" s="8" t="s">
        <v>5</v>
      </c>
      <c r="R1298" s="8">
        <v>495</v>
      </c>
      <c r="S1298" s="8">
        <v>545528</v>
      </c>
      <c r="T1298" s="8">
        <v>27984671</v>
      </c>
      <c r="U1298" s="8">
        <v>203</v>
      </c>
      <c r="V1298" s="8">
        <v>26817</v>
      </c>
      <c r="W1298" s="8" t="s">
        <v>6252</v>
      </c>
      <c r="X1298" s="11" t="s">
        <v>4320</v>
      </c>
    </row>
    <row r="1299" spans="1:24">
      <c r="A1299" s="7" t="s">
        <v>7798</v>
      </c>
      <c r="B1299" s="7" t="s">
        <v>4321</v>
      </c>
      <c r="C1299" s="8">
        <v>49</v>
      </c>
      <c r="D1299" s="8">
        <v>1</v>
      </c>
      <c r="E1299" s="9">
        <v>0.78749613734884205</v>
      </c>
      <c r="F1299" s="9">
        <v>4.7071428363502203</v>
      </c>
      <c r="G1299" s="10">
        <v>1.9817698987322301E-10</v>
      </c>
      <c r="H1299" s="14" t="s">
        <v>8369</v>
      </c>
      <c r="I1299" s="10" t="s">
        <v>8367</v>
      </c>
      <c r="J1299" s="12" t="s">
        <v>7799</v>
      </c>
      <c r="K1299" s="12" t="s">
        <v>4322</v>
      </c>
      <c r="L1299" s="8">
        <v>2104815</v>
      </c>
      <c r="M1299" s="8">
        <v>2104885</v>
      </c>
      <c r="N1299" s="8" t="s">
        <v>9</v>
      </c>
      <c r="O1299" s="8">
        <v>4049955</v>
      </c>
      <c r="P1299" s="8">
        <v>4049990</v>
      </c>
      <c r="Q1299" s="8" t="s">
        <v>5</v>
      </c>
      <c r="R1299" s="8">
        <v>534</v>
      </c>
      <c r="S1299" s="8">
        <v>545528</v>
      </c>
      <c r="T1299" s="8">
        <v>27984632</v>
      </c>
      <c r="U1299" s="8">
        <v>29</v>
      </c>
      <c r="V1299" s="8">
        <v>26817</v>
      </c>
      <c r="W1299" s="8" t="s">
        <v>7797</v>
      </c>
      <c r="X1299" s="11" t="s">
        <v>4320</v>
      </c>
    </row>
    <row r="1300" spans="1:24">
      <c r="A1300" s="7" t="s">
        <v>7823</v>
      </c>
      <c r="B1300" s="7" t="s">
        <v>4321</v>
      </c>
      <c r="C1300" s="8">
        <v>49</v>
      </c>
      <c r="D1300" s="8" t="s">
        <v>6</v>
      </c>
      <c r="E1300" s="9">
        <v>0.13380002019121701</v>
      </c>
      <c r="F1300" s="9">
        <v>3.5755321405716902</v>
      </c>
      <c r="G1300" s="10">
        <v>3.4770722906131102E-6</v>
      </c>
      <c r="H1300" s="11" t="s">
        <v>8364</v>
      </c>
      <c r="I1300" s="10" t="s">
        <v>8367</v>
      </c>
      <c r="J1300" s="12" t="s">
        <v>5232</v>
      </c>
      <c r="K1300" s="12" t="s">
        <v>4322</v>
      </c>
      <c r="L1300" s="8">
        <v>494033</v>
      </c>
      <c r="M1300" s="8">
        <v>494098</v>
      </c>
      <c r="N1300" s="8" t="s">
        <v>5</v>
      </c>
      <c r="O1300" s="8">
        <v>4049931</v>
      </c>
      <c r="P1300" s="8">
        <v>4049990</v>
      </c>
      <c r="Q1300" s="8" t="s">
        <v>5</v>
      </c>
      <c r="R1300" s="8">
        <v>703</v>
      </c>
      <c r="S1300" s="8">
        <v>545528</v>
      </c>
      <c r="T1300" s="8">
        <v>27984463</v>
      </c>
      <c r="U1300" s="8">
        <v>172</v>
      </c>
      <c r="V1300" s="8">
        <v>26817</v>
      </c>
      <c r="W1300" s="8" t="s">
        <v>7822</v>
      </c>
      <c r="X1300" s="11" t="s">
        <v>4320</v>
      </c>
    </row>
    <row r="1301" spans="1:24">
      <c r="A1301" s="7" t="s">
        <v>7825</v>
      </c>
      <c r="B1301" s="7" t="s">
        <v>4321</v>
      </c>
      <c r="C1301" s="8">
        <v>49</v>
      </c>
      <c r="D1301" s="8">
        <v>1</v>
      </c>
      <c r="E1301" s="9">
        <v>3.34164070662279</v>
      </c>
      <c r="F1301" s="9">
        <v>22.393535542641001</v>
      </c>
      <c r="G1301" s="10">
        <v>8.5435733350119805E-30</v>
      </c>
      <c r="H1301" s="11" t="s">
        <v>8365</v>
      </c>
      <c r="I1301" s="10" t="s">
        <v>8367</v>
      </c>
      <c r="J1301" s="12" t="s">
        <v>7825</v>
      </c>
      <c r="K1301" s="12" t="s">
        <v>4322</v>
      </c>
      <c r="L1301" s="8">
        <v>508532</v>
      </c>
      <c r="M1301" s="8">
        <v>508564</v>
      </c>
      <c r="N1301" s="8" t="s">
        <v>9</v>
      </c>
      <c r="O1301" s="8">
        <v>4049980</v>
      </c>
      <c r="P1301" s="8">
        <v>4050007</v>
      </c>
      <c r="Q1301" s="8" t="s">
        <v>5</v>
      </c>
      <c r="R1301" s="8">
        <v>29</v>
      </c>
      <c r="S1301" s="8">
        <v>2001686</v>
      </c>
      <c r="T1301" s="8">
        <v>26528979</v>
      </c>
      <c r="U1301" s="8">
        <v>9</v>
      </c>
      <c r="V1301" s="8">
        <v>44276</v>
      </c>
      <c r="W1301" s="8" t="s">
        <v>7824</v>
      </c>
      <c r="X1301" s="11" t="s">
        <v>4320</v>
      </c>
    </row>
    <row r="1302" spans="1:24">
      <c r="A1302" s="7" t="s">
        <v>7415</v>
      </c>
      <c r="B1302" s="7" t="s">
        <v>4265</v>
      </c>
      <c r="C1302" s="8">
        <v>49</v>
      </c>
      <c r="D1302" s="8">
        <v>2</v>
      </c>
      <c r="E1302" s="9">
        <v>0.32623457622530999</v>
      </c>
      <c r="F1302" s="9">
        <v>19.681337840533899</v>
      </c>
      <c r="G1302" s="10">
        <v>1.6717941440539201E-37</v>
      </c>
      <c r="H1302" s="11" t="s">
        <v>8362</v>
      </c>
      <c r="I1302" s="11" t="s">
        <v>8365</v>
      </c>
      <c r="J1302" s="12" t="s">
        <v>7415</v>
      </c>
      <c r="K1302" s="12" t="s">
        <v>4265</v>
      </c>
      <c r="L1302" s="8">
        <v>3360585</v>
      </c>
      <c r="M1302" s="8">
        <v>3360686</v>
      </c>
      <c r="N1302" s="8" t="s">
        <v>5</v>
      </c>
      <c r="O1302" s="8">
        <v>2001912</v>
      </c>
      <c r="P1302" s="8">
        <v>2001928</v>
      </c>
      <c r="Q1302" s="8" t="s">
        <v>9</v>
      </c>
      <c r="R1302" s="8">
        <v>778</v>
      </c>
      <c r="S1302" s="8">
        <v>91007</v>
      </c>
      <c r="T1302" s="8">
        <v>28438909</v>
      </c>
      <c r="U1302" s="8">
        <v>519</v>
      </c>
      <c r="V1302" s="8">
        <v>3696</v>
      </c>
      <c r="W1302" s="8" t="s">
        <v>7414</v>
      </c>
      <c r="X1302" s="11" t="s">
        <v>4264</v>
      </c>
    </row>
    <row r="1303" spans="1:24">
      <c r="A1303" s="7" t="s">
        <v>522</v>
      </c>
      <c r="B1303" s="7" t="s">
        <v>3211</v>
      </c>
      <c r="C1303" s="8">
        <v>49</v>
      </c>
      <c r="D1303" s="8">
        <v>2</v>
      </c>
      <c r="E1303" s="9">
        <v>7.8315799672122504</v>
      </c>
      <c r="F1303" s="9">
        <v>124.082704471117</v>
      </c>
      <c r="G1303" s="10">
        <v>5.9911247195751194E-76</v>
      </c>
      <c r="H1303" s="14" t="s">
        <v>8369</v>
      </c>
      <c r="I1303" s="11" t="s">
        <v>8365</v>
      </c>
      <c r="J1303" s="12" t="s">
        <v>523</v>
      </c>
      <c r="K1303" s="12" t="s">
        <v>3211</v>
      </c>
      <c r="L1303" s="8">
        <v>584657</v>
      </c>
      <c r="M1303" s="8">
        <v>584782</v>
      </c>
      <c r="N1303" s="8" t="s">
        <v>9</v>
      </c>
      <c r="O1303" s="8">
        <v>4027234</v>
      </c>
      <c r="P1303" s="8">
        <v>4027252</v>
      </c>
      <c r="Q1303" s="8" t="s">
        <v>9</v>
      </c>
      <c r="R1303" s="8">
        <v>8591</v>
      </c>
      <c r="S1303" s="8">
        <v>1311</v>
      </c>
      <c r="T1303" s="8">
        <v>28520792</v>
      </c>
      <c r="U1303" s="8">
        <v>2815</v>
      </c>
      <c r="V1303" s="8">
        <v>8</v>
      </c>
      <c r="W1303" s="8" t="s">
        <v>521</v>
      </c>
      <c r="X1303" s="11" t="s">
        <v>3209</v>
      </c>
    </row>
    <row r="1304" spans="1:24">
      <c r="A1304" s="7" t="s">
        <v>2565</v>
      </c>
      <c r="B1304" s="7" t="s">
        <v>4856</v>
      </c>
      <c r="C1304" s="8">
        <v>49</v>
      </c>
      <c r="D1304" s="8">
        <v>2</v>
      </c>
      <c r="E1304" s="9">
        <v>0.425518575025021</v>
      </c>
      <c r="F1304" s="9">
        <v>18.979190760922801</v>
      </c>
      <c r="G1304" s="10">
        <v>8.2291032852698794E-37</v>
      </c>
      <c r="H1304" s="11" t="s">
        <v>8364</v>
      </c>
      <c r="I1304" s="11" t="s">
        <v>8361</v>
      </c>
      <c r="J1304" s="12" t="s">
        <v>514</v>
      </c>
      <c r="K1304" s="12" t="s">
        <v>4857</v>
      </c>
      <c r="L1304" s="8">
        <v>1019817</v>
      </c>
      <c r="M1304" s="8">
        <v>1020186</v>
      </c>
      <c r="N1304" s="8" t="s">
        <v>9</v>
      </c>
      <c r="O1304" s="8">
        <v>2508416</v>
      </c>
      <c r="P1304" s="8">
        <v>2508495</v>
      </c>
      <c r="Q1304" s="8" t="s">
        <v>9</v>
      </c>
      <c r="R1304" s="8">
        <v>88046</v>
      </c>
      <c r="S1304" s="8">
        <v>834</v>
      </c>
      <c r="T1304" s="8">
        <v>28441814</v>
      </c>
      <c r="U1304" s="8">
        <v>12234</v>
      </c>
      <c r="V1304" s="8">
        <v>119</v>
      </c>
      <c r="W1304" s="8" t="s">
        <v>2564</v>
      </c>
      <c r="X1304" s="11" t="s">
        <v>4855</v>
      </c>
    </row>
    <row r="1305" spans="1:24">
      <c r="A1305" s="7" t="s">
        <v>40</v>
      </c>
      <c r="B1305" s="7" t="s">
        <v>3270</v>
      </c>
      <c r="C1305" s="8">
        <v>49</v>
      </c>
      <c r="D1305" s="8">
        <v>2</v>
      </c>
      <c r="E1305" s="9">
        <v>1.2693764911449801</v>
      </c>
      <c r="F1305" s="9">
        <v>6.3076968687657802</v>
      </c>
      <c r="G1305" s="10">
        <v>5.6599264691691097E-16</v>
      </c>
      <c r="H1305" s="10" t="s">
        <v>8367</v>
      </c>
      <c r="I1305" s="10" t="s">
        <v>8369</v>
      </c>
      <c r="J1305" s="12" t="s">
        <v>41</v>
      </c>
      <c r="K1305" s="12" t="s">
        <v>3271</v>
      </c>
      <c r="L1305" s="8">
        <v>2814801</v>
      </c>
      <c r="M1305" s="8">
        <v>2814835</v>
      </c>
      <c r="N1305" s="8" t="s">
        <v>5</v>
      </c>
      <c r="O1305" s="8">
        <v>846412</v>
      </c>
      <c r="P1305" s="8">
        <v>846484</v>
      </c>
      <c r="Q1305" s="8" t="s">
        <v>9</v>
      </c>
      <c r="R1305" s="8">
        <v>94475</v>
      </c>
      <c r="S1305" s="8">
        <v>2338</v>
      </c>
      <c r="T1305" s="8">
        <v>28433881</v>
      </c>
      <c r="U1305" s="8">
        <v>997</v>
      </c>
      <c r="V1305" s="8">
        <v>243</v>
      </c>
      <c r="W1305" s="8" t="s">
        <v>38</v>
      </c>
      <c r="X1305" s="11" t="s">
        <v>3269</v>
      </c>
    </row>
    <row r="1306" spans="1:24">
      <c r="A1306" s="7" t="s">
        <v>5114</v>
      </c>
      <c r="B1306" s="7" t="s">
        <v>3204</v>
      </c>
      <c r="C1306" s="8">
        <v>49</v>
      </c>
      <c r="D1306" s="8">
        <v>2</v>
      </c>
      <c r="E1306" s="9">
        <v>1.2802433719069499</v>
      </c>
      <c r="F1306" s="9">
        <v>20.412412009280999</v>
      </c>
      <c r="G1306" s="10">
        <v>9.83435341377629E-39</v>
      </c>
      <c r="H1306" s="14" t="s">
        <v>8369</v>
      </c>
      <c r="I1306" s="11" t="s">
        <v>8364</v>
      </c>
      <c r="J1306" s="12" t="s">
        <v>2743</v>
      </c>
      <c r="K1306" s="12" t="s">
        <v>3205</v>
      </c>
      <c r="L1306" s="8">
        <v>3453133</v>
      </c>
      <c r="M1306" s="8">
        <v>3453298</v>
      </c>
      <c r="N1306" s="8" t="s">
        <v>9</v>
      </c>
      <c r="O1306" s="8">
        <v>1977208</v>
      </c>
      <c r="P1306" s="8">
        <v>1977267</v>
      </c>
      <c r="Q1306" s="8" t="s">
        <v>9</v>
      </c>
      <c r="R1306" s="8">
        <v>8848</v>
      </c>
      <c r="S1306" s="8">
        <v>7736</v>
      </c>
      <c r="T1306" s="8">
        <v>28514110</v>
      </c>
      <c r="U1306" s="8">
        <v>987</v>
      </c>
      <c r="V1306" s="8">
        <v>472</v>
      </c>
      <c r="W1306" s="8" t="s">
        <v>5113</v>
      </c>
      <c r="X1306" s="11" t="s">
        <v>3203</v>
      </c>
    </row>
    <row r="1307" spans="1:24">
      <c r="A1307" s="7" t="s">
        <v>4811</v>
      </c>
      <c r="B1307" s="7" t="s">
        <v>1904</v>
      </c>
      <c r="C1307" s="8">
        <v>49</v>
      </c>
      <c r="D1307" s="8">
        <v>2</v>
      </c>
      <c r="E1307" s="9">
        <v>1.12735204991421</v>
      </c>
      <c r="F1307" s="9">
        <v>8.8590454322561207</v>
      </c>
      <c r="G1307" s="10">
        <v>2.3766372883748202E-22</v>
      </c>
      <c r="H1307" s="14" t="s">
        <v>8369</v>
      </c>
      <c r="I1307" s="10" t="s">
        <v>8369</v>
      </c>
      <c r="J1307" s="12" t="s">
        <v>4449</v>
      </c>
      <c r="K1307" s="12" t="s">
        <v>1905</v>
      </c>
      <c r="L1307" s="8">
        <v>3845772</v>
      </c>
      <c r="M1307" s="8">
        <v>3845800</v>
      </c>
      <c r="N1307" s="8" t="s">
        <v>9</v>
      </c>
      <c r="O1307" s="8">
        <v>4330706</v>
      </c>
      <c r="P1307" s="8">
        <v>4330856</v>
      </c>
      <c r="Q1307" s="8" t="s">
        <v>5</v>
      </c>
      <c r="R1307" s="8">
        <v>13374</v>
      </c>
      <c r="S1307" s="8">
        <v>11789</v>
      </c>
      <c r="T1307" s="8">
        <v>28505531</v>
      </c>
      <c r="U1307" s="8">
        <v>491</v>
      </c>
      <c r="V1307" s="8">
        <v>1073</v>
      </c>
      <c r="W1307" s="8" t="s">
        <v>4809</v>
      </c>
      <c r="X1307" s="11" t="s">
        <v>1903</v>
      </c>
    </row>
    <row r="1308" spans="1:24">
      <c r="A1308" s="7" t="s">
        <v>3640</v>
      </c>
      <c r="B1308" s="7" t="s">
        <v>4448</v>
      </c>
      <c r="C1308" s="8">
        <v>49</v>
      </c>
      <c r="D1308" s="8">
        <v>2</v>
      </c>
      <c r="E1308" s="9">
        <v>2.5829044815050901</v>
      </c>
      <c r="F1308" s="9">
        <v>10.230814688654799</v>
      </c>
      <c r="G1308" s="10">
        <v>5.4927154946245202E-25</v>
      </c>
      <c r="H1308" s="11" t="s">
        <v>8365</v>
      </c>
      <c r="I1308" s="11" t="s">
        <v>8361</v>
      </c>
      <c r="J1308" s="12" t="s">
        <v>3640</v>
      </c>
      <c r="K1308" s="12" t="s">
        <v>4449</v>
      </c>
      <c r="L1308" s="8">
        <v>2101355</v>
      </c>
      <c r="M1308" s="8">
        <v>2101679</v>
      </c>
      <c r="N1308" s="8" t="s">
        <v>9</v>
      </c>
      <c r="O1308" s="8">
        <v>3845731</v>
      </c>
      <c r="P1308" s="8">
        <v>3845760</v>
      </c>
      <c r="Q1308" s="8" t="s">
        <v>9</v>
      </c>
      <c r="R1308" s="8">
        <v>2516</v>
      </c>
      <c r="S1308" s="8">
        <v>54203</v>
      </c>
      <c r="T1308" s="8">
        <v>28473975</v>
      </c>
      <c r="U1308" s="8">
        <v>208</v>
      </c>
      <c r="V1308" s="8">
        <v>491</v>
      </c>
      <c r="W1308" s="8" t="s">
        <v>3639</v>
      </c>
      <c r="X1308" s="11" t="s">
        <v>5145</v>
      </c>
    </row>
    <row r="1309" spans="1:24">
      <c r="A1309" s="7" t="s">
        <v>316</v>
      </c>
      <c r="B1309" s="7" t="s">
        <v>3</v>
      </c>
      <c r="C1309" s="8">
        <v>48</v>
      </c>
      <c r="D1309" s="8">
        <v>2</v>
      </c>
      <c r="E1309" s="9">
        <v>2.34993541580682</v>
      </c>
      <c r="F1309" s="9">
        <v>3.7410266244203401</v>
      </c>
      <c r="G1309" s="10">
        <v>1.1051409426210701E-6</v>
      </c>
      <c r="H1309" s="14" t="s">
        <v>8369</v>
      </c>
      <c r="I1309" s="10" t="s">
        <v>8367</v>
      </c>
      <c r="J1309" s="12" t="s">
        <v>317</v>
      </c>
      <c r="K1309" s="12" t="s">
        <v>4</v>
      </c>
      <c r="L1309" s="8">
        <v>869509</v>
      </c>
      <c r="M1309" s="8">
        <v>869599</v>
      </c>
      <c r="N1309" s="8" t="s">
        <v>5</v>
      </c>
      <c r="O1309" s="8">
        <v>3350677</v>
      </c>
      <c r="P1309" s="8">
        <v>3350698</v>
      </c>
      <c r="Q1309" s="8" t="s">
        <v>5</v>
      </c>
      <c r="R1309" s="8">
        <v>807</v>
      </c>
      <c r="S1309" s="8">
        <v>446505</v>
      </c>
      <c r="T1309" s="8">
        <v>28083383</v>
      </c>
      <c r="U1309" s="8">
        <v>27</v>
      </c>
      <c r="V1309" s="8">
        <v>1957</v>
      </c>
      <c r="W1309" s="8" t="s">
        <v>315</v>
      </c>
      <c r="X1309" s="11" t="s">
        <v>1</v>
      </c>
    </row>
    <row r="1310" spans="1:24">
      <c r="A1310" s="7" t="s">
        <v>616</v>
      </c>
      <c r="B1310" s="7" t="s">
        <v>3</v>
      </c>
      <c r="C1310" s="8">
        <v>48</v>
      </c>
      <c r="D1310" s="8">
        <v>2</v>
      </c>
      <c r="E1310" s="9">
        <v>4.4664241811322798</v>
      </c>
      <c r="F1310" s="9">
        <v>23.0464210456941</v>
      </c>
      <c r="G1310" s="10">
        <v>3.4020675246459099E-37</v>
      </c>
      <c r="H1310" s="14" t="s">
        <v>8369</v>
      </c>
      <c r="I1310" s="10" t="s">
        <v>8367</v>
      </c>
      <c r="J1310" s="12" t="s">
        <v>617</v>
      </c>
      <c r="K1310" s="12" t="s">
        <v>4</v>
      </c>
      <c r="L1310" s="8">
        <v>2185555</v>
      </c>
      <c r="M1310" s="8">
        <v>2185661</v>
      </c>
      <c r="N1310" s="8" t="s">
        <v>9</v>
      </c>
      <c r="O1310" s="8">
        <v>3350667</v>
      </c>
      <c r="P1310" s="8">
        <v>3350697</v>
      </c>
      <c r="Q1310" s="8" t="s">
        <v>5</v>
      </c>
      <c r="R1310" s="8">
        <v>131</v>
      </c>
      <c r="S1310" s="8">
        <v>446505</v>
      </c>
      <c r="T1310" s="8">
        <v>28084059</v>
      </c>
      <c r="U1310" s="8">
        <v>18</v>
      </c>
      <c r="V1310" s="8">
        <v>1957</v>
      </c>
      <c r="W1310" s="8" t="s">
        <v>615</v>
      </c>
      <c r="X1310" s="11" t="s">
        <v>1</v>
      </c>
    </row>
    <row r="1311" spans="1:24">
      <c r="A1311" s="7" t="s">
        <v>878</v>
      </c>
      <c r="B1311" s="7" t="s">
        <v>3</v>
      </c>
      <c r="C1311" s="8">
        <v>48</v>
      </c>
      <c r="D1311" s="8">
        <v>1</v>
      </c>
      <c r="E1311" s="9">
        <v>4.1159277277188497</v>
      </c>
      <c r="F1311" s="9">
        <v>7.9658429989186903</v>
      </c>
      <c r="G1311" s="10">
        <v>6.5952220223240399E-19</v>
      </c>
      <c r="H1311" s="11" t="s">
        <v>8364</v>
      </c>
      <c r="I1311" s="10" t="s">
        <v>8367</v>
      </c>
      <c r="J1311" s="12" t="s">
        <v>878</v>
      </c>
      <c r="K1311" s="12" t="s">
        <v>4</v>
      </c>
      <c r="L1311" s="8">
        <v>1440822</v>
      </c>
      <c r="M1311" s="8">
        <v>1440898</v>
      </c>
      <c r="N1311" s="8" t="s">
        <v>9</v>
      </c>
      <c r="O1311" s="8">
        <v>3350675</v>
      </c>
      <c r="P1311" s="8">
        <v>3350697</v>
      </c>
      <c r="Q1311" s="8" t="s">
        <v>5</v>
      </c>
      <c r="R1311" s="8">
        <v>379</v>
      </c>
      <c r="S1311" s="8">
        <v>446505</v>
      </c>
      <c r="T1311" s="8">
        <v>28083811</v>
      </c>
      <c r="U1311" s="8">
        <v>16</v>
      </c>
      <c r="V1311" s="8">
        <v>1957</v>
      </c>
      <c r="W1311" s="8" t="s">
        <v>877</v>
      </c>
      <c r="X1311" s="11" t="s">
        <v>1</v>
      </c>
    </row>
    <row r="1312" spans="1:24">
      <c r="A1312" s="7" t="s">
        <v>167</v>
      </c>
      <c r="B1312" s="7" t="s">
        <v>1131</v>
      </c>
      <c r="C1312" s="8">
        <v>48</v>
      </c>
      <c r="D1312" s="8">
        <v>2</v>
      </c>
      <c r="E1312" s="9">
        <v>1.9368664907384301</v>
      </c>
      <c r="F1312" s="9">
        <v>5.8645013516121196</v>
      </c>
      <c r="G1312" s="10">
        <v>3.2361086578111199E-14</v>
      </c>
      <c r="H1312" s="14" t="s">
        <v>8369</v>
      </c>
      <c r="I1312" s="10" t="s">
        <v>8367</v>
      </c>
      <c r="J1312" s="12" t="s">
        <v>168</v>
      </c>
      <c r="K1312" s="12" t="s">
        <v>1133</v>
      </c>
      <c r="L1312" s="8">
        <v>4366650</v>
      </c>
      <c r="M1312" s="8">
        <v>4366754</v>
      </c>
      <c r="N1312" s="8" t="s">
        <v>9</v>
      </c>
      <c r="O1312" s="8">
        <v>2167176</v>
      </c>
      <c r="P1312" s="8">
        <v>2167200</v>
      </c>
      <c r="Q1312" s="8" t="s">
        <v>5</v>
      </c>
      <c r="R1312" s="8">
        <v>1702</v>
      </c>
      <c r="S1312" s="8">
        <v>136538</v>
      </c>
      <c r="T1312" s="8">
        <v>28392455</v>
      </c>
      <c r="U1312" s="8">
        <v>108</v>
      </c>
      <c r="V1312" s="8">
        <v>373</v>
      </c>
      <c r="W1312" s="8" t="s">
        <v>166</v>
      </c>
      <c r="X1312" s="11" t="s">
        <v>1129</v>
      </c>
    </row>
    <row r="1313" spans="1:24">
      <c r="A1313" s="7" t="s">
        <v>1463</v>
      </c>
      <c r="B1313" s="7" t="s">
        <v>1131</v>
      </c>
      <c r="C1313" s="8">
        <v>48</v>
      </c>
      <c r="D1313" s="8">
        <v>1</v>
      </c>
      <c r="E1313" s="9">
        <v>8.8178042273441698E-2</v>
      </c>
      <c r="F1313" s="9">
        <v>2.8556443425602702</v>
      </c>
      <c r="G1313" s="10">
        <v>5.2920043156271697E-3</v>
      </c>
      <c r="H1313" s="14" t="s">
        <v>8369</v>
      </c>
      <c r="I1313" s="10" t="s">
        <v>8367</v>
      </c>
      <c r="J1313" s="12" t="s">
        <v>1464</v>
      </c>
      <c r="K1313" s="12" t="s">
        <v>1133</v>
      </c>
      <c r="L1313" s="8">
        <v>4380310</v>
      </c>
      <c r="M1313" s="8">
        <v>4380580</v>
      </c>
      <c r="N1313" s="8" t="s">
        <v>9</v>
      </c>
      <c r="O1313" s="8">
        <v>2167171</v>
      </c>
      <c r="P1313" s="8">
        <v>2167201</v>
      </c>
      <c r="Q1313" s="8" t="s">
        <v>5</v>
      </c>
      <c r="R1313" s="8">
        <v>3478</v>
      </c>
      <c r="S1313" s="8">
        <v>137206</v>
      </c>
      <c r="T1313" s="8">
        <v>28390011</v>
      </c>
      <c r="U1313" s="8">
        <v>2348</v>
      </c>
      <c r="V1313" s="8">
        <v>379</v>
      </c>
      <c r="W1313" s="8" t="s">
        <v>1462</v>
      </c>
      <c r="X1313" s="11" t="s">
        <v>1129</v>
      </c>
    </row>
    <row r="1314" spans="1:24">
      <c r="A1314" s="7" t="s">
        <v>1685</v>
      </c>
      <c r="B1314" s="7" t="s">
        <v>1131</v>
      </c>
      <c r="C1314" s="8">
        <v>48</v>
      </c>
      <c r="D1314" s="8">
        <v>1</v>
      </c>
      <c r="E1314" s="9">
        <v>1.0046584181500899</v>
      </c>
      <c r="F1314" s="9">
        <v>4.7081294114818304</v>
      </c>
      <c r="G1314" s="10">
        <v>1.51598563979658E-10</v>
      </c>
      <c r="H1314" s="11" t="s">
        <v>8364</v>
      </c>
      <c r="I1314" s="10" t="s">
        <v>8367</v>
      </c>
      <c r="J1314" s="12" t="s">
        <v>1683</v>
      </c>
      <c r="K1314" s="12" t="s">
        <v>1133</v>
      </c>
      <c r="L1314" s="8">
        <v>3384325</v>
      </c>
      <c r="M1314" s="8">
        <v>3384480</v>
      </c>
      <c r="N1314" s="8" t="s">
        <v>9</v>
      </c>
      <c r="O1314" s="8">
        <v>2167178</v>
      </c>
      <c r="P1314" s="8">
        <v>2167200</v>
      </c>
      <c r="Q1314" s="8" t="s">
        <v>5</v>
      </c>
      <c r="R1314" s="8">
        <v>2120</v>
      </c>
      <c r="S1314" s="8">
        <v>136538</v>
      </c>
      <c r="T1314" s="8">
        <v>28392037</v>
      </c>
      <c r="U1314" s="8">
        <v>208</v>
      </c>
      <c r="V1314" s="8">
        <v>373</v>
      </c>
      <c r="W1314" s="8" t="s">
        <v>1684</v>
      </c>
      <c r="X1314" s="11" t="s">
        <v>1129</v>
      </c>
    </row>
    <row r="1315" spans="1:24">
      <c r="A1315" s="7" t="s">
        <v>2518</v>
      </c>
      <c r="B1315" s="7" t="s">
        <v>2625</v>
      </c>
      <c r="C1315" s="8">
        <v>48</v>
      </c>
      <c r="D1315" s="8">
        <v>1</v>
      </c>
      <c r="E1315" s="9">
        <v>0.453785743040446</v>
      </c>
      <c r="F1315" s="9">
        <v>4.0281868669581398</v>
      </c>
      <c r="G1315" s="10">
        <v>3.1100503180929202E-7</v>
      </c>
      <c r="H1315" s="14" t="s">
        <v>8369</v>
      </c>
      <c r="I1315" s="10" t="s">
        <v>8367</v>
      </c>
      <c r="J1315" s="12" t="s">
        <v>1044</v>
      </c>
      <c r="K1315" s="12" t="s">
        <v>2627</v>
      </c>
      <c r="L1315" s="8">
        <v>3248308</v>
      </c>
      <c r="M1315" s="8">
        <v>3248399</v>
      </c>
      <c r="N1315" s="8" t="s">
        <v>5</v>
      </c>
      <c r="O1315" s="8">
        <v>1409162</v>
      </c>
      <c r="P1315" s="8">
        <v>1409250</v>
      </c>
      <c r="Q1315" s="8" t="s">
        <v>5</v>
      </c>
      <c r="R1315" s="8">
        <v>288</v>
      </c>
      <c r="S1315" s="8">
        <v>1133548</v>
      </c>
      <c r="T1315" s="8">
        <v>27396859</v>
      </c>
      <c r="U1315" s="8">
        <v>41</v>
      </c>
      <c r="V1315" s="8">
        <v>34065</v>
      </c>
      <c r="W1315" s="8" t="s">
        <v>2517</v>
      </c>
      <c r="X1315" s="11" t="s">
        <v>2623</v>
      </c>
    </row>
    <row r="1316" spans="1:24">
      <c r="A1316" s="7" t="s">
        <v>2984</v>
      </c>
      <c r="B1316" s="7" t="s">
        <v>29</v>
      </c>
      <c r="C1316" s="8">
        <v>48</v>
      </c>
      <c r="D1316" s="8">
        <v>2</v>
      </c>
      <c r="E1316" s="9">
        <v>0.95252501499132303</v>
      </c>
      <c r="F1316" s="9">
        <v>11.818758838787</v>
      </c>
      <c r="G1316" s="10">
        <v>4.0706405417110403E-27</v>
      </c>
      <c r="H1316" s="11" t="s">
        <v>8364</v>
      </c>
      <c r="I1316" s="10" t="s">
        <v>8367</v>
      </c>
      <c r="J1316" s="12" t="s">
        <v>1647</v>
      </c>
      <c r="K1316" s="12" t="s">
        <v>31</v>
      </c>
      <c r="L1316" s="8">
        <v>3597423</v>
      </c>
      <c r="M1316" s="8">
        <v>3597723</v>
      </c>
      <c r="N1316" s="8" t="s">
        <v>9</v>
      </c>
      <c r="O1316" s="8">
        <v>2942718</v>
      </c>
      <c r="P1316" s="8">
        <v>2942902</v>
      </c>
      <c r="Q1316" s="8" t="s">
        <v>5</v>
      </c>
      <c r="R1316" s="8">
        <v>2718</v>
      </c>
      <c r="S1316" s="8">
        <v>42564</v>
      </c>
      <c r="T1316" s="8">
        <v>28485413</v>
      </c>
      <c r="U1316" s="8">
        <v>705</v>
      </c>
      <c r="V1316" s="8">
        <v>184</v>
      </c>
      <c r="W1316" s="8" t="s">
        <v>2983</v>
      </c>
      <c r="X1316" s="11" t="s">
        <v>27</v>
      </c>
    </row>
    <row r="1317" spans="1:24">
      <c r="A1317" s="7" t="s">
        <v>1455</v>
      </c>
      <c r="B1317" s="7" t="s">
        <v>45</v>
      </c>
      <c r="C1317" s="8">
        <v>48</v>
      </c>
      <c r="D1317" s="8">
        <v>2</v>
      </c>
      <c r="E1317" s="9">
        <v>0.59367869195757095</v>
      </c>
      <c r="F1317" s="9">
        <v>5.5755461701292699</v>
      </c>
      <c r="G1317" s="10">
        <v>2.3028125867547402E-13</v>
      </c>
      <c r="H1317" s="14" t="s">
        <v>8369</v>
      </c>
      <c r="I1317" s="10" t="s">
        <v>8367</v>
      </c>
      <c r="J1317" s="12" t="s">
        <v>1456</v>
      </c>
      <c r="K1317" s="12" t="s">
        <v>47</v>
      </c>
      <c r="L1317" s="8">
        <v>953806</v>
      </c>
      <c r="M1317" s="8">
        <v>953881</v>
      </c>
      <c r="N1317" s="8" t="s">
        <v>9</v>
      </c>
      <c r="O1317" s="8">
        <v>1405658</v>
      </c>
      <c r="P1317" s="8">
        <v>1405710</v>
      </c>
      <c r="Q1317" s="8" t="s">
        <v>9</v>
      </c>
      <c r="R1317" s="8">
        <v>1862</v>
      </c>
      <c r="S1317" s="8">
        <v>131297</v>
      </c>
      <c r="T1317" s="8">
        <v>28397536</v>
      </c>
      <c r="U1317" s="8">
        <v>368</v>
      </c>
      <c r="V1317" s="8">
        <v>1955</v>
      </c>
      <c r="W1317" s="8" t="s">
        <v>1454</v>
      </c>
      <c r="X1317" s="11" t="s">
        <v>43</v>
      </c>
    </row>
    <row r="1318" spans="1:24">
      <c r="A1318" s="7" t="s">
        <v>3533</v>
      </c>
      <c r="B1318" s="7" t="s">
        <v>24</v>
      </c>
      <c r="C1318" s="8">
        <v>48</v>
      </c>
      <c r="D1318" s="8">
        <v>2</v>
      </c>
      <c r="E1318" s="9">
        <v>0.70674650421561502</v>
      </c>
      <c r="F1318" s="9">
        <v>22.454000005108998</v>
      </c>
      <c r="G1318" s="10">
        <v>9.2263881822908804E-39</v>
      </c>
      <c r="H1318" s="14" t="s">
        <v>8369</v>
      </c>
      <c r="I1318" s="10" t="s">
        <v>8367</v>
      </c>
      <c r="J1318" s="12" t="s">
        <v>3534</v>
      </c>
      <c r="K1318" s="12" t="s">
        <v>25</v>
      </c>
      <c r="L1318" s="8">
        <v>2297411</v>
      </c>
      <c r="M1318" s="8">
        <v>2297697</v>
      </c>
      <c r="N1318" s="8" t="s">
        <v>9</v>
      </c>
      <c r="O1318" s="8">
        <v>1622817</v>
      </c>
      <c r="P1318" s="8">
        <v>1622868</v>
      </c>
      <c r="Q1318" s="8" t="s">
        <v>9</v>
      </c>
      <c r="R1318" s="8">
        <v>415</v>
      </c>
      <c r="S1318" s="8">
        <v>146209</v>
      </c>
      <c r="T1318" s="8">
        <v>28384071</v>
      </c>
      <c r="U1318" s="8">
        <v>244</v>
      </c>
      <c r="V1318" s="8">
        <v>3715</v>
      </c>
      <c r="W1318" s="8" t="s">
        <v>3532</v>
      </c>
      <c r="X1318" s="11" t="s">
        <v>22</v>
      </c>
    </row>
    <row r="1319" spans="1:24">
      <c r="A1319" s="7" t="s">
        <v>3897</v>
      </c>
      <c r="B1319" s="7" t="s">
        <v>24</v>
      </c>
      <c r="C1319" s="8">
        <v>48</v>
      </c>
      <c r="D1319" s="8">
        <v>2</v>
      </c>
      <c r="E1319" s="9">
        <v>0.69316860769119004</v>
      </c>
      <c r="F1319" s="9">
        <v>9.6262690638313604</v>
      </c>
      <c r="G1319" s="10">
        <v>5.5923787544651706E-23</v>
      </c>
      <c r="H1319" s="14" t="s">
        <v>8369</v>
      </c>
      <c r="I1319" s="10" t="s">
        <v>8367</v>
      </c>
      <c r="J1319" s="12" t="s">
        <v>2326</v>
      </c>
      <c r="K1319" s="12" t="s">
        <v>25</v>
      </c>
      <c r="L1319" s="8">
        <v>3055233</v>
      </c>
      <c r="M1319" s="8">
        <v>3055442</v>
      </c>
      <c r="N1319" s="8" t="s">
        <v>9</v>
      </c>
      <c r="O1319" s="8">
        <v>1622818</v>
      </c>
      <c r="P1319" s="8">
        <v>1622848</v>
      </c>
      <c r="Q1319" s="8" t="s">
        <v>9</v>
      </c>
      <c r="R1319" s="8">
        <v>968</v>
      </c>
      <c r="S1319" s="8">
        <v>146209</v>
      </c>
      <c r="T1319" s="8">
        <v>28383518</v>
      </c>
      <c r="U1319" s="8">
        <v>234</v>
      </c>
      <c r="V1319" s="8">
        <v>3715</v>
      </c>
      <c r="W1319" s="8" t="s">
        <v>3896</v>
      </c>
      <c r="X1319" s="11" t="s">
        <v>22</v>
      </c>
    </row>
    <row r="1320" spans="1:24">
      <c r="A1320" s="7" t="s">
        <v>282</v>
      </c>
      <c r="B1320" s="7" t="s">
        <v>4276</v>
      </c>
      <c r="C1320" s="8">
        <v>48</v>
      </c>
      <c r="D1320" s="8">
        <v>2</v>
      </c>
      <c r="E1320" s="9">
        <v>2.2520985318761402</v>
      </c>
      <c r="F1320" s="9">
        <v>5.0906801207263399</v>
      </c>
      <c r="G1320" s="10">
        <v>5.9125139967054399E-12</v>
      </c>
      <c r="H1320" s="14" t="s">
        <v>8369</v>
      </c>
      <c r="I1320" s="10" t="s">
        <v>8367</v>
      </c>
      <c r="J1320" s="12" t="s">
        <v>283</v>
      </c>
      <c r="K1320" s="12" t="s">
        <v>4277</v>
      </c>
      <c r="L1320" s="8">
        <v>3355011</v>
      </c>
      <c r="M1320" s="8">
        <v>3355189</v>
      </c>
      <c r="N1320" s="8" t="s">
        <v>5</v>
      </c>
      <c r="O1320" s="8">
        <v>3580922</v>
      </c>
      <c r="P1320" s="8">
        <v>3580976</v>
      </c>
      <c r="Q1320" s="8" t="s">
        <v>9</v>
      </c>
      <c r="R1320" s="8">
        <v>9307</v>
      </c>
      <c r="S1320" s="8">
        <v>28866</v>
      </c>
      <c r="T1320" s="8">
        <v>28492522</v>
      </c>
      <c r="U1320" s="8">
        <v>434</v>
      </c>
      <c r="V1320" s="8">
        <v>198</v>
      </c>
      <c r="W1320" s="8" t="s">
        <v>281</v>
      </c>
      <c r="X1320" s="11" t="s">
        <v>4275</v>
      </c>
    </row>
    <row r="1321" spans="1:24">
      <c r="A1321" s="7" t="s">
        <v>4159</v>
      </c>
      <c r="B1321" s="7" t="s">
        <v>4276</v>
      </c>
      <c r="C1321" s="8">
        <v>48</v>
      </c>
      <c r="D1321" s="8">
        <v>2</v>
      </c>
      <c r="E1321" s="9">
        <v>3.6948927425109299</v>
      </c>
      <c r="F1321" s="9">
        <v>11.8677175808028</v>
      </c>
      <c r="G1321" s="10">
        <v>3.05903692850984E-27</v>
      </c>
      <c r="H1321" s="11" t="s">
        <v>8361</v>
      </c>
      <c r="I1321" s="10" t="s">
        <v>8367</v>
      </c>
      <c r="J1321" s="12" t="s">
        <v>352</v>
      </c>
      <c r="K1321" s="12" t="s">
        <v>4277</v>
      </c>
      <c r="L1321" s="8">
        <v>2854204</v>
      </c>
      <c r="M1321" s="8">
        <v>2854552</v>
      </c>
      <c r="N1321" s="8" t="s">
        <v>5</v>
      </c>
      <c r="O1321" s="8">
        <v>3580922</v>
      </c>
      <c r="P1321" s="8">
        <v>3580969</v>
      </c>
      <c r="Q1321" s="8" t="s">
        <v>9</v>
      </c>
      <c r="R1321" s="8">
        <v>3993</v>
      </c>
      <c r="S1321" s="8">
        <v>28866</v>
      </c>
      <c r="T1321" s="8">
        <v>28497836</v>
      </c>
      <c r="U1321" s="8">
        <v>266</v>
      </c>
      <c r="V1321" s="8">
        <v>198</v>
      </c>
      <c r="W1321" s="8" t="s">
        <v>4158</v>
      </c>
      <c r="X1321" s="11" t="s">
        <v>4275</v>
      </c>
    </row>
    <row r="1322" spans="1:24">
      <c r="A1322" s="7" t="s">
        <v>7545</v>
      </c>
      <c r="B1322" s="7" t="s">
        <v>4299</v>
      </c>
      <c r="C1322" s="8">
        <v>48</v>
      </c>
      <c r="D1322" s="8">
        <v>2</v>
      </c>
      <c r="E1322" s="9">
        <v>2.1132051932585201</v>
      </c>
      <c r="F1322" s="9">
        <v>7.0197831150921797</v>
      </c>
      <c r="G1322" s="10">
        <v>2.3018933087982899E-17</v>
      </c>
      <c r="H1322" s="14" t="s">
        <v>8369</v>
      </c>
      <c r="I1322" s="10" t="s">
        <v>8367</v>
      </c>
      <c r="J1322" s="12" t="s">
        <v>7546</v>
      </c>
      <c r="K1322" s="12" t="s">
        <v>18</v>
      </c>
      <c r="L1322" s="8">
        <v>3430312</v>
      </c>
      <c r="M1322" s="8">
        <v>3430473</v>
      </c>
      <c r="N1322" s="8" t="s">
        <v>9</v>
      </c>
      <c r="O1322" s="8">
        <v>1923103</v>
      </c>
      <c r="P1322" s="8">
        <v>1923162</v>
      </c>
      <c r="Q1322" s="8" t="s">
        <v>9</v>
      </c>
      <c r="R1322" s="8">
        <v>1591</v>
      </c>
      <c r="S1322" s="8">
        <v>122088</v>
      </c>
      <c r="T1322" s="8">
        <v>28407016</v>
      </c>
      <c r="U1322" s="8">
        <v>111</v>
      </c>
      <c r="V1322" s="8">
        <v>330</v>
      </c>
      <c r="W1322" s="8" t="s">
        <v>7544</v>
      </c>
      <c r="X1322" s="11" t="s">
        <v>4298</v>
      </c>
    </row>
    <row r="1323" spans="1:24">
      <c r="A1323" s="7" t="s">
        <v>3974</v>
      </c>
      <c r="B1323" s="7" t="s">
        <v>4321</v>
      </c>
      <c r="C1323" s="8">
        <v>48</v>
      </c>
      <c r="D1323" s="8">
        <v>1</v>
      </c>
      <c r="E1323" s="9">
        <v>0.38141607137349198</v>
      </c>
      <c r="F1323" s="9">
        <v>3.1608343432880099</v>
      </c>
      <c r="G1323" s="10">
        <v>3.3877911428025203E-4</v>
      </c>
      <c r="H1323" s="11" t="s">
        <v>8364</v>
      </c>
      <c r="I1323" s="10" t="s">
        <v>8367</v>
      </c>
      <c r="J1323" s="12" t="s">
        <v>1570</v>
      </c>
      <c r="K1323" s="12" t="s">
        <v>4322</v>
      </c>
      <c r="L1323" s="8">
        <v>3328704</v>
      </c>
      <c r="M1323" s="8">
        <v>3328788</v>
      </c>
      <c r="N1323" s="8" t="s">
        <v>9</v>
      </c>
      <c r="O1323" s="8">
        <v>4049935</v>
      </c>
      <c r="P1323" s="8">
        <v>4050000</v>
      </c>
      <c r="Q1323" s="8" t="s">
        <v>5</v>
      </c>
      <c r="R1323" s="8">
        <v>779</v>
      </c>
      <c r="S1323" s="8">
        <v>545529</v>
      </c>
      <c r="T1323" s="8">
        <v>27984387</v>
      </c>
      <c r="U1323" s="8">
        <v>58</v>
      </c>
      <c r="V1323" s="8">
        <v>26817</v>
      </c>
      <c r="W1323" s="8" t="s">
        <v>3973</v>
      </c>
      <c r="X1323" s="11" t="s">
        <v>4320</v>
      </c>
    </row>
    <row r="1324" spans="1:24">
      <c r="A1324" s="7" t="s">
        <v>6336</v>
      </c>
      <c r="B1324" s="7" t="s">
        <v>4321</v>
      </c>
      <c r="C1324" s="8">
        <v>48</v>
      </c>
      <c r="D1324" s="8">
        <v>2</v>
      </c>
      <c r="E1324" s="9">
        <v>1.30434548848291</v>
      </c>
      <c r="F1324" s="9">
        <v>8.0526290757290493</v>
      </c>
      <c r="G1324" s="10">
        <v>4.4947111782864703E-16</v>
      </c>
      <c r="H1324" s="14" t="s">
        <v>8369</v>
      </c>
      <c r="I1324" s="10" t="s">
        <v>8367</v>
      </c>
      <c r="J1324" s="12" t="s">
        <v>6337</v>
      </c>
      <c r="K1324" s="12" t="s">
        <v>4322</v>
      </c>
      <c r="L1324" s="8">
        <v>2364802</v>
      </c>
      <c r="M1324" s="8">
        <v>2364974</v>
      </c>
      <c r="N1324" s="8" t="s">
        <v>5</v>
      </c>
      <c r="O1324" s="8">
        <v>4049924</v>
      </c>
      <c r="P1324" s="8">
        <v>4050008</v>
      </c>
      <c r="Q1324" s="8" t="s">
        <v>5</v>
      </c>
      <c r="R1324" s="8">
        <v>79</v>
      </c>
      <c r="S1324" s="8">
        <v>2001687</v>
      </c>
      <c r="T1324" s="8">
        <v>26528929</v>
      </c>
      <c r="U1324" s="8">
        <v>14</v>
      </c>
      <c r="V1324" s="8">
        <v>44276</v>
      </c>
      <c r="W1324" s="8" t="s">
        <v>6335</v>
      </c>
      <c r="X1324" s="11" t="s">
        <v>4320</v>
      </c>
    </row>
    <row r="1325" spans="1:24">
      <c r="A1325" s="7" t="s">
        <v>4321</v>
      </c>
      <c r="B1325" s="7" t="s">
        <v>117</v>
      </c>
      <c r="C1325" s="8">
        <v>48</v>
      </c>
      <c r="D1325" s="8" t="s">
        <v>6</v>
      </c>
      <c r="E1325" s="9">
        <v>1.3286564446176099</v>
      </c>
      <c r="F1325" s="9">
        <v>2.8429191547502999</v>
      </c>
      <c r="G1325" s="10">
        <v>6.78158715783254E-3</v>
      </c>
      <c r="H1325" s="10" t="s">
        <v>8367</v>
      </c>
      <c r="I1325" s="11" t="s">
        <v>8364</v>
      </c>
      <c r="J1325" s="12" t="s">
        <v>4322</v>
      </c>
      <c r="K1325" s="12" t="s">
        <v>118</v>
      </c>
      <c r="L1325" s="8">
        <v>4049898</v>
      </c>
      <c r="M1325" s="8">
        <v>4049900</v>
      </c>
      <c r="N1325" s="8" t="s">
        <v>5</v>
      </c>
      <c r="O1325" s="8">
        <v>419539</v>
      </c>
      <c r="P1325" s="8">
        <v>419585</v>
      </c>
      <c r="Q1325" s="8" t="s">
        <v>5</v>
      </c>
      <c r="R1325" s="8">
        <v>241943</v>
      </c>
      <c r="S1325" s="8">
        <v>1974</v>
      </c>
      <c r="T1325" s="8">
        <v>28286778</v>
      </c>
      <c r="U1325" s="8">
        <v>31</v>
      </c>
      <c r="V1325" s="8">
        <v>88</v>
      </c>
      <c r="W1325" s="8" t="s">
        <v>4320</v>
      </c>
      <c r="X1325" s="11" t="s">
        <v>116</v>
      </c>
    </row>
    <row r="1326" spans="1:24">
      <c r="A1326" s="7" t="s">
        <v>4347</v>
      </c>
      <c r="B1326" s="7" t="s">
        <v>5489</v>
      </c>
      <c r="C1326" s="8">
        <v>48</v>
      </c>
      <c r="D1326" s="8">
        <v>2</v>
      </c>
      <c r="E1326" s="9">
        <v>6.7979604993191597E-2</v>
      </c>
      <c r="F1326" s="9">
        <v>172.56159446625</v>
      </c>
      <c r="G1326" s="10">
        <v>4.0134326233032299E-79</v>
      </c>
      <c r="H1326" s="14" t="s">
        <v>8369</v>
      </c>
      <c r="I1326" s="11" t="s">
        <v>8364</v>
      </c>
      <c r="J1326" s="12" t="s">
        <v>308</v>
      </c>
      <c r="K1326" s="12" t="s">
        <v>4800</v>
      </c>
      <c r="L1326" s="8">
        <v>2716115</v>
      </c>
      <c r="M1326" s="8">
        <v>2716193</v>
      </c>
      <c r="N1326" s="8" t="s">
        <v>9</v>
      </c>
      <c r="O1326" s="8">
        <v>657281</v>
      </c>
      <c r="P1326" s="8">
        <v>657298</v>
      </c>
      <c r="Q1326" s="8" t="s">
        <v>5</v>
      </c>
      <c r="R1326" s="8">
        <v>41274</v>
      </c>
      <c r="S1326" s="8">
        <v>192</v>
      </c>
      <c r="T1326" s="8">
        <v>28489229</v>
      </c>
      <c r="U1326" s="8">
        <v>7517</v>
      </c>
      <c r="V1326" s="8">
        <v>1416</v>
      </c>
      <c r="W1326" s="8" t="s">
        <v>4346</v>
      </c>
      <c r="X1326" s="11" t="s">
        <v>5488</v>
      </c>
    </row>
    <row r="1327" spans="1:24">
      <c r="A1327" s="7" t="s">
        <v>2625</v>
      </c>
      <c r="B1327" s="7" t="s">
        <v>2870</v>
      </c>
      <c r="C1327" s="8">
        <v>48</v>
      </c>
      <c r="D1327" s="8">
        <v>2</v>
      </c>
      <c r="E1327" s="9">
        <v>2.46969873105731</v>
      </c>
      <c r="F1327" s="9">
        <v>7.64703643406982</v>
      </c>
      <c r="G1327" s="10">
        <v>2.38789197628438E-17</v>
      </c>
      <c r="H1327" s="10" t="s">
        <v>8367</v>
      </c>
      <c r="I1327" s="11" t="s">
        <v>8364</v>
      </c>
      <c r="J1327" s="12" t="s">
        <v>2627</v>
      </c>
      <c r="K1327" s="12" t="s">
        <v>2871</v>
      </c>
      <c r="L1327" s="8">
        <v>1409128</v>
      </c>
      <c r="M1327" s="8">
        <v>1409187</v>
      </c>
      <c r="N1327" s="8" t="s">
        <v>5</v>
      </c>
      <c r="O1327" s="8">
        <v>4348905</v>
      </c>
      <c r="P1327" s="8">
        <v>4348998</v>
      </c>
      <c r="Q1327" s="8" t="s">
        <v>9</v>
      </c>
      <c r="R1327" s="8">
        <v>885342</v>
      </c>
      <c r="S1327" s="8">
        <v>196</v>
      </c>
      <c r="T1327" s="8">
        <v>27645157</v>
      </c>
      <c r="U1327" s="8">
        <v>20218</v>
      </c>
      <c r="V1327" s="8">
        <v>13</v>
      </c>
      <c r="W1327" s="8" t="s">
        <v>2623</v>
      </c>
      <c r="X1327" s="11" t="s">
        <v>2869</v>
      </c>
    </row>
    <row r="1328" spans="1:24">
      <c r="A1328" s="7" t="s">
        <v>1956</v>
      </c>
      <c r="B1328" s="7" t="s">
        <v>4265</v>
      </c>
      <c r="C1328" s="8">
        <v>48</v>
      </c>
      <c r="D1328" s="8">
        <v>2</v>
      </c>
      <c r="E1328" s="9">
        <v>2.6948704191213801</v>
      </c>
      <c r="F1328" s="9">
        <v>10.7212988180225</v>
      </c>
      <c r="G1328" s="10">
        <v>3.9781505683320299E-25</v>
      </c>
      <c r="H1328" s="14" t="s">
        <v>8369</v>
      </c>
      <c r="I1328" s="11" t="s">
        <v>8365</v>
      </c>
      <c r="J1328" s="12" t="s">
        <v>1957</v>
      </c>
      <c r="K1328" s="12" t="s">
        <v>4265</v>
      </c>
      <c r="L1328" s="8">
        <v>2112201</v>
      </c>
      <c r="M1328" s="8">
        <v>2112299</v>
      </c>
      <c r="N1328" s="8" t="s">
        <v>9</v>
      </c>
      <c r="O1328" s="8">
        <v>2001911</v>
      </c>
      <c r="P1328" s="8">
        <v>2001929</v>
      </c>
      <c r="Q1328" s="8" t="s">
        <v>9</v>
      </c>
      <c r="R1328" s="8">
        <v>1399</v>
      </c>
      <c r="S1328" s="8">
        <v>91008</v>
      </c>
      <c r="T1328" s="8">
        <v>28438288</v>
      </c>
      <c r="U1328" s="8">
        <v>59</v>
      </c>
      <c r="V1328" s="8">
        <v>3696</v>
      </c>
      <c r="W1328" s="8" t="s">
        <v>1955</v>
      </c>
      <c r="X1328" s="11" t="s">
        <v>4264</v>
      </c>
    </row>
    <row r="1329" spans="1:24">
      <c r="A1329" s="7" t="s">
        <v>2039</v>
      </c>
      <c r="B1329" s="7" t="s">
        <v>4265</v>
      </c>
      <c r="C1329" s="8">
        <v>48</v>
      </c>
      <c r="D1329" s="8" t="s">
        <v>6</v>
      </c>
      <c r="E1329" s="9">
        <v>2.0933438935274302</v>
      </c>
      <c r="F1329" s="9">
        <v>4.1316585010054503</v>
      </c>
      <c r="G1329" s="10">
        <v>1.7155772154117901E-8</v>
      </c>
      <c r="H1329" s="14" t="s">
        <v>8369</v>
      </c>
      <c r="I1329" s="11" t="s">
        <v>8365</v>
      </c>
      <c r="J1329" s="12" t="s">
        <v>2040</v>
      </c>
      <c r="K1329" s="12" t="s">
        <v>4265</v>
      </c>
      <c r="L1329" s="8">
        <v>396407</v>
      </c>
      <c r="M1329" s="8">
        <v>396769</v>
      </c>
      <c r="N1329" s="8" t="s">
        <v>5</v>
      </c>
      <c r="O1329" s="8">
        <v>2001912</v>
      </c>
      <c r="P1329" s="8">
        <v>2001928</v>
      </c>
      <c r="Q1329" s="8" t="s">
        <v>9</v>
      </c>
      <c r="R1329" s="8">
        <v>3630</v>
      </c>
      <c r="S1329" s="8">
        <v>91008</v>
      </c>
      <c r="T1329" s="8">
        <v>28436057</v>
      </c>
      <c r="U1329" s="8">
        <v>54</v>
      </c>
      <c r="V1329" s="8">
        <v>3696</v>
      </c>
      <c r="W1329" s="8" t="s">
        <v>2038</v>
      </c>
      <c r="X1329" s="11" t="s">
        <v>4264</v>
      </c>
    </row>
    <row r="1330" spans="1:24">
      <c r="A1330" s="7" t="s">
        <v>5667</v>
      </c>
      <c r="B1330" s="7" t="s">
        <v>4265</v>
      </c>
      <c r="C1330" s="8">
        <v>48</v>
      </c>
      <c r="D1330" s="8">
        <v>2</v>
      </c>
      <c r="E1330" s="9">
        <v>8.1705784067921797E-2</v>
      </c>
      <c r="F1330" s="9">
        <v>5.6790768584333096</v>
      </c>
      <c r="G1330" s="10">
        <v>9.85116595719625E-14</v>
      </c>
      <c r="H1330" s="14" t="s">
        <v>8369</v>
      </c>
      <c r="I1330" s="11" t="s">
        <v>8365</v>
      </c>
      <c r="J1330" s="12" t="s">
        <v>2751</v>
      </c>
      <c r="K1330" s="12" t="s">
        <v>4265</v>
      </c>
      <c r="L1330" s="8">
        <v>1735709</v>
      </c>
      <c r="M1330" s="8">
        <v>1736021</v>
      </c>
      <c r="N1330" s="8" t="s">
        <v>5</v>
      </c>
      <c r="O1330" s="8">
        <v>2001912</v>
      </c>
      <c r="P1330" s="8">
        <v>2001929</v>
      </c>
      <c r="Q1330" s="8" t="s">
        <v>9</v>
      </c>
      <c r="R1330" s="8">
        <v>2641</v>
      </c>
      <c r="S1330" s="8">
        <v>91008</v>
      </c>
      <c r="T1330" s="8">
        <v>28437046</v>
      </c>
      <c r="U1330" s="8">
        <v>1947</v>
      </c>
      <c r="V1330" s="8">
        <v>3696</v>
      </c>
      <c r="W1330" s="8" t="s">
        <v>5666</v>
      </c>
      <c r="X1330" s="11" t="s">
        <v>4264</v>
      </c>
    </row>
    <row r="1331" spans="1:24">
      <c r="A1331" s="7" t="s">
        <v>2707</v>
      </c>
      <c r="B1331" s="7" t="s">
        <v>531</v>
      </c>
      <c r="C1331" s="8">
        <v>48</v>
      </c>
      <c r="D1331" s="8">
        <v>2</v>
      </c>
      <c r="E1331" s="9">
        <v>2.1909412412664602</v>
      </c>
      <c r="F1331" s="9">
        <v>87.891281450397202</v>
      </c>
      <c r="G1331" s="10">
        <v>2.3379977251659099E-67</v>
      </c>
      <c r="H1331" s="11" t="s">
        <v>8365</v>
      </c>
      <c r="I1331" s="10" t="s">
        <v>8369</v>
      </c>
      <c r="J1331" s="12" t="s">
        <v>2707</v>
      </c>
      <c r="K1331" s="12" t="s">
        <v>532</v>
      </c>
      <c r="L1331" s="8">
        <v>1301009</v>
      </c>
      <c r="M1331" s="8">
        <v>1301078</v>
      </c>
      <c r="N1331" s="8" t="s">
        <v>5</v>
      </c>
      <c r="O1331" s="8">
        <v>1302903</v>
      </c>
      <c r="P1331" s="8">
        <v>1303082</v>
      </c>
      <c r="Q1331" s="8" t="s">
        <v>5</v>
      </c>
      <c r="R1331" s="8">
        <v>4931</v>
      </c>
      <c r="S1331" s="8">
        <v>3159</v>
      </c>
      <c r="T1331" s="8">
        <v>28522605</v>
      </c>
      <c r="U1331" s="8">
        <v>718</v>
      </c>
      <c r="V1331" s="8">
        <v>376</v>
      </c>
      <c r="W1331" s="8" t="s">
        <v>2706</v>
      </c>
      <c r="X1331" s="11" t="s">
        <v>530</v>
      </c>
    </row>
    <row r="1332" spans="1:24">
      <c r="A1332" s="7" t="s">
        <v>6765</v>
      </c>
      <c r="B1332" s="7" t="s">
        <v>4448</v>
      </c>
      <c r="C1332" s="8">
        <v>48</v>
      </c>
      <c r="D1332" s="8">
        <v>1</v>
      </c>
      <c r="E1332" s="9">
        <v>0.41387671580594099</v>
      </c>
      <c r="F1332" s="9">
        <v>2.9337323517675</v>
      </c>
      <c r="G1332" s="10">
        <v>2.0677542584339398E-3</v>
      </c>
      <c r="H1332" s="14" t="s">
        <v>8369</v>
      </c>
      <c r="I1332" s="11" t="s">
        <v>8361</v>
      </c>
      <c r="J1332" s="12" t="s">
        <v>6766</v>
      </c>
      <c r="K1332" s="12" t="s">
        <v>4449</v>
      </c>
      <c r="L1332" s="8">
        <v>1904504</v>
      </c>
      <c r="M1332" s="8">
        <v>1904699</v>
      </c>
      <c r="N1332" s="8" t="s">
        <v>5</v>
      </c>
      <c r="O1332" s="8">
        <v>3845731</v>
      </c>
      <c r="P1332" s="8">
        <v>3845774</v>
      </c>
      <c r="Q1332" s="8" t="s">
        <v>9</v>
      </c>
      <c r="R1332" s="8">
        <v>8593</v>
      </c>
      <c r="S1332" s="8">
        <v>54204</v>
      </c>
      <c r="T1332" s="8">
        <v>28467898</v>
      </c>
      <c r="U1332" s="8">
        <v>1259</v>
      </c>
      <c r="V1332" s="8">
        <v>491</v>
      </c>
      <c r="W1332" s="8" t="s">
        <v>6764</v>
      </c>
      <c r="X1332" s="11" t="s">
        <v>5145</v>
      </c>
    </row>
    <row r="1333" spans="1:24">
      <c r="A1333" s="7" t="s">
        <v>4249</v>
      </c>
      <c r="B1333" s="7" t="s">
        <v>5035</v>
      </c>
      <c r="C1333" s="8">
        <v>48</v>
      </c>
      <c r="D1333" s="8">
        <v>2</v>
      </c>
      <c r="E1333" s="9">
        <v>48.917439653279601</v>
      </c>
      <c r="F1333" s="9">
        <v>200.559878294969</v>
      </c>
      <c r="G1333" s="10">
        <v>2.6823021742669499E-84</v>
      </c>
      <c r="H1333" s="11" t="s">
        <v>8365</v>
      </c>
      <c r="I1333" s="10" t="s">
        <v>8369</v>
      </c>
      <c r="J1333" s="12" t="s">
        <v>4249</v>
      </c>
      <c r="K1333" s="12" t="s">
        <v>5035</v>
      </c>
      <c r="L1333" s="8">
        <v>1434416</v>
      </c>
      <c r="M1333" s="8">
        <v>1434441</v>
      </c>
      <c r="N1333" s="8" t="s">
        <v>9</v>
      </c>
      <c r="O1333" s="8">
        <v>1201220</v>
      </c>
      <c r="P1333" s="8">
        <v>1201235</v>
      </c>
      <c r="Q1333" s="8" t="s">
        <v>9</v>
      </c>
      <c r="R1333" s="8">
        <v>2433</v>
      </c>
      <c r="S1333" s="8">
        <v>2806</v>
      </c>
      <c r="T1333" s="8">
        <v>28525456</v>
      </c>
      <c r="U1333" s="8">
        <v>194</v>
      </c>
      <c r="V1333" s="8">
        <v>62</v>
      </c>
      <c r="W1333" s="8" t="s">
        <v>4248</v>
      </c>
      <c r="X1333" s="11" t="s">
        <v>5033</v>
      </c>
    </row>
    <row r="1334" spans="1:24">
      <c r="A1334" s="7" t="s">
        <v>2932</v>
      </c>
      <c r="B1334" s="7" t="s">
        <v>1024</v>
      </c>
      <c r="C1334" s="8">
        <v>48</v>
      </c>
      <c r="D1334" s="8">
        <v>2</v>
      </c>
      <c r="E1334" s="9">
        <v>1.41531321953281</v>
      </c>
      <c r="F1334" s="9">
        <v>22.634134253589899</v>
      </c>
      <c r="G1334" s="10">
        <v>7.1841194535138801E-40</v>
      </c>
      <c r="H1334" s="14" t="s">
        <v>8369</v>
      </c>
      <c r="I1334" s="10" t="s">
        <v>8369</v>
      </c>
      <c r="J1334" s="12" t="s">
        <v>2933</v>
      </c>
      <c r="K1334" s="12" t="s">
        <v>1025</v>
      </c>
      <c r="L1334" s="8">
        <v>2089980</v>
      </c>
      <c r="M1334" s="8">
        <v>2090000</v>
      </c>
      <c r="N1334" s="8" t="s">
        <v>5</v>
      </c>
      <c r="O1334" s="8">
        <v>2590795</v>
      </c>
      <c r="P1334" s="8">
        <v>2590853</v>
      </c>
      <c r="Q1334" s="8" t="s">
        <v>9</v>
      </c>
      <c r="R1334" s="8">
        <v>4768</v>
      </c>
      <c r="S1334" s="8">
        <v>12682</v>
      </c>
      <c r="T1334" s="8">
        <v>28513245</v>
      </c>
      <c r="U1334" s="8">
        <v>858</v>
      </c>
      <c r="V1334" s="8">
        <v>482</v>
      </c>
      <c r="W1334" s="8" t="s">
        <v>2931</v>
      </c>
      <c r="X1334" s="11" t="s">
        <v>1023</v>
      </c>
    </row>
    <row r="1335" spans="1:24">
      <c r="A1335" s="7" t="s">
        <v>182</v>
      </c>
      <c r="B1335" s="7" t="s">
        <v>3</v>
      </c>
      <c r="C1335" s="8">
        <v>47</v>
      </c>
      <c r="D1335" s="8">
        <v>1</v>
      </c>
      <c r="E1335" s="9">
        <v>0.64257779515698399</v>
      </c>
      <c r="F1335" s="9">
        <v>6.22345432029321</v>
      </c>
      <c r="G1335" s="10">
        <v>2.5147649254946799E-14</v>
      </c>
      <c r="H1335" s="14" t="s">
        <v>8369</v>
      </c>
      <c r="I1335" s="10" t="s">
        <v>8367</v>
      </c>
      <c r="J1335" s="12" t="s">
        <v>183</v>
      </c>
      <c r="K1335" s="12" t="s">
        <v>4</v>
      </c>
      <c r="L1335" s="8">
        <v>13714</v>
      </c>
      <c r="M1335" s="8">
        <v>13788</v>
      </c>
      <c r="N1335" s="8" t="s">
        <v>5</v>
      </c>
      <c r="O1335" s="8">
        <v>3350680</v>
      </c>
      <c r="P1335" s="8">
        <v>3350697</v>
      </c>
      <c r="Q1335" s="8" t="s">
        <v>5</v>
      </c>
      <c r="R1335" s="8">
        <v>475</v>
      </c>
      <c r="S1335" s="8">
        <v>446506</v>
      </c>
      <c r="T1335" s="8">
        <v>28083715</v>
      </c>
      <c r="U1335" s="8">
        <v>103</v>
      </c>
      <c r="V1335" s="8">
        <v>1957</v>
      </c>
      <c r="W1335" s="8" t="s">
        <v>181</v>
      </c>
      <c r="X1335" s="11" t="s">
        <v>1</v>
      </c>
    </row>
    <row r="1336" spans="1:24">
      <c r="A1336" s="7" t="s">
        <v>249</v>
      </c>
      <c r="B1336" s="7" t="s">
        <v>1131</v>
      </c>
      <c r="C1336" s="8">
        <v>47</v>
      </c>
      <c r="D1336" s="8">
        <v>2</v>
      </c>
      <c r="E1336" s="9">
        <v>1.0456442685221401</v>
      </c>
      <c r="F1336" s="9">
        <v>9.4339705888549101</v>
      </c>
      <c r="G1336" s="10">
        <v>4.69593631195468E-22</v>
      </c>
      <c r="H1336" s="14" t="s">
        <v>8369</v>
      </c>
      <c r="I1336" s="10" t="s">
        <v>8367</v>
      </c>
      <c r="J1336" s="12" t="s">
        <v>250</v>
      </c>
      <c r="K1336" s="12" t="s">
        <v>1133</v>
      </c>
      <c r="L1336" s="8">
        <v>98825</v>
      </c>
      <c r="M1336" s="8">
        <v>99270</v>
      </c>
      <c r="N1336" s="8" t="s">
        <v>5</v>
      </c>
      <c r="O1336" s="8">
        <v>2167175</v>
      </c>
      <c r="P1336" s="8">
        <v>2167200</v>
      </c>
      <c r="Q1336" s="8" t="s">
        <v>5</v>
      </c>
      <c r="R1336" s="8">
        <v>1036</v>
      </c>
      <c r="S1336" s="8">
        <v>136539</v>
      </c>
      <c r="T1336" s="8">
        <v>28393121</v>
      </c>
      <c r="U1336" s="8">
        <v>200</v>
      </c>
      <c r="V1336" s="8">
        <v>373</v>
      </c>
      <c r="W1336" s="8" t="s">
        <v>248</v>
      </c>
      <c r="X1336" s="11" t="s">
        <v>1129</v>
      </c>
    </row>
    <row r="1337" spans="1:24">
      <c r="A1337" s="7" t="s">
        <v>1746</v>
      </c>
      <c r="B1337" s="7" t="s">
        <v>1131</v>
      </c>
      <c r="C1337" s="8">
        <v>47</v>
      </c>
      <c r="D1337" s="8">
        <v>2</v>
      </c>
      <c r="E1337" s="9">
        <v>1.0691268357599399</v>
      </c>
      <c r="F1337" s="9">
        <v>9.89231786721197</v>
      </c>
      <c r="G1337" s="10">
        <v>6.6582834769590695E-23</v>
      </c>
      <c r="H1337" s="14" t="s">
        <v>8369</v>
      </c>
      <c r="I1337" s="10" t="s">
        <v>8367</v>
      </c>
      <c r="J1337" s="12" t="s">
        <v>1747</v>
      </c>
      <c r="K1337" s="12" t="s">
        <v>1133</v>
      </c>
      <c r="L1337" s="8">
        <v>95943</v>
      </c>
      <c r="M1337" s="8">
        <v>96291</v>
      </c>
      <c r="N1337" s="8" t="s">
        <v>5</v>
      </c>
      <c r="O1337" s="8">
        <v>2167154</v>
      </c>
      <c r="P1337" s="8">
        <v>2167200</v>
      </c>
      <c r="Q1337" s="8" t="s">
        <v>5</v>
      </c>
      <c r="R1337" s="8">
        <v>988</v>
      </c>
      <c r="S1337" s="8">
        <v>136539</v>
      </c>
      <c r="T1337" s="8">
        <v>28393169</v>
      </c>
      <c r="U1337" s="8">
        <v>196</v>
      </c>
      <c r="V1337" s="8">
        <v>373</v>
      </c>
      <c r="W1337" s="8" t="s">
        <v>1745</v>
      </c>
      <c r="X1337" s="11" t="s">
        <v>1129</v>
      </c>
    </row>
    <row r="1338" spans="1:24">
      <c r="A1338" s="7" t="s">
        <v>2056</v>
      </c>
      <c r="B1338" s="7" t="s">
        <v>2539</v>
      </c>
      <c r="C1338" s="8">
        <v>47</v>
      </c>
      <c r="D1338" s="8">
        <v>2</v>
      </c>
      <c r="E1338" s="9">
        <v>0.62705779254010996</v>
      </c>
      <c r="F1338" s="9">
        <v>26.451818930704</v>
      </c>
      <c r="G1338" s="10">
        <v>5.83348605803072E-42</v>
      </c>
      <c r="H1338" s="14" t="s">
        <v>8369</v>
      </c>
      <c r="I1338" s="10" t="s">
        <v>8367</v>
      </c>
      <c r="J1338" s="12" t="s">
        <v>2052</v>
      </c>
      <c r="K1338" s="12" t="s">
        <v>2541</v>
      </c>
      <c r="L1338" s="8">
        <v>3442764</v>
      </c>
      <c r="M1338" s="8">
        <v>3442885</v>
      </c>
      <c r="N1338" s="8" t="s">
        <v>9</v>
      </c>
      <c r="O1338" s="8">
        <v>1649407</v>
      </c>
      <c r="P1338" s="8">
        <v>1649440</v>
      </c>
      <c r="Q1338" s="8" t="s">
        <v>5</v>
      </c>
      <c r="R1338" s="8">
        <v>3757</v>
      </c>
      <c r="S1338" s="8">
        <v>13485</v>
      </c>
      <c r="T1338" s="8">
        <v>28513454</v>
      </c>
      <c r="U1338" s="8">
        <v>3300</v>
      </c>
      <c r="V1338" s="8">
        <v>73</v>
      </c>
      <c r="W1338" s="8" t="s">
        <v>2055</v>
      </c>
      <c r="X1338" s="11" t="s">
        <v>2537</v>
      </c>
    </row>
    <row r="1339" spans="1:24">
      <c r="A1339" s="7" t="s">
        <v>7196</v>
      </c>
      <c r="B1339" s="7" t="s">
        <v>2625</v>
      </c>
      <c r="C1339" s="8">
        <v>47</v>
      </c>
      <c r="D1339" s="8" t="s">
        <v>6</v>
      </c>
      <c r="E1339" s="9">
        <v>0.36799647642369498</v>
      </c>
      <c r="F1339" s="9">
        <v>3.1189278127282001</v>
      </c>
      <c r="G1339" s="10">
        <v>1.2788869872998401E-3</v>
      </c>
      <c r="H1339" s="11" t="s">
        <v>8362</v>
      </c>
      <c r="I1339" s="10" t="s">
        <v>8367</v>
      </c>
      <c r="J1339" s="12" t="s">
        <v>7196</v>
      </c>
      <c r="K1339" s="12" t="s">
        <v>2627</v>
      </c>
      <c r="L1339" s="8">
        <v>2426737</v>
      </c>
      <c r="M1339" s="8">
        <v>2426837</v>
      </c>
      <c r="N1339" s="8" t="s">
        <v>9</v>
      </c>
      <c r="O1339" s="8">
        <v>1409207</v>
      </c>
      <c r="P1339" s="8">
        <v>1409250</v>
      </c>
      <c r="Q1339" s="8" t="s">
        <v>5</v>
      </c>
      <c r="R1339" s="8">
        <v>452</v>
      </c>
      <c r="S1339" s="8">
        <v>920485</v>
      </c>
      <c r="T1339" s="8">
        <v>27609759</v>
      </c>
      <c r="U1339" s="8">
        <v>86</v>
      </c>
      <c r="V1339" s="8">
        <v>13847</v>
      </c>
      <c r="W1339" s="8" t="s">
        <v>7195</v>
      </c>
      <c r="X1339" s="11" t="s">
        <v>2623</v>
      </c>
    </row>
    <row r="1340" spans="1:24">
      <c r="A1340" s="7" t="s">
        <v>6847</v>
      </c>
      <c r="B1340" s="7" t="s">
        <v>24</v>
      </c>
      <c r="C1340" s="8">
        <v>47</v>
      </c>
      <c r="D1340" s="8">
        <v>1</v>
      </c>
      <c r="E1340" s="9">
        <v>0.27575952023998901</v>
      </c>
      <c r="F1340" s="9">
        <v>3.8577535801338798</v>
      </c>
      <c r="G1340" s="10">
        <v>4.1328539183073198E-7</v>
      </c>
      <c r="H1340" s="14" t="s">
        <v>8369</v>
      </c>
      <c r="I1340" s="10" t="s">
        <v>8367</v>
      </c>
      <c r="J1340" s="12" t="s">
        <v>6848</v>
      </c>
      <c r="K1340" s="12" t="s">
        <v>25</v>
      </c>
      <c r="L1340" s="8">
        <v>4155901</v>
      </c>
      <c r="M1340" s="8">
        <v>4156400</v>
      </c>
      <c r="N1340" s="8" t="s">
        <v>5</v>
      </c>
      <c r="O1340" s="8">
        <v>1622817</v>
      </c>
      <c r="P1340" s="8">
        <v>1622848</v>
      </c>
      <c r="Q1340" s="8" t="s">
        <v>9</v>
      </c>
      <c r="R1340" s="8">
        <v>2365</v>
      </c>
      <c r="S1340" s="8">
        <v>146210</v>
      </c>
      <c r="T1340" s="8">
        <v>28382121</v>
      </c>
      <c r="U1340" s="8">
        <v>561</v>
      </c>
      <c r="V1340" s="8">
        <v>3715</v>
      </c>
      <c r="W1340" s="8" t="s">
        <v>6846</v>
      </c>
      <c r="X1340" s="11" t="s">
        <v>22</v>
      </c>
    </row>
    <row r="1341" spans="1:24">
      <c r="A1341" s="7" t="s">
        <v>182</v>
      </c>
      <c r="B1341" s="7" t="s">
        <v>24</v>
      </c>
      <c r="C1341" s="8">
        <v>47</v>
      </c>
      <c r="D1341" s="8">
        <v>2</v>
      </c>
      <c r="E1341" s="9">
        <v>0.99112119705996005</v>
      </c>
      <c r="F1341" s="9">
        <v>12.2471247984305</v>
      </c>
      <c r="G1341" s="10">
        <v>1.0016446669752299E-26</v>
      </c>
      <c r="H1341" s="14" t="s">
        <v>8369</v>
      </c>
      <c r="I1341" s="10" t="s">
        <v>8367</v>
      </c>
      <c r="J1341" s="12" t="s">
        <v>183</v>
      </c>
      <c r="K1341" s="12" t="s">
        <v>25</v>
      </c>
      <c r="L1341" s="8">
        <v>12420</v>
      </c>
      <c r="M1341" s="8">
        <v>12668</v>
      </c>
      <c r="N1341" s="8" t="s">
        <v>5</v>
      </c>
      <c r="O1341" s="8">
        <v>1622818</v>
      </c>
      <c r="P1341" s="8">
        <v>1622870</v>
      </c>
      <c r="Q1341" s="8" t="s">
        <v>9</v>
      </c>
      <c r="R1341" s="8">
        <v>745</v>
      </c>
      <c r="S1341" s="8">
        <v>146210</v>
      </c>
      <c r="T1341" s="8">
        <v>28383741</v>
      </c>
      <c r="U1341" s="8">
        <v>162</v>
      </c>
      <c r="V1341" s="8">
        <v>3715</v>
      </c>
      <c r="W1341" s="8" t="s">
        <v>181</v>
      </c>
      <c r="X1341" s="11" t="s">
        <v>22</v>
      </c>
    </row>
    <row r="1342" spans="1:24">
      <c r="A1342" s="7" t="s">
        <v>279</v>
      </c>
      <c r="B1342" s="7" t="s">
        <v>24</v>
      </c>
      <c r="C1342" s="8">
        <v>47</v>
      </c>
      <c r="D1342" s="8">
        <v>2</v>
      </c>
      <c r="E1342" s="9">
        <v>2.9512560065867102</v>
      </c>
      <c r="F1342" s="9">
        <v>5.6917231229335696</v>
      </c>
      <c r="G1342" s="10">
        <v>2.6963597705414498E-13</v>
      </c>
      <c r="H1342" s="14" t="s">
        <v>8369</v>
      </c>
      <c r="I1342" s="10" t="s">
        <v>8367</v>
      </c>
      <c r="J1342" s="12" t="s">
        <v>280</v>
      </c>
      <c r="K1342" s="12" t="s">
        <v>25</v>
      </c>
      <c r="L1342" s="8">
        <v>2352114</v>
      </c>
      <c r="M1342" s="8">
        <v>2352279</v>
      </c>
      <c r="N1342" s="8" t="s">
        <v>9</v>
      </c>
      <c r="O1342" s="8">
        <v>1622817</v>
      </c>
      <c r="P1342" s="8">
        <v>1622884</v>
      </c>
      <c r="Q1342" s="8" t="s">
        <v>9</v>
      </c>
      <c r="R1342" s="8">
        <v>1603</v>
      </c>
      <c r="S1342" s="8">
        <v>146210</v>
      </c>
      <c r="T1342" s="8">
        <v>28382883</v>
      </c>
      <c r="U1342" s="8">
        <v>52</v>
      </c>
      <c r="V1342" s="8">
        <v>3715</v>
      </c>
      <c r="W1342" s="8" t="s">
        <v>278</v>
      </c>
      <c r="X1342" s="11" t="s">
        <v>22</v>
      </c>
    </row>
    <row r="1343" spans="1:24">
      <c r="A1343" s="7" t="s">
        <v>771</v>
      </c>
      <c r="B1343" s="7" t="s">
        <v>24</v>
      </c>
      <c r="C1343" s="8">
        <v>47</v>
      </c>
      <c r="D1343" s="8">
        <v>2</v>
      </c>
      <c r="E1343" s="9">
        <v>1.0528681865876901</v>
      </c>
      <c r="F1343" s="9">
        <v>6.2793395625455197</v>
      </c>
      <c r="G1343" s="10">
        <v>6.0635736619143502E-15</v>
      </c>
      <c r="H1343" s="14" t="s">
        <v>8369</v>
      </c>
      <c r="I1343" s="10" t="s">
        <v>8367</v>
      </c>
      <c r="J1343" s="12" t="s">
        <v>772</v>
      </c>
      <c r="K1343" s="12" t="s">
        <v>25</v>
      </c>
      <c r="L1343" s="8">
        <v>4592518</v>
      </c>
      <c r="M1343" s="8">
        <v>4592597</v>
      </c>
      <c r="N1343" s="8" t="s">
        <v>5</v>
      </c>
      <c r="O1343" s="8">
        <v>1622818</v>
      </c>
      <c r="P1343" s="8">
        <v>1622870</v>
      </c>
      <c r="Q1343" s="8" t="s">
        <v>9</v>
      </c>
      <c r="R1343" s="8">
        <v>1453</v>
      </c>
      <c r="S1343" s="8">
        <v>146210</v>
      </c>
      <c r="T1343" s="8">
        <v>28383033</v>
      </c>
      <c r="U1343" s="8">
        <v>148</v>
      </c>
      <c r="V1343" s="8">
        <v>3715</v>
      </c>
      <c r="W1343" s="8" t="s">
        <v>770</v>
      </c>
      <c r="X1343" s="11" t="s">
        <v>22</v>
      </c>
    </row>
    <row r="1344" spans="1:24">
      <c r="A1344" s="7" t="s">
        <v>2196</v>
      </c>
      <c r="B1344" s="7" t="s">
        <v>24</v>
      </c>
      <c r="C1344" s="8">
        <v>47</v>
      </c>
      <c r="D1344" s="8">
        <v>2</v>
      </c>
      <c r="E1344" s="9">
        <v>50.139386269794798</v>
      </c>
      <c r="F1344" s="9">
        <v>62.070069423022602</v>
      </c>
      <c r="G1344" s="10">
        <v>3.60349067913046E-56</v>
      </c>
      <c r="H1344" s="14" t="s">
        <v>8369</v>
      </c>
      <c r="I1344" s="10" t="s">
        <v>8367</v>
      </c>
      <c r="J1344" s="12" t="s">
        <v>2197</v>
      </c>
      <c r="K1344" s="12" t="s">
        <v>25</v>
      </c>
      <c r="L1344" s="8">
        <v>2106355</v>
      </c>
      <c r="M1344" s="8">
        <v>2106388</v>
      </c>
      <c r="N1344" s="8" t="s">
        <v>9</v>
      </c>
      <c r="O1344" s="8">
        <v>1622818</v>
      </c>
      <c r="P1344" s="8">
        <v>1622874</v>
      </c>
      <c r="Q1344" s="8" t="s">
        <v>9</v>
      </c>
      <c r="R1344" s="8">
        <v>147</v>
      </c>
      <c r="S1344" s="8">
        <v>146210</v>
      </c>
      <c r="T1344" s="8">
        <v>28384339</v>
      </c>
      <c r="U1344" s="8">
        <v>3</v>
      </c>
      <c r="V1344" s="8">
        <v>3715</v>
      </c>
      <c r="W1344" s="8" t="s">
        <v>2195</v>
      </c>
      <c r="X1344" s="11" t="s">
        <v>22</v>
      </c>
    </row>
    <row r="1345" spans="1:24">
      <c r="A1345" s="7" t="s">
        <v>3891</v>
      </c>
      <c r="B1345" s="7" t="s">
        <v>24</v>
      </c>
      <c r="C1345" s="8">
        <v>47</v>
      </c>
      <c r="D1345" s="8">
        <v>2</v>
      </c>
      <c r="E1345" s="9">
        <v>10.7497258884364</v>
      </c>
      <c r="F1345" s="9">
        <v>53.0482102837111</v>
      </c>
      <c r="G1345" s="10">
        <v>2.0083306889525301E-53</v>
      </c>
      <c r="H1345" s="14" t="s">
        <v>8369</v>
      </c>
      <c r="I1345" s="10" t="s">
        <v>8367</v>
      </c>
      <c r="J1345" s="12" t="s">
        <v>3892</v>
      </c>
      <c r="K1345" s="12" t="s">
        <v>25</v>
      </c>
      <c r="L1345" s="8">
        <v>2774720</v>
      </c>
      <c r="M1345" s="8">
        <v>2774785</v>
      </c>
      <c r="N1345" s="8" t="s">
        <v>5</v>
      </c>
      <c r="O1345" s="8">
        <v>1622817</v>
      </c>
      <c r="P1345" s="8">
        <v>1622839</v>
      </c>
      <c r="Q1345" s="8" t="s">
        <v>9</v>
      </c>
      <c r="R1345" s="8">
        <v>172</v>
      </c>
      <c r="S1345" s="8">
        <v>146210</v>
      </c>
      <c r="T1345" s="8">
        <v>28384314</v>
      </c>
      <c r="U1345" s="8">
        <v>17</v>
      </c>
      <c r="V1345" s="8">
        <v>3715</v>
      </c>
      <c r="W1345" s="8" t="s">
        <v>3890</v>
      </c>
      <c r="X1345" s="11" t="s">
        <v>22</v>
      </c>
    </row>
    <row r="1346" spans="1:24">
      <c r="A1346" s="7" t="s">
        <v>5139</v>
      </c>
      <c r="B1346" s="7" t="s">
        <v>5397</v>
      </c>
      <c r="C1346" s="8">
        <v>47</v>
      </c>
      <c r="D1346" s="8">
        <v>2</v>
      </c>
      <c r="E1346" s="9">
        <v>0.50234557420951598</v>
      </c>
      <c r="F1346" s="9">
        <v>2.6402148305573099</v>
      </c>
      <c r="G1346" s="10">
        <v>2.5885182772943299E-2</v>
      </c>
      <c r="H1346" s="14" t="s">
        <v>8369</v>
      </c>
      <c r="I1346" s="10" t="s">
        <v>8367</v>
      </c>
      <c r="J1346" s="12" t="s">
        <v>5140</v>
      </c>
      <c r="K1346" s="12" t="s">
        <v>5397</v>
      </c>
      <c r="L1346" s="8">
        <v>1151701</v>
      </c>
      <c r="M1346" s="8">
        <v>1151787</v>
      </c>
      <c r="N1346" s="8" t="s">
        <v>5</v>
      </c>
      <c r="O1346" s="8">
        <v>1958441</v>
      </c>
      <c r="P1346" s="8">
        <v>1958488</v>
      </c>
      <c r="Q1346" s="8" t="s">
        <v>9</v>
      </c>
      <c r="R1346" s="8">
        <v>24445</v>
      </c>
      <c r="S1346" s="8">
        <v>20744</v>
      </c>
      <c r="T1346" s="8">
        <v>28485507</v>
      </c>
      <c r="U1346" s="8">
        <v>2647</v>
      </c>
      <c r="V1346" s="8">
        <v>62</v>
      </c>
      <c r="W1346" s="8" t="s">
        <v>5137</v>
      </c>
      <c r="X1346" s="11" t="s">
        <v>5396</v>
      </c>
    </row>
    <row r="1347" spans="1:24">
      <c r="A1347" s="7" t="s">
        <v>4247</v>
      </c>
      <c r="B1347" s="7" t="s">
        <v>4181</v>
      </c>
      <c r="C1347" s="8">
        <v>47</v>
      </c>
      <c r="D1347" s="8">
        <v>2</v>
      </c>
      <c r="E1347" s="9">
        <v>82.492352148662505</v>
      </c>
      <c r="F1347" s="9">
        <v>193.72528008377901</v>
      </c>
      <c r="G1347" s="10">
        <v>8.2157001901250196E-81</v>
      </c>
      <c r="H1347" s="11" t="s">
        <v>8365</v>
      </c>
      <c r="I1347" s="10" t="s">
        <v>8367</v>
      </c>
      <c r="J1347" s="12" t="s">
        <v>4247</v>
      </c>
      <c r="K1347" s="12" t="s">
        <v>4182</v>
      </c>
      <c r="L1347" s="8">
        <v>4575220</v>
      </c>
      <c r="M1347" s="8">
        <v>4575443</v>
      </c>
      <c r="N1347" s="8" t="s">
        <v>5</v>
      </c>
      <c r="O1347" s="8">
        <v>1770458</v>
      </c>
      <c r="P1347" s="8">
        <v>1770477</v>
      </c>
      <c r="Q1347" s="8" t="s">
        <v>5</v>
      </c>
      <c r="R1347" s="8">
        <v>367</v>
      </c>
      <c r="S1347" s="8">
        <v>18848</v>
      </c>
      <c r="T1347" s="8">
        <v>28511481</v>
      </c>
      <c r="U1347" s="8">
        <v>19</v>
      </c>
      <c r="V1347" s="8">
        <v>59</v>
      </c>
      <c r="W1347" s="8" t="s">
        <v>4246</v>
      </c>
      <c r="X1347" s="11" t="s">
        <v>4180</v>
      </c>
    </row>
    <row r="1348" spans="1:24">
      <c r="A1348" s="7" t="s">
        <v>7629</v>
      </c>
      <c r="B1348" s="7" t="s">
        <v>4321</v>
      </c>
      <c r="C1348" s="8">
        <v>47</v>
      </c>
      <c r="D1348" s="8">
        <v>1</v>
      </c>
      <c r="E1348" s="9">
        <v>5.22120710116196E-2</v>
      </c>
      <c r="F1348" s="9">
        <v>3.02887733905352</v>
      </c>
      <c r="G1348" s="10">
        <v>2.0209875821637102E-3</v>
      </c>
      <c r="H1348" s="14" t="s">
        <v>8369</v>
      </c>
      <c r="I1348" s="10" t="s">
        <v>8367</v>
      </c>
      <c r="J1348" s="12" t="s">
        <v>7630</v>
      </c>
      <c r="K1348" s="12" t="s">
        <v>4322</v>
      </c>
      <c r="L1348" s="8">
        <v>2532801</v>
      </c>
      <c r="M1348" s="8">
        <v>2533083</v>
      </c>
      <c r="N1348" s="8" t="s">
        <v>5</v>
      </c>
      <c r="O1348" s="8">
        <v>4049923</v>
      </c>
      <c r="P1348" s="8">
        <v>4049999</v>
      </c>
      <c r="Q1348" s="8" t="s">
        <v>5</v>
      </c>
      <c r="R1348" s="8">
        <v>796</v>
      </c>
      <c r="S1348" s="8">
        <v>545530</v>
      </c>
      <c r="T1348" s="8">
        <v>27984370</v>
      </c>
      <c r="U1348" s="8">
        <v>420</v>
      </c>
      <c r="V1348" s="8">
        <v>26817</v>
      </c>
      <c r="W1348" s="8" t="s">
        <v>7628</v>
      </c>
      <c r="X1348" s="11" t="s">
        <v>4320</v>
      </c>
    </row>
    <row r="1349" spans="1:24">
      <c r="A1349" s="7" t="s">
        <v>307</v>
      </c>
      <c r="B1349" s="7" t="s">
        <v>5415</v>
      </c>
      <c r="C1349" s="8">
        <v>47</v>
      </c>
      <c r="D1349" s="8">
        <v>2</v>
      </c>
      <c r="E1349" s="9">
        <v>4.80833736684</v>
      </c>
      <c r="F1349" s="9">
        <v>128.428631893664</v>
      </c>
      <c r="G1349" s="10">
        <v>2.1744267210537499E-73</v>
      </c>
      <c r="H1349" s="11" t="s">
        <v>8364</v>
      </c>
      <c r="I1349" s="10" t="s">
        <v>8369</v>
      </c>
      <c r="J1349" s="12" t="s">
        <v>308</v>
      </c>
      <c r="K1349" s="12" t="s">
        <v>5416</v>
      </c>
      <c r="L1349" s="8">
        <v>2716503</v>
      </c>
      <c r="M1349" s="8">
        <v>2716523</v>
      </c>
      <c r="N1349" s="8" t="s">
        <v>9</v>
      </c>
      <c r="O1349" s="8">
        <v>533648</v>
      </c>
      <c r="P1349" s="8">
        <v>533864</v>
      </c>
      <c r="Q1349" s="8" t="s">
        <v>5</v>
      </c>
      <c r="R1349" s="8">
        <v>6674</v>
      </c>
      <c r="S1349" s="8">
        <v>1564</v>
      </c>
      <c r="T1349" s="8">
        <v>28522458</v>
      </c>
      <c r="U1349" s="8">
        <v>579</v>
      </c>
      <c r="V1349" s="8">
        <v>210</v>
      </c>
      <c r="W1349" s="8" t="s">
        <v>306</v>
      </c>
      <c r="X1349" s="11" t="s">
        <v>5414</v>
      </c>
    </row>
    <row r="1350" spans="1:24">
      <c r="A1350" s="7" t="s">
        <v>24</v>
      </c>
      <c r="B1350" s="7" t="s">
        <v>151</v>
      </c>
      <c r="C1350" s="8">
        <v>47</v>
      </c>
      <c r="D1350" s="8">
        <v>2</v>
      </c>
      <c r="E1350" s="9">
        <v>1.13776196876506</v>
      </c>
      <c r="F1350" s="9">
        <v>29.642958517864098</v>
      </c>
      <c r="G1350" s="10">
        <v>1.5833633621629999E-43</v>
      </c>
      <c r="H1350" s="10" t="s">
        <v>8367</v>
      </c>
      <c r="I1350" s="10" t="s">
        <v>8369</v>
      </c>
      <c r="J1350" s="12" t="s">
        <v>25</v>
      </c>
      <c r="K1350" s="12" t="s">
        <v>152</v>
      </c>
      <c r="L1350" s="8">
        <v>1622861</v>
      </c>
      <c r="M1350" s="8">
        <v>1622915</v>
      </c>
      <c r="N1350" s="8" t="s">
        <v>9</v>
      </c>
      <c r="O1350" s="8">
        <v>922503</v>
      </c>
      <c r="P1350" s="8">
        <v>922585</v>
      </c>
      <c r="Q1350" s="8" t="s">
        <v>9</v>
      </c>
      <c r="R1350" s="8">
        <v>83834</v>
      </c>
      <c r="S1350" s="8">
        <v>538</v>
      </c>
      <c r="T1350" s="8">
        <v>28446324</v>
      </c>
      <c r="U1350" s="8">
        <v>5201</v>
      </c>
      <c r="V1350" s="8">
        <v>103</v>
      </c>
      <c r="W1350" s="8" t="s">
        <v>22</v>
      </c>
      <c r="X1350" s="11" t="s">
        <v>150</v>
      </c>
    </row>
    <row r="1351" spans="1:24">
      <c r="A1351" s="7" t="s">
        <v>1566</v>
      </c>
      <c r="B1351" s="7" t="s">
        <v>3213</v>
      </c>
      <c r="C1351" s="8">
        <v>47</v>
      </c>
      <c r="D1351" s="8">
        <v>1</v>
      </c>
      <c r="E1351" s="9">
        <v>0.12626358337721599</v>
      </c>
      <c r="F1351" s="9">
        <v>3.68275066620531</v>
      </c>
      <c r="G1351" s="10">
        <v>1.98729453863543E-6</v>
      </c>
      <c r="H1351" s="14" t="s">
        <v>8369</v>
      </c>
      <c r="I1351" s="11" t="s">
        <v>8361</v>
      </c>
      <c r="J1351" s="12" t="s">
        <v>1567</v>
      </c>
      <c r="K1351" s="12" t="s">
        <v>3214</v>
      </c>
      <c r="L1351" s="8">
        <v>3786503</v>
      </c>
      <c r="M1351" s="8">
        <v>3786638</v>
      </c>
      <c r="N1351" s="8" t="s">
        <v>5</v>
      </c>
      <c r="O1351" s="8">
        <v>4056512</v>
      </c>
      <c r="P1351" s="8">
        <v>4056598</v>
      </c>
      <c r="Q1351" s="8" t="s">
        <v>9</v>
      </c>
      <c r="R1351" s="8">
        <v>2818</v>
      </c>
      <c r="S1351" s="8">
        <v>128615</v>
      </c>
      <c r="T1351" s="8">
        <v>28399263</v>
      </c>
      <c r="U1351" s="8">
        <v>1718</v>
      </c>
      <c r="V1351" s="8">
        <v>1428</v>
      </c>
      <c r="W1351" s="8" t="s">
        <v>1565</v>
      </c>
      <c r="X1351" s="11" t="s">
        <v>3212</v>
      </c>
    </row>
    <row r="1352" spans="1:24">
      <c r="A1352" s="7" t="s">
        <v>8171</v>
      </c>
      <c r="B1352" s="7" t="s">
        <v>6331</v>
      </c>
      <c r="C1352" s="8">
        <v>47</v>
      </c>
      <c r="D1352" s="8">
        <v>1</v>
      </c>
      <c r="E1352" s="9">
        <v>9.0597125952818908E-3</v>
      </c>
      <c r="F1352" s="9">
        <v>3.3822587644450399</v>
      </c>
      <c r="G1352" s="10">
        <v>3.0853969815748702E-5</v>
      </c>
      <c r="H1352" s="10" t="s">
        <v>8367</v>
      </c>
      <c r="I1352" s="10" t="s">
        <v>8369</v>
      </c>
      <c r="J1352" s="12" t="s">
        <v>6147</v>
      </c>
      <c r="K1352" s="12" t="s">
        <v>6332</v>
      </c>
      <c r="L1352" s="8">
        <v>3055983</v>
      </c>
      <c r="M1352" s="8">
        <v>3056140</v>
      </c>
      <c r="N1352" s="8" t="s">
        <v>5</v>
      </c>
      <c r="O1352" s="8">
        <v>4400303</v>
      </c>
      <c r="P1352" s="8">
        <v>4400357</v>
      </c>
      <c r="Q1352" s="8" t="s">
        <v>5</v>
      </c>
      <c r="R1352" s="8">
        <v>30948</v>
      </c>
      <c r="S1352" s="8">
        <v>12791</v>
      </c>
      <c r="T1352" s="8">
        <v>28486957</v>
      </c>
      <c r="U1352" s="8">
        <v>176086</v>
      </c>
      <c r="V1352" s="8">
        <v>356</v>
      </c>
      <c r="W1352" s="8" t="s">
        <v>8169</v>
      </c>
      <c r="X1352" s="11" t="s">
        <v>6330</v>
      </c>
    </row>
    <row r="1353" spans="1:24">
      <c r="A1353" s="7" t="s">
        <v>3207</v>
      </c>
      <c r="B1353" s="7" t="s">
        <v>3658</v>
      </c>
      <c r="C1353" s="8">
        <v>47</v>
      </c>
      <c r="D1353" s="8">
        <v>2</v>
      </c>
      <c r="E1353" s="9">
        <v>3.1037117846273001</v>
      </c>
      <c r="F1353" s="9">
        <v>37.743515406018098</v>
      </c>
      <c r="G1353" s="10">
        <v>7.3912117191807802E-49</v>
      </c>
      <c r="H1353" s="14" t="s">
        <v>8369</v>
      </c>
      <c r="I1353" s="10" t="s">
        <v>8369</v>
      </c>
      <c r="J1353" s="12" t="s">
        <v>360</v>
      </c>
      <c r="K1353" s="12" t="s">
        <v>3658</v>
      </c>
      <c r="L1353" s="8">
        <v>576511</v>
      </c>
      <c r="M1353" s="8">
        <v>576871</v>
      </c>
      <c r="N1353" s="8" t="s">
        <v>9</v>
      </c>
      <c r="O1353" s="8">
        <v>274543</v>
      </c>
      <c r="P1353" s="8">
        <v>274980</v>
      </c>
      <c r="Q1353" s="8" t="s">
        <v>9</v>
      </c>
      <c r="R1353" s="8">
        <v>1742</v>
      </c>
      <c r="S1353" s="8">
        <v>20379</v>
      </c>
      <c r="T1353" s="8">
        <v>28508575</v>
      </c>
      <c r="U1353" s="8">
        <v>367</v>
      </c>
      <c r="V1353" s="8">
        <v>510</v>
      </c>
      <c r="W1353" s="8" t="s">
        <v>3206</v>
      </c>
      <c r="X1353" s="11" t="s">
        <v>3657</v>
      </c>
    </row>
    <row r="1354" spans="1:24">
      <c r="A1354" s="7" t="s">
        <v>45</v>
      </c>
      <c r="B1354" s="7" t="s">
        <v>3389</v>
      </c>
      <c r="C1354" s="8">
        <v>47</v>
      </c>
      <c r="D1354" s="8">
        <v>2</v>
      </c>
      <c r="E1354" s="9">
        <v>7.4430943231953801</v>
      </c>
      <c r="F1354" s="9">
        <v>7.4430943231953801</v>
      </c>
      <c r="G1354" s="10">
        <v>6.30052155714964E-18</v>
      </c>
      <c r="H1354" s="10" t="s">
        <v>8367</v>
      </c>
      <c r="I1354" s="11" t="s">
        <v>8364</v>
      </c>
      <c r="J1354" s="12" t="s">
        <v>47</v>
      </c>
      <c r="K1354" s="12" t="s">
        <v>2040</v>
      </c>
      <c r="L1354" s="8">
        <v>1405702</v>
      </c>
      <c r="M1354" s="8">
        <v>1405751</v>
      </c>
      <c r="N1354" s="8" t="s">
        <v>9</v>
      </c>
      <c r="O1354" s="8">
        <v>396502</v>
      </c>
      <c r="P1354" s="8">
        <v>396696</v>
      </c>
      <c r="Q1354" s="8" t="s">
        <v>5</v>
      </c>
      <c r="R1354" s="8">
        <v>111664</v>
      </c>
      <c r="S1354" s="8">
        <v>1607</v>
      </c>
      <c r="T1354" s="8">
        <v>28417425</v>
      </c>
      <c r="U1354" s="8">
        <v>988</v>
      </c>
      <c r="V1354" s="8">
        <v>31</v>
      </c>
      <c r="W1354" s="8" t="s">
        <v>43</v>
      </c>
      <c r="X1354" s="11" t="s">
        <v>3388</v>
      </c>
    </row>
    <row r="1355" spans="1:24">
      <c r="A1355" s="7" t="s">
        <v>2635</v>
      </c>
      <c r="B1355" s="7" t="s">
        <v>4448</v>
      </c>
      <c r="C1355" s="8">
        <v>47</v>
      </c>
      <c r="D1355" s="8" t="s">
        <v>6</v>
      </c>
      <c r="E1355" s="9">
        <v>1.6766014729619401</v>
      </c>
      <c r="F1355" s="9">
        <v>3.6772735896367901</v>
      </c>
      <c r="G1355" s="10">
        <v>1.8601512995655599E-6</v>
      </c>
      <c r="H1355" s="14" t="s">
        <v>8369</v>
      </c>
      <c r="I1355" s="11" t="s">
        <v>8361</v>
      </c>
      <c r="J1355" s="12" t="s">
        <v>2636</v>
      </c>
      <c r="K1355" s="12" t="s">
        <v>4449</v>
      </c>
      <c r="L1355" s="8">
        <v>2552254</v>
      </c>
      <c r="M1355" s="8">
        <v>2552690</v>
      </c>
      <c r="N1355" s="8" t="s">
        <v>5</v>
      </c>
      <c r="O1355" s="8">
        <v>3845731</v>
      </c>
      <c r="P1355" s="8">
        <v>3845751</v>
      </c>
      <c r="Q1355" s="8" t="s">
        <v>9</v>
      </c>
      <c r="R1355" s="8">
        <v>6713</v>
      </c>
      <c r="S1355" s="8">
        <v>54205</v>
      </c>
      <c r="T1355" s="8">
        <v>28469778</v>
      </c>
      <c r="U1355" s="8">
        <v>304</v>
      </c>
      <c r="V1355" s="8">
        <v>491</v>
      </c>
      <c r="W1355" s="8" t="s">
        <v>2634</v>
      </c>
      <c r="X1355" s="11" t="s">
        <v>5150</v>
      </c>
    </row>
    <row r="1356" spans="1:24">
      <c r="A1356" s="7" t="s">
        <v>5240</v>
      </c>
      <c r="B1356" s="7" t="s">
        <v>4448</v>
      </c>
      <c r="C1356" s="8">
        <v>47</v>
      </c>
      <c r="D1356" s="8">
        <v>2</v>
      </c>
      <c r="E1356" s="9">
        <v>38.658830824607499</v>
      </c>
      <c r="F1356" s="9">
        <v>274.347558548309</v>
      </c>
      <c r="G1356" s="10">
        <v>1.57973413682245E-84</v>
      </c>
      <c r="H1356" s="14" t="s">
        <v>8369</v>
      </c>
      <c r="I1356" s="11" t="s">
        <v>8361</v>
      </c>
      <c r="J1356" s="12" t="s">
        <v>5241</v>
      </c>
      <c r="K1356" s="12" t="s">
        <v>4449</v>
      </c>
      <c r="L1356" s="8">
        <v>855943</v>
      </c>
      <c r="M1356" s="8">
        <v>855958</v>
      </c>
      <c r="N1356" s="8" t="s">
        <v>5</v>
      </c>
      <c r="O1356" s="8">
        <v>3845732</v>
      </c>
      <c r="P1356" s="8">
        <v>3845749</v>
      </c>
      <c r="Q1356" s="8" t="s">
        <v>9</v>
      </c>
      <c r="R1356" s="8">
        <v>90</v>
      </c>
      <c r="S1356" s="8">
        <v>54205</v>
      </c>
      <c r="T1356" s="8">
        <v>28476401</v>
      </c>
      <c r="U1356" s="8">
        <v>19</v>
      </c>
      <c r="V1356" s="8">
        <v>491</v>
      </c>
      <c r="W1356" s="8" t="s">
        <v>5239</v>
      </c>
      <c r="X1356" s="11" t="s">
        <v>5145</v>
      </c>
    </row>
    <row r="1357" spans="1:24">
      <c r="A1357" s="7" t="s">
        <v>89</v>
      </c>
      <c r="B1357" s="7" t="s">
        <v>3</v>
      </c>
      <c r="C1357" s="8">
        <v>46</v>
      </c>
      <c r="D1357" s="8" t="s">
        <v>6</v>
      </c>
      <c r="E1357" s="9">
        <v>0.18240443217873001</v>
      </c>
      <c r="F1357" s="9">
        <v>2.8364525124147799</v>
      </c>
      <c r="G1357" s="10">
        <v>1.9843368002718902E-2</v>
      </c>
      <c r="H1357" s="14" t="s">
        <v>8369</v>
      </c>
      <c r="I1357" s="10" t="s">
        <v>8367</v>
      </c>
      <c r="J1357" s="12" t="s">
        <v>90</v>
      </c>
      <c r="K1357" s="12" t="s">
        <v>4</v>
      </c>
      <c r="L1357" s="8">
        <v>3319501</v>
      </c>
      <c r="M1357" s="8">
        <v>3319675</v>
      </c>
      <c r="N1357" s="8" t="s">
        <v>5</v>
      </c>
      <c r="O1357" s="8">
        <v>3350661</v>
      </c>
      <c r="P1357" s="8">
        <v>3350698</v>
      </c>
      <c r="Q1357" s="8" t="s">
        <v>5</v>
      </c>
      <c r="R1357" s="8">
        <v>1020</v>
      </c>
      <c r="S1357" s="8">
        <v>446507</v>
      </c>
      <c r="T1357" s="8">
        <v>28083170</v>
      </c>
      <c r="U1357" s="8">
        <v>340</v>
      </c>
      <c r="V1357" s="8">
        <v>1957</v>
      </c>
      <c r="W1357" s="8" t="s">
        <v>88</v>
      </c>
      <c r="X1357" s="11" t="s">
        <v>1</v>
      </c>
    </row>
    <row r="1358" spans="1:24">
      <c r="A1358" s="7" t="s">
        <v>6910</v>
      </c>
      <c r="B1358" s="7" t="s">
        <v>3</v>
      </c>
      <c r="C1358" s="8">
        <v>46</v>
      </c>
      <c r="D1358" s="8">
        <v>2</v>
      </c>
      <c r="E1358" s="9">
        <v>4.6987760011994304</v>
      </c>
      <c r="F1358" s="9">
        <v>31.448664858557599</v>
      </c>
      <c r="G1358" s="10">
        <v>2.4185829773882101E-40</v>
      </c>
      <c r="H1358" s="14" t="s">
        <v>8369</v>
      </c>
      <c r="I1358" s="10" t="s">
        <v>8367</v>
      </c>
      <c r="J1358" s="12" t="s">
        <v>6911</v>
      </c>
      <c r="K1358" s="12" t="s">
        <v>4</v>
      </c>
      <c r="L1358" s="8">
        <v>617007</v>
      </c>
      <c r="M1358" s="8">
        <v>617053</v>
      </c>
      <c r="N1358" s="8" t="s">
        <v>5</v>
      </c>
      <c r="O1358" s="8">
        <v>3350681</v>
      </c>
      <c r="P1358" s="8">
        <v>3350698</v>
      </c>
      <c r="Q1358" s="8" t="s">
        <v>5</v>
      </c>
      <c r="R1358" s="8">
        <v>92</v>
      </c>
      <c r="S1358" s="8">
        <v>446507</v>
      </c>
      <c r="T1358" s="8">
        <v>28084098</v>
      </c>
      <c r="U1358" s="8">
        <v>18</v>
      </c>
      <c r="V1358" s="8">
        <v>1957</v>
      </c>
      <c r="W1358" s="8" t="s">
        <v>6909</v>
      </c>
      <c r="X1358" s="11" t="s">
        <v>1</v>
      </c>
    </row>
    <row r="1359" spans="1:24">
      <c r="A1359" s="7" t="s">
        <v>431</v>
      </c>
      <c r="B1359" s="7" t="s">
        <v>3</v>
      </c>
      <c r="C1359" s="8">
        <v>46</v>
      </c>
      <c r="D1359" s="8">
        <v>2</v>
      </c>
      <c r="E1359" s="9">
        <v>99.768401978175007</v>
      </c>
      <c r="F1359" s="9">
        <v>99.768401978175007</v>
      </c>
      <c r="G1359" s="10">
        <v>3.2253394286553498E-56</v>
      </c>
      <c r="H1359" s="11" t="s">
        <v>8365</v>
      </c>
      <c r="I1359" s="10" t="s">
        <v>8367</v>
      </c>
      <c r="J1359" s="12" t="s">
        <v>431</v>
      </c>
      <c r="K1359" s="12" t="s">
        <v>4</v>
      </c>
      <c r="L1359" s="8">
        <v>2197915</v>
      </c>
      <c r="M1359" s="8">
        <v>2198091</v>
      </c>
      <c r="N1359" s="8" t="s">
        <v>9</v>
      </c>
      <c r="O1359" s="8">
        <v>3350679</v>
      </c>
      <c r="P1359" s="8">
        <v>3350697</v>
      </c>
      <c r="Q1359" s="8" t="s">
        <v>5</v>
      </c>
      <c r="R1359" s="8">
        <v>29</v>
      </c>
      <c r="S1359" s="8">
        <v>446507</v>
      </c>
      <c r="T1359" s="8">
        <v>28084161</v>
      </c>
      <c r="U1359" s="8">
        <v>0</v>
      </c>
      <c r="V1359" s="8">
        <v>1957</v>
      </c>
      <c r="W1359" s="8" t="s">
        <v>430</v>
      </c>
      <c r="X1359" s="11" t="s">
        <v>1</v>
      </c>
    </row>
    <row r="1360" spans="1:24">
      <c r="A1360" s="7" t="s">
        <v>601</v>
      </c>
      <c r="B1360" s="7" t="s">
        <v>3</v>
      </c>
      <c r="C1360" s="8">
        <v>46</v>
      </c>
      <c r="D1360" s="8">
        <v>1</v>
      </c>
      <c r="E1360" s="9">
        <v>1.4106228617198</v>
      </c>
      <c r="F1360" s="9">
        <v>32.508735685988803</v>
      </c>
      <c r="G1360" s="10">
        <v>7.4232105914762705E-41</v>
      </c>
      <c r="H1360" s="11" t="s">
        <v>8361</v>
      </c>
      <c r="I1360" s="10" t="s">
        <v>8367</v>
      </c>
      <c r="J1360" s="12" t="s">
        <v>602</v>
      </c>
      <c r="K1360" s="12" t="s">
        <v>4</v>
      </c>
      <c r="L1360" s="8">
        <v>1419708</v>
      </c>
      <c r="M1360" s="8">
        <v>1419785</v>
      </c>
      <c r="N1360" s="8" t="s">
        <v>9</v>
      </c>
      <c r="O1360" s="8">
        <v>3350676</v>
      </c>
      <c r="P1360" s="8">
        <v>3350698</v>
      </c>
      <c r="Q1360" s="8" t="s">
        <v>5</v>
      </c>
      <c r="R1360" s="8">
        <v>89</v>
      </c>
      <c r="S1360" s="8">
        <v>446507</v>
      </c>
      <c r="T1360" s="8">
        <v>28084101</v>
      </c>
      <c r="U1360" s="8">
        <v>63</v>
      </c>
      <c r="V1360" s="8">
        <v>1957</v>
      </c>
      <c r="W1360" s="8" t="s">
        <v>6998</v>
      </c>
      <c r="X1360" s="11" t="s">
        <v>1</v>
      </c>
    </row>
    <row r="1361" spans="1:24">
      <c r="A1361" s="7" t="s">
        <v>650</v>
      </c>
      <c r="B1361" s="7" t="s">
        <v>3</v>
      </c>
      <c r="C1361" s="8">
        <v>46</v>
      </c>
      <c r="D1361" s="8">
        <v>1</v>
      </c>
      <c r="E1361" s="9">
        <v>0.22195310662512099</v>
      </c>
      <c r="F1361" s="9">
        <v>4.1869977668140903</v>
      </c>
      <c r="G1361" s="10">
        <v>8.25201497482076E-8</v>
      </c>
      <c r="H1361" s="14" t="s">
        <v>8369</v>
      </c>
      <c r="I1361" s="10" t="s">
        <v>8367</v>
      </c>
      <c r="J1361" s="12" t="s">
        <v>651</v>
      </c>
      <c r="K1361" s="12" t="s">
        <v>4</v>
      </c>
      <c r="L1361" s="8">
        <v>4184301</v>
      </c>
      <c r="M1361" s="8">
        <v>4184371</v>
      </c>
      <c r="N1361" s="8" t="s">
        <v>5</v>
      </c>
      <c r="O1361" s="8">
        <v>3350677</v>
      </c>
      <c r="P1361" s="8">
        <v>3350698</v>
      </c>
      <c r="Q1361" s="8" t="s">
        <v>5</v>
      </c>
      <c r="R1361" s="8">
        <v>691</v>
      </c>
      <c r="S1361" s="8">
        <v>446507</v>
      </c>
      <c r="T1361" s="8">
        <v>28083499</v>
      </c>
      <c r="U1361" s="8">
        <v>285</v>
      </c>
      <c r="V1361" s="8">
        <v>1957</v>
      </c>
      <c r="W1361" s="8" t="s">
        <v>649</v>
      </c>
      <c r="X1361" s="11" t="s">
        <v>1</v>
      </c>
    </row>
    <row r="1362" spans="1:24">
      <c r="A1362" s="7" t="s">
        <v>989</v>
      </c>
      <c r="B1362" s="7" t="s">
        <v>3</v>
      </c>
      <c r="C1362" s="8">
        <v>46</v>
      </c>
      <c r="D1362" s="8">
        <v>1</v>
      </c>
      <c r="E1362" s="9">
        <v>4.7166976104165901</v>
      </c>
      <c r="F1362" s="9">
        <v>56.731007664416701</v>
      </c>
      <c r="G1362" s="10">
        <v>5.0764775860152903E-49</v>
      </c>
      <c r="H1362" s="11" t="s">
        <v>8363</v>
      </c>
      <c r="I1362" s="10" t="s">
        <v>8367</v>
      </c>
      <c r="J1362" s="12" t="s">
        <v>990</v>
      </c>
      <c r="K1362" s="12" t="s">
        <v>4</v>
      </c>
      <c r="L1362" s="8">
        <v>4161912</v>
      </c>
      <c r="M1362" s="8">
        <v>4162089</v>
      </c>
      <c r="N1362" s="8" t="s">
        <v>9</v>
      </c>
      <c r="O1362" s="8">
        <v>3350663</v>
      </c>
      <c r="P1362" s="8">
        <v>3350697</v>
      </c>
      <c r="Q1362" s="8" t="s">
        <v>5</v>
      </c>
      <c r="R1362" s="8">
        <v>51</v>
      </c>
      <c r="S1362" s="8">
        <v>446507</v>
      </c>
      <c r="T1362" s="8">
        <v>28084139</v>
      </c>
      <c r="U1362" s="8">
        <v>23</v>
      </c>
      <c r="V1362" s="8">
        <v>1957</v>
      </c>
      <c r="W1362" s="8" t="s">
        <v>988</v>
      </c>
      <c r="X1362" s="11" t="s">
        <v>1</v>
      </c>
    </row>
    <row r="1363" spans="1:24">
      <c r="A1363" s="7" t="s">
        <v>3165</v>
      </c>
      <c r="B1363" s="7" t="s">
        <v>3</v>
      </c>
      <c r="C1363" s="8">
        <v>46</v>
      </c>
      <c r="D1363" s="8" t="s">
        <v>6</v>
      </c>
      <c r="E1363" s="9">
        <v>2.5744977880438502</v>
      </c>
      <c r="F1363" s="9">
        <v>5.1207582966868603</v>
      </c>
      <c r="G1363" s="10">
        <v>7.5712136075933495E-11</v>
      </c>
      <c r="H1363" s="14" t="s">
        <v>8369</v>
      </c>
      <c r="I1363" s="10" t="s">
        <v>8367</v>
      </c>
      <c r="J1363" s="12" t="s">
        <v>1304</v>
      </c>
      <c r="K1363" s="12" t="s">
        <v>4</v>
      </c>
      <c r="L1363" s="8">
        <v>4279916</v>
      </c>
      <c r="M1363" s="8">
        <v>4279993</v>
      </c>
      <c r="N1363" s="8" t="s">
        <v>5</v>
      </c>
      <c r="O1363" s="8">
        <v>3350662</v>
      </c>
      <c r="P1363" s="8">
        <v>3350698</v>
      </c>
      <c r="Q1363" s="8" t="s">
        <v>5</v>
      </c>
      <c r="R1363" s="8">
        <v>565</v>
      </c>
      <c r="S1363" s="8">
        <v>446507</v>
      </c>
      <c r="T1363" s="8">
        <v>28083625</v>
      </c>
      <c r="U1363" s="8">
        <v>24</v>
      </c>
      <c r="V1363" s="8">
        <v>1957</v>
      </c>
      <c r="W1363" s="8" t="s">
        <v>3164</v>
      </c>
      <c r="X1363" s="11" t="s">
        <v>1</v>
      </c>
    </row>
    <row r="1364" spans="1:24">
      <c r="A1364" s="7" t="s">
        <v>1892</v>
      </c>
      <c r="B1364" s="7" t="s">
        <v>1131</v>
      </c>
      <c r="C1364" s="8">
        <v>46</v>
      </c>
      <c r="D1364" s="8">
        <v>1</v>
      </c>
      <c r="E1364" s="9">
        <v>0.30137589929865199</v>
      </c>
      <c r="F1364" s="9">
        <v>8.6253833007777008</v>
      </c>
      <c r="G1364" s="10">
        <v>6.5032352452982505E-20</v>
      </c>
      <c r="H1364" s="11" t="s">
        <v>8364</v>
      </c>
      <c r="I1364" s="10" t="s">
        <v>8367</v>
      </c>
      <c r="J1364" s="12" t="s">
        <v>1893</v>
      </c>
      <c r="K1364" s="12" t="s">
        <v>1133</v>
      </c>
      <c r="L1364" s="8">
        <v>4153120</v>
      </c>
      <c r="M1364" s="8">
        <v>4153218</v>
      </c>
      <c r="N1364" s="8" t="s">
        <v>9</v>
      </c>
      <c r="O1364" s="8">
        <v>2167171</v>
      </c>
      <c r="P1364" s="8">
        <v>2167200</v>
      </c>
      <c r="Q1364" s="8" t="s">
        <v>5</v>
      </c>
      <c r="R1364" s="8">
        <v>1109</v>
      </c>
      <c r="S1364" s="8">
        <v>136540</v>
      </c>
      <c r="T1364" s="8">
        <v>28393048</v>
      </c>
      <c r="U1364" s="8">
        <v>679</v>
      </c>
      <c r="V1364" s="8">
        <v>373</v>
      </c>
      <c r="W1364" s="8" t="s">
        <v>1891</v>
      </c>
      <c r="X1364" s="11" t="s">
        <v>1129</v>
      </c>
    </row>
    <row r="1365" spans="1:24">
      <c r="A1365" s="7" t="s">
        <v>2891</v>
      </c>
      <c r="B1365" s="7" t="s">
        <v>2625</v>
      </c>
      <c r="C1365" s="8">
        <v>46</v>
      </c>
      <c r="D1365" s="8">
        <v>1</v>
      </c>
      <c r="E1365" s="9">
        <v>0.30168005150328497</v>
      </c>
      <c r="F1365" s="9">
        <v>4.4365470210539497</v>
      </c>
      <c r="G1365" s="10">
        <v>3.1005722720098301E-8</v>
      </c>
      <c r="H1365" s="14" t="s">
        <v>8369</v>
      </c>
      <c r="I1365" s="10" t="s">
        <v>8367</v>
      </c>
      <c r="J1365" s="12" t="s">
        <v>2892</v>
      </c>
      <c r="K1365" s="12" t="s">
        <v>2627</v>
      </c>
      <c r="L1365" s="8">
        <v>2483965</v>
      </c>
      <c r="M1365" s="8">
        <v>2484200</v>
      </c>
      <c r="N1365" s="8" t="s">
        <v>5</v>
      </c>
      <c r="O1365" s="8">
        <v>1409204</v>
      </c>
      <c r="P1365" s="8">
        <v>1409249</v>
      </c>
      <c r="Q1365" s="8" t="s">
        <v>5</v>
      </c>
      <c r="R1365" s="8">
        <v>311</v>
      </c>
      <c r="S1365" s="8">
        <v>920486</v>
      </c>
      <c r="T1365" s="8">
        <v>27609900</v>
      </c>
      <c r="U1365" s="8">
        <v>107</v>
      </c>
      <c r="V1365" s="8">
        <v>13847</v>
      </c>
      <c r="W1365" s="8" t="s">
        <v>2890</v>
      </c>
      <c r="X1365" s="11" t="s">
        <v>2623</v>
      </c>
    </row>
    <row r="1366" spans="1:24">
      <c r="A1366" s="7" t="s">
        <v>2959</v>
      </c>
      <c r="B1366" s="7" t="s">
        <v>29</v>
      </c>
      <c r="C1366" s="8">
        <v>46</v>
      </c>
      <c r="D1366" s="8">
        <v>2</v>
      </c>
      <c r="E1366" s="9">
        <v>2.0110645086410099</v>
      </c>
      <c r="F1366" s="9">
        <v>72.679440811364799</v>
      </c>
      <c r="G1366" s="10">
        <v>7.8294894029525699E-60</v>
      </c>
      <c r="H1366" s="14" t="s">
        <v>8369</v>
      </c>
      <c r="I1366" s="10" t="s">
        <v>8367</v>
      </c>
      <c r="J1366" s="12" t="s">
        <v>2960</v>
      </c>
      <c r="K1366" s="12" t="s">
        <v>31</v>
      </c>
      <c r="L1366" s="8">
        <v>3952334</v>
      </c>
      <c r="M1366" s="8">
        <v>3952442</v>
      </c>
      <c r="N1366" s="8" t="s">
        <v>5</v>
      </c>
      <c r="O1366" s="8">
        <v>2942723</v>
      </c>
      <c r="P1366" s="8">
        <v>2942882</v>
      </c>
      <c r="Q1366" s="8" t="s">
        <v>5</v>
      </c>
      <c r="R1366" s="8">
        <v>449</v>
      </c>
      <c r="S1366" s="8">
        <v>40160</v>
      </c>
      <c r="T1366" s="8">
        <v>28490088</v>
      </c>
      <c r="U1366" s="8">
        <v>367</v>
      </c>
      <c r="V1366" s="8">
        <v>184</v>
      </c>
      <c r="W1366" s="8" t="s">
        <v>2958</v>
      </c>
      <c r="X1366" s="11" t="s">
        <v>27</v>
      </c>
    </row>
    <row r="1367" spans="1:24">
      <c r="A1367" s="7" t="s">
        <v>3121</v>
      </c>
      <c r="B1367" s="7" t="s">
        <v>24</v>
      </c>
      <c r="C1367" s="8">
        <v>46</v>
      </c>
      <c r="D1367" s="8">
        <v>2</v>
      </c>
      <c r="E1367" s="9">
        <v>3.4502814537339299</v>
      </c>
      <c r="F1367" s="9">
        <v>40.045207041988199</v>
      </c>
      <c r="G1367" s="10">
        <v>2.89536888216866E-47</v>
      </c>
      <c r="H1367" s="14" t="s">
        <v>8369</v>
      </c>
      <c r="I1367" s="10" t="s">
        <v>8367</v>
      </c>
      <c r="J1367" s="12" t="s">
        <v>3122</v>
      </c>
      <c r="K1367" s="12" t="s">
        <v>25</v>
      </c>
      <c r="L1367" s="8">
        <v>302959</v>
      </c>
      <c r="M1367" s="8">
        <v>302999</v>
      </c>
      <c r="N1367" s="8" t="s">
        <v>5</v>
      </c>
      <c r="O1367" s="8">
        <v>1622818</v>
      </c>
      <c r="P1367" s="8">
        <v>1622862</v>
      </c>
      <c r="Q1367" s="8" t="s">
        <v>9</v>
      </c>
      <c r="R1367" s="8">
        <v>223</v>
      </c>
      <c r="S1367" s="8">
        <v>146211</v>
      </c>
      <c r="T1367" s="8">
        <v>28384263</v>
      </c>
      <c r="U1367" s="8">
        <v>51</v>
      </c>
      <c r="V1367" s="8">
        <v>3715</v>
      </c>
      <c r="W1367" s="8" t="s">
        <v>3120</v>
      </c>
      <c r="X1367" s="11" t="s">
        <v>22</v>
      </c>
    </row>
    <row r="1368" spans="1:24">
      <c r="A1368" s="7" t="s">
        <v>528</v>
      </c>
      <c r="B1368" s="7" t="s">
        <v>4181</v>
      </c>
      <c r="C1368" s="8">
        <v>46</v>
      </c>
      <c r="D1368" s="8">
        <v>2</v>
      </c>
      <c r="E1368" s="9">
        <v>0.67830010811445396</v>
      </c>
      <c r="F1368" s="9">
        <v>10.924330256513599</v>
      </c>
      <c r="G1368" s="10">
        <v>2.0909021989688499E-24</v>
      </c>
      <c r="H1368" s="14" t="s">
        <v>8369</v>
      </c>
      <c r="I1368" s="10" t="s">
        <v>8367</v>
      </c>
      <c r="J1368" s="12" t="s">
        <v>529</v>
      </c>
      <c r="K1368" s="12" t="s">
        <v>4182</v>
      </c>
      <c r="L1368" s="8">
        <v>1302604</v>
      </c>
      <c r="M1368" s="8">
        <v>1302800</v>
      </c>
      <c r="N1368" s="8" t="s">
        <v>5</v>
      </c>
      <c r="O1368" s="8">
        <v>1770459</v>
      </c>
      <c r="P1368" s="8">
        <v>1770478</v>
      </c>
      <c r="Q1368" s="8" t="s">
        <v>5</v>
      </c>
      <c r="R1368" s="8">
        <v>6368</v>
      </c>
      <c r="S1368" s="8">
        <v>18849</v>
      </c>
      <c r="T1368" s="8">
        <v>28505480</v>
      </c>
      <c r="U1368" s="8">
        <v>2124</v>
      </c>
      <c r="V1368" s="8">
        <v>59</v>
      </c>
      <c r="W1368" s="8" t="s">
        <v>527</v>
      </c>
      <c r="X1368" s="11" t="s">
        <v>4180</v>
      </c>
    </row>
    <row r="1369" spans="1:24">
      <c r="A1369" s="7" t="s">
        <v>1606</v>
      </c>
      <c r="B1369" s="7" t="s">
        <v>4299</v>
      </c>
      <c r="C1369" s="8">
        <v>46</v>
      </c>
      <c r="D1369" s="8" t="s">
        <v>6</v>
      </c>
      <c r="E1369" s="9">
        <v>3.57701157272863</v>
      </c>
      <c r="F1369" s="9">
        <v>3.57701157272863</v>
      </c>
      <c r="G1369" s="10">
        <v>9.2908339770517096E-6</v>
      </c>
      <c r="H1369" s="14" t="s">
        <v>8369</v>
      </c>
      <c r="I1369" s="10" t="s">
        <v>8367</v>
      </c>
      <c r="J1369" s="12" t="s">
        <v>1606</v>
      </c>
      <c r="K1369" s="12" t="s">
        <v>18</v>
      </c>
      <c r="L1369" s="8">
        <v>3792797</v>
      </c>
      <c r="M1369" s="8">
        <v>3793121</v>
      </c>
      <c r="N1369" s="8" t="s">
        <v>9</v>
      </c>
      <c r="O1369" s="8">
        <v>1923103</v>
      </c>
      <c r="P1369" s="8">
        <v>1923160</v>
      </c>
      <c r="Q1369" s="8" t="s">
        <v>9</v>
      </c>
      <c r="R1369" s="8">
        <v>2992</v>
      </c>
      <c r="S1369" s="8">
        <v>122090</v>
      </c>
      <c r="T1369" s="8">
        <v>28405615</v>
      </c>
      <c r="U1369" s="8">
        <v>56</v>
      </c>
      <c r="V1369" s="8">
        <v>330</v>
      </c>
      <c r="W1369" s="8" t="s">
        <v>1605</v>
      </c>
      <c r="X1369" s="11" t="s">
        <v>4298</v>
      </c>
    </row>
    <row r="1370" spans="1:24">
      <c r="A1370" s="7" t="s">
        <v>7415</v>
      </c>
      <c r="B1370" s="7" t="s">
        <v>4321</v>
      </c>
      <c r="C1370" s="8">
        <v>46</v>
      </c>
      <c r="D1370" s="8">
        <v>1</v>
      </c>
      <c r="E1370" s="9">
        <v>0.142132610869492</v>
      </c>
      <c r="F1370" s="9">
        <v>4.9971272866621499</v>
      </c>
      <c r="G1370" s="10">
        <v>7.4801182362504106E-9</v>
      </c>
      <c r="H1370" s="11" t="s">
        <v>8362</v>
      </c>
      <c r="I1370" s="10" t="s">
        <v>8367</v>
      </c>
      <c r="J1370" s="12" t="s">
        <v>7415</v>
      </c>
      <c r="K1370" s="12" t="s">
        <v>4322</v>
      </c>
      <c r="L1370" s="8">
        <v>3360719</v>
      </c>
      <c r="M1370" s="8">
        <v>3360822</v>
      </c>
      <c r="N1370" s="8" t="s">
        <v>5</v>
      </c>
      <c r="O1370" s="8">
        <v>4049923</v>
      </c>
      <c r="P1370" s="8">
        <v>4050007</v>
      </c>
      <c r="Q1370" s="8" t="s">
        <v>5</v>
      </c>
      <c r="R1370" s="8">
        <v>122</v>
      </c>
      <c r="S1370" s="8">
        <v>2001689</v>
      </c>
      <c r="T1370" s="8">
        <v>26528886</v>
      </c>
      <c r="U1370" s="8">
        <v>112</v>
      </c>
      <c r="V1370" s="8">
        <v>44276</v>
      </c>
      <c r="W1370" s="8" t="s">
        <v>7414</v>
      </c>
      <c r="X1370" s="11" t="s">
        <v>4320</v>
      </c>
    </row>
    <row r="1371" spans="1:24">
      <c r="A1371" s="7" t="s">
        <v>7835</v>
      </c>
      <c r="B1371" s="7" t="s">
        <v>4321</v>
      </c>
      <c r="C1371" s="8">
        <v>46</v>
      </c>
      <c r="D1371" s="8">
        <v>2</v>
      </c>
      <c r="E1371" s="9">
        <v>1.26750079285267</v>
      </c>
      <c r="F1371" s="9">
        <v>9.5150429936242595</v>
      </c>
      <c r="G1371" s="10">
        <v>1.4236515686859E-20</v>
      </c>
      <c r="H1371" s="14" t="s">
        <v>8369</v>
      </c>
      <c r="I1371" s="10" t="s">
        <v>8367</v>
      </c>
      <c r="J1371" s="12" t="s">
        <v>848</v>
      </c>
      <c r="K1371" s="12" t="s">
        <v>4322</v>
      </c>
      <c r="L1371" s="8">
        <v>897946</v>
      </c>
      <c r="M1371" s="8">
        <v>898028</v>
      </c>
      <c r="N1371" s="8" t="s">
        <v>5</v>
      </c>
      <c r="O1371" s="8">
        <v>4049925</v>
      </c>
      <c r="P1371" s="8">
        <v>4049987</v>
      </c>
      <c r="Q1371" s="8" t="s">
        <v>5</v>
      </c>
      <c r="R1371" s="8">
        <v>248</v>
      </c>
      <c r="S1371" s="8">
        <v>545531</v>
      </c>
      <c r="T1371" s="8">
        <v>27984918</v>
      </c>
      <c r="U1371" s="8">
        <v>18</v>
      </c>
      <c r="V1371" s="8">
        <v>26817</v>
      </c>
      <c r="W1371" s="8" t="s">
        <v>7834</v>
      </c>
      <c r="X1371" s="11" t="s">
        <v>4320</v>
      </c>
    </row>
    <row r="1372" spans="1:24">
      <c r="A1372" s="7" t="s">
        <v>4685</v>
      </c>
      <c r="B1372" s="7" t="s">
        <v>58</v>
      </c>
      <c r="C1372" s="8">
        <v>46</v>
      </c>
      <c r="D1372" s="8">
        <v>2</v>
      </c>
      <c r="E1372" s="9">
        <v>2.8705454958061098</v>
      </c>
      <c r="F1372" s="9">
        <v>39.262343029853596</v>
      </c>
      <c r="G1372" s="10">
        <v>3.5218294782793799E-48</v>
      </c>
      <c r="H1372" s="14" t="s">
        <v>8369</v>
      </c>
      <c r="I1372" s="10" t="s">
        <v>8367</v>
      </c>
      <c r="J1372" s="12" t="s">
        <v>4686</v>
      </c>
      <c r="K1372" s="12" t="s">
        <v>59</v>
      </c>
      <c r="L1372" s="8">
        <v>107624</v>
      </c>
      <c r="M1372" s="8">
        <v>107767</v>
      </c>
      <c r="N1372" s="8" t="s">
        <v>5</v>
      </c>
      <c r="O1372" s="8">
        <v>4106365</v>
      </c>
      <c r="P1372" s="8">
        <v>4106387</v>
      </c>
      <c r="Q1372" s="8" t="s">
        <v>5</v>
      </c>
      <c r="R1372" s="8">
        <v>775</v>
      </c>
      <c r="S1372" s="8">
        <v>43065</v>
      </c>
      <c r="T1372" s="8">
        <v>28486857</v>
      </c>
      <c r="U1372" s="8">
        <v>230</v>
      </c>
      <c r="V1372" s="8">
        <v>295</v>
      </c>
      <c r="W1372" s="8" t="s">
        <v>4684</v>
      </c>
      <c r="X1372" s="11" t="s">
        <v>56</v>
      </c>
    </row>
    <row r="1373" spans="1:24">
      <c r="A1373" s="7" t="s">
        <v>3320</v>
      </c>
      <c r="B1373" s="7" t="s">
        <v>5476</v>
      </c>
      <c r="C1373" s="8">
        <v>46</v>
      </c>
      <c r="D1373" s="8">
        <v>1</v>
      </c>
      <c r="E1373" s="9">
        <v>28.600832689889199</v>
      </c>
      <c r="F1373" s="9">
        <v>139.03419712085</v>
      </c>
      <c r="G1373" s="10">
        <v>2.18364484823429E-72</v>
      </c>
      <c r="H1373" s="11" t="s">
        <v>8364</v>
      </c>
      <c r="I1373" s="10" t="s">
        <v>8369</v>
      </c>
      <c r="J1373" s="12" t="s">
        <v>3321</v>
      </c>
      <c r="K1373" s="12" t="s">
        <v>5477</v>
      </c>
      <c r="L1373" s="8">
        <v>703827</v>
      </c>
      <c r="M1373" s="8">
        <v>703898</v>
      </c>
      <c r="N1373" s="8" t="s">
        <v>5</v>
      </c>
      <c r="O1373" s="8">
        <v>468236</v>
      </c>
      <c r="P1373" s="8">
        <v>468271</v>
      </c>
      <c r="Q1373" s="8" t="s">
        <v>5</v>
      </c>
      <c r="R1373" s="8">
        <v>354</v>
      </c>
      <c r="S1373" s="8">
        <v>26640</v>
      </c>
      <c r="T1373" s="8">
        <v>28503703</v>
      </c>
      <c r="U1373" s="8">
        <v>39</v>
      </c>
      <c r="V1373" s="8">
        <v>65</v>
      </c>
      <c r="W1373" s="8" t="s">
        <v>3319</v>
      </c>
      <c r="X1373" s="11" t="s">
        <v>5475</v>
      </c>
    </row>
    <row r="1374" spans="1:24">
      <c r="A1374" s="7" t="s">
        <v>3</v>
      </c>
      <c r="B1374" s="7" t="s">
        <v>188</v>
      </c>
      <c r="C1374" s="8">
        <v>46</v>
      </c>
      <c r="D1374" s="8">
        <v>2</v>
      </c>
      <c r="E1374" s="9">
        <v>2.3828709365506802</v>
      </c>
      <c r="F1374" s="9">
        <v>15.9511840907518</v>
      </c>
      <c r="G1374" s="10">
        <v>5.4892731186255703E-30</v>
      </c>
      <c r="H1374" s="10" t="s">
        <v>8367</v>
      </c>
      <c r="I1374" s="10" t="s">
        <v>8369</v>
      </c>
      <c r="J1374" s="12" t="s">
        <v>4</v>
      </c>
      <c r="K1374" s="12" t="s">
        <v>189</v>
      </c>
      <c r="L1374" s="8">
        <v>3350641</v>
      </c>
      <c r="M1374" s="8">
        <v>3350655</v>
      </c>
      <c r="N1374" s="8" t="s">
        <v>5</v>
      </c>
      <c r="O1374" s="8">
        <v>3038317</v>
      </c>
      <c r="P1374" s="8">
        <v>3038387</v>
      </c>
      <c r="Q1374" s="8" t="s">
        <v>9</v>
      </c>
      <c r="R1374" s="8">
        <v>314170</v>
      </c>
      <c r="S1374" s="8">
        <v>259</v>
      </c>
      <c r="T1374" s="8">
        <v>28216268</v>
      </c>
      <c r="U1374" s="8">
        <v>1957</v>
      </c>
      <c r="V1374" s="8">
        <v>41</v>
      </c>
      <c r="W1374" s="8" t="s">
        <v>1</v>
      </c>
      <c r="X1374" s="11" t="s">
        <v>187</v>
      </c>
    </row>
    <row r="1375" spans="1:24">
      <c r="A1375" s="7" t="s">
        <v>1531</v>
      </c>
      <c r="B1375" s="7" t="s">
        <v>4832</v>
      </c>
      <c r="C1375" s="8">
        <v>46</v>
      </c>
      <c r="D1375" s="8" t="s">
        <v>6</v>
      </c>
      <c r="E1375" s="9">
        <v>1.1498899197636401</v>
      </c>
      <c r="F1375" s="9">
        <v>3.4543942776599001</v>
      </c>
      <c r="G1375" s="10">
        <v>5.4816232101507798E-5</v>
      </c>
      <c r="H1375" s="14" t="s">
        <v>8369</v>
      </c>
      <c r="I1375" s="11" t="s">
        <v>8361</v>
      </c>
      <c r="J1375" s="12" t="s">
        <v>1532</v>
      </c>
      <c r="K1375" s="12" t="s">
        <v>4545</v>
      </c>
      <c r="L1375" s="8">
        <v>2107402</v>
      </c>
      <c r="M1375" s="8">
        <v>2107494</v>
      </c>
      <c r="N1375" s="8" t="s">
        <v>9</v>
      </c>
      <c r="O1375" s="8">
        <v>1141040</v>
      </c>
      <c r="P1375" s="8">
        <v>1141064</v>
      </c>
      <c r="Q1375" s="8" t="s">
        <v>5</v>
      </c>
      <c r="R1375" s="8">
        <v>666</v>
      </c>
      <c r="S1375" s="8">
        <v>559263</v>
      </c>
      <c r="T1375" s="8">
        <v>27970768</v>
      </c>
      <c r="U1375" s="8">
        <v>43</v>
      </c>
      <c r="V1375" s="8">
        <v>1712</v>
      </c>
      <c r="W1375" s="8" t="s">
        <v>1530</v>
      </c>
      <c r="X1375" s="11" t="s">
        <v>4831</v>
      </c>
    </row>
    <row r="1376" spans="1:24">
      <c r="A1376" s="7" t="s">
        <v>656</v>
      </c>
      <c r="B1376" s="7" t="s">
        <v>3213</v>
      </c>
      <c r="C1376" s="8">
        <v>46</v>
      </c>
      <c r="D1376" s="8">
        <v>2</v>
      </c>
      <c r="E1376" s="9">
        <v>7.9644001206852499E-2</v>
      </c>
      <c r="F1376" s="9">
        <v>9.3805635486938392</v>
      </c>
      <c r="G1376" s="10">
        <v>1.4595296057326201E-19</v>
      </c>
      <c r="H1376" s="14" t="s">
        <v>8369</v>
      </c>
      <c r="I1376" s="11" t="s">
        <v>8361</v>
      </c>
      <c r="J1376" s="12" t="s">
        <v>657</v>
      </c>
      <c r="K1376" s="12" t="s">
        <v>3214</v>
      </c>
      <c r="L1376" s="8">
        <v>189853</v>
      </c>
      <c r="M1376" s="8">
        <v>189887</v>
      </c>
      <c r="N1376" s="8" t="s">
        <v>5</v>
      </c>
      <c r="O1376" s="8">
        <v>4056427</v>
      </c>
      <c r="P1376" s="8">
        <v>4056590</v>
      </c>
      <c r="Q1376" s="8" t="s">
        <v>9</v>
      </c>
      <c r="R1376" s="8">
        <v>155</v>
      </c>
      <c r="S1376" s="8">
        <v>874944</v>
      </c>
      <c r="T1376" s="8">
        <v>27655598</v>
      </c>
      <c r="U1376" s="8">
        <v>486</v>
      </c>
      <c r="V1376" s="8">
        <v>2047</v>
      </c>
      <c r="W1376" s="8" t="s">
        <v>655</v>
      </c>
      <c r="X1376" s="11" t="s">
        <v>3212</v>
      </c>
    </row>
    <row r="1377" spans="1:24">
      <c r="A1377" s="7" t="s">
        <v>2625</v>
      </c>
      <c r="B1377" s="7" t="s">
        <v>7201</v>
      </c>
      <c r="C1377" s="8">
        <v>46</v>
      </c>
      <c r="D1377" s="8" t="s">
        <v>6</v>
      </c>
      <c r="E1377" s="9">
        <v>1.50134980127659</v>
      </c>
      <c r="F1377" s="9">
        <v>4.00099339760279</v>
      </c>
      <c r="G1377" s="10">
        <v>8.4021036578689004E-7</v>
      </c>
      <c r="H1377" s="10" t="s">
        <v>8367</v>
      </c>
      <c r="I1377" s="11" t="s">
        <v>8364</v>
      </c>
      <c r="J1377" s="12" t="s">
        <v>2627</v>
      </c>
      <c r="K1377" s="12" t="s">
        <v>5851</v>
      </c>
      <c r="L1377" s="8">
        <v>1409128</v>
      </c>
      <c r="M1377" s="8">
        <v>1409196</v>
      </c>
      <c r="N1377" s="8" t="s">
        <v>5</v>
      </c>
      <c r="O1377" s="8">
        <v>2966024</v>
      </c>
      <c r="P1377" s="8">
        <v>2966090</v>
      </c>
      <c r="Q1377" s="8" t="s">
        <v>9</v>
      </c>
      <c r="R1377" s="8">
        <v>885344</v>
      </c>
      <c r="S1377" s="8">
        <v>359</v>
      </c>
      <c r="T1377" s="8">
        <v>27644994</v>
      </c>
      <c r="U1377" s="8">
        <v>20218</v>
      </c>
      <c r="V1377" s="8">
        <v>19</v>
      </c>
      <c r="W1377" s="8" t="s">
        <v>2623</v>
      </c>
      <c r="X1377" s="11" t="s">
        <v>7200</v>
      </c>
    </row>
    <row r="1378" spans="1:24">
      <c r="A1378" s="7" t="s">
        <v>4321</v>
      </c>
      <c r="B1378" s="7" t="s">
        <v>7703</v>
      </c>
      <c r="C1378" s="8">
        <v>46</v>
      </c>
      <c r="D1378" s="8">
        <v>2</v>
      </c>
      <c r="E1378" s="9">
        <v>2.4152551582703299</v>
      </c>
      <c r="F1378" s="9">
        <v>7.9450538047781496</v>
      </c>
      <c r="G1378" s="10">
        <v>2.2634623494997299E-15</v>
      </c>
      <c r="H1378" s="10" t="s">
        <v>8367</v>
      </c>
      <c r="I1378" s="10" t="s">
        <v>8369</v>
      </c>
      <c r="J1378" s="12" t="s">
        <v>4322</v>
      </c>
      <c r="K1378" s="12" t="s">
        <v>7704</v>
      </c>
      <c r="L1378" s="8">
        <v>4049898</v>
      </c>
      <c r="M1378" s="8">
        <v>4049946</v>
      </c>
      <c r="N1378" s="8" t="s">
        <v>5</v>
      </c>
      <c r="O1378" s="8">
        <v>1734473</v>
      </c>
      <c r="P1378" s="8">
        <v>1734496</v>
      </c>
      <c r="Q1378" s="8" t="s">
        <v>5</v>
      </c>
      <c r="R1378" s="8">
        <v>1780213</v>
      </c>
      <c r="S1378" s="8">
        <v>87</v>
      </c>
      <c r="T1378" s="8">
        <v>26750397</v>
      </c>
      <c r="U1378" s="8">
        <v>26848</v>
      </c>
      <c r="V1378" s="8">
        <v>8</v>
      </c>
      <c r="W1378" s="8" t="s">
        <v>4320</v>
      </c>
      <c r="X1378" s="11" t="s">
        <v>7702</v>
      </c>
    </row>
    <row r="1379" spans="1:24">
      <c r="A1379" s="7" t="s">
        <v>519</v>
      </c>
      <c r="B1379" s="7" t="s">
        <v>4263</v>
      </c>
      <c r="C1379" s="8">
        <v>46</v>
      </c>
      <c r="D1379" s="8">
        <v>2</v>
      </c>
      <c r="E1379" s="9">
        <v>6.9726628673503196E-2</v>
      </c>
      <c r="F1379" s="9">
        <v>39.425598951834303</v>
      </c>
      <c r="G1379" s="10">
        <v>1.13257594044174E-48</v>
      </c>
      <c r="H1379" s="14" t="s">
        <v>8369</v>
      </c>
      <c r="I1379" s="11" t="s">
        <v>8364</v>
      </c>
      <c r="J1379" s="12" t="s">
        <v>520</v>
      </c>
      <c r="K1379" s="12" t="s">
        <v>517</v>
      </c>
      <c r="L1379" s="8">
        <v>985893</v>
      </c>
      <c r="M1379" s="8">
        <v>985991</v>
      </c>
      <c r="N1379" s="8" t="s">
        <v>9</v>
      </c>
      <c r="O1379" s="8">
        <v>2312615</v>
      </c>
      <c r="P1379" s="8">
        <v>2312757</v>
      </c>
      <c r="Q1379" s="8" t="s">
        <v>9</v>
      </c>
      <c r="R1379" s="8">
        <v>8014</v>
      </c>
      <c r="S1379" s="8">
        <v>4152</v>
      </c>
      <c r="T1379" s="8">
        <v>28518531</v>
      </c>
      <c r="U1379" s="8">
        <v>5786</v>
      </c>
      <c r="V1379" s="8">
        <v>1398</v>
      </c>
      <c r="W1379" s="8" t="s">
        <v>518</v>
      </c>
      <c r="X1379" s="11" t="s">
        <v>4262</v>
      </c>
    </row>
    <row r="1380" spans="1:24">
      <c r="A1380" s="7" t="s">
        <v>3296</v>
      </c>
      <c r="B1380" s="7" t="s">
        <v>4811</v>
      </c>
      <c r="C1380" s="8">
        <v>46</v>
      </c>
      <c r="D1380" s="8">
        <v>2</v>
      </c>
      <c r="E1380" s="9">
        <v>2.8504542547121998</v>
      </c>
      <c r="F1380" s="9">
        <v>7.8963946662923998</v>
      </c>
      <c r="G1380" s="10">
        <v>1.45304571876737E-18</v>
      </c>
      <c r="H1380" s="14" t="s">
        <v>8369</v>
      </c>
      <c r="I1380" s="10" t="s">
        <v>8369</v>
      </c>
      <c r="J1380" s="12" t="s">
        <v>3297</v>
      </c>
      <c r="K1380" s="12" t="s">
        <v>4449</v>
      </c>
      <c r="L1380" s="8">
        <v>2406349</v>
      </c>
      <c r="M1380" s="8">
        <v>2406698</v>
      </c>
      <c r="N1380" s="8" t="s">
        <v>9</v>
      </c>
      <c r="O1380" s="8">
        <v>3845732</v>
      </c>
      <c r="P1380" s="8">
        <v>3845774</v>
      </c>
      <c r="Q1380" s="8" t="s">
        <v>9</v>
      </c>
      <c r="R1380" s="8">
        <v>3060</v>
      </c>
      <c r="S1380" s="8">
        <v>54206</v>
      </c>
      <c r="T1380" s="8">
        <v>28473431</v>
      </c>
      <c r="U1380" s="8">
        <v>176</v>
      </c>
      <c r="V1380" s="8">
        <v>491</v>
      </c>
      <c r="W1380" s="8" t="s">
        <v>3295</v>
      </c>
      <c r="X1380" s="11" t="s">
        <v>4809</v>
      </c>
    </row>
    <row r="1381" spans="1:24">
      <c r="A1381" s="7" t="s">
        <v>3</v>
      </c>
      <c r="B1381" s="7" t="s">
        <v>785</v>
      </c>
      <c r="C1381" s="8">
        <v>46</v>
      </c>
      <c r="D1381" s="8">
        <v>2</v>
      </c>
      <c r="E1381" s="9">
        <v>0.65259116692401598</v>
      </c>
      <c r="F1381" s="9">
        <v>6.7394858853081896</v>
      </c>
      <c r="G1381" s="10">
        <v>2.1048219354399602E-15</v>
      </c>
      <c r="H1381" s="10" t="s">
        <v>8367</v>
      </c>
      <c r="I1381" s="11" t="s">
        <v>8362</v>
      </c>
      <c r="J1381" s="12" t="s">
        <v>4</v>
      </c>
      <c r="K1381" s="12" t="s">
        <v>785</v>
      </c>
      <c r="L1381" s="8">
        <v>3350641</v>
      </c>
      <c r="M1381" s="8">
        <v>3350657</v>
      </c>
      <c r="N1381" s="8" t="s">
        <v>5</v>
      </c>
      <c r="O1381" s="8">
        <v>710709</v>
      </c>
      <c r="P1381" s="8">
        <v>710783</v>
      </c>
      <c r="Q1381" s="8" t="s">
        <v>9</v>
      </c>
      <c r="R1381" s="8">
        <v>314170</v>
      </c>
      <c r="S1381" s="8">
        <v>613</v>
      </c>
      <c r="T1381" s="8">
        <v>28215914</v>
      </c>
      <c r="U1381" s="8">
        <v>1957</v>
      </c>
      <c r="V1381" s="8">
        <v>139</v>
      </c>
      <c r="W1381" s="8" t="s">
        <v>1</v>
      </c>
      <c r="X1381" s="11" t="s">
        <v>784</v>
      </c>
    </row>
    <row r="1382" spans="1:24">
      <c r="A1382" s="7" t="s">
        <v>2852</v>
      </c>
      <c r="B1382" s="7" t="s">
        <v>5369</v>
      </c>
      <c r="C1382" s="8">
        <v>46</v>
      </c>
      <c r="D1382" s="8">
        <v>2</v>
      </c>
      <c r="E1382" s="9">
        <v>91.168498618531103</v>
      </c>
      <c r="F1382" s="9">
        <v>91.168498618531103</v>
      </c>
      <c r="G1382" s="10">
        <v>5.4717037876664598E-65</v>
      </c>
      <c r="H1382" s="11" t="s">
        <v>8364</v>
      </c>
      <c r="I1382" s="11" t="s">
        <v>8365</v>
      </c>
      <c r="J1382" s="12" t="s">
        <v>1260</v>
      </c>
      <c r="K1382" s="12" t="s">
        <v>5369</v>
      </c>
      <c r="L1382" s="8">
        <v>1741224</v>
      </c>
      <c r="M1382" s="8">
        <v>1741269</v>
      </c>
      <c r="N1382" s="8" t="s">
        <v>5</v>
      </c>
      <c r="O1382" s="8">
        <v>837435</v>
      </c>
      <c r="P1382" s="8">
        <v>837456</v>
      </c>
      <c r="Q1382" s="8" t="s">
        <v>9</v>
      </c>
      <c r="R1382" s="8">
        <v>8080</v>
      </c>
      <c r="S1382" s="8">
        <v>1781</v>
      </c>
      <c r="T1382" s="8">
        <v>28520836</v>
      </c>
      <c r="U1382" s="8">
        <v>113</v>
      </c>
      <c r="V1382" s="8">
        <v>9</v>
      </c>
      <c r="W1382" s="8" t="s">
        <v>2851</v>
      </c>
      <c r="X1382" s="11" t="s">
        <v>5368</v>
      </c>
    </row>
    <row r="1383" spans="1:24">
      <c r="A1383" s="7" t="s">
        <v>6899</v>
      </c>
      <c r="B1383" s="7" t="s">
        <v>3</v>
      </c>
      <c r="C1383" s="8">
        <v>45</v>
      </c>
      <c r="D1383" s="8">
        <v>1</v>
      </c>
      <c r="E1383" s="9">
        <v>0.806215786714789</v>
      </c>
      <c r="F1383" s="9">
        <v>5.0361674924818702</v>
      </c>
      <c r="G1383" s="10">
        <v>3.0446607516920499E-10</v>
      </c>
      <c r="H1383" s="14" t="s">
        <v>8369</v>
      </c>
      <c r="I1383" s="10" t="s">
        <v>8367</v>
      </c>
      <c r="J1383" s="12" t="s">
        <v>6528</v>
      </c>
      <c r="K1383" s="12" t="s">
        <v>4</v>
      </c>
      <c r="L1383" s="8">
        <v>2223032</v>
      </c>
      <c r="M1383" s="8">
        <v>2223098</v>
      </c>
      <c r="N1383" s="8" t="s">
        <v>5</v>
      </c>
      <c r="O1383" s="8">
        <v>3350668</v>
      </c>
      <c r="P1383" s="8">
        <v>3350698</v>
      </c>
      <c r="Q1383" s="8" t="s">
        <v>5</v>
      </c>
      <c r="R1383" s="8">
        <v>562</v>
      </c>
      <c r="S1383" s="8">
        <v>446508</v>
      </c>
      <c r="T1383" s="8">
        <v>28083628</v>
      </c>
      <c r="U1383" s="8">
        <v>77</v>
      </c>
      <c r="V1383" s="8">
        <v>1957</v>
      </c>
      <c r="W1383" s="8" t="s">
        <v>6898</v>
      </c>
      <c r="X1383" s="11" t="s">
        <v>1</v>
      </c>
    </row>
    <row r="1384" spans="1:24">
      <c r="A1384" s="7" t="s">
        <v>231</v>
      </c>
      <c r="B1384" s="7" t="s">
        <v>3</v>
      </c>
      <c r="C1384" s="8">
        <v>45</v>
      </c>
      <c r="D1384" s="8">
        <v>2</v>
      </c>
      <c r="E1384" s="9">
        <v>0.16938735967680099</v>
      </c>
      <c r="F1384" s="9">
        <v>3.8931354906925102</v>
      </c>
      <c r="G1384" s="10">
        <v>1.3972715404087E-6</v>
      </c>
      <c r="H1384" s="14" t="s">
        <v>8369</v>
      </c>
      <c r="I1384" s="10" t="s">
        <v>8367</v>
      </c>
      <c r="J1384" s="12" t="s">
        <v>232</v>
      </c>
      <c r="K1384" s="12" t="s">
        <v>4</v>
      </c>
      <c r="L1384" s="8">
        <v>1646702</v>
      </c>
      <c r="M1384" s="8">
        <v>1647088</v>
      </c>
      <c r="N1384" s="8" t="s">
        <v>5</v>
      </c>
      <c r="O1384" s="8">
        <v>3350676</v>
      </c>
      <c r="P1384" s="8">
        <v>3350698</v>
      </c>
      <c r="Q1384" s="8" t="s">
        <v>5</v>
      </c>
      <c r="R1384" s="8">
        <v>727</v>
      </c>
      <c r="S1384" s="8">
        <v>446508</v>
      </c>
      <c r="T1384" s="8">
        <v>28083463</v>
      </c>
      <c r="U1384" s="8">
        <v>364</v>
      </c>
      <c r="V1384" s="8">
        <v>1957</v>
      </c>
      <c r="W1384" s="8" t="s">
        <v>230</v>
      </c>
      <c r="X1384" s="11" t="s">
        <v>1</v>
      </c>
    </row>
    <row r="1385" spans="1:24">
      <c r="A1385" s="7" t="s">
        <v>477</v>
      </c>
      <c r="B1385" s="7" t="s">
        <v>3</v>
      </c>
      <c r="C1385" s="8">
        <v>45</v>
      </c>
      <c r="D1385" s="8">
        <v>2</v>
      </c>
      <c r="E1385" s="9">
        <v>34.942896382097899</v>
      </c>
      <c r="F1385" s="9">
        <v>34.942896382097899</v>
      </c>
      <c r="G1385" s="10">
        <v>6.2014205233748896E-41</v>
      </c>
      <c r="H1385" s="11" t="s">
        <v>8364</v>
      </c>
      <c r="I1385" s="10" t="s">
        <v>8367</v>
      </c>
      <c r="J1385" s="12" t="s">
        <v>475</v>
      </c>
      <c r="K1385" s="12" t="s">
        <v>4</v>
      </c>
      <c r="L1385" s="8">
        <v>2857023</v>
      </c>
      <c r="M1385" s="8">
        <v>2857066</v>
      </c>
      <c r="N1385" s="8" t="s">
        <v>5</v>
      </c>
      <c r="O1385" s="8">
        <v>3350677</v>
      </c>
      <c r="P1385" s="8">
        <v>3350698</v>
      </c>
      <c r="Q1385" s="8" t="s">
        <v>5</v>
      </c>
      <c r="R1385" s="8">
        <v>81</v>
      </c>
      <c r="S1385" s="8">
        <v>446508</v>
      </c>
      <c r="T1385" s="8">
        <v>28084109</v>
      </c>
      <c r="U1385" s="8">
        <v>1</v>
      </c>
      <c r="V1385" s="8">
        <v>1957</v>
      </c>
      <c r="W1385" s="8" t="s">
        <v>476</v>
      </c>
      <c r="X1385" s="11" t="s">
        <v>1</v>
      </c>
    </row>
    <row r="1386" spans="1:24">
      <c r="A1386" s="7" t="s">
        <v>689</v>
      </c>
      <c r="B1386" s="7" t="s">
        <v>3</v>
      </c>
      <c r="C1386" s="8">
        <v>45</v>
      </c>
      <c r="D1386" s="8">
        <v>1</v>
      </c>
      <c r="E1386" s="9">
        <v>5.17427356948052</v>
      </c>
      <c r="F1386" s="9">
        <v>5.17427356948052</v>
      </c>
      <c r="G1386" s="10">
        <v>1.19026999835597E-10</v>
      </c>
      <c r="H1386" s="14" t="s">
        <v>8369</v>
      </c>
      <c r="I1386" s="10" t="s">
        <v>8367</v>
      </c>
      <c r="J1386" s="12" t="s">
        <v>690</v>
      </c>
      <c r="K1386" s="12" t="s">
        <v>4</v>
      </c>
      <c r="L1386" s="8">
        <v>2233455</v>
      </c>
      <c r="M1386" s="8">
        <v>2233542</v>
      </c>
      <c r="N1386" s="8" t="s">
        <v>5</v>
      </c>
      <c r="O1386" s="8">
        <v>3350677</v>
      </c>
      <c r="P1386" s="8">
        <v>3350698</v>
      </c>
      <c r="Q1386" s="8" t="s">
        <v>5</v>
      </c>
      <c r="R1386" s="8">
        <v>547</v>
      </c>
      <c r="S1386" s="8">
        <v>446508</v>
      </c>
      <c r="T1386" s="8">
        <v>28083643</v>
      </c>
      <c r="U1386" s="8">
        <v>3</v>
      </c>
      <c r="V1386" s="8">
        <v>1957</v>
      </c>
      <c r="W1386" s="8" t="s">
        <v>688</v>
      </c>
      <c r="X1386" s="11" t="s">
        <v>1</v>
      </c>
    </row>
    <row r="1387" spans="1:24">
      <c r="A1387" s="7" t="s">
        <v>2583</v>
      </c>
      <c r="B1387" s="7" t="s">
        <v>2604</v>
      </c>
      <c r="C1387" s="8">
        <v>45</v>
      </c>
      <c r="D1387" s="8">
        <v>2</v>
      </c>
      <c r="E1387" s="9">
        <v>0.45060575296382899</v>
      </c>
      <c r="F1387" s="9">
        <v>5.4528854516717704</v>
      </c>
      <c r="G1387" s="10">
        <v>1.99864796708892E-12</v>
      </c>
      <c r="H1387" s="14" t="s">
        <v>8369</v>
      </c>
      <c r="I1387" s="10" t="s">
        <v>8367</v>
      </c>
      <c r="J1387" s="12" t="s">
        <v>2584</v>
      </c>
      <c r="K1387" s="12" t="s">
        <v>2605</v>
      </c>
      <c r="L1387" s="8">
        <v>2866518</v>
      </c>
      <c r="M1387" s="8">
        <v>2866893</v>
      </c>
      <c r="N1387" s="8" t="s">
        <v>9</v>
      </c>
      <c r="O1387" s="8">
        <v>2025222</v>
      </c>
      <c r="P1387" s="8">
        <v>2025282</v>
      </c>
      <c r="Q1387" s="8" t="s">
        <v>9</v>
      </c>
      <c r="R1387" s="8">
        <v>5591</v>
      </c>
      <c r="S1387" s="8">
        <v>42042</v>
      </c>
      <c r="T1387" s="8">
        <v>28483065</v>
      </c>
      <c r="U1387" s="8">
        <v>1402</v>
      </c>
      <c r="V1387" s="8">
        <v>222</v>
      </c>
      <c r="W1387" s="8" t="s">
        <v>2582</v>
      </c>
      <c r="X1387" s="11" t="s">
        <v>2603</v>
      </c>
    </row>
    <row r="1388" spans="1:24">
      <c r="A1388" s="7" t="s">
        <v>7273</v>
      </c>
      <c r="B1388" s="7" t="s">
        <v>45</v>
      </c>
      <c r="C1388" s="8">
        <v>45</v>
      </c>
      <c r="D1388" s="8">
        <v>2</v>
      </c>
      <c r="E1388" s="9">
        <v>1.3823085807262301</v>
      </c>
      <c r="F1388" s="9">
        <v>16.851509430312898</v>
      </c>
      <c r="G1388" s="10">
        <v>4.8292452285359303E-31</v>
      </c>
      <c r="H1388" s="14" t="s">
        <v>8369</v>
      </c>
      <c r="I1388" s="10" t="s">
        <v>8367</v>
      </c>
      <c r="J1388" s="12" t="s">
        <v>7274</v>
      </c>
      <c r="K1388" s="12" t="s">
        <v>47</v>
      </c>
      <c r="L1388" s="8">
        <v>472646</v>
      </c>
      <c r="M1388" s="8">
        <v>472956</v>
      </c>
      <c r="N1388" s="8" t="s">
        <v>5</v>
      </c>
      <c r="O1388" s="8">
        <v>1405657</v>
      </c>
      <c r="P1388" s="8">
        <v>1405693</v>
      </c>
      <c r="Q1388" s="8" t="s">
        <v>9</v>
      </c>
      <c r="R1388" s="8">
        <v>597</v>
      </c>
      <c r="S1388" s="8">
        <v>127047</v>
      </c>
      <c r="T1388" s="8">
        <v>28403054</v>
      </c>
      <c r="U1388" s="8">
        <v>160</v>
      </c>
      <c r="V1388" s="8">
        <v>967</v>
      </c>
      <c r="W1388" s="8" t="s">
        <v>7272</v>
      </c>
      <c r="X1388" s="11" t="s">
        <v>43</v>
      </c>
    </row>
    <row r="1389" spans="1:24">
      <c r="A1389" s="7" t="s">
        <v>2069</v>
      </c>
      <c r="B1389" s="7" t="s">
        <v>45</v>
      </c>
      <c r="C1389" s="8">
        <v>45</v>
      </c>
      <c r="D1389" s="8">
        <v>2</v>
      </c>
      <c r="E1389" s="9">
        <v>2.7382373265321398</v>
      </c>
      <c r="F1389" s="9">
        <v>5.57105312948626</v>
      </c>
      <c r="G1389" s="10">
        <v>3.5240637331956699E-12</v>
      </c>
      <c r="H1389" s="14" t="s">
        <v>8369</v>
      </c>
      <c r="I1389" s="10" t="s">
        <v>8367</v>
      </c>
      <c r="J1389" s="12" t="s">
        <v>2070</v>
      </c>
      <c r="K1389" s="12" t="s">
        <v>47</v>
      </c>
      <c r="L1389" s="8">
        <v>2054223</v>
      </c>
      <c r="M1389" s="8">
        <v>2054441</v>
      </c>
      <c r="N1389" s="8" t="s">
        <v>5</v>
      </c>
      <c r="O1389" s="8">
        <v>1405657</v>
      </c>
      <c r="P1389" s="8">
        <v>1405705</v>
      </c>
      <c r="Q1389" s="8" t="s">
        <v>9</v>
      </c>
      <c r="R1389" s="8">
        <v>1747</v>
      </c>
      <c r="S1389" s="8">
        <v>131300</v>
      </c>
      <c r="T1389" s="8">
        <v>28397651</v>
      </c>
      <c r="U1389" s="8">
        <v>74</v>
      </c>
      <c r="V1389" s="8">
        <v>1955</v>
      </c>
      <c r="W1389" s="8" t="s">
        <v>2068</v>
      </c>
      <c r="X1389" s="11" t="s">
        <v>43</v>
      </c>
    </row>
    <row r="1390" spans="1:24">
      <c r="A1390" s="7" t="s">
        <v>3410</v>
      </c>
      <c r="B1390" s="7" t="s">
        <v>45</v>
      </c>
      <c r="C1390" s="8">
        <v>45</v>
      </c>
      <c r="D1390" s="8">
        <v>1</v>
      </c>
      <c r="E1390" s="9">
        <v>4.5314307495055601</v>
      </c>
      <c r="F1390" s="9">
        <v>4.5314307495055601</v>
      </c>
      <c r="G1390" s="10">
        <v>5.6314265188133797E-9</v>
      </c>
      <c r="H1390" s="14" t="s">
        <v>8369</v>
      </c>
      <c r="I1390" s="10" t="s">
        <v>8367</v>
      </c>
      <c r="J1390" s="12" t="s">
        <v>976</v>
      </c>
      <c r="K1390" s="12" t="s">
        <v>47</v>
      </c>
      <c r="L1390" s="8">
        <v>7834</v>
      </c>
      <c r="M1390" s="8">
        <v>7897</v>
      </c>
      <c r="N1390" s="8" t="s">
        <v>9</v>
      </c>
      <c r="O1390" s="8">
        <v>1405656</v>
      </c>
      <c r="P1390" s="8">
        <v>1405696</v>
      </c>
      <c r="Q1390" s="8" t="s">
        <v>9</v>
      </c>
      <c r="R1390" s="8">
        <v>2220</v>
      </c>
      <c r="S1390" s="8">
        <v>127047</v>
      </c>
      <c r="T1390" s="8">
        <v>28401431</v>
      </c>
      <c r="U1390" s="8">
        <v>42</v>
      </c>
      <c r="V1390" s="8">
        <v>967</v>
      </c>
      <c r="W1390" s="8" t="s">
        <v>3409</v>
      </c>
      <c r="X1390" s="11" t="s">
        <v>43</v>
      </c>
    </row>
    <row r="1391" spans="1:24">
      <c r="A1391" s="7" t="s">
        <v>1546</v>
      </c>
      <c r="B1391" s="7" t="s">
        <v>24</v>
      </c>
      <c r="C1391" s="8">
        <v>45</v>
      </c>
      <c r="D1391" s="8">
        <v>1</v>
      </c>
      <c r="E1391" s="9">
        <v>0.230465902640686</v>
      </c>
      <c r="F1391" s="9">
        <v>3.9101478480089802</v>
      </c>
      <c r="G1391" s="10">
        <v>3.0030383608844602E-7</v>
      </c>
      <c r="H1391" s="14" t="s">
        <v>8369</v>
      </c>
      <c r="I1391" s="10" t="s">
        <v>8367</v>
      </c>
      <c r="J1391" s="12" t="s">
        <v>1547</v>
      </c>
      <c r="K1391" s="12" t="s">
        <v>25</v>
      </c>
      <c r="L1391" s="8">
        <v>3562002</v>
      </c>
      <c r="M1391" s="8">
        <v>3562196</v>
      </c>
      <c r="N1391" s="8" t="s">
        <v>5</v>
      </c>
      <c r="O1391" s="8">
        <v>1622818</v>
      </c>
      <c r="P1391" s="8">
        <v>1622866</v>
      </c>
      <c r="Q1391" s="8" t="s">
        <v>9</v>
      </c>
      <c r="R1391" s="8">
        <v>2234</v>
      </c>
      <c r="S1391" s="8">
        <v>146212</v>
      </c>
      <c r="T1391" s="8">
        <v>28382252</v>
      </c>
      <c r="U1391" s="8">
        <v>643</v>
      </c>
      <c r="V1391" s="8">
        <v>3715</v>
      </c>
      <c r="W1391" s="8" t="s">
        <v>1545</v>
      </c>
      <c r="X1391" s="11" t="s">
        <v>22</v>
      </c>
    </row>
    <row r="1392" spans="1:24">
      <c r="A1392" s="7" t="s">
        <v>3082</v>
      </c>
      <c r="B1392" s="7" t="s">
        <v>24</v>
      </c>
      <c r="C1392" s="8">
        <v>45</v>
      </c>
      <c r="D1392" s="8">
        <v>2</v>
      </c>
      <c r="E1392" s="9">
        <v>2.4472528517956502</v>
      </c>
      <c r="F1392" s="9">
        <v>80.146094573745799</v>
      </c>
      <c r="G1392" s="10">
        <v>9.9914666803683702E-58</v>
      </c>
      <c r="H1392" s="14" t="s">
        <v>8369</v>
      </c>
      <c r="I1392" s="10" t="s">
        <v>8367</v>
      </c>
      <c r="J1392" s="12" t="s">
        <v>3083</v>
      </c>
      <c r="K1392" s="12" t="s">
        <v>25</v>
      </c>
      <c r="L1392" s="8">
        <v>4277354</v>
      </c>
      <c r="M1392" s="8">
        <v>4277424</v>
      </c>
      <c r="N1392" s="8" t="s">
        <v>9</v>
      </c>
      <c r="O1392" s="8">
        <v>1622818</v>
      </c>
      <c r="P1392" s="8">
        <v>1622850</v>
      </c>
      <c r="Q1392" s="8" t="s">
        <v>9</v>
      </c>
      <c r="R1392" s="8">
        <v>109</v>
      </c>
      <c r="S1392" s="8">
        <v>146212</v>
      </c>
      <c r="T1392" s="8">
        <v>28384377</v>
      </c>
      <c r="U1392" s="8">
        <v>83</v>
      </c>
      <c r="V1392" s="8">
        <v>3715</v>
      </c>
      <c r="W1392" s="8" t="s">
        <v>3081</v>
      </c>
      <c r="X1392" s="11" t="s">
        <v>22</v>
      </c>
    </row>
    <row r="1393" spans="1:24">
      <c r="A1393" s="7" t="s">
        <v>3850</v>
      </c>
      <c r="B1393" s="7" t="s">
        <v>24</v>
      </c>
      <c r="C1393" s="8">
        <v>45</v>
      </c>
      <c r="D1393" s="8">
        <v>2</v>
      </c>
      <c r="E1393" s="9">
        <v>3.0249739557872202</v>
      </c>
      <c r="F1393" s="9">
        <v>11.7100914981214</v>
      </c>
      <c r="G1393" s="10">
        <v>1.3937997758862501E-24</v>
      </c>
      <c r="H1393" s="14" t="s">
        <v>8369</v>
      </c>
      <c r="I1393" s="10" t="s">
        <v>8367</v>
      </c>
      <c r="J1393" s="12" t="s">
        <v>3851</v>
      </c>
      <c r="K1393" s="12" t="s">
        <v>25</v>
      </c>
      <c r="L1393" s="8">
        <v>1445549</v>
      </c>
      <c r="M1393" s="8">
        <v>1445738</v>
      </c>
      <c r="N1393" s="8" t="s">
        <v>5</v>
      </c>
      <c r="O1393" s="8">
        <v>1622818</v>
      </c>
      <c r="P1393" s="8">
        <v>1622873</v>
      </c>
      <c r="Q1393" s="8" t="s">
        <v>9</v>
      </c>
      <c r="R1393" s="8">
        <v>746</v>
      </c>
      <c r="S1393" s="8">
        <v>146212</v>
      </c>
      <c r="T1393" s="8">
        <v>28383740</v>
      </c>
      <c r="U1393" s="8">
        <v>50</v>
      </c>
      <c r="V1393" s="8">
        <v>3715</v>
      </c>
      <c r="W1393" s="8" t="s">
        <v>3849</v>
      </c>
      <c r="X1393" s="11" t="s">
        <v>22</v>
      </c>
    </row>
    <row r="1394" spans="1:24">
      <c r="A1394" s="7" t="s">
        <v>2942</v>
      </c>
      <c r="B1394" s="7" t="s">
        <v>4321</v>
      </c>
      <c r="C1394" s="8">
        <v>45</v>
      </c>
      <c r="D1394" s="8">
        <v>1</v>
      </c>
      <c r="E1394" s="9">
        <v>0.51239087829752605</v>
      </c>
      <c r="F1394" s="9">
        <v>5.5758798192685601</v>
      </c>
      <c r="G1394" s="10">
        <v>1.15526144957317E-11</v>
      </c>
      <c r="H1394" s="14" t="s">
        <v>8369</v>
      </c>
      <c r="I1394" s="10" t="s">
        <v>8367</v>
      </c>
      <c r="J1394" s="12" t="s">
        <v>2943</v>
      </c>
      <c r="K1394" s="12" t="s">
        <v>4322</v>
      </c>
      <c r="L1394" s="8">
        <v>4586511</v>
      </c>
      <c r="M1394" s="8">
        <v>4586599</v>
      </c>
      <c r="N1394" s="8" t="s">
        <v>9</v>
      </c>
      <c r="O1394" s="8">
        <v>4049927</v>
      </c>
      <c r="P1394" s="8">
        <v>4049987</v>
      </c>
      <c r="Q1394" s="8" t="s">
        <v>5</v>
      </c>
      <c r="R1394" s="8">
        <v>414</v>
      </c>
      <c r="S1394" s="8">
        <v>545532</v>
      </c>
      <c r="T1394" s="8">
        <v>27984752</v>
      </c>
      <c r="U1394" s="8">
        <v>42</v>
      </c>
      <c r="V1394" s="8">
        <v>26817</v>
      </c>
      <c r="W1394" s="8" t="s">
        <v>2941</v>
      </c>
      <c r="X1394" s="11" t="s">
        <v>4320</v>
      </c>
    </row>
    <row r="1395" spans="1:24">
      <c r="A1395" s="7" t="s">
        <v>1707</v>
      </c>
      <c r="B1395" s="7" t="s">
        <v>4321</v>
      </c>
      <c r="C1395" s="8">
        <v>45</v>
      </c>
      <c r="D1395" s="8" t="s">
        <v>6</v>
      </c>
      <c r="E1395" s="9">
        <v>0.14885059580778801</v>
      </c>
      <c r="F1395" s="9">
        <v>3.1723111523953702</v>
      </c>
      <c r="G1395" s="10">
        <v>6.5645897013433098E-3</v>
      </c>
      <c r="H1395" s="14" t="s">
        <v>8369</v>
      </c>
      <c r="I1395" s="10" t="s">
        <v>8367</v>
      </c>
      <c r="J1395" s="12" t="s">
        <v>1708</v>
      </c>
      <c r="K1395" s="12" t="s">
        <v>4322</v>
      </c>
      <c r="L1395" s="8">
        <v>4225102</v>
      </c>
      <c r="M1395" s="8">
        <v>4225194</v>
      </c>
      <c r="N1395" s="8" t="s">
        <v>5</v>
      </c>
      <c r="O1395" s="8">
        <v>4049939</v>
      </c>
      <c r="P1395" s="8">
        <v>4050007</v>
      </c>
      <c r="Q1395" s="8" t="s">
        <v>5</v>
      </c>
      <c r="R1395" s="8">
        <v>188</v>
      </c>
      <c r="S1395" s="8">
        <v>2001690</v>
      </c>
      <c r="T1395" s="8">
        <v>26528820</v>
      </c>
      <c r="U1395" s="8">
        <v>94</v>
      </c>
      <c r="V1395" s="8">
        <v>44276</v>
      </c>
      <c r="W1395" s="8" t="s">
        <v>1706</v>
      </c>
      <c r="X1395" s="11" t="s">
        <v>4320</v>
      </c>
    </row>
    <row r="1396" spans="1:24">
      <c r="A1396" s="7" t="s">
        <v>3132</v>
      </c>
      <c r="B1396" s="7" t="s">
        <v>4321</v>
      </c>
      <c r="C1396" s="8">
        <v>45</v>
      </c>
      <c r="D1396" s="8">
        <v>2</v>
      </c>
      <c r="E1396" s="9">
        <v>4.7239052503322901E-2</v>
      </c>
      <c r="F1396" s="9">
        <v>7.7204807067898003</v>
      </c>
      <c r="G1396" s="10">
        <v>1.06358848521163E-16</v>
      </c>
      <c r="H1396" s="14" t="s">
        <v>8369</v>
      </c>
      <c r="I1396" s="10" t="s">
        <v>8367</v>
      </c>
      <c r="J1396" s="12" t="s">
        <v>3133</v>
      </c>
      <c r="K1396" s="12" t="s">
        <v>4322</v>
      </c>
      <c r="L1396" s="8">
        <v>2078948</v>
      </c>
      <c r="M1396" s="8">
        <v>2079094</v>
      </c>
      <c r="N1396" s="8" t="s">
        <v>9</v>
      </c>
      <c r="O1396" s="8">
        <v>4049922</v>
      </c>
      <c r="P1396" s="8">
        <v>4049987</v>
      </c>
      <c r="Q1396" s="8" t="s">
        <v>5</v>
      </c>
      <c r="R1396" s="8">
        <v>299</v>
      </c>
      <c r="S1396" s="8">
        <v>545532</v>
      </c>
      <c r="T1396" s="8">
        <v>27984867</v>
      </c>
      <c r="U1396" s="8">
        <v>483</v>
      </c>
      <c r="V1396" s="8">
        <v>26817</v>
      </c>
      <c r="W1396" s="8" t="s">
        <v>3131</v>
      </c>
      <c r="X1396" s="11" t="s">
        <v>4320</v>
      </c>
    </row>
    <row r="1397" spans="1:24">
      <c r="A1397" s="7" t="s">
        <v>495</v>
      </c>
      <c r="B1397" s="7" t="s">
        <v>5431</v>
      </c>
      <c r="C1397" s="8">
        <v>45</v>
      </c>
      <c r="D1397" s="8">
        <v>2</v>
      </c>
      <c r="E1397" s="9">
        <v>8.7909847397446494</v>
      </c>
      <c r="F1397" s="9">
        <v>8.7909847397446494</v>
      </c>
      <c r="G1397" s="10">
        <v>8.2486552944222698E-20</v>
      </c>
      <c r="H1397" s="14" t="s">
        <v>8369</v>
      </c>
      <c r="I1397" s="10" t="s">
        <v>8367</v>
      </c>
      <c r="J1397" s="12" t="s">
        <v>496</v>
      </c>
      <c r="K1397" s="12" t="s">
        <v>5432</v>
      </c>
      <c r="L1397" s="8">
        <v>2867645</v>
      </c>
      <c r="M1397" s="8">
        <v>2867755</v>
      </c>
      <c r="N1397" s="8" t="s">
        <v>9</v>
      </c>
      <c r="O1397" s="8">
        <v>3657984</v>
      </c>
      <c r="P1397" s="8">
        <v>3657990</v>
      </c>
      <c r="Q1397" s="8" t="s">
        <v>9</v>
      </c>
      <c r="R1397" s="8">
        <v>83875</v>
      </c>
      <c r="S1397" s="8">
        <v>1736</v>
      </c>
      <c r="T1397" s="8">
        <v>28445087</v>
      </c>
      <c r="U1397" s="8">
        <v>670</v>
      </c>
      <c r="V1397" s="8">
        <v>8</v>
      </c>
      <c r="W1397" s="8" t="s">
        <v>494</v>
      </c>
      <c r="X1397" s="11" t="s">
        <v>5430</v>
      </c>
    </row>
    <row r="1398" spans="1:24">
      <c r="A1398" s="7" t="s">
        <v>4064</v>
      </c>
      <c r="B1398" s="7" t="s">
        <v>4423</v>
      </c>
      <c r="C1398" s="8">
        <v>45</v>
      </c>
      <c r="D1398" s="8">
        <v>2</v>
      </c>
      <c r="E1398" s="9">
        <v>0.32506612320808798</v>
      </c>
      <c r="F1398" s="9">
        <v>12.902804158974901</v>
      </c>
      <c r="G1398" s="10">
        <v>2.44325732721297E-26</v>
      </c>
      <c r="H1398" s="14" t="s">
        <v>8369</v>
      </c>
      <c r="I1398" s="11" t="s">
        <v>8367</v>
      </c>
      <c r="J1398" s="12" t="s">
        <v>4066</v>
      </c>
      <c r="K1398" s="12" t="s">
        <v>712</v>
      </c>
      <c r="L1398" s="8">
        <v>122922</v>
      </c>
      <c r="M1398" s="8">
        <v>123283</v>
      </c>
      <c r="N1398" s="8" t="s">
        <v>5</v>
      </c>
      <c r="O1398" s="8">
        <v>765087</v>
      </c>
      <c r="P1398" s="8">
        <v>765149</v>
      </c>
      <c r="Q1398" s="8" t="s">
        <v>5</v>
      </c>
      <c r="R1398" s="8">
        <v>778</v>
      </c>
      <c r="S1398" s="8">
        <v>127323</v>
      </c>
      <c r="T1398" s="8">
        <v>28402597</v>
      </c>
      <c r="U1398" s="8">
        <v>671</v>
      </c>
      <c r="V1398" s="8">
        <v>2268</v>
      </c>
      <c r="W1398" s="8" t="s">
        <v>4062</v>
      </c>
      <c r="X1398" s="11" t="s">
        <v>5063</v>
      </c>
    </row>
    <row r="1399" spans="1:24">
      <c r="A1399" s="7" t="s">
        <v>8195</v>
      </c>
      <c r="B1399" s="7" t="s">
        <v>4265</v>
      </c>
      <c r="C1399" s="8">
        <v>45</v>
      </c>
      <c r="D1399" s="8">
        <v>2</v>
      </c>
      <c r="E1399" s="9">
        <v>1.08482336825633</v>
      </c>
      <c r="F1399" s="9">
        <v>62.220221021615302</v>
      </c>
      <c r="G1399" s="10">
        <v>1.3790364411270199E-54</v>
      </c>
      <c r="H1399" s="14" t="s">
        <v>8369</v>
      </c>
      <c r="I1399" s="11" t="s">
        <v>8365</v>
      </c>
      <c r="J1399" s="12" t="s">
        <v>881</v>
      </c>
      <c r="K1399" s="12" t="s">
        <v>4265</v>
      </c>
      <c r="L1399" s="8">
        <v>3542748</v>
      </c>
      <c r="M1399" s="8">
        <v>3542768</v>
      </c>
      <c r="N1399" s="8" t="s">
        <v>5</v>
      </c>
      <c r="O1399" s="8">
        <v>2001912</v>
      </c>
      <c r="P1399" s="8">
        <v>2001927</v>
      </c>
      <c r="Q1399" s="8" t="s">
        <v>9</v>
      </c>
      <c r="R1399" s="8">
        <v>226</v>
      </c>
      <c r="S1399" s="8">
        <v>91011</v>
      </c>
      <c r="T1399" s="8">
        <v>28439461</v>
      </c>
      <c r="U1399" s="8">
        <v>161</v>
      </c>
      <c r="V1399" s="8">
        <v>3696</v>
      </c>
      <c r="W1399" s="8" t="s">
        <v>8194</v>
      </c>
      <c r="X1399" s="11" t="s">
        <v>4264</v>
      </c>
    </row>
    <row r="1400" spans="1:24">
      <c r="A1400" s="7" t="s">
        <v>4892</v>
      </c>
      <c r="B1400" s="7" t="s">
        <v>3213</v>
      </c>
      <c r="C1400" s="8">
        <v>45</v>
      </c>
      <c r="D1400" s="8">
        <v>2</v>
      </c>
      <c r="E1400" s="9">
        <v>2.3847759256838801</v>
      </c>
      <c r="F1400" s="9">
        <v>9.6106598901274598</v>
      </c>
      <c r="G1400" s="10">
        <v>2.1983630428549401E-19</v>
      </c>
      <c r="H1400" s="11" t="s">
        <v>8364</v>
      </c>
      <c r="I1400" s="11" t="s">
        <v>8361</v>
      </c>
      <c r="J1400" s="12" t="s">
        <v>3959</v>
      </c>
      <c r="K1400" s="12" t="s">
        <v>3214</v>
      </c>
      <c r="L1400" s="8">
        <v>4428802</v>
      </c>
      <c r="M1400" s="8">
        <v>4428820</v>
      </c>
      <c r="N1400" s="8" t="s">
        <v>9</v>
      </c>
      <c r="O1400" s="8">
        <v>4056426</v>
      </c>
      <c r="P1400" s="8">
        <v>4056563</v>
      </c>
      <c r="Q1400" s="8" t="s">
        <v>9</v>
      </c>
      <c r="R1400" s="8">
        <v>148</v>
      </c>
      <c r="S1400" s="8">
        <v>874945</v>
      </c>
      <c r="T1400" s="8">
        <v>27655605</v>
      </c>
      <c r="U1400" s="8">
        <v>15</v>
      </c>
      <c r="V1400" s="8">
        <v>2047</v>
      </c>
      <c r="W1400" s="8" t="s">
        <v>4891</v>
      </c>
      <c r="X1400" s="11" t="s">
        <v>3212</v>
      </c>
    </row>
    <row r="1401" spans="1:24">
      <c r="A1401" s="7" t="s">
        <v>3</v>
      </c>
      <c r="B1401" s="7" t="s">
        <v>374</v>
      </c>
      <c r="C1401" s="8">
        <v>45</v>
      </c>
      <c r="D1401" s="8">
        <v>2</v>
      </c>
      <c r="E1401" s="9">
        <v>8.8242428166709601</v>
      </c>
      <c r="F1401" s="9">
        <v>8.8242428166709601</v>
      </c>
      <c r="G1401" s="10">
        <v>2.4633077868492602E-19</v>
      </c>
      <c r="H1401" s="10" t="s">
        <v>8367</v>
      </c>
      <c r="I1401" s="11" t="s">
        <v>8362</v>
      </c>
      <c r="J1401" s="12" t="s">
        <v>4</v>
      </c>
      <c r="K1401" s="12" t="s">
        <v>374</v>
      </c>
      <c r="L1401" s="8">
        <v>3350641</v>
      </c>
      <c r="M1401" s="8">
        <v>3350658</v>
      </c>
      <c r="N1401" s="8" t="s">
        <v>5</v>
      </c>
      <c r="O1401" s="8">
        <v>1341811</v>
      </c>
      <c r="P1401" s="8">
        <v>1341898</v>
      </c>
      <c r="Q1401" s="8" t="s">
        <v>5</v>
      </c>
      <c r="R1401" s="8">
        <v>314171</v>
      </c>
      <c r="S1401" s="8">
        <v>458</v>
      </c>
      <c r="T1401" s="8">
        <v>28216069</v>
      </c>
      <c r="U1401" s="8">
        <v>1957</v>
      </c>
      <c r="V1401" s="8">
        <v>6</v>
      </c>
      <c r="W1401" s="8" t="s">
        <v>1</v>
      </c>
      <c r="X1401" s="11" t="s">
        <v>373</v>
      </c>
    </row>
    <row r="1402" spans="1:24">
      <c r="A1402" s="7" t="s">
        <v>2732</v>
      </c>
      <c r="B1402" s="7" t="s">
        <v>2984</v>
      </c>
      <c r="C1402" s="8">
        <v>45</v>
      </c>
      <c r="D1402" s="8">
        <v>2</v>
      </c>
      <c r="E1402" s="9">
        <v>0.87573038643523105</v>
      </c>
      <c r="F1402" s="9">
        <v>12.890892195137001</v>
      </c>
      <c r="G1402" s="10">
        <v>2.1563961553031899E-26</v>
      </c>
      <c r="H1402" s="11" t="s">
        <v>8364</v>
      </c>
      <c r="I1402" s="11" t="s">
        <v>8364</v>
      </c>
      <c r="J1402" s="12" t="s">
        <v>1818</v>
      </c>
      <c r="K1402" s="12" t="s">
        <v>1647</v>
      </c>
      <c r="L1402" s="8">
        <v>2405004</v>
      </c>
      <c r="M1402" s="8">
        <v>2405261</v>
      </c>
      <c r="N1402" s="8" t="s">
        <v>9</v>
      </c>
      <c r="O1402" s="8">
        <v>3597506</v>
      </c>
      <c r="P1402" s="8">
        <v>3597563</v>
      </c>
      <c r="Q1402" s="8" t="s">
        <v>9</v>
      </c>
      <c r="R1402" s="8">
        <v>108313</v>
      </c>
      <c r="S1402" s="8">
        <v>916</v>
      </c>
      <c r="T1402" s="8">
        <v>28421469</v>
      </c>
      <c r="U1402" s="8">
        <v>1467</v>
      </c>
      <c r="V1402" s="8">
        <v>290</v>
      </c>
      <c r="W1402" s="8" t="s">
        <v>2731</v>
      </c>
      <c r="X1402" s="11" t="s">
        <v>2983</v>
      </c>
    </row>
    <row r="1403" spans="1:24">
      <c r="A1403" s="7" t="s">
        <v>3</v>
      </c>
      <c r="B1403" s="7" t="s">
        <v>392</v>
      </c>
      <c r="C1403" s="8">
        <v>45</v>
      </c>
      <c r="D1403" s="8">
        <v>2</v>
      </c>
      <c r="E1403" s="9">
        <v>1.10922543691599</v>
      </c>
      <c r="F1403" s="9">
        <v>6.0501094773571698</v>
      </c>
      <c r="G1403" s="10">
        <v>3.0950239804878001E-13</v>
      </c>
      <c r="H1403" s="10" t="s">
        <v>8367</v>
      </c>
      <c r="I1403" s="10" t="s">
        <v>8369</v>
      </c>
      <c r="J1403" s="12" t="s">
        <v>4</v>
      </c>
      <c r="K1403" s="12" t="s">
        <v>393</v>
      </c>
      <c r="L1403" s="8">
        <v>3350641</v>
      </c>
      <c r="M1403" s="8">
        <v>3350657</v>
      </c>
      <c r="N1403" s="8" t="s">
        <v>5</v>
      </c>
      <c r="O1403" s="8">
        <v>4486765</v>
      </c>
      <c r="P1403" s="8">
        <v>4486898</v>
      </c>
      <c r="Q1403" s="8" t="s">
        <v>5</v>
      </c>
      <c r="R1403" s="8">
        <v>314171</v>
      </c>
      <c r="S1403" s="8">
        <v>668</v>
      </c>
      <c r="T1403" s="8">
        <v>28215859</v>
      </c>
      <c r="U1403" s="8">
        <v>1957</v>
      </c>
      <c r="V1403" s="8">
        <v>79</v>
      </c>
      <c r="W1403" s="8" t="s">
        <v>1</v>
      </c>
      <c r="X1403" s="11" t="s">
        <v>391</v>
      </c>
    </row>
    <row r="1404" spans="1:24">
      <c r="A1404" s="7" t="s">
        <v>2386</v>
      </c>
      <c r="B1404" s="7" t="s">
        <v>4267</v>
      </c>
      <c r="C1404" s="8">
        <v>45</v>
      </c>
      <c r="D1404" s="8">
        <v>2</v>
      </c>
      <c r="E1404" s="9">
        <v>32.576075022931299</v>
      </c>
      <c r="F1404" s="9">
        <v>302.10334031192798</v>
      </c>
      <c r="G1404" s="10">
        <v>1.3506494329478299E-86</v>
      </c>
      <c r="H1404" s="14" t="s">
        <v>8369</v>
      </c>
      <c r="I1404" s="11" t="s">
        <v>8365</v>
      </c>
      <c r="J1404" s="12" t="s">
        <v>2387</v>
      </c>
      <c r="K1404" s="12" t="s">
        <v>4267</v>
      </c>
      <c r="L1404" s="8">
        <v>2638816</v>
      </c>
      <c r="M1404" s="8">
        <v>2639098</v>
      </c>
      <c r="N1404" s="8" t="s">
        <v>9</v>
      </c>
      <c r="O1404" s="8">
        <v>2291337</v>
      </c>
      <c r="P1404" s="8">
        <v>2291360</v>
      </c>
      <c r="Q1404" s="8" t="s">
        <v>5</v>
      </c>
      <c r="R1404" s="8">
        <v>2482</v>
      </c>
      <c r="S1404" s="8">
        <v>1712</v>
      </c>
      <c r="T1404" s="8">
        <v>28526504</v>
      </c>
      <c r="U1404" s="8">
        <v>263</v>
      </c>
      <c r="V1404" s="8">
        <v>65</v>
      </c>
      <c r="W1404" s="8" t="s">
        <v>2385</v>
      </c>
      <c r="X1404" s="11" t="s">
        <v>4266</v>
      </c>
    </row>
    <row r="1405" spans="1:24">
      <c r="A1405" s="7" t="s">
        <v>6062</v>
      </c>
      <c r="B1405" s="7" t="s">
        <v>3095</v>
      </c>
      <c r="C1405" s="8">
        <v>45</v>
      </c>
      <c r="D1405" s="8">
        <v>1</v>
      </c>
      <c r="E1405" s="9">
        <v>8.6709964425393693</v>
      </c>
      <c r="F1405" s="9">
        <v>2268.92687478792</v>
      </c>
      <c r="G1405" s="10">
        <v>3.3174505920299999E-125</v>
      </c>
      <c r="H1405" s="14" t="s">
        <v>8369</v>
      </c>
      <c r="I1405" s="10" t="s">
        <v>8369</v>
      </c>
      <c r="J1405" s="12" t="s">
        <v>6063</v>
      </c>
      <c r="K1405" s="12" t="s">
        <v>3096</v>
      </c>
      <c r="L1405" s="8">
        <v>4641142</v>
      </c>
      <c r="M1405" s="8">
        <v>4641594</v>
      </c>
      <c r="N1405" s="8" t="s">
        <v>5</v>
      </c>
      <c r="O1405" s="8">
        <v>26</v>
      </c>
      <c r="P1405" s="8">
        <v>289</v>
      </c>
      <c r="Q1405" s="8" t="s">
        <v>5</v>
      </c>
      <c r="R1405" s="8">
        <v>672</v>
      </c>
      <c r="S1405" s="8">
        <v>842</v>
      </c>
      <c r="T1405" s="8">
        <v>28529184</v>
      </c>
      <c r="U1405" s="8">
        <v>96</v>
      </c>
      <c r="V1405" s="8">
        <v>725</v>
      </c>
      <c r="W1405" s="8" t="s">
        <v>6061</v>
      </c>
      <c r="X1405" s="11" t="s">
        <v>3094</v>
      </c>
    </row>
    <row r="1406" spans="1:24">
      <c r="A1406" s="7" t="s">
        <v>4186</v>
      </c>
      <c r="B1406" s="7" t="s">
        <v>5035</v>
      </c>
      <c r="C1406" s="8">
        <v>45</v>
      </c>
      <c r="D1406" s="8">
        <v>2</v>
      </c>
      <c r="E1406" s="9">
        <v>187.15796200355501</v>
      </c>
      <c r="F1406" s="9">
        <v>187.15796200355501</v>
      </c>
      <c r="G1406" s="10">
        <v>3.2364184952029999E-77</v>
      </c>
      <c r="H1406" s="11" t="s">
        <v>8362</v>
      </c>
      <c r="I1406" s="10" t="s">
        <v>8369</v>
      </c>
      <c r="J1406" s="12" t="s">
        <v>4186</v>
      </c>
      <c r="K1406" s="12" t="s">
        <v>5035</v>
      </c>
      <c r="L1406" s="8">
        <v>1216297</v>
      </c>
      <c r="M1406" s="8">
        <v>1216692</v>
      </c>
      <c r="N1406" s="8" t="s">
        <v>5</v>
      </c>
      <c r="O1406" s="8">
        <v>1201195</v>
      </c>
      <c r="P1406" s="8">
        <v>1201234</v>
      </c>
      <c r="Q1406" s="8" t="s">
        <v>9</v>
      </c>
      <c r="R1406" s="8">
        <v>1013</v>
      </c>
      <c r="S1406" s="8">
        <v>6770</v>
      </c>
      <c r="T1406" s="8">
        <v>28522915</v>
      </c>
      <c r="U1406" s="8">
        <v>2</v>
      </c>
      <c r="V1406" s="8">
        <v>99</v>
      </c>
      <c r="W1406" s="8" t="s">
        <v>4185</v>
      </c>
      <c r="X1406" s="11" t="s">
        <v>5033</v>
      </c>
    </row>
    <row r="1407" spans="1:24">
      <c r="A1407" s="7" t="s">
        <v>402</v>
      </c>
      <c r="B1407" s="7" t="s">
        <v>3</v>
      </c>
      <c r="C1407" s="8">
        <v>44</v>
      </c>
      <c r="D1407" s="8">
        <v>2</v>
      </c>
      <c r="E1407" s="9">
        <v>14.7068822985855</v>
      </c>
      <c r="F1407" s="9">
        <v>34.593391174646001</v>
      </c>
      <c r="G1407" s="10">
        <v>9.3187860691483493E-40</v>
      </c>
      <c r="H1407" s="14" t="s">
        <v>8369</v>
      </c>
      <c r="I1407" s="10" t="s">
        <v>8367</v>
      </c>
      <c r="J1407" s="12" t="s">
        <v>403</v>
      </c>
      <c r="K1407" s="12" t="s">
        <v>4</v>
      </c>
      <c r="L1407" s="8">
        <v>2979201</v>
      </c>
      <c r="M1407" s="8">
        <v>2979278</v>
      </c>
      <c r="N1407" s="8" t="s">
        <v>5</v>
      </c>
      <c r="O1407" s="8">
        <v>3350675</v>
      </c>
      <c r="P1407" s="8">
        <v>3350697</v>
      </c>
      <c r="Q1407" s="8" t="s">
        <v>5</v>
      </c>
      <c r="R1407" s="8">
        <v>80</v>
      </c>
      <c r="S1407" s="8">
        <v>446509</v>
      </c>
      <c r="T1407" s="8">
        <v>28084110</v>
      </c>
      <c r="U1407" s="8">
        <v>5</v>
      </c>
      <c r="V1407" s="8">
        <v>1957</v>
      </c>
      <c r="W1407" s="8" t="s">
        <v>401</v>
      </c>
      <c r="X1407" s="11" t="s">
        <v>1</v>
      </c>
    </row>
    <row r="1408" spans="1:24">
      <c r="A1408" s="7" t="s">
        <v>559</v>
      </c>
      <c r="B1408" s="7" t="s">
        <v>3</v>
      </c>
      <c r="C1408" s="8">
        <v>44</v>
      </c>
      <c r="D1408" s="8">
        <v>2</v>
      </c>
      <c r="E1408" s="9">
        <v>9.1016473025218598</v>
      </c>
      <c r="F1408" s="9">
        <v>47.715059687950102</v>
      </c>
      <c r="G1408" s="10">
        <v>2.5423275567855002E-44</v>
      </c>
      <c r="H1408" s="14" t="s">
        <v>8369</v>
      </c>
      <c r="I1408" s="10" t="s">
        <v>8367</v>
      </c>
      <c r="J1408" s="12" t="s">
        <v>560</v>
      </c>
      <c r="K1408" s="12" t="s">
        <v>4</v>
      </c>
      <c r="L1408" s="8">
        <v>717003</v>
      </c>
      <c r="M1408" s="8">
        <v>717072</v>
      </c>
      <c r="N1408" s="8" t="s">
        <v>9</v>
      </c>
      <c r="O1408" s="8">
        <v>3350676</v>
      </c>
      <c r="P1408" s="8">
        <v>3350697</v>
      </c>
      <c r="Q1408" s="8" t="s">
        <v>5</v>
      </c>
      <c r="R1408" s="8">
        <v>58</v>
      </c>
      <c r="S1408" s="8">
        <v>446509</v>
      </c>
      <c r="T1408" s="8">
        <v>28084132</v>
      </c>
      <c r="U1408" s="8">
        <v>10</v>
      </c>
      <c r="V1408" s="8">
        <v>1957</v>
      </c>
      <c r="W1408" s="8" t="s">
        <v>558</v>
      </c>
      <c r="X1408" s="11" t="s">
        <v>1</v>
      </c>
    </row>
    <row r="1409" spans="1:24">
      <c r="A1409" s="7" t="s">
        <v>7071</v>
      </c>
      <c r="B1409" s="7" t="s">
        <v>3</v>
      </c>
      <c r="C1409" s="8">
        <v>44</v>
      </c>
      <c r="D1409" s="8" t="s">
        <v>6</v>
      </c>
      <c r="E1409" s="9">
        <v>0.20739601758427301</v>
      </c>
      <c r="F1409" s="9">
        <v>3.0955157500927499</v>
      </c>
      <c r="G1409" s="10">
        <v>3.56626255254565E-3</v>
      </c>
      <c r="H1409" s="14" t="s">
        <v>8369</v>
      </c>
      <c r="I1409" s="10" t="s">
        <v>8367</v>
      </c>
      <c r="J1409" s="12" t="s">
        <v>6567</v>
      </c>
      <c r="K1409" s="12" t="s">
        <v>4</v>
      </c>
      <c r="L1409" s="8">
        <v>2518407</v>
      </c>
      <c r="M1409" s="8">
        <v>2518797</v>
      </c>
      <c r="N1409" s="8" t="s">
        <v>5</v>
      </c>
      <c r="O1409" s="8">
        <v>3350678</v>
      </c>
      <c r="P1409" s="8">
        <v>3350698</v>
      </c>
      <c r="Q1409" s="8" t="s">
        <v>5</v>
      </c>
      <c r="R1409" s="8">
        <v>894</v>
      </c>
      <c r="S1409" s="8">
        <v>446509</v>
      </c>
      <c r="T1409" s="8">
        <v>28083296</v>
      </c>
      <c r="U1409" s="8">
        <v>287</v>
      </c>
      <c r="V1409" s="8">
        <v>1957</v>
      </c>
      <c r="W1409" s="8" t="s">
        <v>7070</v>
      </c>
      <c r="X1409" s="11" t="s">
        <v>1</v>
      </c>
    </row>
    <row r="1410" spans="1:24">
      <c r="A1410" s="7" t="s">
        <v>2664</v>
      </c>
      <c r="B1410" s="7" t="s">
        <v>2625</v>
      </c>
      <c r="C1410" s="8">
        <v>44</v>
      </c>
      <c r="D1410" s="8">
        <v>1</v>
      </c>
      <c r="E1410" s="9">
        <v>0.23833306583764</v>
      </c>
      <c r="F1410" s="9">
        <v>4.33246913348425</v>
      </c>
      <c r="G1410" s="10">
        <v>6.4094652774722103E-8</v>
      </c>
      <c r="H1410" s="14" t="s">
        <v>8369</v>
      </c>
      <c r="I1410" s="10" t="s">
        <v>8367</v>
      </c>
      <c r="J1410" s="12" t="s">
        <v>2665</v>
      </c>
      <c r="K1410" s="12" t="s">
        <v>2627</v>
      </c>
      <c r="L1410" s="8">
        <v>2444126</v>
      </c>
      <c r="M1410" s="8">
        <v>2444280</v>
      </c>
      <c r="N1410" s="8" t="s">
        <v>9</v>
      </c>
      <c r="O1410" s="8">
        <v>1409153</v>
      </c>
      <c r="P1410" s="8">
        <v>1409200</v>
      </c>
      <c r="Q1410" s="8" t="s">
        <v>5</v>
      </c>
      <c r="R1410" s="8">
        <v>1350</v>
      </c>
      <c r="S1410" s="8">
        <v>213020</v>
      </c>
      <c r="T1410" s="8">
        <v>28316329</v>
      </c>
      <c r="U1410" s="8">
        <v>112</v>
      </c>
      <c r="V1410" s="8">
        <v>20218</v>
      </c>
      <c r="W1410" s="8" t="s">
        <v>2663</v>
      </c>
      <c r="X1410" s="11" t="s">
        <v>2623</v>
      </c>
    </row>
    <row r="1411" spans="1:24">
      <c r="A1411" s="7" t="s">
        <v>2600</v>
      </c>
      <c r="B1411" s="7" t="s">
        <v>2625</v>
      </c>
      <c r="C1411" s="8">
        <v>44</v>
      </c>
      <c r="D1411" s="8" t="s">
        <v>6</v>
      </c>
      <c r="E1411" s="9">
        <v>0.60013703665407903</v>
      </c>
      <c r="F1411" s="9">
        <v>3.1573404541938599</v>
      </c>
      <c r="G1411" s="10">
        <v>3.4413661925554902E-3</v>
      </c>
      <c r="H1411" s="14" t="s">
        <v>8369</v>
      </c>
      <c r="I1411" s="10" t="s">
        <v>8367</v>
      </c>
      <c r="J1411" s="12" t="s">
        <v>2601</v>
      </c>
      <c r="K1411" s="12" t="s">
        <v>2627</v>
      </c>
      <c r="L1411" s="8">
        <v>3741205</v>
      </c>
      <c r="M1411" s="8">
        <v>3741298</v>
      </c>
      <c r="N1411" s="8" t="s">
        <v>9</v>
      </c>
      <c r="O1411" s="8">
        <v>1409201</v>
      </c>
      <c r="P1411" s="8">
        <v>1409250</v>
      </c>
      <c r="Q1411" s="8" t="s">
        <v>5</v>
      </c>
      <c r="R1411" s="8">
        <v>418</v>
      </c>
      <c r="S1411" s="8">
        <v>920488</v>
      </c>
      <c r="T1411" s="8">
        <v>27609793</v>
      </c>
      <c r="U1411" s="8">
        <v>49</v>
      </c>
      <c r="V1411" s="8">
        <v>13847</v>
      </c>
      <c r="W1411" s="8" t="s">
        <v>2599</v>
      </c>
      <c r="X1411" s="11" t="s">
        <v>2623</v>
      </c>
    </row>
    <row r="1412" spans="1:24">
      <c r="A1412" s="7" t="s">
        <v>1842</v>
      </c>
      <c r="B1412" s="7" t="s">
        <v>24</v>
      </c>
      <c r="C1412" s="8">
        <v>44</v>
      </c>
      <c r="D1412" s="8" t="s">
        <v>6</v>
      </c>
      <c r="E1412" s="9">
        <v>0.27718053702889001</v>
      </c>
      <c r="F1412" s="9">
        <v>2.9461519972443901</v>
      </c>
      <c r="G1412" s="10">
        <v>1.09885811806906E-2</v>
      </c>
      <c r="H1412" s="14" t="s">
        <v>8369</v>
      </c>
      <c r="I1412" s="10" t="s">
        <v>8367</v>
      </c>
      <c r="J1412" s="12" t="s">
        <v>1843</v>
      </c>
      <c r="K1412" s="12" t="s">
        <v>25</v>
      </c>
      <c r="L1412" s="8">
        <v>1305502</v>
      </c>
      <c r="M1412" s="8">
        <v>1305800</v>
      </c>
      <c r="N1412" s="8" t="s">
        <v>5</v>
      </c>
      <c r="O1412" s="8">
        <v>1622817</v>
      </c>
      <c r="P1412" s="8">
        <v>1622863</v>
      </c>
      <c r="Q1412" s="8" t="s">
        <v>9</v>
      </c>
      <c r="R1412" s="8">
        <v>2899</v>
      </c>
      <c r="S1412" s="8">
        <v>146213</v>
      </c>
      <c r="T1412" s="8">
        <v>28381587</v>
      </c>
      <c r="U1412" s="8">
        <v>520</v>
      </c>
      <c r="V1412" s="8">
        <v>3715</v>
      </c>
      <c r="W1412" s="8" t="s">
        <v>1841</v>
      </c>
      <c r="X1412" s="11" t="s">
        <v>22</v>
      </c>
    </row>
    <row r="1413" spans="1:24">
      <c r="A1413" s="7" t="s">
        <v>3827</v>
      </c>
      <c r="B1413" s="7" t="s">
        <v>24</v>
      </c>
      <c r="C1413" s="8">
        <v>44</v>
      </c>
      <c r="D1413" s="8">
        <v>2</v>
      </c>
      <c r="E1413" s="9">
        <v>3.3777397026900502</v>
      </c>
      <c r="F1413" s="9">
        <v>13.283940186582401</v>
      </c>
      <c r="G1413" s="10">
        <v>4.6135809085921901E-26</v>
      </c>
      <c r="H1413" s="14" t="s">
        <v>8369</v>
      </c>
      <c r="I1413" s="10" t="s">
        <v>8367</v>
      </c>
      <c r="J1413" s="12" t="s">
        <v>3828</v>
      </c>
      <c r="K1413" s="12" t="s">
        <v>25</v>
      </c>
      <c r="L1413" s="8">
        <v>2104228</v>
      </c>
      <c r="M1413" s="8">
        <v>2104289</v>
      </c>
      <c r="N1413" s="8" t="s">
        <v>9</v>
      </c>
      <c r="O1413" s="8">
        <v>1622818</v>
      </c>
      <c r="P1413" s="8">
        <v>1622836</v>
      </c>
      <c r="Q1413" s="8" t="s">
        <v>9</v>
      </c>
      <c r="R1413" s="8">
        <v>643</v>
      </c>
      <c r="S1413" s="8">
        <v>146213</v>
      </c>
      <c r="T1413" s="8">
        <v>28383843</v>
      </c>
      <c r="U1413" s="8">
        <v>44</v>
      </c>
      <c r="V1413" s="8">
        <v>3715</v>
      </c>
      <c r="W1413" s="8" t="s">
        <v>3826</v>
      </c>
      <c r="X1413" s="11" t="s">
        <v>22</v>
      </c>
    </row>
    <row r="1414" spans="1:24">
      <c r="A1414" s="7" t="s">
        <v>208</v>
      </c>
      <c r="B1414" s="7" t="s">
        <v>4181</v>
      </c>
      <c r="C1414" s="8">
        <v>44</v>
      </c>
      <c r="D1414" s="8">
        <v>2</v>
      </c>
      <c r="E1414" s="9">
        <v>4.8864922956463097</v>
      </c>
      <c r="F1414" s="9">
        <v>101.755042481057</v>
      </c>
      <c r="G1414" s="10">
        <v>1.17682686447945E-63</v>
      </c>
      <c r="H1414" s="14" t="s">
        <v>8369</v>
      </c>
      <c r="I1414" s="10" t="s">
        <v>8367</v>
      </c>
      <c r="J1414" s="12" t="s">
        <v>209</v>
      </c>
      <c r="K1414" s="12" t="s">
        <v>4182</v>
      </c>
      <c r="L1414" s="8">
        <v>1133311</v>
      </c>
      <c r="M1414" s="8">
        <v>1133364</v>
      </c>
      <c r="N1414" s="8" t="s">
        <v>5</v>
      </c>
      <c r="O1414" s="8">
        <v>1770457</v>
      </c>
      <c r="P1414" s="8">
        <v>1770477</v>
      </c>
      <c r="Q1414" s="8" t="s">
        <v>5</v>
      </c>
      <c r="R1414" s="8">
        <v>654</v>
      </c>
      <c r="S1414" s="8">
        <v>18851</v>
      </c>
      <c r="T1414" s="8">
        <v>28511194</v>
      </c>
      <c r="U1414" s="8">
        <v>298</v>
      </c>
      <c r="V1414" s="8">
        <v>59</v>
      </c>
      <c r="W1414" s="8" t="s">
        <v>207</v>
      </c>
      <c r="X1414" s="11" t="s">
        <v>4180</v>
      </c>
    </row>
    <row r="1415" spans="1:24">
      <c r="A1415" s="7" t="s">
        <v>3267</v>
      </c>
      <c r="B1415" s="7" t="s">
        <v>4181</v>
      </c>
      <c r="C1415" s="8">
        <v>44</v>
      </c>
      <c r="D1415" s="8">
        <v>2</v>
      </c>
      <c r="E1415" s="9">
        <v>4.4735013025394696</v>
      </c>
      <c r="F1415" s="9">
        <v>59.257972477893297</v>
      </c>
      <c r="G1415" s="10">
        <v>1.0122996489808E-53</v>
      </c>
      <c r="H1415" s="14" t="s">
        <v>8369</v>
      </c>
      <c r="I1415" s="10" t="s">
        <v>8367</v>
      </c>
      <c r="J1415" s="12" t="s">
        <v>3268</v>
      </c>
      <c r="K1415" s="12" t="s">
        <v>4182</v>
      </c>
      <c r="L1415" s="8">
        <v>710357</v>
      </c>
      <c r="M1415" s="8">
        <v>710496</v>
      </c>
      <c r="N1415" s="8" t="s">
        <v>9</v>
      </c>
      <c r="O1415" s="8">
        <v>1770457</v>
      </c>
      <c r="P1415" s="8">
        <v>1770478</v>
      </c>
      <c r="Q1415" s="8" t="s">
        <v>5</v>
      </c>
      <c r="R1415" s="8">
        <v>1123</v>
      </c>
      <c r="S1415" s="8">
        <v>18851</v>
      </c>
      <c r="T1415" s="8">
        <v>28510725</v>
      </c>
      <c r="U1415" s="8">
        <v>317</v>
      </c>
      <c r="V1415" s="8">
        <v>59</v>
      </c>
      <c r="W1415" s="8" t="s">
        <v>3266</v>
      </c>
      <c r="X1415" s="11" t="s">
        <v>4180</v>
      </c>
    </row>
    <row r="1416" spans="1:24">
      <c r="A1416" s="7" t="s">
        <v>7672</v>
      </c>
      <c r="B1416" s="7" t="s">
        <v>4321</v>
      </c>
      <c r="C1416" s="8">
        <v>44</v>
      </c>
      <c r="D1416" s="8">
        <v>1</v>
      </c>
      <c r="E1416" s="9">
        <v>0.23758614871438399</v>
      </c>
      <c r="F1416" s="9">
        <v>3.8982706481915201</v>
      </c>
      <c r="G1416" s="10">
        <v>3.6389519085932702E-6</v>
      </c>
      <c r="H1416" s="11" t="s">
        <v>8364</v>
      </c>
      <c r="I1416" s="10" t="s">
        <v>8367</v>
      </c>
      <c r="J1416" s="12" t="s">
        <v>7328</v>
      </c>
      <c r="K1416" s="12" t="s">
        <v>4322</v>
      </c>
      <c r="L1416" s="8">
        <v>3138514</v>
      </c>
      <c r="M1416" s="8">
        <v>3138597</v>
      </c>
      <c r="N1416" s="8" t="s">
        <v>9</v>
      </c>
      <c r="O1416" s="8">
        <v>4049923</v>
      </c>
      <c r="P1416" s="8">
        <v>4050000</v>
      </c>
      <c r="Q1416" s="8" t="s">
        <v>5</v>
      </c>
      <c r="R1416" s="8">
        <v>579</v>
      </c>
      <c r="S1416" s="8">
        <v>545533</v>
      </c>
      <c r="T1416" s="8">
        <v>27984587</v>
      </c>
      <c r="U1416" s="8">
        <v>87</v>
      </c>
      <c r="V1416" s="8">
        <v>26817</v>
      </c>
      <c r="W1416" s="8" t="s">
        <v>7671</v>
      </c>
      <c r="X1416" s="11" t="s">
        <v>4320</v>
      </c>
    </row>
    <row r="1417" spans="1:24">
      <c r="A1417" s="7" t="s">
        <v>7713</v>
      </c>
      <c r="B1417" s="7" t="s">
        <v>4321</v>
      </c>
      <c r="C1417" s="8">
        <v>44</v>
      </c>
      <c r="D1417" s="8">
        <v>2</v>
      </c>
      <c r="E1417" s="9">
        <v>3.2946817397363199</v>
      </c>
      <c r="F1417" s="9">
        <v>10.2305942781519</v>
      </c>
      <c r="G1417" s="10">
        <v>2.8795559660993299E-17</v>
      </c>
      <c r="H1417" s="11" t="s">
        <v>8365</v>
      </c>
      <c r="I1417" s="10" t="s">
        <v>8367</v>
      </c>
      <c r="J1417" s="12" t="s">
        <v>7713</v>
      </c>
      <c r="K1417" s="12" t="s">
        <v>4322</v>
      </c>
      <c r="L1417" s="8">
        <v>771136</v>
      </c>
      <c r="M1417" s="8">
        <v>771247</v>
      </c>
      <c r="N1417" s="8" t="s">
        <v>9</v>
      </c>
      <c r="O1417" s="8">
        <v>4049928</v>
      </c>
      <c r="P1417" s="8">
        <v>4050007</v>
      </c>
      <c r="Q1417" s="8" t="s">
        <v>5</v>
      </c>
      <c r="R1417" s="8">
        <v>57</v>
      </c>
      <c r="S1417" s="8">
        <v>2001691</v>
      </c>
      <c r="T1417" s="8">
        <v>26528951</v>
      </c>
      <c r="U1417" s="8">
        <v>5</v>
      </c>
      <c r="V1417" s="8">
        <v>44276</v>
      </c>
      <c r="W1417" s="8" t="s">
        <v>7712</v>
      </c>
      <c r="X1417" s="11" t="s">
        <v>4320</v>
      </c>
    </row>
    <row r="1418" spans="1:24">
      <c r="A1418" s="7" t="s">
        <v>4593</v>
      </c>
      <c r="B1418" s="7" t="s">
        <v>58</v>
      </c>
      <c r="C1418" s="8">
        <v>44</v>
      </c>
      <c r="D1418" s="8">
        <v>2</v>
      </c>
      <c r="E1418" s="9">
        <v>3.0482007903641399</v>
      </c>
      <c r="F1418" s="9">
        <v>28.9301768971469</v>
      </c>
      <c r="G1418" s="10">
        <v>2.46102885066441E-40</v>
      </c>
      <c r="H1418" s="11" t="s">
        <v>8362</v>
      </c>
      <c r="I1418" s="10" t="s">
        <v>8367</v>
      </c>
      <c r="J1418" s="12" t="s">
        <v>4593</v>
      </c>
      <c r="K1418" s="12" t="s">
        <v>59</v>
      </c>
      <c r="L1418" s="8">
        <v>202038</v>
      </c>
      <c r="M1418" s="8">
        <v>202090</v>
      </c>
      <c r="N1418" s="8" t="s">
        <v>5</v>
      </c>
      <c r="O1418" s="8">
        <v>4106366</v>
      </c>
      <c r="P1418" s="8">
        <v>4106387</v>
      </c>
      <c r="Q1418" s="8" t="s">
        <v>5</v>
      </c>
      <c r="R1418" s="8">
        <v>1006</v>
      </c>
      <c r="S1418" s="8">
        <v>43067</v>
      </c>
      <c r="T1418" s="8">
        <v>28486626</v>
      </c>
      <c r="U1418" s="8">
        <v>204</v>
      </c>
      <c r="V1418" s="8">
        <v>295</v>
      </c>
      <c r="W1418" s="8" t="s">
        <v>4592</v>
      </c>
      <c r="X1418" s="11" t="s">
        <v>56</v>
      </c>
    </row>
    <row r="1419" spans="1:24">
      <c r="A1419" s="7" t="s">
        <v>4770</v>
      </c>
      <c r="B1419" s="7" t="s">
        <v>58</v>
      </c>
      <c r="C1419" s="8">
        <v>44</v>
      </c>
      <c r="D1419" s="8">
        <v>2</v>
      </c>
      <c r="E1419" s="9">
        <v>227.380117026958</v>
      </c>
      <c r="F1419" s="9">
        <v>227.380117026958</v>
      </c>
      <c r="G1419" s="10">
        <v>1.4511608597288401E-76</v>
      </c>
      <c r="H1419" s="11" t="s">
        <v>8364</v>
      </c>
      <c r="I1419" s="10" t="s">
        <v>8367</v>
      </c>
      <c r="J1419" s="12" t="s">
        <v>4771</v>
      </c>
      <c r="K1419" s="12" t="s">
        <v>59</v>
      </c>
      <c r="L1419" s="8">
        <v>4046615</v>
      </c>
      <c r="M1419" s="8">
        <v>4046657</v>
      </c>
      <c r="N1419" s="8" t="s">
        <v>9</v>
      </c>
      <c r="O1419" s="8">
        <v>4106353</v>
      </c>
      <c r="P1419" s="8">
        <v>4106387</v>
      </c>
      <c r="Q1419" s="8" t="s">
        <v>5</v>
      </c>
      <c r="R1419" s="8">
        <v>128</v>
      </c>
      <c r="S1419" s="8">
        <v>43067</v>
      </c>
      <c r="T1419" s="8">
        <v>28487504</v>
      </c>
      <c r="U1419" s="8">
        <v>2</v>
      </c>
      <c r="V1419" s="8">
        <v>295</v>
      </c>
      <c r="W1419" s="8" t="s">
        <v>4769</v>
      </c>
      <c r="X1419" s="11" t="s">
        <v>56</v>
      </c>
    </row>
    <row r="1420" spans="1:24">
      <c r="A1420" s="7" t="s">
        <v>4811</v>
      </c>
      <c r="B1420" s="7" t="s">
        <v>3505</v>
      </c>
      <c r="C1420" s="8">
        <v>44</v>
      </c>
      <c r="D1420" s="8">
        <v>1</v>
      </c>
      <c r="E1420" s="9">
        <v>5.3099192976595697E-2</v>
      </c>
      <c r="F1420" s="9">
        <v>4.8087346983702499</v>
      </c>
      <c r="G1420" s="10">
        <v>1.21056335730034E-9</v>
      </c>
      <c r="H1420" s="14" t="s">
        <v>8369</v>
      </c>
      <c r="I1420" s="10" t="s">
        <v>8369</v>
      </c>
      <c r="J1420" s="12" t="s">
        <v>4449</v>
      </c>
      <c r="K1420" s="12" t="s">
        <v>3221</v>
      </c>
      <c r="L1420" s="8">
        <v>3845773</v>
      </c>
      <c r="M1420" s="8">
        <v>3845898</v>
      </c>
      <c r="N1420" s="8" t="s">
        <v>9</v>
      </c>
      <c r="O1420" s="8">
        <v>1297729</v>
      </c>
      <c r="P1420" s="8">
        <v>1298097</v>
      </c>
      <c r="Q1420" s="8" t="s">
        <v>9</v>
      </c>
      <c r="R1420" s="8">
        <v>18107</v>
      </c>
      <c r="S1420" s="8">
        <v>14401</v>
      </c>
      <c r="T1420" s="8">
        <v>28498191</v>
      </c>
      <c r="U1420" s="8">
        <v>714</v>
      </c>
      <c r="V1420" s="8">
        <v>14052</v>
      </c>
      <c r="W1420" s="8" t="s">
        <v>4809</v>
      </c>
      <c r="X1420" s="11" t="s">
        <v>3504</v>
      </c>
    </row>
    <row r="1421" spans="1:24">
      <c r="A1421" s="7" t="s">
        <v>3</v>
      </c>
      <c r="B1421" s="7" t="s">
        <v>6853</v>
      </c>
      <c r="C1421" s="8">
        <v>44</v>
      </c>
      <c r="D1421" s="8">
        <v>2</v>
      </c>
      <c r="E1421" s="9">
        <v>2.1907778748176301</v>
      </c>
      <c r="F1421" s="9">
        <v>14.2660823055788</v>
      </c>
      <c r="G1421" s="10">
        <v>1.2824549402588599E-26</v>
      </c>
      <c r="H1421" s="10" t="s">
        <v>8367</v>
      </c>
      <c r="I1421" s="10" t="s">
        <v>8369</v>
      </c>
      <c r="J1421" s="12" t="s">
        <v>4</v>
      </c>
      <c r="K1421" s="12" t="s">
        <v>6854</v>
      </c>
      <c r="L1421" s="8">
        <v>3350641</v>
      </c>
      <c r="M1421" s="8">
        <v>3350653</v>
      </c>
      <c r="N1421" s="8" t="s">
        <v>5</v>
      </c>
      <c r="O1421" s="8">
        <v>290017</v>
      </c>
      <c r="P1421" s="8">
        <v>290094</v>
      </c>
      <c r="Q1421" s="8" t="s">
        <v>9</v>
      </c>
      <c r="R1421" s="8">
        <v>314172</v>
      </c>
      <c r="S1421" s="8">
        <v>277</v>
      </c>
      <c r="T1421" s="8">
        <v>28216250</v>
      </c>
      <c r="U1421" s="8">
        <v>1957</v>
      </c>
      <c r="V1421" s="8">
        <v>42</v>
      </c>
      <c r="W1421" s="8" t="s">
        <v>1</v>
      </c>
      <c r="X1421" s="11" t="s">
        <v>6852</v>
      </c>
    </row>
    <row r="1422" spans="1:24">
      <c r="A1422" s="7" t="s">
        <v>3093</v>
      </c>
      <c r="B1422" s="7" t="s">
        <v>5476</v>
      </c>
      <c r="C1422" s="8">
        <v>44</v>
      </c>
      <c r="D1422" s="8">
        <v>1</v>
      </c>
      <c r="E1422" s="9">
        <v>1.9505715729789199</v>
      </c>
      <c r="F1422" s="9">
        <v>7.84552944345665</v>
      </c>
      <c r="G1422" s="10">
        <v>1.8185522487133698E-17</v>
      </c>
      <c r="H1422" s="11" t="s">
        <v>8362</v>
      </c>
      <c r="I1422" s="10" t="s">
        <v>8369</v>
      </c>
      <c r="J1422" s="12" t="s">
        <v>3093</v>
      </c>
      <c r="K1422" s="12" t="s">
        <v>5477</v>
      </c>
      <c r="L1422" s="8">
        <v>2000272</v>
      </c>
      <c r="M1422" s="8">
        <v>2000481</v>
      </c>
      <c r="N1422" s="8" t="s">
        <v>9</v>
      </c>
      <c r="O1422" s="8">
        <v>468204</v>
      </c>
      <c r="P1422" s="8">
        <v>468271</v>
      </c>
      <c r="Q1422" s="8" t="s">
        <v>5</v>
      </c>
      <c r="R1422" s="8">
        <v>5999</v>
      </c>
      <c r="S1422" s="8">
        <v>26642</v>
      </c>
      <c r="T1422" s="8">
        <v>28498058</v>
      </c>
      <c r="U1422" s="8">
        <v>499</v>
      </c>
      <c r="V1422" s="8">
        <v>65</v>
      </c>
      <c r="W1422" s="8" t="s">
        <v>3092</v>
      </c>
      <c r="X1422" s="11" t="s">
        <v>5475</v>
      </c>
    </row>
    <row r="1423" spans="1:24">
      <c r="A1423" s="7" t="s">
        <v>3</v>
      </c>
      <c r="B1423" s="7" t="s">
        <v>217</v>
      </c>
      <c r="C1423" s="8">
        <v>44</v>
      </c>
      <c r="D1423" s="8">
        <v>2</v>
      </c>
      <c r="E1423" s="9">
        <v>3.2049686570601299</v>
      </c>
      <c r="F1423" s="9">
        <v>5.7942053931419499</v>
      </c>
      <c r="G1423" s="10">
        <v>3.7060502057304703E-12</v>
      </c>
      <c r="H1423" s="10" t="s">
        <v>8367</v>
      </c>
      <c r="I1423" s="11" t="s">
        <v>8364</v>
      </c>
      <c r="J1423" s="12" t="s">
        <v>4</v>
      </c>
      <c r="K1423" s="12" t="s">
        <v>218</v>
      </c>
      <c r="L1423" s="8">
        <v>3350641</v>
      </c>
      <c r="M1423" s="8">
        <v>3350646</v>
      </c>
      <c r="N1423" s="8" t="s">
        <v>5</v>
      </c>
      <c r="O1423" s="8">
        <v>1978205</v>
      </c>
      <c r="P1423" s="8">
        <v>1978293</v>
      </c>
      <c r="Q1423" s="8" t="s">
        <v>9</v>
      </c>
      <c r="R1423" s="8">
        <v>314172</v>
      </c>
      <c r="S1423" s="8">
        <v>682</v>
      </c>
      <c r="T1423" s="8">
        <v>28215845</v>
      </c>
      <c r="U1423" s="8">
        <v>1957</v>
      </c>
      <c r="V1423" s="8">
        <v>26</v>
      </c>
      <c r="W1423" s="8" t="s">
        <v>1</v>
      </c>
      <c r="X1423" s="11" t="s">
        <v>216</v>
      </c>
    </row>
    <row r="1424" spans="1:24">
      <c r="A1424" s="7" t="s">
        <v>40</v>
      </c>
      <c r="B1424" s="7" t="s">
        <v>3981</v>
      </c>
      <c r="C1424" s="8">
        <v>44</v>
      </c>
      <c r="D1424" s="8">
        <v>2</v>
      </c>
      <c r="E1424" s="9">
        <v>0.78771901156978497</v>
      </c>
      <c r="F1424" s="9">
        <v>2.80346125388881</v>
      </c>
      <c r="G1424" s="10">
        <v>1.46690438519029E-2</v>
      </c>
      <c r="H1424" s="10" t="s">
        <v>8367</v>
      </c>
      <c r="I1424" s="11" t="s">
        <v>8364</v>
      </c>
      <c r="J1424" s="12" t="s">
        <v>41</v>
      </c>
      <c r="K1424" s="12" t="s">
        <v>2808</v>
      </c>
      <c r="L1424" s="8">
        <v>2814801</v>
      </c>
      <c r="M1424" s="8">
        <v>2814804</v>
      </c>
      <c r="N1424" s="8" t="s">
        <v>5</v>
      </c>
      <c r="O1424" s="8">
        <v>3146241</v>
      </c>
      <c r="P1424" s="8">
        <v>3146300</v>
      </c>
      <c r="Q1424" s="8" t="s">
        <v>9</v>
      </c>
      <c r="R1424" s="8">
        <v>94480</v>
      </c>
      <c r="S1424" s="8">
        <v>4723</v>
      </c>
      <c r="T1424" s="8">
        <v>28431496</v>
      </c>
      <c r="U1424" s="8">
        <v>997</v>
      </c>
      <c r="V1424" s="8">
        <v>348</v>
      </c>
      <c r="W1424" s="8" t="s">
        <v>38</v>
      </c>
      <c r="X1424" s="11" t="s">
        <v>3980</v>
      </c>
    </row>
    <row r="1425" spans="1:24">
      <c r="A1425" s="7" t="s">
        <v>3658</v>
      </c>
      <c r="B1425" s="7" t="s">
        <v>3207</v>
      </c>
      <c r="C1425" s="8">
        <v>44</v>
      </c>
      <c r="D1425" s="8" t="s">
        <v>6</v>
      </c>
      <c r="E1425" s="9">
        <v>2.93215862937322</v>
      </c>
      <c r="F1425" s="9">
        <v>51.298938169022101</v>
      </c>
      <c r="G1425" s="10">
        <v>4.8330247041290998E-51</v>
      </c>
      <c r="H1425" s="14" t="s">
        <v>8369</v>
      </c>
      <c r="I1425" s="10" t="s">
        <v>8369</v>
      </c>
      <c r="J1425" s="12" t="s">
        <v>3658</v>
      </c>
      <c r="K1425" s="12" t="s">
        <v>360</v>
      </c>
      <c r="L1425" s="8">
        <v>274512</v>
      </c>
      <c r="M1425" s="8">
        <v>274993</v>
      </c>
      <c r="N1425" s="8" t="s">
        <v>9</v>
      </c>
      <c r="O1425" s="8">
        <v>576537</v>
      </c>
      <c r="P1425" s="8">
        <v>576835</v>
      </c>
      <c r="Q1425" s="8" t="s">
        <v>9</v>
      </c>
      <c r="R1425" s="8">
        <v>20276</v>
      </c>
      <c r="S1425" s="8">
        <v>1206</v>
      </c>
      <c r="T1425" s="8">
        <v>28509217</v>
      </c>
      <c r="U1425" s="8">
        <v>510</v>
      </c>
      <c r="V1425" s="8">
        <v>367</v>
      </c>
      <c r="W1425" s="8" t="s">
        <v>3657</v>
      </c>
      <c r="X1425" s="11" t="s">
        <v>3206</v>
      </c>
    </row>
    <row r="1426" spans="1:24">
      <c r="A1426" s="7" t="s">
        <v>4321</v>
      </c>
      <c r="B1426" s="7" t="s">
        <v>634</v>
      </c>
      <c r="C1426" s="8">
        <v>44</v>
      </c>
      <c r="D1426" s="8">
        <v>1</v>
      </c>
      <c r="E1426" s="9">
        <v>0.28876671037617602</v>
      </c>
      <c r="F1426" s="9">
        <v>5.5917052620758998</v>
      </c>
      <c r="G1426" s="10">
        <v>1.0487989200710399E-11</v>
      </c>
      <c r="H1426" s="10" t="s">
        <v>8367</v>
      </c>
      <c r="I1426" s="10" t="s">
        <v>8369</v>
      </c>
      <c r="J1426" s="12" t="s">
        <v>4322</v>
      </c>
      <c r="K1426" s="12" t="s">
        <v>46</v>
      </c>
      <c r="L1426" s="8">
        <v>4049898</v>
      </c>
      <c r="M1426" s="8">
        <v>4049899</v>
      </c>
      <c r="N1426" s="8" t="s">
        <v>5</v>
      </c>
      <c r="O1426" s="8">
        <v>3965531</v>
      </c>
      <c r="P1426" s="8">
        <v>3965621</v>
      </c>
      <c r="Q1426" s="8" t="s">
        <v>9</v>
      </c>
      <c r="R1426" s="8">
        <v>241947</v>
      </c>
      <c r="S1426" s="8">
        <v>920</v>
      </c>
      <c r="T1426" s="8">
        <v>28287832</v>
      </c>
      <c r="U1426" s="8">
        <v>31</v>
      </c>
      <c r="V1426" s="8">
        <v>383</v>
      </c>
      <c r="W1426" s="8" t="s">
        <v>4320</v>
      </c>
      <c r="X1426" s="11" t="s">
        <v>633</v>
      </c>
    </row>
    <row r="1427" spans="1:24">
      <c r="A1427" s="7" t="s">
        <v>598</v>
      </c>
      <c r="B1427" s="7" t="s">
        <v>4448</v>
      </c>
      <c r="C1427" s="8">
        <v>44</v>
      </c>
      <c r="D1427" s="8" t="s">
        <v>6</v>
      </c>
      <c r="E1427" s="9">
        <v>0.79134171977532997</v>
      </c>
      <c r="F1427" s="9">
        <v>2.89786336844745</v>
      </c>
      <c r="G1427" s="10">
        <v>1.6296046484956798E-2</v>
      </c>
      <c r="H1427" s="14" t="s">
        <v>8369</v>
      </c>
      <c r="I1427" s="11" t="s">
        <v>8361</v>
      </c>
      <c r="J1427" s="12" t="s">
        <v>599</v>
      </c>
      <c r="K1427" s="12" t="s">
        <v>4449</v>
      </c>
      <c r="L1427" s="8">
        <v>2904846</v>
      </c>
      <c r="M1427" s="8">
        <v>2905298</v>
      </c>
      <c r="N1427" s="8" t="s">
        <v>9</v>
      </c>
      <c r="O1427" s="8">
        <v>3845730</v>
      </c>
      <c r="P1427" s="8">
        <v>3845764</v>
      </c>
      <c r="Q1427" s="8" t="s">
        <v>9</v>
      </c>
      <c r="R1427" s="8">
        <v>7974</v>
      </c>
      <c r="S1427" s="8">
        <v>54208</v>
      </c>
      <c r="T1427" s="8">
        <v>28468517</v>
      </c>
      <c r="U1427" s="8">
        <v>603</v>
      </c>
      <c r="V1427" s="8">
        <v>491</v>
      </c>
      <c r="W1427" s="8" t="s">
        <v>597</v>
      </c>
      <c r="X1427" s="11" t="s">
        <v>5150</v>
      </c>
    </row>
    <row r="1428" spans="1:24">
      <c r="A1428" s="7" t="s">
        <v>24</v>
      </c>
      <c r="B1428" s="7" t="s">
        <v>1043</v>
      </c>
      <c r="C1428" s="8">
        <v>44</v>
      </c>
      <c r="D1428" s="8">
        <v>2</v>
      </c>
      <c r="E1428" s="9">
        <v>4.0271704455328097</v>
      </c>
      <c r="F1428" s="9">
        <v>22.940085879411399</v>
      </c>
      <c r="G1428" s="10">
        <v>3.1073104758687201E-36</v>
      </c>
      <c r="H1428" s="10" t="s">
        <v>8367</v>
      </c>
      <c r="I1428" s="11" t="s">
        <v>8364</v>
      </c>
      <c r="J1428" s="12" t="s">
        <v>25</v>
      </c>
      <c r="K1428" s="12" t="s">
        <v>1044</v>
      </c>
      <c r="L1428" s="8">
        <v>1622855</v>
      </c>
      <c r="M1428" s="8">
        <v>1622896</v>
      </c>
      <c r="N1428" s="8" t="s">
        <v>9</v>
      </c>
      <c r="O1428" s="8">
        <v>3247585</v>
      </c>
      <c r="P1428" s="8">
        <v>3247692</v>
      </c>
      <c r="Q1428" s="8" t="s">
        <v>5</v>
      </c>
      <c r="R1428" s="8">
        <v>31668</v>
      </c>
      <c r="S1428" s="8">
        <v>1726</v>
      </c>
      <c r="T1428" s="8">
        <v>28497305</v>
      </c>
      <c r="U1428" s="8">
        <v>3715</v>
      </c>
      <c r="V1428" s="8">
        <v>29</v>
      </c>
      <c r="W1428" s="8" t="s">
        <v>22</v>
      </c>
      <c r="X1428" s="11" t="s">
        <v>1042</v>
      </c>
    </row>
    <row r="1429" spans="1:24">
      <c r="A1429" s="7" t="s">
        <v>114</v>
      </c>
      <c r="B1429" s="7" t="s">
        <v>3</v>
      </c>
      <c r="C1429" s="8">
        <v>43</v>
      </c>
      <c r="D1429" s="8">
        <v>2</v>
      </c>
      <c r="E1429" s="9">
        <v>1.86089184594516</v>
      </c>
      <c r="F1429" s="9">
        <v>14.9423117979082</v>
      </c>
      <c r="G1429" s="10">
        <v>4.0498883470091897E-26</v>
      </c>
      <c r="H1429" s="14" t="s">
        <v>8369</v>
      </c>
      <c r="I1429" s="10" t="s">
        <v>8367</v>
      </c>
      <c r="J1429" s="12" t="s">
        <v>115</v>
      </c>
      <c r="K1429" s="12" t="s">
        <v>4</v>
      </c>
      <c r="L1429" s="8">
        <v>1213376</v>
      </c>
      <c r="M1429" s="8">
        <v>1213500</v>
      </c>
      <c r="N1429" s="8" t="s">
        <v>9</v>
      </c>
      <c r="O1429" s="8">
        <v>3350677</v>
      </c>
      <c r="P1429" s="8">
        <v>3350698</v>
      </c>
      <c r="Q1429" s="8" t="s">
        <v>5</v>
      </c>
      <c r="R1429" s="8">
        <v>181</v>
      </c>
      <c r="S1429" s="8">
        <v>446510</v>
      </c>
      <c r="T1429" s="8">
        <v>28084009</v>
      </c>
      <c r="U1429" s="8">
        <v>36</v>
      </c>
      <c r="V1429" s="8">
        <v>1957</v>
      </c>
      <c r="W1429" s="8" t="s">
        <v>113</v>
      </c>
      <c r="X1429" s="11" t="s">
        <v>1</v>
      </c>
    </row>
    <row r="1430" spans="1:24">
      <c r="A1430" s="7" t="s">
        <v>6884</v>
      </c>
      <c r="B1430" s="7" t="s">
        <v>3</v>
      </c>
      <c r="C1430" s="8">
        <v>43</v>
      </c>
      <c r="D1430" s="8">
        <v>2</v>
      </c>
      <c r="E1430" s="9">
        <v>2.6342698263839202</v>
      </c>
      <c r="F1430" s="9">
        <v>20.4891148048535</v>
      </c>
      <c r="G1430" s="10">
        <v>5.6244498928844898E-31</v>
      </c>
      <c r="H1430" s="14" t="s">
        <v>8369</v>
      </c>
      <c r="I1430" s="10" t="s">
        <v>8367</v>
      </c>
      <c r="J1430" s="12" t="s">
        <v>6885</v>
      </c>
      <c r="K1430" s="12" t="s">
        <v>4</v>
      </c>
      <c r="L1430" s="8">
        <v>2540203</v>
      </c>
      <c r="M1430" s="8">
        <v>2540263</v>
      </c>
      <c r="N1430" s="8" t="s">
        <v>9</v>
      </c>
      <c r="O1430" s="8">
        <v>3350679</v>
      </c>
      <c r="P1430" s="8">
        <v>3350698</v>
      </c>
      <c r="Q1430" s="8" t="s">
        <v>5</v>
      </c>
      <c r="R1430" s="8">
        <v>132</v>
      </c>
      <c r="S1430" s="8">
        <v>446510</v>
      </c>
      <c r="T1430" s="8">
        <v>28084058</v>
      </c>
      <c r="U1430" s="8">
        <v>27</v>
      </c>
      <c r="V1430" s="8">
        <v>1957</v>
      </c>
      <c r="W1430" s="8" t="s">
        <v>6883</v>
      </c>
      <c r="X1430" s="11" t="s">
        <v>1</v>
      </c>
    </row>
    <row r="1431" spans="1:24">
      <c r="A1431" s="7" t="s">
        <v>550</v>
      </c>
      <c r="B1431" s="7" t="s">
        <v>3</v>
      </c>
      <c r="C1431" s="8">
        <v>43</v>
      </c>
      <c r="D1431" s="8">
        <v>2</v>
      </c>
      <c r="E1431" s="9">
        <v>0.99285039972316003</v>
      </c>
      <c r="F1431" s="9">
        <v>7.8165969523690704</v>
      </c>
      <c r="G1431" s="10">
        <v>4.3558583012431398E-16</v>
      </c>
      <c r="H1431" s="14" t="s">
        <v>8369</v>
      </c>
      <c r="I1431" s="10" t="s">
        <v>8367</v>
      </c>
      <c r="J1431" s="12" t="s">
        <v>551</v>
      </c>
      <c r="K1431" s="12" t="s">
        <v>4</v>
      </c>
      <c r="L1431" s="8">
        <v>4009570</v>
      </c>
      <c r="M1431" s="8">
        <v>4009694</v>
      </c>
      <c r="N1431" s="8" t="s">
        <v>5</v>
      </c>
      <c r="O1431" s="8">
        <v>3350677</v>
      </c>
      <c r="P1431" s="8">
        <v>3350698</v>
      </c>
      <c r="Q1431" s="8" t="s">
        <v>5</v>
      </c>
      <c r="R1431" s="8">
        <v>346</v>
      </c>
      <c r="S1431" s="8">
        <v>446510</v>
      </c>
      <c r="T1431" s="8">
        <v>28083844</v>
      </c>
      <c r="U1431" s="8">
        <v>62</v>
      </c>
      <c r="V1431" s="8">
        <v>1957</v>
      </c>
      <c r="W1431" s="8" t="s">
        <v>549</v>
      </c>
      <c r="X1431" s="11" t="s">
        <v>1</v>
      </c>
    </row>
    <row r="1432" spans="1:24">
      <c r="A1432" s="7" t="s">
        <v>684</v>
      </c>
      <c r="B1432" s="7" t="s">
        <v>3</v>
      </c>
      <c r="C1432" s="8">
        <v>43</v>
      </c>
      <c r="D1432" s="8">
        <v>2</v>
      </c>
      <c r="E1432" s="9">
        <v>53.217038377243298</v>
      </c>
      <c r="F1432" s="9">
        <v>117.590158748088</v>
      </c>
      <c r="G1432" s="10">
        <v>6.3124379886633195E-54</v>
      </c>
      <c r="H1432" s="11" t="s">
        <v>8363</v>
      </c>
      <c r="I1432" s="10" t="s">
        <v>8367</v>
      </c>
      <c r="J1432" s="12" t="s">
        <v>685</v>
      </c>
      <c r="K1432" s="12" t="s">
        <v>4</v>
      </c>
      <c r="L1432" s="8">
        <v>1708228</v>
      </c>
      <c r="M1432" s="8">
        <v>1708299</v>
      </c>
      <c r="N1432" s="8" t="s">
        <v>9</v>
      </c>
      <c r="O1432" s="8">
        <v>3350670</v>
      </c>
      <c r="P1432" s="8">
        <v>3350697</v>
      </c>
      <c r="Q1432" s="8" t="s">
        <v>5</v>
      </c>
      <c r="R1432" s="8">
        <v>23</v>
      </c>
      <c r="S1432" s="8">
        <v>446510</v>
      </c>
      <c r="T1432" s="8">
        <v>28084167</v>
      </c>
      <c r="U1432" s="8">
        <v>2</v>
      </c>
      <c r="V1432" s="8">
        <v>1957</v>
      </c>
      <c r="W1432" s="8" t="s">
        <v>683</v>
      </c>
      <c r="X1432" s="11" t="s">
        <v>1</v>
      </c>
    </row>
    <row r="1433" spans="1:24">
      <c r="A1433" s="7" t="s">
        <v>1138</v>
      </c>
      <c r="B1433" s="7" t="s">
        <v>1131</v>
      </c>
      <c r="C1433" s="8">
        <v>43</v>
      </c>
      <c r="D1433" s="8">
        <v>2</v>
      </c>
      <c r="E1433" s="9">
        <v>1.13951329076976</v>
      </c>
      <c r="F1433" s="9">
        <v>7.1934603375292498</v>
      </c>
      <c r="G1433" s="10">
        <v>2.33922712603782E-15</v>
      </c>
      <c r="H1433" s="11" t="s">
        <v>8362</v>
      </c>
      <c r="I1433" s="10" t="s">
        <v>8367</v>
      </c>
      <c r="J1433" s="12" t="s">
        <v>1138</v>
      </c>
      <c r="K1433" s="12" t="s">
        <v>1133</v>
      </c>
      <c r="L1433" s="8">
        <v>127702</v>
      </c>
      <c r="M1433" s="8">
        <v>127780</v>
      </c>
      <c r="N1433" s="8" t="s">
        <v>5</v>
      </c>
      <c r="O1433" s="8">
        <v>2167161</v>
      </c>
      <c r="P1433" s="8">
        <v>2167200</v>
      </c>
      <c r="Q1433" s="8" t="s">
        <v>5</v>
      </c>
      <c r="R1433" s="8">
        <v>1243</v>
      </c>
      <c r="S1433" s="8">
        <v>136543</v>
      </c>
      <c r="T1433" s="8">
        <v>28392914</v>
      </c>
      <c r="U1433" s="8">
        <v>166</v>
      </c>
      <c r="V1433" s="8">
        <v>373</v>
      </c>
      <c r="W1433" s="8" t="s">
        <v>1137</v>
      </c>
      <c r="X1433" s="11" t="s">
        <v>1129</v>
      </c>
    </row>
    <row r="1434" spans="1:24">
      <c r="A1434" s="7" t="s">
        <v>2534</v>
      </c>
      <c r="B1434" s="7" t="s">
        <v>1131</v>
      </c>
      <c r="C1434" s="8">
        <v>43</v>
      </c>
      <c r="D1434" s="8">
        <v>2</v>
      </c>
      <c r="E1434" s="9">
        <v>2.0593570630628402</v>
      </c>
      <c r="F1434" s="9">
        <v>8.5728995046699996</v>
      </c>
      <c r="G1434" s="10">
        <v>3.6373001788816797E-18</v>
      </c>
      <c r="H1434" s="14" t="s">
        <v>8369</v>
      </c>
      <c r="I1434" s="10" t="s">
        <v>8367</v>
      </c>
      <c r="J1434" s="12" t="s">
        <v>2535</v>
      </c>
      <c r="K1434" s="12" t="s">
        <v>1133</v>
      </c>
      <c r="L1434" s="8">
        <v>1934869</v>
      </c>
      <c r="M1434" s="8">
        <v>1934991</v>
      </c>
      <c r="N1434" s="8" t="s">
        <v>9</v>
      </c>
      <c r="O1434" s="8">
        <v>2167144</v>
      </c>
      <c r="P1434" s="8">
        <v>2167200</v>
      </c>
      <c r="Q1434" s="8" t="s">
        <v>5</v>
      </c>
      <c r="R1434" s="8">
        <v>1043</v>
      </c>
      <c r="S1434" s="8">
        <v>136543</v>
      </c>
      <c r="T1434" s="8">
        <v>28393114</v>
      </c>
      <c r="U1434" s="8">
        <v>92</v>
      </c>
      <c r="V1434" s="8">
        <v>373</v>
      </c>
      <c r="W1434" s="8" t="s">
        <v>2533</v>
      </c>
      <c r="X1434" s="11" t="s">
        <v>1129</v>
      </c>
    </row>
    <row r="1435" spans="1:24">
      <c r="A1435" s="7" t="s">
        <v>2581</v>
      </c>
      <c r="B1435" s="7" t="s">
        <v>2539</v>
      </c>
      <c r="C1435" s="8">
        <v>43</v>
      </c>
      <c r="D1435" s="8">
        <v>2</v>
      </c>
      <c r="E1435" s="9">
        <v>3.5508142521350101</v>
      </c>
      <c r="F1435" s="9">
        <v>105.82529894793799</v>
      </c>
      <c r="G1435" s="10">
        <v>5.8393839973164497E-63</v>
      </c>
      <c r="H1435" s="11" t="s">
        <v>8364</v>
      </c>
      <c r="I1435" s="10" t="s">
        <v>8367</v>
      </c>
      <c r="J1435" s="12" t="s">
        <v>1995</v>
      </c>
      <c r="K1435" s="12" t="s">
        <v>2541</v>
      </c>
      <c r="L1435" s="8">
        <v>3333451</v>
      </c>
      <c r="M1435" s="8">
        <v>3333514</v>
      </c>
      <c r="N1435" s="8" t="s">
        <v>9</v>
      </c>
      <c r="O1435" s="8">
        <v>1649425</v>
      </c>
      <c r="P1435" s="8">
        <v>1649439</v>
      </c>
      <c r="Q1435" s="8" t="s">
        <v>5</v>
      </c>
      <c r="R1435" s="8">
        <v>859</v>
      </c>
      <c r="S1435" s="8">
        <v>13489</v>
      </c>
      <c r="T1435" s="8">
        <v>28516352</v>
      </c>
      <c r="U1435" s="8">
        <v>552</v>
      </c>
      <c r="V1435" s="8">
        <v>73</v>
      </c>
      <c r="W1435" s="8" t="s">
        <v>2580</v>
      </c>
      <c r="X1435" s="11" t="s">
        <v>2537</v>
      </c>
    </row>
    <row r="1436" spans="1:24">
      <c r="A1436" s="7" t="s">
        <v>7235</v>
      </c>
      <c r="B1436" s="7" t="s">
        <v>2625</v>
      </c>
      <c r="C1436" s="8">
        <v>43</v>
      </c>
      <c r="D1436" s="8" t="s">
        <v>6</v>
      </c>
      <c r="E1436" s="9">
        <v>0.64996385030569104</v>
      </c>
      <c r="F1436" s="9">
        <v>3.0708859069679799</v>
      </c>
      <c r="G1436" s="10">
        <v>1.17035400711012E-2</v>
      </c>
      <c r="H1436" s="14" t="s">
        <v>8369</v>
      </c>
      <c r="I1436" s="10" t="s">
        <v>8367</v>
      </c>
      <c r="J1436" s="12" t="s">
        <v>7236</v>
      </c>
      <c r="K1436" s="12" t="s">
        <v>2627</v>
      </c>
      <c r="L1436" s="8">
        <v>507425</v>
      </c>
      <c r="M1436" s="8">
        <v>507497</v>
      </c>
      <c r="N1436" s="8" t="s">
        <v>9</v>
      </c>
      <c r="O1436" s="8">
        <v>1409204</v>
      </c>
      <c r="P1436" s="8">
        <v>1409249</v>
      </c>
      <c r="Q1436" s="8" t="s">
        <v>5</v>
      </c>
      <c r="R1436" s="8">
        <v>420</v>
      </c>
      <c r="S1436" s="8">
        <v>920489</v>
      </c>
      <c r="T1436" s="8">
        <v>27609791</v>
      </c>
      <c r="U1436" s="8">
        <v>44</v>
      </c>
      <c r="V1436" s="8">
        <v>13847</v>
      </c>
      <c r="W1436" s="8" t="s">
        <v>7234</v>
      </c>
      <c r="X1436" s="11" t="s">
        <v>2623</v>
      </c>
    </row>
    <row r="1437" spans="1:24">
      <c r="A1437" s="7" t="s">
        <v>148</v>
      </c>
      <c r="B1437" s="7" t="s">
        <v>24</v>
      </c>
      <c r="C1437" s="8">
        <v>43</v>
      </c>
      <c r="D1437" s="8">
        <v>1</v>
      </c>
      <c r="E1437" s="9">
        <v>0.37486185808317601</v>
      </c>
      <c r="F1437" s="9">
        <v>4.2586747255839397</v>
      </c>
      <c r="G1437" s="10">
        <v>1.9870379460950201E-7</v>
      </c>
      <c r="H1437" s="14" t="s">
        <v>8369</v>
      </c>
      <c r="I1437" s="10" t="s">
        <v>8367</v>
      </c>
      <c r="J1437" s="12" t="s">
        <v>149</v>
      </c>
      <c r="K1437" s="12" t="s">
        <v>25</v>
      </c>
      <c r="L1437" s="8">
        <v>3486304</v>
      </c>
      <c r="M1437" s="8">
        <v>3486391</v>
      </c>
      <c r="N1437" s="8" t="s">
        <v>5</v>
      </c>
      <c r="O1437" s="8">
        <v>1622818</v>
      </c>
      <c r="P1437" s="8">
        <v>1622866</v>
      </c>
      <c r="Q1437" s="8" t="s">
        <v>9</v>
      </c>
      <c r="R1437" s="8">
        <v>1960</v>
      </c>
      <c r="S1437" s="8">
        <v>146214</v>
      </c>
      <c r="T1437" s="8">
        <v>28382526</v>
      </c>
      <c r="U1437" s="8">
        <v>378</v>
      </c>
      <c r="V1437" s="8">
        <v>3715</v>
      </c>
      <c r="W1437" s="8" t="s">
        <v>147</v>
      </c>
      <c r="X1437" s="11" t="s">
        <v>22</v>
      </c>
    </row>
    <row r="1438" spans="1:24">
      <c r="A1438" s="7" t="s">
        <v>3658</v>
      </c>
      <c r="B1438" s="7" t="s">
        <v>4181</v>
      </c>
      <c r="C1438" s="8">
        <v>43</v>
      </c>
      <c r="D1438" s="8">
        <v>2</v>
      </c>
      <c r="E1438" s="9">
        <v>5.8627974517852603</v>
      </c>
      <c r="F1438" s="9">
        <v>5.97395412111943</v>
      </c>
      <c r="G1438" s="10">
        <v>1.3129624410279399E-12</v>
      </c>
      <c r="H1438" s="14" t="s">
        <v>8369</v>
      </c>
      <c r="I1438" s="10" t="s">
        <v>8367</v>
      </c>
      <c r="J1438" s="12" t="s">
        <v>3658</v>
      </c>
      <c r="K1438" s="12" t="s">
        <v>4182</v>
      </c>
      <c r="L1438" s="8">
        <v>274827</v>
      </c>
      <c r="M1438" s="8">
        <v>274994</v>
      </c>
      <c r="N1438" s="8" t="s">
        <v>9</v>
      </c>
      <c r="O1438" s="8">
        <v>1770430</v>
      </c>
      <c r="P1438" s="8">
        <v>1770478</v>
      </c>
      <c r="Q1438" s="8" t="s">
        <v>5</v>
      </c>
      <c r="R1438" s="8">
        <v>10882</v>
      </c>
      <c r="S1438" s="8">
        <v>18852</v>
      </c>
      <c r="T1438" s="8">
        <v>28500966</v>
      </c>
      <c r="U1438" s="8">
        <v>228</v>
      </c>
      <c r="V1438" s="8">
        <v>59</v>
      </c>
      <c r="W1438" s="8" t="s">
        <v>3657</v>
      </c>
      <c r="X1438" s="11" t="s">
        <v>4180</v>
      </c>
    </row>
    <row r="1439" spans="1:24">
      <c r="A1439" s="7" t="s">
        <v>4211</v>
      </c>
      <c r="B1439" s="7" t="s">
        <v>4181</v>
      </c>
      <c r="C1439" s="8">
        <v>43</v>
      </c>
      <c r="D1439" s="8">
        <v>2</v>
      </c>
      <c r="E1439" s="9">
        <v>8.2406596018035305</v>
      </c>
      <c r="F1439" s="9">
        <v>155.20867318699601</v>
      </c>
      <c r="G1439" s="10">
        <v>1.3651035605435501E-69</v>
      </c>
      <c r="H1439" s="14" t="s">
        <v>8369</v>
      </c>
      <c r="I1439" s="10" t="s">
        <v>8367</v>
      </c>
      <c r="J1439" s="12" t="s">
        <v>4212</v>
      </c>
      <c r="K1439" s="12" t="s">
        <v>4182</v>
      </c>
      <c r="L1439" s="8">
        <v>4133936</v>
      </c>
      <c r="M1439" s="8">
        <v>4133988</v>
      </c>
      <c r="N1439" s="8" t="s">
        <v>5</v>
      </c>
      <c r="O1439" s="8">
        <v>1770455</v>
      </c>
      <c r="P1439" s="8">
        <v>1770478</v>
      </c>
      <c r="Q1439" s="8" t="s">
        <v>5</v>
      </c>
      <c r="R1439" s="8">
        <v>419</v>
      </c>
      <c r="S1439" s="8">
        <v>18852</v>
      </c>
      <c r="T1439" s="8">
        <v>28511429</v>
      </c>
      <c r="U1439" s="8">
        <v>178</v>
      </c>
      <c r="V1439" s="8">
        <v>59</v>
      </c>
      <c r="W1439" s="8" t="s">
        <v>4210</v>
      </c>
      <c r="X1439" s="11" t="s">
        <v>4180</v>
      </c>
    </row>
    <row r="1440" spans="1:24">
      <c r="A1440" s="7" t="s">
        <v>1641</v>
      </c>
      <c r="B1440" s="7" t="s">
        <v>4181</v>
      </c>
      <c r="C1440" s="8">
        <v>43</v>
      </c>
      <c r="D1440" s="8">
        <v>2</v>
      </c>
      <c r="E1440" s="9">
        <v>3.7472935765655002</v>
      </c>
      <c r="F1440" s="9">
        <v>105.91529199504301</v>
      </c>
      <c r="G1440" s="10">
        <v>8.3581387236097597E-63</v>
      </c>
      <c r="H1440" s="14" t="s">
        <v>8369</v>
      </c>
      <c r="I1440" s="10" t="s">
        <v>8367</v>
      </c>
      <c r="J1440" s="12" t="s">
        <v>1642</v>
      </c>
      <c r="K1440" s="12" t="s">
        <v>4182</v>
      </c>
      <c r="L1440" s="8">
        <v>672636</v>
      </c>
      <c r="M1440" s="8">
        <v>672884</v>
      </c>
      <c r="N1440" s="8" t="s">
        <v>9</v>
      </c>
      <c r="O1440" s="8">
        <v>1770456</v>
      </c>
      <c r="P1440" s="8">
        <v>1770477</v>
      </c>
      <c r="Q1440" s="8" t="s">
        <v>5</v>
      </c>
      <c r="R1440" s="8">
        <v>614</v>
      </c>
      <c r="S1440" s="8">
        <v>18852</v>
      </c>
      <c r="T1440" s="8">
        <v>28511234</v>
      </c>
      <c r="U1440" s="8">
        <v>381</v>
      </c>
      <c r="V1440" s="8">
        <v>59</v>
      </c>
      <c r="W1440" s="8" t="s">
        <v>1640</v>
      </c>
      <c r="X1440" s="11" t="s">
        <v>4180</v>
      </c>
    </row>
    <row r="1441" spans="1:24">
      <c r="A1441" s="7" t="s">
        <v>4962</v>
      </c>
      <c r="B1441" s="7" t="s">
        <v>4276</v>
      </c>
      <c r="C1441" s="8">
        <v>43</v>
      </c>
      <c r="D1441" s="8">
        <v>2</v>
      </c>
      <c r="E1441" s="9">
        <v>7.26513909651751</v>
      </c>
      <c r="F1441" s="9">
        <v>47.695322626530498</v>
      </c>
      <c r="G1441" s="10">
        <v>2.4938860816396501E-48</v>
      </c>
      <c r="H1441" s="14" t="s">
        <v>8369</v>
      </c>
      <c r="I1441" s="10" t="s">
        <v>8367</v>
      </c>
      <c r="J1441" s="12" t="s">
        <v>4963</v>
      </c>
      <c r="K1441" s="12" t="s">
        <v>4277</v>
      </c>
      <c r="L1441" s="8">
        <v>440266</v>
      </c>
      <c r="M1441" s="8">
        <v>440400</v>
      </c>
      <c r="N1441" s="8" t="s">
        <v>9</v>
      </c>
      <c r="O1441" s="8">
        <v>3580922</v>
      </c>
      <c r="P1441" s="8">
        <v>3580953</v>
      </c>
      <c r="Q1441" s="8" t="s">
        <v>9</v>
      </c>
      <c r="R1441" s="8">
        <v>890</v>
      </c>
      <c r="S1441" s="8">
        <v>28871</v>
      </c>
      <c r="T1441" s="8">
        <v>28500939</v>
      </c>
      <c r="U1441" s="8">
        <v>125</v>
      </c>
      <c r="V1441" s="8">
        <v>198</v>
      </c>
      <c r="W1441" s="8" t="s">
        <v>4961</v>
      </c>
      <c r="X1441" s="11" t="s">
        <v>4275</v>
      </c>
    </row>
    <row r="1442" spans="1:24">
      <c r="A1442" s="7" t="s">
        <v>2093</v>
      </c>
      <c r="B1442" s="7" t="s">
        <v>4276</v>
      </c>
      <c r="C1442" s="8">
        <v>43</v>
      </c>
      <c r="D1442" s="8">
        <v>2</v>
      </c>
      <c r="E1442" s="9">
        <v>18.6308852167823</v>
      </c>
      <c r="F1442" s="9">
        <v>86.986548913737806</v>
      </c>
      <c r="G1442" s="10">
        <v>5.1462998768341196E-59</v>
      </c>
      <c r="H1442" s="14" t="s">
        <v>8369</v>
      </c>
      <c r="I1442" s="10" t="s">
        <v>8367</v>
      </c>
      <c r="J1442" s="12" t="s">
        <v>1147</v>
      </c>
      <c r="K1442" s="12" t="s">
        <v>4277</v>
      </c>
      <c r="L1442" s="8">
        <v>4376835</v>
      </c>
      <c r="M1442" s="8">
        <v>4376929</v>
      </c>
      <c r="N1442" s="8" t="s">
        <v>5</v>
      </c>
      <c r="O1442" s="8">
        <v>3580922</v>
      </c>
      <c r="P1442" s="8">
        <v>3580951</v>
      </c>
      <c r="Q1442" s="8" t="s">
        <v>9</v>
      </c>
      <c r="R1442" s="8">
        <v>488</v>
      </c>
      <c r="S1442" s="8">
        <v>28871</v>
      </c>
      <c r="T1442" s="8">
        <v>28501341</v>
      </c>
      <c r="U1442" s="8">
        <v>50</v>
      </c>
      <c r="V1442" s="8">
        <v>198</v>
      </c>
      <c r="W1442" s="8" t="s">
        <v>2092</v>
      </c>
      <c r="X1442" s="11" t="s">
        <v>4275</v>
      </c>
    </row>
    <row r="1443" spans="1:24">
      <c r="A1443" s="7" t="s">
        <v>7688</v>
      </c>
      <c r="B1443" s="7" t="s">
        <v>4321</v>
      </c>
      <c r="C1443" s="8">
        <v>43</v>
      </c>
      <c r="D1443" s="8">
        <v>1</v>
      </c>
      <c r="E1443" s="9">
        <v>0.13287595259406201</v>
      </c>
      <c r="F1443" s="9">
        <v>3.2630019502307102</v>
      </c>
      <c r="G1443" s="10">
        <v>1.3765751963214601E-3</v>
      </c>
      <c r="H1443" s="14" t="s">
        <v>8369</v>
      </c>
      <c r="I1443" s="10" t="s">
        <v>8367</v>
      </c>
      <c r="J1443" s="12" t="s">
        <v>7689</v>
      </c>
      <c r="K1443" s="12" t="s">
        <v>4322</v>
      </c>
      <c r="L1443" s="8">
        <v>565013</v>
      </c>
      <c r="M1443" s="8">
        <v>565382</v>
      </c>
      <c r="N1443" s="8" t="s">
        <v>9</v>
      </c>
      <c r="O1443" s="8">
        <v>4049930</v>
      </c>
      <c r="P1443" s="8">
        <v>4049999</v>
      </c>
      <c r="Q1443" s="8" t="s">
        <v>5</v>
      </c>
      <c r="R1443" s="8">
        <v>676</v>
      </c>
      <c r="S1443" s="8">
        <v>545534</v>
      </c>
      <c r="T1443" s="8">
        <v>27984490</v>
      </c>
      <c r="U1443" s="8">
        <v>151</v>
      </c>
      <c r="V1443" s="8">
        <v>26817</v>
      </c>
      <c r="W1443" s="8" t="s">
        <v>7687</v>
      </c>
      <c r="X1443" s="11" t="s">
        <v>4320</v>
      </c>
    </row>
    <row r="1444" spans="1:24">
      <c r="A1444" s="7" t="s">
        <v>1956</v>
      </c>
      <c r="B1444" s="7" t="s">
        <v>58</v>
      </c>
      <c r="C1444" s="8">
        <v>43</v>
      </c>
      <c r="D1444" s="8">
        <v>2</v>
      </c>
      <c r="E1444" s="9">
        <v>3.2920082800171802</v>
      </c>
      <c r="F1444" s="9">
        <v>8.5173163201270601</v>
      </c>
      <c r="G1444" s="10">
        <v>2.9194507722038798E-18</v>
      </c>
      <c r="H1444" s="14" t="s">
        <v>8369</v>
      </c>
      <c r="I1444" s="10" t="s">
        <v>8367</v>
      </c>
      <c r="J1444" s="12" t="s">
        <v>1957</v>
      </c>
      <c r="K1444" s="12" t="s">
        <v>59</v>
      </c>
      <c r="L1444" s="8">
        <v>2112122</v>
      </c>
      <c r="M1444" s="8">
        <v>2112599</v>
      </c>
      <c r="N1444" s="8" t="s">
        <v>9</v>
      </c>
      <c r="O1444" s="8">
        <v>4106350</v>
      </c>
      <c r="P1444" s="8">
        <v>4106387</v>
      </c>
      <c r="Q1444" s="8" t="s">
        <v>5</v>
      </c>
      <c r="R1444" s="8">
        <v>3339</v>
      </c>
      <c r="S1444" s="8">
        <v>43068</v>
      </c>
      <c r="T1444" s="8">
        <v>28484293</v>
      </c>
      <c r="U1444" s="8">
        <v>179</v>
      </c>
      <c r="V1444" s="8">
        <v>295</v>
      </c>
      <c r="W1444" s="8" t="s">
        <v>1955</v>
      </c>
      <c r="X1444" s="11" t="s">
        <v>56</v>
      </c>
    </row>
    <row r="1445" spans="1:24">
      <c r="A1445" s="7" t="s">
        <v>2069</v>
      </c>
      <c r="B1445" s="7" t="s">
        <v>58</v>
      </c>
      <c r="C1445" s="8">
        <v>43</v>
      </c>
      <c r="D1445" s="8">
        <v>2</v>
      </c>
      <c r="E1445" s="9">
        <v>7.6252207724868697</v>
      </c>
      <c r="F1445" s="9">
        <v>10.993455742393699</v>
      </c>
      <c r="G1445" s="10">
        <v>1.6460778926218599E-22</v>
      </c>
      <c r="H1445" s="14" t="s">
        <v>8369</v>
      </c>
      <c r="I1445" s="10" t="s">
        <v>8367</v>
      </c>
      <c r="J1445" s="12" t="s">
        <v>2070</v>
      </c>
      <c r="K1445" s="12" t="s">
        <v>59</v>
      </c>
      <c r="L1445" s="8">
        <v>2053717</v>
      </c>
      <c r="M1445" s="8">
        <v>2053886</v>
      </c>
      <c r="N1445" s="8" t="s">
        <v>5</v>
      </c>
      <c r="O1445" s="8">
        <v>4106353</v>
      </c>
      <c r="P1445" s="8">
        <v>4106387</v>
      </c>
      <c r="Q1445" s="8" t="s">
        <v>5</v>
      </c>
      <c r="R1445" s="8">
        <v>2587</v>
      </c>
      <c r="S1445" s="8">
        <v>43068</v>
      </c>
      <c r="T1445" s="8">
        <v>28485045</v>
      </c>
      <c r="U1445" s="8">
        <v>77</v>
      </c>
      <c r="V1445" s="8">
        <v>295</v>
      </c>
      <c r="W1445" s="8" t="s">
        <v>2068</v>
      </c>
      <c r="X1445" s="11" t="s">
        <v>56</v>
      </c>
    </row>
    <row r="1446" spans="1:24">
      <c r="A1446" s="7" t="s">
        <v>3983</v>
      </c>
      <c r="B1446" s="7" t="s">
        <v>4265</v>
      </c>
      <c r="C1446" s="8">
        <v>43</v>
      </c>
      <c r="D1446" s="8">
        <v>2</v>
      </c>
      <c r="E1446" s="9">
        <v>0.878334441861643</v>
      </c>
      <c r="F1446" s="9">
        <v>32.455116673622697</v>
      </c>
      <c r="G1446" s="10">
        <v>7.2811009704860396E-41</v>
      </c>
      <c r="H1446" s="14" t="s">
        <v>8369</v>
      </c>
      <c r="I1446" s="11" t="s">
        <v>8365</v>
      </c>
      <c r="J1446" s="12" t="s">
        <v>3984</v>
      </c>
      <c r="K1446" s="12" t="s">
        <v>4265</v>
      </c>
      <c r="L1446" s="8">
        <v>2641228</v>
      </c>
      <c r="M1446" s="8">
        <v>2641293</v>
      </c>
      <c r="N1446" s="8" t="s">
        <v>9</v>
      </c>
      <c r="O1446" s="8">
        <v>2001911</v>
      </c>
      <c r="P1446" s="8">
        <v>2001927</v>
      </c>
      <c r="Q1446" s="8" t="s">
        <v>9</v>
      </c>
      <c r="R1446" s="8">
        <v>414</v>
      </c>
      <c r="S1446" s="8">
        <v>91013</v>
      </c>
      <c r="T1446" s="8">
        <v>28439273</v>
      </c>
      <c r="U1446" s="8">
        <v>175</v>
      </c>
      <c r="V1446" s="8">
        <v>3696</v>
      </c>
      <c r="W1446" s="8" t="s">
        <v>3982</v>
      </c>
      <c r="X1446" s="11" t="s">
        <v>4264</v>
      </c>
    </row>
    <row r="1447" spans="1:24">
      <c r="A1447" s="7" t="s">
        <v>2604</v>
      </c>
      <c r="B1447" s="7" t="s">
        <v>2583</v>
      </c>
      <c r="C1447" s="8">
        <v>43</v>
      </c>
      <c r="D1447" s="8">
        <v>1</v>
      </c>
      <c r="E1447" s="9">
        <v>1.9469494972024799</v>
      </c>
      <c r="F1447" s="9">
        <v>4.2037246907302404</v>
      </c>
      <c r="G1447" s="10">
        <v>1.97398561464468E-7</v>
      </c>
      <c r="H1447" s="10" t="s">
        <v>8367</v>
      </c>
      <c r="I1447" s="10" t="s">
        <v>8369</v>
      </c>
      <c r="J1447" s="12" t="s">
        <v>2605</v>
      </c>
      <c r="K1447" s="12" t="s">
        <v>2584</v>
      </c>
      <c r="L1447" s="8">
        <v>2025305</v>
      </c>
      <c r="M1447" s="8">
        <v>2025310</v>
      </c>
      <c r="N1447" s="8" t="s">
        <v>9</v>
      </c>
      <c r="O1447" s="8">
        <v>2867319</v>
      </c>
      <c r="P1447" s="8">
        <v>2867575</v>
      </c>
      <c r="Q1447" s="8" t="s">
        <v>9</v>
      </c>
      <c r="R1447" s="8">
        <v>10200</v>
      </c>
      <c r="S1447" s="8">
        <v>28573</v>
      </c>
      <c r="T1447" s="8">
        <v>28491927</v>
      </c>
      <c r="U1447" s="8">
        <v>143</v>
      </c>
      <c r="V1447" s="8">
        <v>1270</v>
      </c>
      <c r="W1447" s="8" t="s">
        <v>2603</v>
      </c>
      <c r="X1447" s="11" t="s">
        <v>2582</v>
      </c>
    </row>
    <row r="1448" spans="1:24">
      <c r="A1448" s="7" t="s">
        <v>4192</v>
      </c>
      <c r="B1448" s="7" t="s">
        <v>4448</v>
      </c>
      <c r="C1448" s="8">
        <v>43</v>
      </c>
      <c r="D1448" s="8">
        <v>2</v>
      </c>
      <c r="E1448" s="9">
        <v>11.3446444805061</v>
      </c>
      <c r="F1448" s="9">
        <v>39.011813389940201</v>
      </c>
      <c r="G1448" s="10">
        <v>1.9060790853428301E-44</v>
      </c>
      <c r="H1448" s="14" t="s">
        <v>8369</v>
      </c>
      <c r="I1448" s="11" t="s">
        <v>8361</v>
      </c>
      <c r="J1448" s="12" t="s">
        <v>4193</v>
      </c>
      <c r="K1448" s="12" t="s">
        <v>4449</v>
      </c>
      <c r="L1448" s="8">
        <v>1664525</v>
      </c>
      <c r="M1448" s="8">
        <v>1664688</v>
      </c>
      <c r="N1448" s="8" t="s">
        <v>5</v>
      </c>
      <c r="O1448" s="8">
        <v>3845731</v>
      </c>
      <c r="P1448" s="8">
        <v>3845753</v>
      </c>
      <c r="Q1448" s="8" t="s">
        <v>9</v>
      </c>
      <c r="R1448" s="8">
        <v>579</v>
      </c>
      <c r="S1448" s="8">
        <v>54209</v>
      </c>
      <c r="T1448" s="8">
        <v>28475912</v>
      </c>
      <c r="U1448" s="8">
        <v>43</v>
      </c>
      <c r="V1448" s="8">
        <v>491</v>
      </c>
      <c r="W1448" s="8" t="s">
        <v>4191</v>
      </c>
      <c r="X1448" s="11" t="s">
        <v>5185</v>
      </c>
    </row>
    <row r="1449" spans="1:24">
      <c r="A1449" s="7" t="s">
        <v>2562</v>
      </c>
      <c r="B1449" s="7" t="s">
        <v>4448</v>
      </c>
      <c r="C1449" s="8">
        <v>43</v>
      </c>
      <c r="D1449" s="8">
        <v>2</v>
      </c>
      <c r="E1449" s="9">
        <v>0.70782667464113103</v>
      </c>
      <c r="F1449" s="9">
        <v>5.3053611620270296</v>
      </c>
      <c r="G1449" s="10">
        <v>9.5271530578375194E-11</v>
      </c>
      <c r="H1449" s="14" t="s">
        <v>8369</v>
      </c>
      <c r="I1449" s="11" t="s">
        <v>8361</v>
      </c>
      <c r="J1449" s="12" t="s">
        <v>2563</v>
      </c>
      <c r="K1449" s="12" t="s">
        <v>4449</v>
      </c>
      <c r="L1449" s="8">
        <v>1948126</v>
      </c>
      <c r="M1449" s="8">
        <v>1948554</v>
      </c>
      <c r="N1449" s="8" t="s">
        <v>9</v>
      </c>
      <c r="O1449" s="8">
        <v>3845732</v>
      </c>
      <c r="P1449" s="8">
        <v>3845761</v>
      </c>
      <c r="Q1449" s="8" t="s">
        <v>9</v>
      </c>
      <c r="R1449" s="8">
        <v>4257</v>
      </c>
      <c r="S1449" s="8">
        <v>54209</v>
      </c>
      <c r="T1449" s="8">
        <v>28472234</v>
      </c>
      <c r="U1449" s="8">
        <v>662</v>
      </c>
      <c r="V1449" s="8">
        <v>491</v>
      </c>
      <c r="W1449" s="8" t="s">
        <v>2561</v>
      </c>
      <c r="X1449" s="11" t="s">
        <v>5145</v>
      </c>
    </row>
    <row r="1450" spans="1:24">
      <c r="A1450" s="7" t="s">
        <v>5223</v>
      </c>
      <c r="B1450" s="7" t="s">
        <v>4448</v>
      </c>
      <c r="C1450" s="8">
        <v>43</v>
      </c>
      <c r="D1450" s="8">
        <v>1</v>
      </c>
      <c r="E1450" s="9">
        <v>8.1715046561925604</v>
      </c>
      <c r="F1450" s="9">
        <v>47.453616922427997</v>
      </c>
      <c r="G1450" s="10">
        <v>7.09051996645031E-48</v>
      </c>
      <c r="H1450" s="14" t="s">
        <v>8369</v>
      </c>
      <c r="I1450" s="11" t="s">
        <v>8361</v>
      </c>
      <c r="J1450" s="12" t="s">
        <v>2180</v>
      </c>
      <c r="K1450" s="12" t="s">
        <v>4449</v>
      </c>
      <c r="L1450" s="8">
        <v>4113613</v>
      </c>
      <c r="M1450" s="8">
        <v>4113772</v>
      </c>
      <c r="N1450" s="8" t="s">
        <v>5</v>
      </c>
      <c r="O1450" s="8">
        <v>3845732</v>
      </c>
      <c r="P1450" s="8">
        <v>3845765</v>
      </c>
      <c r="Q1450" s="8" t="s">
        <v>9</v>
      </c>
      <c r="R1450" s="8">
        <v>476</v>
      </c>
      <c r="S1450" s="8">
        <v>54209</v>
      </c>
      <c r="T1450" s="8">
        <v>28476015</v>
      </c>
      <c r="U1450" s="8">
        <v>61</v>
      </c>
      <c r="V1450" s="8">
        <v>491</v>
      </c>
      <c r="W1450" s="8" t="s">
        <v>5222</v>
      </c>
      <c r="X1450" s="11" t="s">
        <v>5150</v>
      </c>
    </row>
    <row r="1451" spans="1:24">
      <c r="A1451" s="7" t="s">
        <v>2468</v>
      </c>
      <c r="B1451" s="7" t="s">
        <v>4448</v>
      </c>
      <c r="C1451" s="8">
        <v>43</v>
      </c>
      <c r="D1451" s="8">
        <v>2</v>
      </c>
      <c r="E1451" s="9">
        <v>5.2026827951190304</v>
      </c>
      <c r="F1451" s="9">
        <v>33.4633537823089</v>
      </c>
      <c r="G1451" s="10">
        <v>9.3568183084213495E-42</v>
      </c>
      <c r="H1451" s="14" t="s">
        <v>8369</v>
      </c>
      <c r="I1451" s="11" t="s">
        <v>8361</v>
      </c>
      <c r="J1451" s="12" t="s">
        <v>2469</v>
      </c>
      <c r="K1451" s="12" t="s">
        <v>4449</v>
      </c>
      <c r="L1451" s="8">
        <v>4616910</v>
      </c>
      <c r="M1451" s="8">
        <v>4617093</v>
      </c>
      <c r="N1451" s="8" t="s">
        <v>9</v>
      </c>
      <c r="O1451" s="8">
        <v>3845731</v>
      </c>
      <c r="P1451" s="8">
        <v>3845749</v>
      </c>
      <c r="Q1451" s="8" t="s">
        <v>9</v>
      </c>
      <c r="R1451" s="8">
        <v>675</v>
      </c>
      <c r="S1451" s="8">
        <v>54209</v>
      </c>
      <c r="T1451" s="8">
        <v>28475816</v>
      </c>
      <c r="U1451" s="8">
        <v>94</v>
      </c>
      <c r="V1451" s="8">
        <v>491</v>
      </c>
      <c r="W1451" s="8" t="s">
        <v>2467</v>
      </c>
      <c r="X1451" s="11" t="s">
        <v>5145</v>
      </c>
    </row>
    <row r="1452" spans="1:24">
      <c r="A1452" s="7" t="s">
        <v>45</v>
      </c>
      <c r="B1452" s="7" t="s">
        <v>3474</v>
      </c>
      <c r="C1452" s="8">
        <v>43</v>
      </c>
      <c r="D1452" s="8" t="s">
        <v>6</v>
      </c>
      <c r="E1452" s="9">
        <v>2.91408412205777</v>
      </c>
      <c r="F1452" s="9">
        <v>2.91408412205777</v>
      </c>
      <c r="G1452" s="10">
        <v>2.23520352079567E-2</v>
      </c>
      <c r="H1452" s="10" t="s">
        <v>8367</v>
      </c>
      <c r="I1452" s="10" t="s">
        <v>8369</v>
      </c>
      <c r="J1452" s="12" t="s">
        <v>47</v>
      </c>
      <c r="K1452" s="12" t="s">
        <v>3475</v>
      </c>
      <c r="L1452" s="8">
        <v>1405686</v>
      </c>
      <c r="M1452" s="8">
        <v>1405752</v>
      </c>
      <c r="N1452" s="8" t="s">
        <v>9</v>
      </c>
      <c r="O1452" s="8">
        <v>1517028</v>
      </c>
      <c r="P1452" s="8">
        <v>1517098</v>
      </c>
      <c r="Q1452" s="8" t="s">
        <v>9</v>
      </c>
      <c r="R1452" s="8">
        <v>115588</v>
      </c>
      <c r="S1452" s="8">
        <v>3627</v>
      </c>
      <c r="T1452" s="8">
        <v>28411485</v>
      </c>
      <c r="U1452" s="8">
        <v>1955</v>
      </c>
      <c r="V1452" s="8">
        <v>26</v>
      </c>
      <c r="W1452" s="8" t="s">
        <v>43</v>
      </c>
      <c r="X1452" s="11" t="s">
        <v>3473</v>
      </c>
    </row>
    <row r="1453" spans="1:24">
      <c r="A1453" s="7" t="s">
        <v>553</v>
      </c>
      <c r="B1453" s="7" t="s">
        <v>3</v>
      </c>
      <c r="C1453" s="8">
        <v>42</v>
      </c>
      <c r="D1453" s="8">
        <v>2</v>
      </c>
      <c r="E1453" s="9">
        <v>1.3502961466617101</v>
      </c>
      <c r="F1453" s="9">
        <v>5.87029001898423</v>
      </c>
      <c r="G1453" s="10">
        <v>2.2169337762245802E-11</v>
      </c>
      <c r="H1453" s="14" t="s">
        <v>8369</v>
      </c>
      <c r="I1453" s="10" t="s">
        <v>8367</v>
      </c>
      <c r="J1453" s="12" t="s">
        <v>554</v>
      </c>
      <c r="K1453" s="12" t="s">
        <v>4</v>
      </c>
      <c r="L1453" s="8">
        <v>4255517</v>
      </c>
      <c r="M1453" s="8">
        <v>4255769</v>
      </c>
      <c r="N1453" s="8" t="s">
        <v>9</v>
      </c>
      <c r="O1453" s="8">
        <v>3350678</v>
      </c>
      <c r="P1453" s="8">
        <v>3350697</v>
      </c>
      <c r="Q1453" s="8" t="s">
        <v>5</v>
      </c>
      <c r="R1453" s="8">
        <v>450</v>
      </c>
      <c r="S1453" s="8">
        <v>446511</v>
      </c>
      <c r="T1453" s="8">
        <v>28083740</v>
      </c>
      <c r="U1453" s="8">
        <v>43</v>
      </c>
      <c r="V1453" s="8">
        <v>1957</v>
      </c>
      <c r="W1453" s="8" t="s">
        <v>552</v>
      </c>
      <c r="X1453" s="11" t="s">
        <v>1</v>
      </c>
    </row>
    <row r="1454" spans="1:24">
      <c r="A1454" s="7" t="s">
        <v>1163</v>
      </c>
      <c r="B1454" s="7" t="s">
        <v>1131</v>
      </c>
      <c r="C1454" s="8">
        <v>42</v>
      </c>
      <c r="D1454" s="8">
        <v>2</v>
      </c>
      <c r="E1454" s="9">
        <v>3.84620452346085</v>
      </c>
      <c r="F1454" s="9">
        <v>10.190880721741999</v>
      </c>
      <c r="G1454" s="10">
        <v>2.2578926868942999E-20</v>
      </c>
      <c r="H1454" s="14" t="s">
        <v>8369</v>
      </c>
      <c r="I1454" s="10" t="s">
        <v>8367</v>
      </c>
      <c r="J1454" s="12" t="s">
        <v>1164</v>
      </c>
      <c r="K1454" s="12" t="s">
        <v>1133</v>
      </c>
      <c r="L1454" s="8">
        <v>4266313</v>
      </c>
      <c r="M1454" s="8">
        <v>4266571</v>
      </c>
      <c r="N1454" s="8" t="s">
        <v>5</v>
      </c>
      <c r="O1454" s="8">
        <v>2167156</v>
      </c>
      <c r="P1454" s="8">
        <v>2167200</v>
      </c>
      <c r="Q1454" s="8" t="s">
        <v>5</v>
      </c>
      <c r="R1454" s="8">
        <v>857</v>
      </c>
      <c r="S1454" s="8">
        <v>136544</v>
      </c>
      <c r="T1454" s="8">
        <v>28393300</v>
      </c>
      <c r="U1454" s="8">
        <v>48</v>
      </c>
      <c r="V1454" s="8">
        <v>373</v>
      </c>
      <c r="W1454" s="8" t="s">
        <v>1162</v>
      </c>
      <c r="X1454" s="11" t="s">
        <v>1129</v>
      </c>
    </row>
    <row r="1455" spans="1:24">
      <c r="A1455" s="7" t="s">
        <v>2031</v>
      </c>
      <c r="B1455" s="7" t="s">
        <v>1131</v>
      </c>
      <c r="C1455" s="8">
        <v>42</v>
      </c>
      <c r="D1455" s="8">
        <v>2</v>
      </c>
      <c r="E1455" s="9">
        <v>54.586244818520001</v>
      </c>
      <c r="F1455" s="9">
        <v>54.586244818520001</v>
      </c>
      <c r="G1455" s="10">
        <v>9.2610590604119596E-48</v>
      </c>
      <c r="H1455" s="14" t="s">
        <v>8369</v>
      </c>
      <c r="I1455" s="10" t="s">
        <v>8367</v>
      </c>
      <c r="J1455" s="12" t="s">
        <v>2032</v>
      </c>
      <c r="K1455" s="12" t="s">
        <v>1133</v>
      </c>
      <c r="L1455" s="8">
        <v>1068605</v>
      </c>
      <c r="M1455" s="8">
        <v>1068704</v>
      </c>
      <c r="N1455" s="8" t="s">
        <v>9</v>
      </c>
      <c r="O1455" s="8">
        <v>2167180</v>
      </c>
      <c r="P1455" s="8">
        <v>2167200</v>
      </c>
      <c r="Q1455" s="8" t="s">
        <v>5</v>
      </c>
      <c r="R1455" s="8">
        <v>160</v>
      </c>
      <c r="S1455" s="8">
        <v>136544</v>
      </c>
      <c r="T1455" s="8">
        <v>28393997</v>
      </c>
      <c r="U1455" s="8">
        <v>1</v>
      </c>
      <c r="V1455" s="8">
        <v>373</v>
      </c>
      <c r="W1455" s="8" t="s">
        <v>2030</v>
      </c>
      <c r="X1455" s="11" t="s">
        <v>1129</v>
      </c>
    </row>
    <row r="1456" spans="1:24">
      <c r="A1456" s="7" t="s">
        <v>173</v>
      </c>
      <c r="B1456" s="7" t="s">
        <v>2625</v>
      </c>
      <c r="C1456" s="8">
        <v>42</v>
      </c>
      <c r="D1456" s="8">
        <v>2</v>
      </c>
      <c r="E1456" s="9">
        <v>1.6930456164788199</v>
      </c>
      <c r="F1456" s="9">
        <v>11.7046058194952</v>
      </c>
      <c r="G1456" s="10">
        <v>2.2557713731003202E-22</v>
      </c>
      <c r="H1456" s="14" t="s">
        <v>8369</v>
      </c>
      <c r="I1456" s="10" t="s">
        <v>8367</v>
      </c>
      <c r="J1456" s="12" t="s">
        <v>174</v>
      </c>
      <c r="K1456" s="12" t="s">
        <v>2627</v>
      </c>
      <c r="L1456" s="8">
        <v>179360</v>
      </c>
      <c r="M1456" s="8">
        <v>179399</v>
      </c>
      <c r="N1456" s="8" t="s">
        <v>5</v>
      </c>
      <c r="O1456" s="8">
        <v>1409169</v>
      </c>
      <c r="P1456" s="8">
        <v>1409199</v>
      </c>
      <c r="Q1456" s="8" t="s">
        <v>5</v>
      </c>
      <c r="R1456" s="8">
        <v>477</v>
      </c>
      <c r="S1456" s="8">
        <v>213022</v>
      </c>
      <c r="T1456" s="8">
        <v>28317202</v>
      </c>
      <c r="U1456" s="8">
        <v>15</v>
      </c>
      <c r="V1456" s="8">
        <v>20218</v>
      </c>
      <c r="W1456" s="8" t="s">
        <v>172</v>
      </c>
      <c r="X1456" s="11" t="s">
        <v>2623</v>
      </c>
    </row>
    <row r="1457" spans="1:24">
      <c r="A1457" s="7" t="s">
        <v>3320</v>
      </c>
      <c r="B1457" s="7" t="s">
        <v>45</v>
      </c>
      <c r="C1457" s="8">
        <v>42</v>
      </c>
      <c r="D1457" s="8">
        <v>2</v>
      </c>
      <c r="E1457" s="9">
        <v>5.2197814346753599</v>
      </c>
      <c r="F1457" s="9">
        <v>25.374370347369599</v>
      </c>
      <c r="G1457" s="10">
        <v>2.3111180499002E-35</v>
      </c>
      <c r="H1457" s="11" t="s">
        <v>8364</v>
      </c>
      <c r="I1457" s="10" t="s">
        <v>8367</v>
      </c>
      <c r="J1457" s="12" t="s">
        <v>3321</v>
      </c>
      <c r="K1457" s="12" t="s">
        <v>47</v>
      </c>
      <c r="L1457" s="8">
        <v>703813</v>
      </c>
      <c r="M1457" s="8">
        <v>703896</v>
      </c>
      <c r="N1457" s="8" t="s">
        <v>5</v>
      </c>
      <c r="O1457" s="8">
        <v>1405657</v>
      </c>
      <c r="P1457" s="8">
        <v>1405710</v>
      </c>
      <c r="Q1457" s="8" t="s">
        <v>9</v>
      </c>
      <c r="R1457" s="8">
        <v>358</v>
      </c>
      <c r="S1457" s="8">
        <v>131303</v>
      </c>
      <c r="T1457" s="8">
        <v>28399040</v>
      </c>
      <c r="U1457" s="8">
        <v>39</v>
      </c>
      <c r="V1457" s="8">
        <v>1955</v>
      </c>
      <c r="W1457" s="8" t="s">
        <v>3319</v>
      </c>
      <c r="X1457" s="11" t="s">
        <v>43</v>
      </c>
    </row>
    <row r="1458" spans="1:24">
      <c r="A1458" s="7" t="s">
        <v>3567</v>
      </c>
      <c r="B1458" s="7" t="s">
        <v>24</v>
      </c>
      <c r="C1458" s="8">
        <v>42</v>
      </c>
      <c r="D1458" s="8">
        <v>1</v>
      </c>
      <c r="E1458" s="9">
        <v>3.7727363990158098</v>
      </c>
      <c r="F1458" s="9">
        <v>26.997704052342399</v>
      </c>
      <c r="G1458" s="10">
        <v>2.8328182088326502E-36</v>
      </c>
      <c r="H1458" s="11" t="s">
        <v>8362</v>
      </c>
      <c r="I1458" s="10" t="s">
        <v>8367</v>
      </c>
      <c r="J1458" s="12" t="s">
        <v>3567</v>
      </c>
      <c r="K1458" s="12" t="s">
        <v>25</v>
      </c>
      <c r="L1458" s="8">
        <v>2539568</v>
      </c>
      <c r="M1458" s="8">
        <v>2539680</v>
      </c>
      <c r="N1458" s="8" t="s">
        <v>9</v>
      </c>
      <c r="O1458" s="8">
        <v>1622818</v>
      </c>
      <c r="P1458" s="8">
        <v>1622868</v>
      </c>
      <c r="Q1458" s="8" t="s">
        <v>9</v>
      </c>
      <c r="R1458" s="8">
        <v>302</v>
      </c>
      <c r="S1458" s="8">
        <v>146215</v>
      </c>
      <c r="T1458" s="8">
        <v>28384184</v>
      </c>
      <c r="U1458" s="8">
        <v>40</v>
      </c>
      <c r="V1458" s="8">
        <v>3715</v>
      </c>
      <c r="W1458" s="8" t="s">
        <v>3566</v>
      </c>
      <c r="X1458" s="11" t="s">
        <v>22</v>
      </c>
    </row>
    <row r="1459" spans="1:24">
      <c r="A1459" s="7" t="s">
        <v>3592</v>
      </c>
      <c r="B1459" s="7" t="s">
        <v>24</v>
      </c>
      <c r="C1459" s="8">
        <v>42</v>
      </c>
      <c r="D1459" s="8">
        <v>2</v>
      </c>
      <c r="E1459" s="9">
        <v>11.2013488059095</v>
      </c>
      <c r="F1459" s="9">
        <v>46.064082089470098</v>
      </c>
      <c r="G1459" s="10">
        <v>6.22848057580668E-45</v>
      </c>
      <c r="H1459" s="14" t="s">
        <v>8369</v>
      </c>
      <c r="I1459" s="10" t="s">
        <v>8367</v>
      </c>
      <c r="J1459" s="12" t="s">
        <v>3593</v>
      </c>
      <c r="K1459" s="12" t="s">
        <v>25</v>
      </c>
      <c r="L1459" s="8">
        <v>3709412</v>
      </c>
      <c r="M1459" s="8">
        <v>3709477</v>
      </c>
      <c r="N1459" s="8" t="s">
        <v>9</v>
      </c>
      <c r="O1459" s="8">
        <v>1622818</v>
      </c>
      <c r="P1459" s="8">
        <v>1622835</v>
      </c>
      <c r="Q1459" s="8" t="s">
        <v>9</v>
      </c>
      <c r="R1459" s="8">
        <v>177</v>
      </c>
      <c r="S1459" s="8">
        <v>146215</v>
      </c>
      <c r="T1459" s="8">
        <v>28384309</v>
      </c>
      <c r="U1459" s="8">
        <v>14</v>
      </c>
      <c r="V1459" s="8">
        <v>3715</v>
      </c>
      <c r="W1459" s="8" t="s">
        <v>3591</v>
      </c>
      <c r="X1459" s="11" t="s">
        <v>22</v>
      </c>
    </row>
    <row r="1460" spans="1:24">
      <c r="A1460" s="7" t="s">
        <v>598</v>
      </c>
      <c r="B1460" s="7" t="s">
        <v>24</v>
      </c>
      <c r="C1460" s="8">
        <v>42</v>
      </c>
      <c r="D1460" s="8">
        <v>1</v>
      </c>
      <c r="E1460" s="9">
        <v>2.72681134200859</v>
      </c>
      <c r="F1460" s="9">
        <v>4.6855710119840097</v>
      </c>
      <c r="G1460" s="10">
        <v>1.7903289187925401E-8</v>
      </c>
      <c r="H1460" s="14" t="s">
        <v>8369</v>
      </c>
      <c r="I1460" s="10" t="s">
        <v>8367</v>
      </c>
      <c r="J1460" s="12" t="s">
        <v>599</v>
      </c>
      <c r="K1460" s="12" t="s">
        <v>25</v>
      </c>
      <c r="L1460" s="8">
        <v>2905103</v>
      </c>
      <c r="M1460" s="8">
        <v>2905196</v>
      </c>
      <c r="N1460" s="8" t="s">
        <v>9</v>
      </c>
      <c r="O1460" s="8">
        <v>1622817</v>
      </c>
      <c r="P1460" s="8">
        <v>1622873</v>
      </c>
      <c r="Q1460" s="8" t="s">
        <v>9</v>
      </c>
      <c r="R1460" s="8">
        <v>1740</v>
      </c>
      <c r="S1460" s="8">
        <v>146215</v>
      </c>
      <c r="T1460" s="8">
        <v>28382746</v>
      </c>
      <c r="U1460" s="8">
        <v>50</v>
      </c>
      <c r="V1460" s="8">
        <v>3715</v>
      </c>
      <c r="W1460" s="8" t="s">
        <v>597</v>
      </c>
      <c r="X1460" s="11" t="s">
        <v>22</v>
      </c>
    </row>
    <row r="1461" spans="1:24">
      <c r="A1461" s="7" t="s">
        <v>7366</v>
      </c>
      <c r="B1461" s="7" t="s">
        <v>24</v>
      </c>
      <c r="C1461" s="8">
        <v>42</v>
      </c>
      <c r="D1461" s="8">
        <v>1</v>
      </c>
      <c r="E1461" s="9">
        <v>0.84886176055430596</v>
      </c>
      <c r="F1461" s="9">
        <v>4.8937063728818799</v>
      </c>
      <c r="G1461" s="10">
        <v>4.26999582831256E-9</v>
      </c>
      <c r="H1461" s="14" t="s">
        <v>8369</v>
      </c>
      <c r="I1461" s="10" t="s">
        <v>8367</v>
      </c>
      <c r="J1461" s="12" t="s">
        <v>5226</v>
      </c>
      <c r="K1461" s="12" t="s">
        <v>25</v>
      </c>
      <c r="L1461" s="8">
        <v>3807402</v>
      </c>
      <c r="M1461" s="8">
        <v>3807876</v>
      </c>
      <c r="N1461" s="8" t="s">
        <v>9</v>
      </c>
      <c r="O1461" s="8">
        <v>1622817</v>
      </c>
      <c r="P1461" s="8">
        <v>1622869</v>
      </c>
      <c r="Q1461" s="8" t="s">
        <v>9</v>
      </c>
      <c r="R1461" s="8">
        <v>1666</v>
      </c>
      <c r="S1461" s="8">
        <v>146215</v>
      </c>
      <c r="T1461" s="8">
        <v>28382820</v>
      </c>
      <c r="U1461" s="8">
        <v>163</v>
      </c>
      <c r="V1461" s="8">
        <v>3715</v>
      </c>
      <c r="W1461" s="8" t="s">
        <v>7365</v>
      </c>
      <c r="X1461" s="11" t="s">
        <v>22</v>
      </c>
    </row>
    <row r="1462" spans="1:24">
      <c r="A1462" s="7" t="s">
        <v>7514</v>
      </c>
      <c r="B1462" s="7" t="s">
        <v>4276</v>
      </c>
      <c r="C1462" s="8">
        <v>42</v>
      </c>
      <c r="D1462" s="8">
        <v>2</v>
      </c>
      <c r="E1462" s="9">
        <v>3.8019767824353199</v>
      </c>
      <c r="F1462" s="9">
        <v>16.226143545246501</v>
      </c>
      <c r="G1462" s="10">
        <v>1.9767522865286201E-28</v>
      </c>
      <c r="H1462" s="14" t="s">
        <v>8369</v>
      </c>
      <c r="I1462" s="10" t="s">
        <v>8367</v>
      </c>
      <c r="J1462" s="12" t="s">
        <v>7515</v>
      </c>
      <c r="K1462" s="12" t="s">
        <v>4277</v>
      </c>
      <c r="L1462" s="8">
        <v>1683315</v>
      </c>
      <c r="M1462" s="8">
        <v>1683582</v>
      </c>
      <c r="N1462" s="8" t="s">
        <v>5</v>
      </c>
      <c r="O1462" s="8">
        <v>3580922</v>
      </c>
      <c r="P1462" s="8">
        <v>3580952</v>
      </c>
      <c r="Q1462" s="8" t="s">
        <v>9</v>
      </c>
      <c r="R1462" s="8">
        <v>2555</v>
      </c>
      <c r="S1462" s="8">
        <v>28872</v>
      </c>
      <c r="T1462" s="8">
        <v>28499274</v>
      </c>
      <c r="U1462" s="8">
        <v>227</v>
      </c>
      <c r="V1462" s="8">
        <v>198</v>
      </c>
      <c r="W1462" s="8" t="s">
        <v>7513</v>
      </c>
      <c r="X1462" s="11" t="s">
        <v>4275</v>
      </c>
    </row>
    <row r="1463" spans="1:24">
      <c r="A1463" s="7" t="s">
        <v>5081</v>
      </c>
      <c r="B1463" s="7" t="s">
        <v>4423</v>
      </c>
      <c r="C1463" s="8">
        <v>42</v>
      </c>
      <c r="D1463" s="8">
        <v>1</v>
      </c>
      <c r="E1463" s="9">
        <v>0.19119013747267699</v>
      </c>
      <c r="F1463" s="9">
        <v>4.4253631347118096</v>
      </c>
      <c r="G1463" s="10">
        <v>1.10885428582432E-7</v>
      </c>
      <c r="H1463" s="14" t="s">
        <v>8369</v>
      </c>
      <c r="I1463" s="11" t="s">
        <v>8367</v>
      </c>
      <c r="J1463" s="12" t="s">
        <v>2909</v>
      </c>
      <c r="K1463" s="12" t="s">
        <v>712</v>
      </c>
      <c r="L1463" s="8">
        <v>1842347</v>
      </c>
      <c r="M1463" s="8">
        <v>1842499</v>
      </c>
      <c r="N1463" s="8" t="s">
        <v>5</v>
      </c>
      <c r="O1463" s="8">
        <v>765083</v>
      </c>
      <c r="P1463" s="8">
        <v>765149</v>
      </c>
      <c r="Q1463" s="8" t="s">
        <v>5</v>
      </c>
      <c r="R1463" s="8">
        <v>2117</v>
      </c>
      <c r="S1463" s="8">
        <v>127326</v>
      </c>
      <c r="T1463" s="8">
        <v>28401258</v>
      </c>
      <c r="U1463" s="8">
        <v>1027</v>
      </c>
      <c r="V1463" s="8">
        <v>2268</v>
      </c>
      <c r="W1463" s="8" t="s">
        <v>5080</v>
      </c>
      <c r="X1463" s="11" t="s">
        <v>4422</v>
      </c>
    </row>
    <row r="1464" spans="1:24">
      <c r="A1464" s="7" t="s">
        <v>7317</v>
      </c>
      <c r="B1464" s="7" t="s">
        <v>4423</v>
      </c>
      <c r="C1464" s="8">
        <v>42</v>
      </c>
      <c r="D1464" s="8">
        <v>2</v>
      </c>
      <c r="E1464" s="9">
        <v>0.85673636690018995</v>
      </c>
      <c r="F1464" s="9">
        <v>15.9066176319402</v>
      </c>
      <c r="G1464" s="10">
        <v>1.1588082302281801E-27</v>
      </c>
      <c r="H1464" s="14" t="s">
        <v>8369</v>
      </c>
      <c r="I1464" s="11" t="s">
        <v>8367</v>
      </c>
      <c r="J1464" s="12" t="s">
        <v>7318</v>
      </c>
      <c r="K1464" s="12" t="s">
        <v>712</v>
      </c>
      <c r="L1464" s="8">
        <v>4138411</v>
      </c>
      <c r="M1464" s="8">
        <v>4138774</v>
      </c>
      <c r="N1464" s="8" t="s">
        <v>9</v>
      </c>
      <c r="O1464" s="8">
        <v>765083</v>
      </c>
      <c r="P1464" s="8">
        <v>765149</v>
      </c>
      <c r="Q1464" s="8" t="s">
        <v>5</v>
      </c>
      <c r="R1464" s="8">
        <v>589</v>
      </c>
      <c r="S1464" s="8">
        <v>127326</v>
      </c>
      <c r="T1464" s="8">
        <v>28402786</v>
      </c>
      <c r="U1464" s="8">
        <v>240</v>
      </c>
      <c r="V1464" s="8">
        <v>2268</v>
      </c>
      <c r="W1464" s="8" t="s">
        <v>7316</v>
      </c>
      <c r="X1464" s="11" t="s">
        <v>4422</v>
      </c>
    </row>
    <row r="1465" spans="1:24">
      <c r="A1465" s="7" t="s">
        <v>2975</v>
      </c>
      <c r="B1465" s="7" t="s">
        <v>4832</v>
      </c>
      <c r="C1465" s="8">
        <v>42</v>
      </c>
      <c r="D1465" s="8">
        <v>1</v>
      </c>
      <c r="E1465" s="9">
        <v>0.459793712370621</v>
      </c>
      <c r="F1465" s="9">
        <v>5.7824684266679904</v>
      </c>
      <c r="G1465" s="10">
        <v>5.1118329844196201E-11</v>
      </c>
      <c r="H1465" s="14" t="s">
        <v>8369</v>
      </c>
      <c r="I1465" s="11" t="s">
        <v>8361</v>
      </c>
      <c r="J1465" s="12" t="s">
        <v>2976</v>
      </c>
      <c r="K1465" s="12" t="s">
        <v>4545</v>
      </c>
      <c r="L1465" s="8">
        <v>4248602</v>
      </c>
      <c r="M1465" s="8">
        <v>4248700</v>
      </c>
      <c r="N1465" s="8" t="s">
        <v>5</v>
      </c>
      <c r="O1465" s="8">
        <v>1140927</v>
      </c>
      <c r="P1465" s="8">
        <v>1141064</v>
      </c>
      <c r="Q1465" s="8" t="s">
        <v>5</v>
      </c>
      <c r="R1465" s="8">
        <v>360</v>
      </c>
      <c r="S1465" s="8">
        <v>564242</v>
      </c>
      <c r="T1465" s="8">
        <v>27966099</v>
      </c>
      <c r="U1465" s="8">
        <v>103</v>
      </c>
      <c r="V1465" s="8">
        <v>2963</v>
      </c>
      <c r="W1465" s="8" t="s">
        <v>2974</v>
      </c>
      <c r="X1465" s="11" t="s">
        <v>4834</v>
      </c>
    </row>
    <row r="1466" spans="1:24">
      <c r="A1466" s="7" t="s">
        <v>3</v>
      </c>
      <c r="B1466" s="7" t="s">
        <v>293</v>
      </c>
      <c r="C1466" s="8">
        <v>42</v>
      </c>
      <c r="D1466" s="8">
        <v>2</v>
      </c>
      <c r="E1466" s="9">
        <v>0.49390383480345701</v>
      </c>
      <c r="F1466" s="9">
        <v>8.5147531580931108</v>
      </c>
      <c r="G1466" s="10">
        <v>3.8711922283068302E-17</v>
      </c>
      <c r="H1466" s="10" t="s">
        <v>8367</v>
      </c>
      <c r="I1466" s="10" t="s">
        <v>8369</v>
      </c>
      <c r="J1466" s="12" t="s">
        <v>4</v>
      </c>
      <c r="K1466" s="12" t="s">
        <v>294</v>
      </c>
      <c r="L1466" s="8">
        <v>3350641</v>
      </c>
      <c r="M1466" s="8">
        <v>3350655</v>
      </c>
      <c r="N1466" s="8" t="s">
        <v>5</v>
      </c>
      <c r="O1466" s="8">
        <v>3725202</v>
      </c>
      <c r="P1466" s="8">
        <v>3725296</v>
      </c>
      <c r="Q1466" s="8" t="s">
        <v>9</v>
      </c>
      <c r="R1466" s="8">
        <v>314174</v>
      </c>
      <c r="S1466" s="8">
        <v>443</v>
      </c>
      <c r="T1466" s="8">
        <v>28216084</v>
      </c>
      <c r="U1466" s="8">
        <v>1957</v>
      </c>
      <c r="V1466" s="8">
        <v>171</v>
      </c>
      <c r="W1466" s="8" t="s">
        <v>1</v>
      </c>
      <c r="X1466" s="11" t="s">
        <v>292</v>
      </c>
    </row>
    <row r="1467" spans="1:24">
      <c r="A1467" s="7" t="s">
        <v>3</v>
      </c>
      <c r="B1467" s="7" t="s">
        <v>708</v>
      </c>
      <c r="C1467" s="8">
        <v>42</v>
      </c>
      <c r="D1467" s="8">
        <v>2</v>
      </c>
      <c r="E1467" s="9">
        <v>1.92597759513996</v>
      </c>
      <c r="F1467" s="9">
        <v>6.0448901478406603</v>
      </c>
      <c r="G1467" s="10">
        <v>5.5728674076086803E-12</v>
      </c>
      <c r="H1467" s="10" t="s">
        <v>8367</v>
      </c>
      <c r="I1467" s="10" t="s">
        <v>8369</v>
      </c>
      <c r="J1467" s="12" t="s">
        <v>4</v>
      </c>
      <c r="K1467" s="12" t="s">
        <v>709</v>
      </c>
      <c r="L1467" s="8">
        <v>3350641</v>
      </c>
      <c r="M1467" s="8">
        <v>3350656</v>
      </c>
      <c r="N1467" s="8" t="s">
        <v>5</v>
      </c>
      <c r="O1467" s="8">
        <v>1850158</v>
      </c>
      <c r="P1467" s="8">
        <v>1850348</v>
      </c>
      <c r="Q1467" s="8" t="s">
        <v>5</v>
      </c>
      <c r="R1467" s="8">
        <v>314174</v>
      </c>
      <c r="S1467" s="8">
        <v>624</v>
      </c>
      <c r="T1467" s="8">
        <v>28215903</v>
      </c>
      <c r="U1467" s="8">
        <v>1957</v>
      </c>
      <c r="V1467" s="8">
        <v>42</v>
      </c>
      <c r="W1467" s="8" t="s">
        <v>1</v>
      </c>
      <c r="X1467" s="11" t="s">
        <v>707</v>
      </c>
    </row>
    <row r="1468" spans="1:24">
      <c r="A1468" s="7" t="s">
        <v>3</v>
      </c>
      <c r="B1468" s="7" t="s">
        <v>780</v>
      </c>
      <c r="C1468" s="8">
        <v>42</v>
      </c>
      <c r="D1468" s="8">
        <v>1</v>
      </c>
      <c r="E1468" s="9">
        <v>2.42741344008394</v>
      </c>
      <c r="F1468" s="9">
        <v>5.7151615752012299</v>
      </c>
      <c r="G1468" s="10">
        <v>3.6983878184753097E-11</v>
      </c>
      <c r="H1468" s="10" t="s">
        <v>8367</v>
      </c>
      <c r="I1468" s="11" t="s">
        <v>8361</v>
      </c>
      <c r="J1468" s="12" t="s">
        <v>4</v>
      </c>
      <c r="K1468" s="12" t="s">
        <v>778</v>
      </c>
      <c r="L1468" s="8">
        <v>3350641</v>
      </c>
      <c r="M1468" s="8">
        <v>3350643</v>
      </c>
      <c r="N1468" s="8" t="s">
        <v>5</v>
      </c>
      <c r="O1468" s="8">
        <v>2543763</v>
      </c>
      <c r="P1468" s="8">
        <v>2543790</v>
      </c>
      <c r="Q1468" s="8" t="s">
        <v>9</v>
      </c>
      <c r="R1468" s="8">
        <v>314174</v>
      </c>
      <c r="S1468" s="8">
        <v>660</v>
      </c>
      <c r="T1468" s="8">
        <v>28215867</v>
      </c>
      <c r="U1468" s="8">
        <v>1957</v>
      </c>
      <c r="V1468" s="8">
        <v>33</v>
      </c>
      <c r="W1468" s="8" t="s">
        <v>1</v>
      </c>
      <c r="X1468" s="11" t="s">
        <v>7026</v>
      </c>
    </row>
    <row r="1469" spans="1:24">
      <c r="A1469" s="7" t="s">
        <v>5587</v>
      </c>
      <c r="B1469" s="7" t="s">
        <v>4811</v>
      </c>
      <c r="C1469" s="8">
        <v>42</v>
      </c>
      <c r="D1469" s="8">
        <v>1</v>
      </c>
      <c r="E1469" s="9">
        <v>0.40923971145077598</v>
      </c>
      <c r="F1469" s="9">
        <v>5.2824108087535304</v>
      </c>
      <c r="G1469" s="10">
        <v>2.62279639462016E-10</v>
      </c>
      <c r="H1469" s="14" t="s">
        <v>8369</v>
      </c>
      <c r="I1469" s="10" t="s">
        <v>8369</v>
      </c>
      <c r="J1469" s="12" t="s">
        <v>1438</v>
      </c>
      <c r="K1469" s="12" t="s">
        <v>4449</v>
      </c>
      <c r="L1469" s="8">
        <v>1131003</v>
      </c>
      <c r="M1469" s="8">
        <v>1131456</v>
      </c>
      <c r="N1469" s="8" t="s">
        <v>5</v>
      </c>
      <c r="O1469" s="8">
        <v>3845731</v>
      </c>
      <c r="P1469" s="8">
        <v>3845780</v>
      </c>
      <c r="Q1469" s="8" t="s">
        <v>9</v>
      </c>
      <c r="R1469" s="8">
        <v>4176</v>
      </c>
      <c r="S1469" s="8">
        <v>54210</v>
      </c>
      <c r="T1469" s="8">
        <v>28472315</v>
      </c>
      <c r="U1469" s="8">
        <v>1119</v>
      </c>
      <c r="V1469" s="8">
        <v>491</v>
      </c>
      <c r="W1469" s="8" t="s">
        <v>5586</v>
      </c>
      <c r="X1469" s="11" t="s">
        <v>4809</v>
      </c>
    </row>
    <row r="1470" spans="1:24">
      <c r="A1470" s="7" t="s">
        <v>5174</v>
      </c>
      <c r="B1470" s="7" t="s">
        <v>4448</v>
      </c>
      <c r="C1470" s="8">
        <v>42</v>
      </c>
      <c r="D1470" s="8">
        <v>2</v>
      </c>
      <c r="E1470" s="9">
        <v>2.5121809536727699</v>
      </c>
      <c r="F1470" s="9">
        <v>59.148241200811299</v>
      </c>
      <c r="G1470" s="10">
        <v>2.1824346628473202E-50</v>
      </c>
      <c r="H1470" s="14" t="s">
        <v>8369</v>
      </c>
      <c r="I1470" s="11" t="s">
        <v>8361</v>
      </c>
      <c r="J1470" s="12" t="s">
        <v>5175</v>
      </c>
      <c r="K1470" s="12" t="s">
        <v>4449</v>
      </c>
      <c r="L1470" s="8">
        <v>3567217</v>
      </c>
      <c r="M1470" s="8">
        <v>3567291</v>
      </c>
      <c r="N1470" s="8" t="s">
        <v>9</v>
      </c>
      <c r="O1470" s="8">
        <v>3845732</v>
      </c>
      <c r="P1470" s="8">
        <v>3845751</v>
      </c>
      <c r="Q1470" s="8" t="s">
        <v>9</v>
      </c>
      <c r="R1470" s="8">
        <v>373</v>
      </c>
      <c r="S1470" s="8">
        <v>54210</v>
      </c>
      <c r="T1470" s="8">
        <v>28476118</v>
      </c>
      <c r="U1470" s="8">
        <v>200</v>
      </c>
      <c r="V1470" s="8">
        <v>491</v>
      </c>
      <c r="W1470" s="8" t="s">
        <v>5173</v>
      </c>
      <c r="X1470" s="11" t="s">
        <v>5150</v>
      </c>
    </row>
    <row r="1471" spans="1:24">
      <c r="A1471" s="7" t="s">
        <v>3</v>
      </c>
      <c r="B1471" s="7" t="s">
        <v>797</v>
      </c>
      <c r="C1471" s="8">
        <v>42</v>
      </c>
      <c r="D1471" s="8">
        <v>2</v>
      </c>
      <c r="E1471" s="9">
        <v>2.7539649628665801</v>
      </c>
      <c r="F1471" s="9">
        <v>9.0024793733852508</v>
      </c>
      <c r="G1471" s="10">
        <v>5.3935408811935601E-18</v>
      </c>
      <c r="H1471" s="10" t="s">
        <v>8367</v>
      </c>
      <c r="I1471" s="10" t="s">
        <v>8369</v>
      </c>
      <c r="J1471" s="12" t="s">
        <v>4</v>
      </c>
      <c r="K1471" s="12" t="s">
        <v>798</v>
      </c>
      <c r="L1471" s="8">
        <v>3350641</v>
      </c>
      <c r="M1471" s="8">
        <v>3350643</v>
      </c>
      <c r="N1471" s="8" t="s">
        <v>5</v>
      </c>
      <c r="O1471" s="8">
        <v>1010777</v>
      </c>
      <c r="P1471" s="8">
        <v>1010874</v>
      </c>
      <c r="Q1471" s="8" t="s">
        <v>5</v>
      </c>
      <c r="R1471" s="8">
        <v>314174</v>
      </c>
      <c r="S1471" s="8">
        <v>419</v>
      </c>
      <c r="T1471" s="8">
        <v>28216108</v>
      </c>
      <c r="U1471" s="8">
        <v>1957</v>
      </c>
      <c r="V1471" s="8">
        <v>30</v>
      </c>
      <c r="W1471" s="8" t="s">
        <v>1</v>
      </c>
      <c r="X1471" s="11" t="s">
        <v>796</v>
      </c>
    </row>
    <row r="1472" spans="1:24">
      <c r="A1472" s="7" t="s">
        <v>3474</v>
      </c>
      <c r="B1472" s="7" t="s">
        <v>5035</v>
      </c>
      <c r="C1472" s="8">
        <v>42</v>
      </c>
      <c r="D1472" s="8">
        <v>2</v>
      </c>
      <c r="E1472" s="9">
        <v>78.104593398172995</v>
      </c>
      <c r="F1472" s="9">
        <v>83.811982260898702</v>
      </c>
      <c r="G1472" s="10">
        <v>1.9713036457514E-57</v>
      </c>
      <c r="H1472" s="14" t="s">
        <v>8369</v>
      </c>
      <c r="I1472" s="10" t="s">
        <v>8369</v>
      </c>
      <c r="J1472" s="12" t="s">
        <v>3475</v>
      </c>
      <c r="K1472" s="12" t="s">
        <v>5035</v>
      </c>
      <c r="L1472" s="8">
        <v>1517081</v>
      </c>
      <c r="M1472" s="8">
        <v>1517142</v>
      </c>
      <c r="N1472" s="8" t="s">
        <v>9</v>
      </c>
      <c r="O1472" s="8">
        <v>1201219</v>
      </c>
      <c r="P1472" s="8">
        <v>1201232</v>
      </c>
      <c r="Q1472" s="8" t="s">
        <v>9</v>
      </c>
      <c r="R1472" s="8">
        <v>5083</v>
      </c>
      <c r="S1472" s="8">
        <v>2812</v>
      </c>
      <c r="T1472" s="8">
        <v>28522806</v>
      </c>
      <c r="U1472" s="8">
        <v>51</v>
      </c>
      <c r="V1472" s="8">
        <v>62</v>
      </c>
      <c r="W1472" s="8" t="s">
        <v>3473</v>
      </c>
      <c r="X1472" s="11" t="s">
        <v>5033</v>
      </c>
    </row>
    <row r="1473" spans="1:24">
      <c r="A1473" s="7" t="s">
        <v>6853</v>
      </c>
      <c r="B1473" s="7" t="s">
        <v>3</v>
      </c>
      <c r="C1473" s="8">
        <v>41</v>
      </c>
      <c r="D1473" s="8">
        <v>2</v>
      </c>
      <c r="E1473" s="9">
        <v>1.66780254686688</v>
      </c>
      <c r="F1473" s="9">
        <v>8.2917734152491107</v>
      </c>
      <c r="G1473" s="10">
        <v>5.9901484638617599E-16</v>
      </c>
      <c r="H1473" s="14" t="s">
        <v>8369</v>
      </c>
      <c r="I1473" s="10" t="s">
        <v>8367</v>
      </c>
      <c r="J1473" s="12" t="s">
        <v>6854</v>
      </c>
      <c r="K1473" s="12" t="s">
        <v>4</v>
      </c>
      <c r="L1473" s="8">
        <v>290112</v>
      </c>
      <c r="M1473" s="8">
        <v>290192</v>
      </c>
      <c r="N1473" s="8" t="s">
        <v>9</v>
      </c>
      <c r="O1473" s="8">
        <v>3350679</v>
      </c>
      <c r="P1473" s="8">
        <v>3350698</v>
      </c>
      <c r="Q1473" s="8" t="s">
        <v>5</v>
      </c>
      <c r="R1473" s="8">
        <v>311</v>
      </c>
      <c r="S1473" s="8">
        <v>446512</v>
      </c>
      <c r="T1473" s="8">
        <v>28083879</v>
      </c>
      <c r="U1473" s="8">
        <v>35</v>
      </c>
      <c r="V1473" s="8">
        <v>1957</v>
      </c>
      <c r="W1473" s="8" t="s">
        <v>6852</v>
      </c>
      <c r="X1473" s="11" t="s">
        <v>1</v>
      </c>
    </row>
    <row r="1474" spans="1:24">
      <c r="A1474" s="7" t="s">
        <v>176</v>
      </c>
      <c r="B1474" s="7" t="s">
        <v>3</v>
      </c>
      <c r="C1474" s="8">
        <v>41</v>
      </c>
      <c r="D1474" s="8">
        <v>2</v>
      </c>
      <c r="E1474" s="9">
        <v>1.2379925977478199</v>
      </c>
      <c r="F1474" s="9">
        <v>13.431002390939801</v>
      </c>
      <c r="G1474" s="10">
        <v>4.4857358108160802E-23</v>
      </c>
      <c r="H1474" s="14" t="s">
        <v>8369</v>
      </c>
      <c r="I1474" s="10" t="s">
        <v>8367</v>
      </c>
      <c r="J1474" s="12" t="s">
        <v>177</v>
      </c>
      <c r="K1474" s="12" t="s">
        <v>4</v>
      </c>
      <c r="L1474" s="8">
        <v>3296309</v>
      </c>
      <c r="M1474" s="8">
        <v>3296378</v>
      </c>
      <c r="N1474" s="8" t="s">
        <v>5</v>
      </c>
      <c r="O1474" s="8">
        <v>3350678</v>
      </c>
      <c r="P1474" s="8">
        <v>3350698</v>
      </c>
      <c r="Q1474" s="8" t="s">
        <v>5</v>
      </c>
      <c r="R1474" s="8">
        <v>192</v>
      </c>
      <c r="S1474" s="8">
        <v>446512</v>
      </c>
      <c r="T1474" s="8">
        <v>28083998</v>
      </c>
      <c r="U1474" s="8">
        <v>51</v>
      </c>
      <c r="V1474" s="8">
        <v>1957</v>
      </c>
      <c r="W1474" s="8" t="s">
        <v>175</v>
      </c>
      <c r="X1474" s="11" t="s">
        <v>1</v>
      </c>
    </row>
    <row r="1475" spans="1:24">
      <c r="A1475" s="7" t="s">
        <v>6960</v>
      </c>
      <c r="B1475" s="7" t="s">
        <v>3</v>
      </c>
      <c r="C1475" s="8">
        <v>41</v>
      </c>
      <c r="D1475" s="8">
        <v>2</v>
      </c>
      <c r="E1475" s="9">
        <v>0.28029444059542502</v>
      </c>
      <c r="F1475" s="9">
        <v>6.5616641289302304</v>
      </c>
      <c r="G1475" s="10">
        <v>1.46387045962416E-12</v>
      </c>
      <c r="H1475" s="14" t="s">
        <v>8369</v>
      </c>
      <c r="I1475" s="10" t="s">
        <v>8367</v>
      </c>
      <c r="J1475" s="12" t="s">
        <v>2982</v>
      </c>
      <c r="K1475" s="12" t="s">
        <v>4</v>
      </c>
      <c r="L1475" s="8">
        <v>3599036</v>
      </c>
      <c r="M1475" s="8">
        <v>3599090</v>
      </c>
      <c r="N1475" s="8" t="s">
        <v>9</v>
      </c>
      <c r="O1475" s="8">
        <v>3350679</v>
      </c>
      <c r="P1475" s="8">
        <v>3350698</v>
      </c>
      <c r="Q1475" s="8" t="s">
        <v>5</v>
      </c>
      <c r="R1475" s="8">
        <v>393</v>
      </c>
      <c r="S1475" s="8">
        <v>446512</v>
      </c>
      <c r="T1475" s="8">
        <v>28083797</v>
      </c>
      <c r="U1475" s="8">
        <v>208</v>
      </c>
      <c r="V1475" s="8">
        <v>1957</v>
      </c>
      <c r="W1475" s="8" t="s">
        <v>6959</v>
      </c>
      <c r="X1475" s="11" t="s">
        <v>1</v>
      </c>
    </row>
    <row r="1476" spans="1:24">
      <c r="A1476" s="7" t="s">
        <v>920</v>
      </c>
      <c r="B1476" s="7" t="s">
        <v>3</v>
      </c>
      <c r="C1476" s="8">
        <v>41</v>
      </c>
      <c r="D1476" s="8">
        <v>2</v>
      </c>
      <c r="E1476" s="9">
        <v>7.5703771794511301</v>
      </c>
      <c r="F1476" s="9">
        <v>26.862096604719799</v>
      </c>
      <c r="G1476" s="10">
        <v>3.63540978473801E-33</v>
      </c>
      <c r="H1476" s="11" t="s">
        <v>8361</v>
      </c>
      <c r="I1476" s="10" t="s">
        <v>8367</v>
      </c>
      <c r="J1476" s="12" t="s">
        <v>360</v>
      </c>
      <c r="K1476" s="12" t="s">
        <v>4</v>
      </c>
      <c r="L1476" s="8">
        <v>2349939</v>
      </c>
      <c r="M1476" s="8">
        <v>2350065</v>
      </c>
      <c r="N1476" s="8" t="s">
        <v>5</v>
      </c>
      <c r="O1476" s="8">
        <v>3350676</v>
      </c>
      <c r="P1476" s="8">
        <v>3350697</v>
      </c>
      <c r="Q1476" s="8" t="s">
        <v>5</v>
      </c>
      <c r="R1476" s="8">
        <v>96</v>
      </c>
      <c r="S1476" s="8">
        <v>446512</v>
      </c>
      <c r="T1476" s="8">
        <v>28084094</v>
      </c>
      <c r="U1476" s="8">
        <v>9</v>
      </c>
      <c r="V1476" s="8">
        <v>1957</v>
      </c>
      <c r="W1476" s="8" t="s">
        <v>7066</v>
      </c>
      <c r="X1476" s="11" t="s">
        <v>1</v>
      </c>
    </row>
    <row r="1477" spans="1:24">
      <c r="A1477" s="7" t="s">
        <v>1874</v>
      </c>
      <c r="B1477" s="7" t="s">
        <v>24</v>
      </c>
      <c r="C1477" s="8">
        <v>41</v>
      </c>
      <c r="D1477" s="8">
        <v>2</v>
      </c>
      <c r="E1477" s="9">
        <v>0.591559059555125</v>
      </c>
      <c r="F1477" s="9">
        <v>5.9931010117232102</v>
      </c>
      <c r="G1477" s="10">
        <v>9.2920234603709104E-12</v>
      </c>
      <c r="H1477" s="14" t="s">
        <v>8369</v>
      </c>
      <c r="I1477" s="10" t="s">
        <v>8367</v>
      </c>
      <c r="J1477" s="12" t="s">
        <v>1875</v>
      </c>
      <c r="K1477" s="12" t="s">
        <v>25</v>
      </c>
      <c r="L1477" s="8">
        <v>3638106</v>
      </c>
      <c r="M1477" s="8">
        <v>3638600</v>
      </c>
      <c r="N1477" s="8" t="s">
        <v>5</v>
      </c>
      <c r="O1477" s="8">
        <v>1622818</v>
      </c>
      <c r="P1477" s="8">
        <v>1622876</v>
      </c>
      <c r="Q1477" s="8" t="s">
        <v>9</v>
      </c>
      <c r="R1477" s="8">
        <v>1328</v>
      </c>
      <c r="S1477" s="8">
        <v>146216</v>
      </c>
      <c r="T1477" s="8">
        <v>28383158</v>
      </c>
      <c r="U1477" s="8">
        <v>230</v>
      </c>
      <c r="V1477" s="8">
        <v>3715</v>
      </c>
      <c r="W1477" s="8" t="s">
        <v>1873</v>
      </c>
      <c r="X1477" s="11" t="s">
        <v>22</v>
      </c>
    </row>
    <row r="1478" spans="1:24">
      <c r="A1478" s="7" t="s">
        <v>3165</v>
      </c>
      <c r="B1478" s="7" t="s">
        <v>24</v>
      </c>
      <c r="C1478" s="8">
        <v>41</v>
      </c>
      <c r="D1478" s="8">
        <v>1</v>
      </c>
      <c r="E1478" s="9">
        <v>5.6838506871211703</v>
      </c>
      <c r="F1478" s="9">
        <v>13.963246828292499</v>
      </c>
      <c r="G1478" s="10">
        <v>1.02989763583112E-24</v>
      </c>
      <c r="H1478" s="14" t="s">
        <v>8369</v>
      </c>
      <c r="I1478" s="10" t="s">
        <v>8367</v>
      </c>
      <c r="J1478" s="12" t="s">
        <v>1304</v>
      </c>
      <c r="K1478" s="12" t="s">
        <v>25</v>
      </c>
      <c r="L1478" s="8">
        <v>4279920</v>
      </c>
      <c r="M1478" s="8">
        <v>4279966</v>
      </c>
      <c r="N1478" s="8" t="s">
        <v>5</v>
      </c>
      <c r="O1478" s="8">
        <v>1622818</v>
      </c>
      <c r="P1478" s="8">
        <v>1622868</v>
      </c>
      <c r="Q1478" s="8" t="s">
        <v>9</v>
      </c>
      <c r="R1478" s="8">
        <v>570</v>
      </c>
      <c r="S1478" s="8">
        <v>146216</v>
      </c>
      <c r="T1478" s="8">
        <v>28383916</v>
      </c>
      <c r="U1478" s="8">
        <v>24</v>
      </c>
      <c r="V1478" s="8">
        <v>3715</v>
      </c>
      <c r="W1478" s="8" t="s">
        <v>3164</v>
      </c>
      <c r="X1478" s="11" t="s">
        <v>22</v>
      </c>
    </row>
    <row r="1479" spans="1:24">
      <c r="A1479" s="7" t="s">
        <v>1566</v>
      </c>
      <c r="B1479" s="7" t="s">
        <v>4181</v>
      </c>
      <c r="C1479" s="8">
        <v>41</v>
      </c>
      <c r="D1479" s="8">
        <v>2</v>
      </c>
      <c r="E1479" s="9">
        <v>0.75266861130173301</v>
      </c>
      <c r="F1479" s="9">
        <v>21.953208958296202</v>
      </c>
      <c r="G1479" s="10">
        <v>9.8167479774856697E-33</v>
      </c>
      <c r="H1479" s="14" t="s">
        <v>8369</v>
      </c>
      <c r="I1479" s="10" t="s">
        <v>8367</v>
      </c>
      <c r="J1479" s="12" t="s">
        <v>1567</v>
      </c>
      <c r="K1479" s="12" t="s">
        <v>4182</v>
      </c>
      <c r="L1479" s="8">
        <v>3786519</v>
      </c>
      <c r="M1479" s="8">
        <v>3786660</v>
      </c>
      <c r="N1479" s="8" t="s">
        <v>5</v>
      </c>
      <c r="O1479" s="8">
        <v>1770431</v>
      </c>
      <c r="P1479" s="8">
        <v>1770478</v>
      </c>
      <c r="Q1479" s="8" t="s">
        <v>5</v>
      </c>
      <c r="R1479" s="8">
        <v>2824</v>
      </c>
      <c r="S1479" s="8">
        <v>18854</v>
      </c>
      <c r="T1479" s="8">
        <v>28509024</v>
      </c>
      <c r="U1479" s="8">
        <v>1718</v>
      </c>
      <c r="V1479" s="8">
        <v>59</v>
      </c>
      <c r="W1479" s="8" t="s">
        <v>1565</v>
      </c>
      <c r="X1479" s="11" t="s">
        <v>4180</v>
      </c>
    </row>
    <row r="1480" spans="1:24">
      <c r="A1480" s="7" t="s">
        <v>7448</v>
      </c>
      <c r="B1480" s="7" t="s">
        <v>4181</v>
      </c>
      <c r="C1480" s="8">
        <v>41</v>
      </c>
      <c r="D1480" s="8">
        <v>2</v>
      </c>
      <c r="E1480" s="9">
        <v>3.1478819682456498</v>
      </c>
      <c r="F1480" s="9">
        <v>88.953353633805307</v>
      </c>
      <c r="G1480" s="10">
        <v>1.1726559235527601E-56</v>
      </c>
      <c r="H1480" s="14" t="s">
        <v>8369</v>
      </c>
      <c r="I1480" s="10" t="s">
        <v>8367</v>
      </c>
      <c r="J1480" s="12" t="s">
        <v>4899</v>
      </c>
      <c r="K1480" s="12" t="s">
        <v>4182</v>
      </c>
      <c r="L1480" s="8">
        <v>926302</v>
      </c>
      <c r="M1480" s="8">
        <v>926375</v>
      </c>
      <c r="N1480" s="8" t="s">
        <v>9</v>
      </c>
      <c r="O1480" s="8">
        <v>1770438</v>
      </c>
      <c r="P1480" s="8">
        <v>1770477</v>
      </c>
      <c r="Q1480" s="8" t="s">
        <v>5</v>
      </c>
      <c r="R1480" s="8">
        <v>697</v>
      </c>
      <c r="S1480" s="8">
        <v>18854</v>
      </c>
      <c r="T1480" s="8">
        <v>28511151</v>
      </c>
      <c r="U1480" s="8">
        <v>428</v>
      </c>
      <c r="V1480" s="8">
        <v>59</v>
      </c>
      <c r="W1480" s="8" t="s">
        <v>7447</v>
      </c>
      <c r="X1480" s="11" t="s">
        <v>4180</v>
      </c>
    </row>
    <row r="1481" spans="1:24">
      <c r="A1481" s="7" t="s">
        <v>6409</v>
      </c>
      <c r="B1481" s="7" t="s">
        <v>4276</v>
      </c>
      <c r="C1481" s="8">
        <v>41</v>
      </c>
      <c r="D1481" s="8">
        <v>1</v>
      </c>
      <c r="E1481" s="9">
        <v>0.59248202822241003</v>
      </c>
      <c r="F1481" s="9">
        <v>6.3823233335238001</v>
      </c>
      <c r="G1481" s="10">
        <v>9.4546535386001304E-13</v>
      </c>
      <c r="H1481" s="14" t="s">
        <v>8369</v>
      </c>
      <c r="I1481" s="10" t="s">
        <v>8367</v>
      </c>
      <c r="J1481" s="12" t="s">
        <v>6410</v>
      </c>
      <c r="K1481" s="12" t="s">
        <v>4277</v>
      </c>
      <c r="L1481" s="8">
        <v>4478454</v>
      </c>
      <c r="M1481" s="8">
        <v>4478795</v>
      </c>
      <c r="N1481" s="8" t="s">
        <v>5</v>
      </c>
      <c r="O1481" s="8">
        <v>3580923</v>
      </c>
      <c r="P1481" s="8">
        <v>3580954</v>
      </c>
      <c r="Q1481" s="8" t="s">
        <v>9</v>
      </c>
      <c r="R1481" s="8">
        <v>6340</v>
      </c>
      <c r="S1481" s="8">
        <v>28873</v>
      </c>
      <c r="T1481" s="8">
        <v>28495489</v>
      </c>
      <c r="U1481" s="8">
        <v>1413</v>
      </c>
      <c r="V1481" s="8">
        <v>198</v>
      </c>
      <c r="W1481" s="8" t="s">
        <v>6408</v>
      </c>
      <c r="X1481" s="11" t="s">
        <v>4275</v>
      </c>
    </row>
    <row r="1482" spans="1:24">
      <c r="A1482" s="7" t="s">
        <v>7225</v>
      </c>
      <c r="B1482" s="7" t="s">
        <v>4276</v>
      </c>
      <c r="C1482" s="8">
        <v>41</v>
      </c>
      <c r="D1482" s="8">
        <v>2</v>
      </c>
      <c r="E1482" s="9">
        <v>13.483248852593301</v>
      </c>
      <c r="F1482" s="9">
        <v>179.87828136244201</v>
      </c>
      <c r="G1482" s="10">
        <v>4.55695769834823E-68</v>
      </c>
      <c r="H1482" s="14" t="s">
        <v>8369</v>
      </c>
      <c r="I1482" s="10" t="s">
        <v>8367</v>
      </c>
      <c r="J1482" s="12" t="s">
        <v>7226</v>
      </c>
      <c r="K1482" s="12" t="s">
        <v>4277</v>
      </c>
      <c r="L1482" s="8">
        <v>1316972</v>
      </c>
      <c r="M1482" s="8">
        <v>1316995</v>
      </c>
      <c r="N1482" s="8" t="s">
        <v>9</v>
      </c>
      <c r="O1482" s="8">
        <v>3580922</v>
      </c>
      <c r="P1482" s="8">
        <v>3580930</v>
      </c>
      <c r="Q1482" s="8" t="s">
        <v>9</v>
      </c>
      <c r="R1482" s="8">
        <v>225</v>
      </c>
      <c r="S1482" s="8">
        <v>28873</v>
      </c>
      <c r="T1482" s="8">
        <v>28501604</v>
      </c>
      <c r="U1482" s="8">
        <v>72</v>
      </c>
      <c r="V1482" s="8">
        <v>198</v>
      </c>
      <c r="W1482" s="8" t="s">
        <v>7224</v>
      </c>
      <c r="X1482" s="11" t="s">
        <v>4275</v>
      </c>
    </row>
    <row r="1483" spans="1:24">
      <c r="A1483" s="7" t="s">
        <v>4653</v>
      </c>
      <c r="B1483" s="7" t="s">
        <v>4321</v>
      </c>
      <c r="C1483" s="8">
        <v>41</v>
      </c>
      <c r="D1483" s="8">
        <v>1</v>
      </c>
      <c r="E1483" s="9">
        <v>0.154873489566001</v>
      </c>
      <c r="F1483" s="9">
        <v>4.4277933937303997</v>
      </c>
      <c r="G1483" s="10">
        <v>5.0023372149644296E-7</v>
      </c>
      <c r="H1483" s="14" t="s">
        <v>8369</v>
      </c>
      <c r="I1483" s="10" t="s">
        <v>8367</v>
      </c>
      <c r="J1483" s="12" t="s">
        <v>4654</v>
      </c>
      <c r="K1483" s="12" t="s">
        <v>4322</v>
      </c>
      <c r="L1483" s="8">
        <v>2656321</v>
      </c>
      <c r="M1483" s="8">
        <v>2656432</v>
      </c>
      <c r="N1483" s="8" t="s">
        <v>9</v>
      </c>
      <c r="O1483" s="8">
        <v>4049922</v>
      </c>
      <c r="P1483" s="8">
        <v>4050000</v>
      </c>
      <c r="Q1483" s="8" t="s">
        <v>5</v>
      </c>
      <c r="R1483" s="8">
        <v>475</v>
      </c>
      <c r="S1483" s="8">
        <v>545536</v>
      </c>
      <c r="T1483" s="8">
        <v>27984691</v>
      </c>
      <c r="U1483" s="8">
        <v>126</v>
      </c>
      <c r="V1483" s="8">
        <v>26817</v>
      </c>
      <c r="W1483" s="8" t="s">
        <v>4652</v>
      </c>
      <c r="X1483" s="11" t="s">
        <v>4320</v>
      </c>
    </row>
    <row r="1484" spans="1:24">
      <c r="A1484" s="7" t="s">
        <v>7752</v>
      </c>
      <c r="B1484" s="7" t="s">
        <v>4321</v>
      </c>
      <c r="C1484" s="8">
        <v>41</v>
      </c>
      <c r="D1484" s="8" t="s">
        <v>6</v>
      </c>
      <c r="E1484" s="9">
        <v>0.14978542696036301</v>
      </c>
      <c r="F1484" s="9">
        <v>3.0218178917657101</v>
      </c>
      <c r="G1484" s="10">
        <v>2.9521878574375399E-2</v>
      </c>
      <c r="H1484" s="11" t="s">
        <v>8362</v>
      </c>
      <c r="I1484" s="10" t="s">
        <v>8367</v>
      </c>
      <c r="J1484" s="12" t="s">
        <v>7752</v>
      </c>
      <c r="K1484" s="12" t="s">
        <v>4322</v>
      </c>
      <c r="L1484" s="8">
        <v>3936218</v>
      </c>
      <c r="M1484" s="8">
        <v>3936387</v>
      </c>
      <c r="N1484" s="8" t="s">
        <v>5</v>
      </c>
      <c r="O1484" s="8">
        <v>4049924</v>
      </c>
      <c r="P1484" s="8">
        <v>4050000</v>
      </c>
      <c r="Q1484" s="8" t="s">
        <v>5</v>
      </c>
      <c r="R1484" s="8">
        <v>696</v>
      </c>
      <c r="S1484" s="8">
        <v>545536</v>
      </c>
      <c r="T1484" s="8">
        <v>27984470</v>
      </c>
      <c r="U1484" s="8">
        <v>127</v>
      </c>
      <c r="V1484" s="8">
        <v>26817</v>
      </c>
      <c r="W1484" s="8" t="s">
        <v>7751</v>
      </c>
      <c r="X1484" s="11" t="s">
        <v>4320</v>
      </c>
    </row>
    <row r="1485" spans="1:24">
      <c r="A1485" s="7" t="s">
        <v>6184</v>
      </c>
      <c r="B1485" s="7" t="s">
        <v>4321</v>
      </c>
      <c r="C1485" s="8">
        <v>41</v>
      </c>
      <c r="D1485" s="8">
        <v>1</v>
      </c>
      <c r="E1485" s="9">
        <v>0.71503974168836304</v>
      </c>
      <c r="F1485" s="9">
        <v>8.6251289998640992</v>
      </c>
      <c r="G1485" s="10">
        <v>9.7526041245941298E-14</v>
      </c>
      <c r="H1485" s="11" t="s">
        <v>8365</v>
      </c>
      <c r="I1485" s="10" t="s">
        <v>8367</v>
      </c>
      <c r="J1485" s="12" t="s">
        <v>6184</v>
      </c>
      <c r="K1485" s="12" t="s">
        <v>4322</v>
      </c>
      <c r="L1485" s="8">
        <v>4532026</v>
      </c>
      <c r="M1485" s="8">
        <v>4532100</v>
      </c>
      <c r="N1485" s="8" t="s">
        <v>9</v>
      </c>
      <c r="O1485" s="8">
        <v>4049986</v>
      </c>
      <c r="P1485" s="8">
        <v>4050007</v>
      </c>
      <c r="Q1485" s="8" t="s">
        <v>5</v>
      </c>
      <c r="R1485" s="8">
        <v>63</v>
      </c>
      <c r="S1485" s="8">
        <v>2001694</v>
      </c>
      <c r="T1485" s="8">
        <v>26528945</v>
      </c>
      <c r="U1485" s="8">
        <v>23</v>
      </c>
      <c r="V1485" s="8">
        <v>44276</v>
      </c>
      <c r="W1485" s="8" t="s">
        <v>6183</v>
      </c>
      <c r="X1485" s="11" t="s">
        <v>4320</v>
      </c>
    </row>
    <row r="1486" spans="1:24">
      <c r="A1486" s="7" t="s">
        <v>3805</v>
      </c>
      <c r="B1486" s="7" t="s">
        <v>4321</v>
      </c>
      <c r="C1486" s="8">
        <v>41</v>
      </c>
      <c r="D1486" s="8">
        <v>1</v>
      </c>
      <c r="E1486" s="9">
        <v>4.5526873171645903</v>
      </c>
      <c r="F1486" s="9">
        <v>4.8953346290466797</v>
      </c>
      <c r="G1486" s="10">
        <v>4.7043495715032002E-7</v>
      </c>
      <c r="H1486" s="11" t="s">
        <v>8362</v>
      </c>
      <c r="I1486" s="10" t="s">
        <v>8367</v>
      </c>
      <c r="J1486" s="12" t="s">
        <v>3805</v>
      </c>
      <c r="K1486" s="12" t="s">
        <v>4322</v>
      </c>
      <c r="L1486" s="8">
        <v>3266082</v>
      </c>
      <c r="M1486" s="8">
        <v>3266194</v>
      </c>
      <c r="N1486" s="8" t="s">
        <v>9</v>
      </c>
      <c r="O1486" s="8">
        <v>4049925</v>
      </c>
      <c r="P1486" s="8">
        <v>4050007</v>
      </c>
      <c r="Q1486" s="8" t="s">
        <v>5</v>
      </c>
      <c r="R1486" s="8">
        <v>111</v>
      </c>
      <c r="S1486" s="8">
        <v>2001694</v>
      </c>
      <c r="T1486" s="8">
        <v>26528897</v>
      </c>
      <c r="U1486" s="8">
        <v>1</v>
      </c>
      <c r="V1486" s="8">
        <v>44276</v>
      </c>
      <c r="W1486" s="8" t="s">
        <v>3804</v>
      </c>
      <c r="X1486" s="11" t="s">
        <v>4320</v>
      </c>
    </row>
    <row r="1487" spans="1:24">
      <c r="A1487" s="7" t="s">
        <v>7784</v>
      </c>
      <c r="B1487" s="7" t="s">
        <v>4321</v>
      </c>
      <c r="C1487" s="8">
        <v>41</v>
      </c>
      <c r="D1487" s="8">
        <v>2</v>
      </c>
      <c r="E1487" s="9">
        <v>0.112933679348514</v>
      </c>
      <c r="F1487" s="9">
        <v>5.9750315515382999</v>
      </c>
      <c r="G1487" s="10">
        <v>4.1844707685020697E-11</v>
      </c>
      <c r="H1487" s="14" t="s">
        <v>8369</v>
      </c>
      <c r="I1487" s="10" t="s">
        <v>8367</v>
      </c>
      <c r="J1487" s="12" t="s">
        <v>7785</v>
      </c>
      <c r="K1487" s="12" t="s">
        <v>4322</v>
      </c>
      <c r="L1487" s="8">
        <v>2745308</v>
      </c>
      <c r="M1487" s="8">
        <v>2745360</v>
      </c>
      <c r="N1487" s="8" t="s">
        <v>9</v>
      </c>
      <c r="O1487" s="8">
        <v>4049939</v>
      </c>
      <c r="P1487" s="8">
        <v>4049987</v>
      </c>
      <c r="Q1487" s="8" t="s">
        <v>5</v>
      </c>
      <c r="R1487" s="8">
        <v>352</v>
      </c>
      <c r="S1487" s="8">
        <v>545536</v>
      </c>
      <c r="T1487" s="8">
        <v>27984814</v>
      </c>
      <c r="U1487" s="8">
        <v>178</v>
      </c>
      <c r="V1487" s="8">
        <v>26817</v>
      </c>
      <c r="W1487" s="8" t="s">
        <v>7783</v>
      </c>
      <c r="X1487" s="11" t="s">
        <v>4320</v>
      </c>
    </row>
    <row r="1488" spans="1:24">
      <c r="A1488" s="7" t="s">
        <v>6520</v>
      </c>
      <c r="B1488" s="7" t="s">
        <v>4321</v>
      </c>
      <c r="C1488" s="8">
        <v>41</v>
      </c>
      <c r="D1488" s="8" t="s">
        <v>6</v>
      </c>
      <c r="E1488" s="9">
        <v>0.21367911855390101</v>
      </c>
      <c r="F1488" s="9">
        <v>4.4539501517624398</v>
      </c>
      <c r="G1488" s="10">
        <v>5.9104885808318296E-6</v>
      </c>
      <c r="H1488" s="14" t="s">
        <v>8369</v>
      </c>
      <c r="I1488" s="10" t="s">
        <v>8367</v>
      </c>
      <c r="J1488" s="12" t="s">
        <v>5360</v>
      </c>
      <c r="K1488" s="12" t="s">
        <v>4322</v>
      </c>
      <c r="L1488" s="8">
        <v>3429732</v>
      </c>
      <c r="M1488" s="8">
        <v>3429773</v>
      </c>
      <c r="N1488" s="8" t="s">
        <v>5</v>
      </c>
      <c r="O1488" s="8">
        <v>4049930</v>
      </c>
      <c r="P1488" s="8">
        <v>4050007</v>
      </c>
      <c r="Q1488" s="8" t="s">
        <v>5</v>
      </c>
      <c r="R1488" s="8">
        <v>122</v>
      </c>
      <c r="S1488" s="8">
        <v>2001694</v>
      </c>
      <c r="T1488" s="8">
        <v>26528886</v>
      </c>
      <c r="U1488" s="8">
        <v>64</v>
      </c>
      <c r="V1488" s="8">
        <v>44276</v>
      </c>
      <c r="W1488" s="8" t="s">
        <v>6519</v>
      </c>
      <c r="X1488" s="11" t="s">
        <v>4320</v>
      </c>
    </row>
    <row r="1489" spans="1:24">
      <c r="A1489" s="7" t="s">
        <v>7155</v>
      </c>
      <c r="B1489" s="7" t="s">
        <v>58</v>
      </c>
      <c r="C1489" s="8">
        <v>41</v>
      </c>
      <c r="D1489" s="8">
        <v>2</v>
      </c>
      <c r="E1489" s="9">
        <v>4.7030613570815003</v>
      </c>
      <c r="F1489" s="9">
        <v>24.474210063543602</v>
      </c>
      <c r="G1489" s="10">
        <v>2.06271616590123E-34</v>
      </c>
      <c r="H1489" s="14" t="s">
        <v>8369</v>
      </c>
      <c r="I1489" s="10" t="s">
        <v>8367</v>
      </c>
      <c r="J1489" s="12" t="s">
        <v>6195</v>
      </c>
      <c r="K1489" s="12" t="s">
        <v>59</v>
      </c>
      <c r="L1489" s="8">
        <v>900202</v>
      </c>
      <c r="M1489" s="8">
        <v>900285</v>
      </c>
      <c r="N1489" s="8" t="s">
        <v>9</v>
      </c>
      <c r="O1489" s="8">
        <v>4106367</v>
      </c>
      <c r="P1489" s="8">
        <v>4106387</v>
      </c>
      <c r="Q1489" s="8" t="s">
        <v>5</v>
      </c>
      <c r="R1489" s="8">
        <v>1108</v>
      </c>
      <c r="S1489" s="8">
        <v>43070</v>
      </c>
      <c r="T1489" s="8">
        <v>28486524</v>
      </c>
      <c r="U1489" s="8">
        <v>122</v>
      </c>
      <c r="V1489" s="8">
        <v>295</v>
      </c>
      <c r="W1489" s="8" t="s">
        <v>7154</v>
      </c>
      <c r="X1489" s="11" t="s">
        <v>56</v>
      </c>
    </row>
    <row r="1490" spans="1:24">
      <c r="A1490" s="7" t="s">
        <v>853</v>
      </c>
      <c r="B1490" s="7" t="s">
        <v>58</v>
      </c>
      <c r="C1490" s="8">
        <v>41</v>
      </c>
      <c r="D1490" s="8" t="s">
        <v>6</v>
      </c>
      <c r="E1490" s="9">
        <v>0.63637529544341798</v>
      </c>
      <c r="F1490" s="9">
        <v>3.4887507377195601</v>
      </c>
      <c r="G1490" s="10">
        <v>2.9083876852636898E-4</v>
      </c>
      <c r="H1490" s="14" t="s">
        <v>8369</v>
      </c>
      <c r="I1490" s="10" t="s">
        <v>8367</v>
      </c>
      <c r="J1490" s="12" t="s">
        <v>854</v>
      </c>
      <c r="K1490" s="12" t="s">
        <v>59</v>
      </c>
      <c r="L1490" s="8">
        <v>971704</v>
      </c>
      <c r="M1490" s="8">
        <v>972050</v>
      </c>
      <c r="N1490" s="8" t="s">
        <v>5</v>
      </c>
      <c r="O1490" s="8">
        <v>4106339</v>
      </c>
      <c r="P1490" s="8">
        <v>4106387</v>
      </c>
      <c r="Q1490" s="8" t="s">
        <v>5</v>
      </c>
      <c r="R1490" s="8">
        <v>7771</v>
      </c>
      <c r="S1490" s="8">
        <v>43070</v>
      </c>
      <c r="T1490" s="8">
        <v>28479861</v>
      </c>
      <c r="U1490" s="8">
        <v>880</v>
      </c>
      <c r="V1490" s="8">
        <v>295</v>
      </c>
      <c r="W1490" s="8" t="s">
        <v>852</v>
      </c>
      <c r="X1490" s="11" t="s">
        <v>56</v>
      </c>
    </row>
    <row r="1491" spans="1:24">
      <c r="A1491" s="7" t="s">
        <v>7959</v>
      </c>
      <c r="B1491" s="7" t="s">
        <v>4832</v>
      </c>
      <c r="C1491" s="8">
        <v>41</v>
      </c>
      <c r="D1491" s="8">
        <v>2</v>
      </c>
      <c r="E1491" s="9">
        <v>2.5458646021637801</v>
      </c>
      <c r="F1491" s="9">
        <v>10.356436656775699</v>
      </c>
      <c r="G1491" s="10">
        <v>6.0281908818371295E-19</v>
      </c>
      <c r="H1491" s="11" t="s">
        <v>8361</v>
      </c>
      <c r="I1491" s="11" t="s">
        <v>8361</v>
      </c>
      <c r="J1491" s="12" t="s">
        <v>7158</v>
      </c>
      <c r="K1491" s="12" t="s">
        <v>4545</v>
      </c>
      <c r="L1491" s="8">
        <v>480028</v>
      </c>
      <c r="M1491" s="8">
        <v>480067</v>
      </c>
      <c r="N1491" s="8" t="s">
        <v>9</v>
      </c>
      <c r="O1491" s="8">
        <v>1141037</v>
      </c>
      <c r="P1491" s="8">
        <v>1141064</v>
      </c>
      <c r="Q1491" s="8" t="s">
        <v>5</v>
      </c>
      <c r="R1491" s="8">
        <v>198</v>
      </c>
      <c r="S1491" s="8">
        <v>559268</v>
      </c>
      <c r="T1491" s="8">
        <v>27971236</v>
      </c>
      <c r="U1491" s="8">
        <v>19</v>
      </c>
      <c r="V1491" s="8">
        <v>1712</v>
      </c>
      <c r="W1491" s="8" t="s">
        <v>7958</v>
      </c>
      <c r="X1491" s="11" t="s">
        <v>4834</v>
      </c>
    </row>
    <row r="1492" spans="1:24">
      <c r="A1492" s="7" t="s">
        <v>4176</v>
      </c>
      <c r="B1492" s="7" t="s">
        <v>4265</v>
      </c>
      <c r="C1492" s="8">
        <v>41</v>
      </c>
      <c r="D1492" s="8">
        <v>1</v>
      </c>
      <c r="E1492" s="9">
        <v>0.92888756726579003</v>
      </c>
      <c r="F1492" s="9">
        <v>17.942649786388198</v>
      </c>
      <c r="G1492" s="10">
        <v>5.3841888379718899E-29</v>
      </c>
      <c r="H1492" s="14" t="s">
        <v>8369</v>
      </c>
      <c r="I1492" s="11" t="s">
        <v>8365</v>
      </c>
      <c r="J1492" s="12" t="s">
        <v>4177</v>
      </c>
      <c r="K1492" s="12" t="s">
        <v>4265</v>
      </c>
      <c r="L1492" s="8">
        <v>1123142</v>
      </c>
      <c r="M1492" s="8">
        <v>1123599</v>
      </c>
      <c r="N1492" s="8" t="s">
        <v>9</v>
      </c>
      <c r="O1492" s="8">
        <v>2001911</v>
      </c>
      <c r="P1492" s="8">
        <v>2001928</v>
      </c>
      <c r="Q1492" s="8" t="s">
        <v>9</v>
      </c>
      <c r="R1492" s="8">
        <v>714</v>
      </c>
      <c r="S1492" s="8">
        <v>91015</v>
      </c>
      <c r="T1492" s="8">
        <v>28438973</v>
      </c>
      <c r="U1492" s="8">
        <v>151</v>
      </c>
      <c r="V1492" s="8">
        <v>3696</v>
      </c>
      <c r="W1492" s="8" t="s">
        <v>4175</v>
      </c>
      <c r="X1492" s="11" t="s">
        <v>4264</v>
      </c>
    </row>
    <row r="1493" spans="1:24">
      <c r="A1493" s="7" t="s">
        <v>2704</v>
      </c>
      <c r="B1493" s="7" t="s">
        <v>4560</v>
      </c>
      <c r="C1493" s="8">
        <v>41</v>
      </c>
      <c r="D1493" s="8">
        <v>1</v>
      </c>
      <c r="E1493" s="9">
        <v>0.19345540253715801</v>
      </c>
      <c r="F1493" s="9">
        <v>3.33184720200919</v>
      </c>
      <c r="G1493" s="10">
        <v>1.12899212752637E-3</v>
      </c>
      <c r="H1493" s="11" t="s">
        <v>8364</v>
      </c>
      <c r="I1493" s="10" t="s">
        <v>8369</v>
      </c>
      <c r="J1493" s="12" t="s">
        <v>2705</v>
      </c>
      <c r="K1493" s="12" t="s">
        <v>4561</v>
      </c>
      <c r="L1493" s="8">
        <v>461336</v>
      </c>
      <c r="M1493" s="8">
        <v>461466</v>
      </c>
      <c r="N1493" s="8" t="s">
        <v>5</v>
      </c>
      <c r="O1493" s="8">
        <v>2174621</v>
      </c>
      <c r="P1493" s="8">
        <v>2174690</v>
      </c>
      <c r="Q1493" s="8" t="s">
        <v>9</v>
      </c>
      <c r="R1493" s="8">
        <v>52669</v>
      </c>
      <c r="S1493" s="8">
        <v>6652</v>
      </c>
      <c r="T1493" s="8">
        <v>28471381</v>
      </c>
      <c r="U1493" s="8">
        <v>1293</v>
      </c>
      <c r="V1493" s="8">
        <v>1986</v>
      </c>
      <c r="W1493" s="8" t="s">
        <v>2703</v>
      </c>
      <c r="X1493" s="11" t="s">
        <v>4559</v>
      </c>
    </row>
    <row r="1494" spans="1:24">
      <c r="A1494" s="7" t="s">
        <v>519</v>
      </c>
      <c r="B1494" s="7" t="s">
        <v>4935</v>
      </c>
      <c r="C1494" s="8">
        <v>41</v>
      </c>
      <c r="D1494" s="8" t="s">
        <v>6</v>
      </c>
      <c r="E1494" s="9">
        <v>0.51650165265354198</v>
      </c>
      <c r="F1494" s="9">
        <v>4.0613557620616696</v>
      </c>
      <c r="G1494" s="10">
        <v>2.9186768425209898E-6</v>
      </c>
      <c r="H1494" s="14" t="s">
        <v>8369</v>
      </c>
      <c r="I1494" s="11" t="s">
        <v>8361</v>
      </c>
      <c r="J1494" s="12" t="s">
        <v>520</v>
      </c>
      <c r="K1494" s="12" t="s">
        <v>412</v>
      </c>
      <c r="L1494" s="8">
        <v>986747</v>
      </c>
      <c r="M1494" s="8">
        <v>986994</v>
      </c>
      <c r="N1494" s="8" t="s">
        <v>9</v>
      </c>
      <c r="O1494" s="8">
        <v>4242528</v>
      </c>
      <c r="P1494" s="8">
        <v>4242763</v>
      </c>
      <c r="Q1494" s="8" t="s">
        <v>9</v>
      </c>
      <c r="R1494" s="8">
        <v>47494</v>
      </c>
      <c r="S1494" s="8">
        <v>6053</v>
      </c>
      <c r="T1494" s="8">
        <v>28477155</v>
      </c>
      <c r="U1494" s="8">
        <v>7688</v>
      </c>
      <c r="V1494" s="8">
        <v>83</v>
      </c>
      <c r="W1494" s="8" t="s">
        <v>518</v>
      </c>
      <c r="X1494" s="11" t="s">
        <v>4934</v>
      </c>
    </row>
    <row r="1495" spans="1:24">
      <c r="A1495" s="7" t="s">
        <v>5965</v>
      </c>
      <c r="B1495" s="7" t="s">
        <v>4645</v>
      </c>
      <c r="C1495" s="8">
        <v>41</v>
      </c>
      <c r="D1495" s="8">
        <v>1</v>
      </c>
      <c r="E1495" s="9">
        <v>16.413001302560001</v>
      </c>
      <c r="F1495" s="9">
        <v>356.52026266565201</v>
      </c>
      <c r="G1495" s="10">
        <v>4.1289688914103301E-81</v>
      </c>
      <c r="H1495" s="14" t="s">
        <v>8369</v>
      </c>
      <c r="I1495" s="10" t="s">
        <v>8369</v>
      </c>
      <c r="J1495" s="12" t="s">
        <v>973</v>
      </c>
      <c r="K1495" s="12" t="s">
        <v>4645</v>
      </c>
      <c r="L1495" s="8">
        <v>3677311</v>
      </c>
      <c r="M1495" s="8">
        <v>3677786</v>
      </c>
      <c r="N1495" s="8" t="s">
        <v>9</v>
      </c>
      <c r="O1495" s="8">
        <v>3678509</v>
      </c>
      <c r="P1495" s="8">
        <v>3678998</v>
      </c>
      <c r="Q1495" s="8" t="s">
        <v>9</v>
      </c>
      <c r="R1495" s="8">
        <v>624</v>
      </c>
      <c r="S1495" s="8">
        <v>5257</v>
      </c>
      <c r="T1495" s="8">
        <v>28524821</v>
      </c>
      <c r="U1495" s="8">
        <v>84</v>
      </c>
      <c r="V1495" s="8">
        <v>380</v>
      </c>
      <c r="W1495" s="8" t="s">
        <v>5964</v>
      </c>
      <c r="X1495" s="11" t="s">
        <v>4644</v>
      </c>
    </row>
    <row r="1496" spans="1:24">
      <c r="A1496" s="7" t="s">
        <v>3</v>
      </c>
      <c r="B1496" s="7" t="s">
        <v>622</v>
      </c>
      <c r="C1496" s="8">
        <v>41</v>
      </c>
      <c r="D1496" s="8">
        <v>2</v>
      </c>
      <c r="E1496" s="9">
        <v>2.6363606898644099</v>
      </c>
      <c r="F1496" s="9">
        <v>13.3414324265416</v>
      </c>
      <c r="G1496" s="10">
        <v>2.06155120267521E-23</v>
      </c>
      <c r="H1496" s="10" t="s">
        <v>8367</v>
      </c>
      <c r="I1496" s="10" t="s">
        <v>8369</v>
      </c>
      <c r="J1496" s="12" t="s">
        <v>4</v>
      </c>
      <c r="K1496" s="12" t="s">
        <v>622</v>
      </c>
      <c r="L1496" s="8">
        <v>3350641</v>
      </c>
      <c r="M1496" s="8">
        <v>3350642</v>
      </c>
      <c r="N1496" s="8" t="s">
        <v>5</v>
      </c>
      <c r="O1496" s="8">
        <v>4042703</v>
      </c>
      <c r="P1496" s="8">
        <v>4042721</v>
      </c>
      <c r="Q1496" s="8" t="s">
        <v>5</v>
      </c>
      <c r="R1496" s="8">
        <v>314175</v>
      </c>
      <c r="S1496" s="8">
        <v>276</v>
      </c>
      <c r="T1496" s="8">
        <v>28216251</v>
      </c>
      <c r="U1496" s="8">
        <v>1957</v>
      </c>
      <c r="V1496" s="8">
        <v>32</v>
      </c>
      <c r="W1496" s="8" t="s">
        <v>1</v>
      </c>
      <c r="X1496" s="11" t="s">
        <v>621</v>
      </c>
    </row>
    <row r="1497" spans="1:24">
      <c r="A1497" s="7" t="s">
        <v>24</v>
      </c>
      <c r="B1497" s="7" t="s">
        <v>2737</v>
      </c>
      <c r="C1497" s="8">
        <v>41</v>
      </c>
      <c r="D1497" s="8">
        <v>1</v>
      </c>
      <c r="E1497" s="9">
        <v>0.94205906703479103</v>
      </c>
      <c r="F1497" s="9">
        <v>4.2086715023789996</v>
      </c>
      <c r="G1497" s="10">
        <v>1.0196848328424001E-6</v>
      </c>
      <c r="H1497" s="10" t="s">
        <v>8367</v>
      </c>
      <c r="I1497" s="10" t="s">
        <v>8369</v>
      </c>
      <c r="J1497" s="12" t="s">
        <v>25</v>
      </c>
      <c r="K1497" s="12" t="s">
        <v>2737</v>
      </c>
      <c r="L1497" s="8">
        <v>1622855</v>
      </c>
      <c r="M1497" s="8">
        <v>1622915</v>
      </c>
      <c r="N1497" s="8" t="s">
        <v>9</v>
      </c>
      <c r="O1497" s="8">
        <v>2108238</v>
      </c>
      <c r="P1497" s="8">
        <v>2108467</v>
      </c>
      <c r="Q1497" s="8" t="s">
        <v>9</v>
      </c>
      <c r="R1497" s="8">
        <v>83840</v>
      </c>
      <c r="S1497" s="8">
        <v>3305</v>
      </c>
      <c r="T1497" s="8">
        <v>28443557</v>
      </c>
      <c r="U1497" s="8">
        <v>5201</v>
      </c>
      <c r="V1497" s="8">
        <v>101</v>
      </c>
      <c r="W1497" s="8" t="s">
        <v>22</v>
      </c>
      <c r="X1497" s="11" t="s">
        <v>2736</v>
      </c>
    </row>
    <row r="1498" spans="1:24">
      <c r="A1498" s="7" t="s">
        <v>3</v>
      </c>
      <c r="B1498" s="7" t="s">
        <v>632</v>
      </c>
      <c r="C1498" s="8">
        <v>41</v>
      </c>
      <c r="D1498" s="8" t="s">
        <v>6</v>
      </c>
      <c r="E1498" s="9">
        <v>1.55371072420958</v>
      </c>
      <c r="F1498" s="9">
        <v>4.1419070336427604</v>
      </c>
      <c r="G1498" s="10">
        <v>2.5086109227166602E-6</v>
      </c>
      <c r="H1498" s="10" t="s">
        <v>8367</v>
      </c>
      <c r="I1498" s="10" t="s">
        <v>8369</v>
      </c>
      <c r="J1498" s="12" t="s">
        <v>4</v>
      </c>
      <c r="K1498" s="12" t="s">
        <v>632</v>
      </c>
      <c r="L1498" s="8">
        <v>3350641</v>
      </c>
      <c r="M1498" s="8">
        <v>3350657</v>
      </c>
      <c r="N1498" s="8" t="s">
        <v>5</v>
      </c>
      <c r="O1498" s="8">
        <v>3968025</v>
      </c>
      <c r="P1498" s="8">
        <v>3968098</v>
      </c>
      <c r="Q1498" s="8" t="s">
        <v>5</v>
      </c>
      <c r="R1498" s="8">
        <v>314175</v>
      </c>
      <c r="S1498" s="8">
        <v>889</v>
      </c>
      <c r="T1498" s="8">
        <v>28215638</v>
      </c>
      <c r="U1498" s="8">
        <v>1957</v>
      </c>
      <c r="V1498" s="8">
        <v>50</v>
      </c>
      <c r="W1498" s="8" t="s">
        <v>1</v>
      </c>
      <c r="X1498" s="11" t="s">
        <v>631</v>
      </c>
    </row>
    <row r="1499" spans="1:24">
      <c r="A1499" s="7" t="s">
        <v>1463</v>
      </c>
      <c r="B1499" s="7" t="s">
        <v>4448</v>
      </c>
      <c r="C1499" s="8">
        <v>41</v>
      </c>
      <c r="D1499" s="8">
        <v>1</v>
      </c>
      <c r="E1499" s="9">
        <v>0.179956055480749</v>
      </c>
      <c r="F1499" s="9">
        <v>6.0574394975552801</v>
      </c>
      <c r="G1499" s="10">
        <v>6.13065992919806E-12</v>
      </c>
      <c r="H1499" s="14" t="s">
        <v>8369</v>
      </c>
      <c r="I1499" s="11" t="s">
        <v>8361</v>
      </c>
      <c r="J1499" s="12" t="s">
        <v>1464</v>
      </c>
      <c r="K1499" s="12" t="s">
        <v>4449</v>
      </c>
      <c r="L1499" s="8">
        <v>4379806</v>
      </c>
      <c r="M1499" s="8">
        <v>4380198</v>
      </c>
      <c r="N1499" s="8" t="s">
        <v>9</v>
      </c>
      <c r="O1499" s="8">
        <v>3845732</v>
      </c>
      <c r="P1499" s="8">
        <v>3845751</v>
      </c>
      <c r="Q1499" s="8" t="s">
        <v>9</v>
      </c>
      <c r="R1499" s="8">
        <v>3555</v>
      </c>
      <c r="S1499" s="8">
        <v>54211</v>
      </c>
      <c r="T1499" s="8">
        <v>28472936</v>
      </c>
      <c r="U1499" s="8">
        <v>2489</v>
      </c>
      <c r="V1499" s="8">
        <v>491</v>
      </c>
      <c r="W1499" s="8" t="s">
        <v>1462</v>
      </c>
      <c r="X1499" s="11" t="s">
        <v>5150</v>
      </c>
    </row>
    <row r="1500" spans="1:24">
      <c r="A1500" s="7" t="s">
        <v>8035</v>
      </c>
      <c r="B1500" s="7" t="s">
        <v>4448</v>
      </c>
      <c r="C1500" s="8">
        <v>41</v>
      </c>
      <c r="D1500" s="8">
        <v>1</v>
      </c>
      <c r="E1500" s="9">
        <v>5.32225063482701</v>
      </c>
      <c r="F1500" s="9">
        <v>5.32225063482701</v>
      </c>
      <c r="G1500" s="10">
        <v>4.8351210951698495E-10</v>
      </c>
      <c r="H1500" s="14" t="s">
        <v>8369</v>
      </c>
      <c r="I1500" s="11" t="s">
        <v>8361</v>
      </c>
      <c r="J1500" s="12" t="s">
        <v>8036</v>
      </c>
      <c r="K1500" s="12" t="s">
        <v>4449</v>
      </c>
      <c r="L1500" s="8">
        <v>422571</v>
      </c>
      <c r="M1500" s="8">
        <v>422792</v>
      </c>
      <c r="N1500" s="8" t="s">
        <v>5</v>
      </c>
      <c r="O1500" s="8">
        <v>3845731</v>
      </c>
      <c r="P1500" s="8">
        <v>3845749</v>
      </c>
      <c r="Q1500" s="8" t="s">
        <v>9</v>
      </c>
      <c r="R1500" s="8">
        <v>4046</v>
      </c>
      <c r="S1500" s="8">
        <v>54211</v>
      </c>
      <c r="T1500" s="8">
        <v>28472445</v>
      </c>
      <c r="U1500" s="8">
        <v>60</v>
      </c>
      <c r="V1500" s="8">
        <v>491</v>
      </c>
      <c r="W1500" s="8" t="s">
        <v>8034</v>
      </c>
      <c r="X1500" s="11" t="s">
        <v>5145</v>
      </c>
    </row>
    <row r="1501" spans="1:24">
      <c r="A1501" s="7" t="s">
        <v>5206</v>
      </c>
      <c r="B1501" s="7" t="s">
        <v>4448</v>
      </c>
      <c r="C1501" s="8">
        <v>41</v>
      </c>
      <c r="D1501" s="8">
        <v>2</v>
      </c>
      <c r="E1501" s="9">
        <v>0.17693572164150401</v>
      </c>
      <c r="F1501" s="9">
        <v>8.6590290094720395</v>
      </c>
      <c r="G1501" s="10">
        <v>2.1311705876088099E-17</v>
      </c>
      <c r="H1501" s="14" t="s">
        <v>8369</v>
      </c>
      <c r="I1501" s="11" t="s">
        <v>8361</v>
      </c>
      <c r="J1501" s="12" t="s">
        <v>5207</v>
      </c>
      <c r="K1501" s="12" t="s">
        <v>4449</v>
      </c>
      <c r="L1501" s="8">
        <v>3811292</v>
      </c>
      <c r="M1501" s="8">
        <v>3811694</v>
      </c>
      <c r="N1501" s="8" t="s">
        <v>9</v>
      </c>
      <c r="O1501" s="8">
        <v>3845732</v>
      </c>
      <c r="P1501" s="8">
        <v>3845763</v>
      </c>
      <c r="Q1501" s="8" t="s">
        <v>9</v>
      </c>
      <c r="R1501" s="8">
        <v>2487</v>
      </c>
      <c r="S1501" s="8">
        <v>54211</v>
      </c>
      <c r="T1501" s="8">
        <v>28474004</v>
      </c>
      <c r="U1501" s="8">
        <v>2544</v>
      </c>
      <c r="V1501" s="8">
        <v>491</v>
      </c>
      <c r="W1501" s="8" t="s">
        <v>5205</v>
      </c>
      <c r="X1501" s="11" t="s">
        <v>5150</v>
      </c>
    </row>
    <row r="1502" spans="1:24">
      <c r="A1502" s="7" t="s">
        <v>2078</v>
      </c>
      <c r="B1502" s="7" t="s">
        <v>4448</v>
      </c>
      <c r="C1502" s="8">
        <v>41</v>
      </c>
      <c r="D1502" s="8">
        <v>1</v>
      </c>
      <c r="E1502" s="9">
        <v>1.73525702200148</v>
      </c>
      <c r="F1502" s="9">
        <v>3.57798847405813</v>
      </c>
      <c r="G1502" s="10">
        <v>1.39359548139108E-4</v>
      </c>
      <c r="H1502" s="14" t="s">
        <v>8369</v>
      </c>
      <c r="I1502" s="11" t="s">
        <v>8361</v>
      </c>
      <c r="J1502" s="12" t="s">
        <v>2079</v>
      </c>
      <c r="K1502" s="12" t="s">
        <v>4449</v>
      </c>
      <c r="L1502" s="8">
        <v>2755318</v>
      </c>
      <c r="M1502" s="8">
        <v>2755444</v>
      </c>
      <c r="N1502" s="8" t="s">
        <v>5</v>
      </c>
      <c r="O1502" s="8">
        <v>3845732</v>
      </c>
      <c r="P1502" s="8">
        <v>3845755</v>
      </c>
      <c r="Q1502" s="8" t="s">
        <v>9</v>
      </c>
      <c r="R1502" s="8">
        <v>6018</v>
      </c>
      <c r="S1502" s="8">
        <v>54211</v>
      </c>
      <c r="T1502" s="8">
        <v>28470473</v>
      </c>
      <c r="U1502" s="8">
        <v>256</v>
      </c>
      <c r="V1502" s="8">
        <v>491</v>
      </c>
      <c r="W1502" s="8" t="s">
        <v>2077</v>
      </c>
      <c r="X1502" s="11" t="s">
        <v>4446</v>
      </c>
    </row>
    <row r="1503" spans="1:24">
      <c r="A1503" s="7" t="s">
        <v>2168</v>
      </c>
      <c r="B1503" s="7" t="s">
        <v>4448</v>
      </c>
      <c r="C1503" s="8">
        <v>41</v>
      </c>
      <c r="D1503" s="8">
        <v>2</v>
      </c>
      <c r="E1503" s="9">
        <v>1.0900122107630399</v>
      </c>
      <c r="F1503" s="9">
        <v>5.94537458349979</v>
      </c>
      <c r="G1503" s="10">
        <v>1.1594441189487301E-11</v>
      </c>
      <c r="H1503" s="14" t="s">
        <v>8369</v>
      </c>
      <c r="I1503" s="11" t="s">
        <v>8361</v>
      </c>
      <c r="J1503" s="12" t="s">
        <v>2169</v>
      </c>
      <c r="K1503" s="12" t="s">
        <v>4449</v>
      </c>
      <c r="L1503" s="8">
        <v>4018801</v>
      </c>
      <c r="M1503" s="8">
        <v>4019278</v>
      </c>
      <c r="N1503" s="8" t="s">
        <v>5</v>
      </c>
      <c r="O1503" s="8">
        <v>3845731</v>
      </c>
      <c r="P1503" s="8">
        <v>3845762</v>
      </c>
      <c r="Q1503" s="8" t="s">
        <v>9</v>
      </c>
      <c r="R1503" s="8">
        <v>3622</v>
      </c>
      <c r="S1503" s="8">
        <v>54211</v>
      </c>
      <c r="T1503" s="8">
        <v>28472869</v>
      </c>
      <c r="U1503" s="8">
        <v>410</v>
      </c>
      <c r="V1503" s="8">
        <v>491</v>
      </c>
      <c r="W1503" s="8" t="s">
        <v>2167</v>
      </c>
      <c r="X1503" s="11" t="s">
        <v>5138</v>
      </c>
    </row>
    <row r="1504" spans="1:24">
      <c r="A1504" s="7" t="s">
        <v>3</v>
      </c>
      <c r="B1504" s="7" t="s">
        <v>925</v>
      </c>
      <c r="C1504" s="8">
        <v>41</v>
      </c>
      <c r="D1504" s="8">
        <v>1</v>
      </c>
      <c r="E1504" s="9">
        <v>4.2699522178167397</v>
      </c>
      <c r="F1504" s="9">
        <v>6.38162230341384</v>
      </c>
      <c r="G1504" s="10">
        <v>2.3873577795435298E-12</v>
      </c>
      <c r="H1504" s="10" t="s">
        <v>8367</v>
      </c>
      <c r="I1504" s="10" t="s">
        <v>8369</v>
      </c>
      <c r="J1504" s="12" t="s">
        <v>4</v>
      </c>
      <c r="K1504" s="12" t="s">
        <v>926</v>
      </c>
      <c r="L1504" s="8">
        <v>3350641</v>
      </c>
      <c r="M1504" s="8">
        <v>3350646</v>
      </c>
      <c r="N1504" s="8" t="s">
        <v>5</v>
      </c>
      <c r="O1504" s="8">
        <v>2413010</v>
      </c>
      <c r="P1504" s="8">
        <v>2413080</v>
      </c>
      <c r="Q1504" s="8" t="s">
        <v>9</v>
      </c>
      <c r="R1504" s="8">
        <v>314175</v>
      </c>
      <c r="S1504" s="8">
        <v>577</v>
      </c>
      <c r="T1504" s="8">
        <v>28215950</v>
      </c>
      <c r="U1504" s="8">
        <v>1957</v>
      </c>
      <c r="V1504" s="8">
        <v>18</v>
      </c>
      <c r="W1504" s="8" t="s">
        <v>1</v>
      </c>
      <c r="X1504" s="11" t="s">
        <v>924</v>
      </c>
    </row>
    <row r="1505" spans="1:24">
      <c r="A1505" s="7" t="s">
        <v>282</v>
      </c>
      <c r="B1505" s="7" t="s">
        <v>5035</v>
      </c>
      <c r="C1505" s="8">
        <v>41</v>
      </c>
      <c r="D1505" s="8">
        <v>2</v>
      </c>
      <c r="E1505" s="9">
        <v>6.22946394049728</v>
      </c>
      <c r="F1505" s="9">
        <v>9.3416441898675107</v>
      </c>
      <c r="G1505" s="10">
        <v>1.15115258263127E-18</v>
      </c>
      <c r="H1505" s="14" t="s">
        <v>8369</v>
      </c>
      <c r="I1505" s="10" t="s">
        <v>8369</v>
      </c>
      <c r="J1505" s="12" t="s">
        <v>283</v>
      </c>
      <c r="K1505" s="12" t="s">
        <v>5035</v>
      </c>
      <c r="L1505" s="8">
        <v>3354736</v>
      </c>
      <c r="M1505" s="8">
        <v>3354841</v>
      </c>
      <c r="N1505" s="8" t="s">
        <v>5</v>
      </c>
      <c r="O1505" s="8">
        <v>1201195</v>
      </c>
      <c r="P1505" s="8">
        <v>1201234</v>
      </c>
      <c r="Q1505" s="8" t="s">
        <v>9</v>
      </c>
      <c r="R1505" s="8">
        <v>18469</v>
      </c>
      <c r="S1505" s="8">
        <v>6774</v>
      </c>
      <c r="T1505" s="8">
        <v>28505459</v>
      </c>
      <c r="U1505" s="8">
        <v>570</v>
      </c>
      <c r="V1505" s="8">
        <v>99</v>
      </c>
      <c r="W1505" s="8" t="s">
        <v>281</v>
      </c>
      <c r="X1505" s="11" t="s">
        <v>5033</v>
      </c>
    </row>
    <row r="1506" spans="1:24">
      <c r="A1506" s="7" t="s">
        <v>3564</v>
      </c>
      <c r="B1506" s="7" t="s">
        <v>3</v>
      </c>
      <c r="C1506" s="8">
        <v>40</v>
      </c>
      <c r="D1506" s="8">
        <v>2</v>
      </c>
      <c r="E1506" s="9">
        <v>2.94055758259013</v>
      </c>
      <c r="F1506" s="9">
        <v>15.724083061411401</v>
      </c>
      <c r="G1506" s="10">
        <v>1.1797676023553699E-24</v>
      </c>
      <c r="H1506" s="14" t="s">
        <v>8369</v>
      </c>
      <c r="I1506" s="10" t="s">
        <v>8367</v>
      </c>
      <c r="J1506" s="12" t="s">
        <v>3565</v>
      </c>
      <c r="K1506" s="12" t="s">
        <v>4</v>
      </c>
      <c r="L1506" s="8">
        <v>2538706</v>
      </c>
      <c r="M1506" s="8">
        <v>2538784</v>
      </c>
      <c r="N1506" s="8" t="s">
        <v>9</v>
      </c>
      <c r="O1506" s="8">
        <v>3350678</v>
      </c>
      <c r="P1506" s="8">
        <v>3350697</v>
      </c>
      <c r="Q1506" s="8" t="s">
        <v>5</v>
      </c>
      <c r="R1506" s="8">
        <v>160</v>
      </c>
      <c r="S1506" s="8">
        <v>446513</v>
      </c>
      <c r="T1506" s="8">
        <v>28084030</v>
      </c>
      <c r="U1506" s="8">
        <v>21</v>
      </c>
      <c r="V1506" s="8">
        <v>1957</v>
      </c>
      <c r="W1506" s="8" t="s">
        <v>3563</v>
      </c>
      <c r="X1506" s="11" t="s">
        <v>1</v>
      </c>
    </row>
    <row r="1507" spans="1:24">
      <c r="A1507" s="7" t="s">
        <v>327</v>
      </c>
      <c r="B1507" s="7" t="s">
        <v>3</v>
      </c>
      <c r="C1507" s="8">
        <v>40</v>
      </c>
      <c r="D1507" s="8">
        <v>2</v>
      </c>
      <c r="E1507" s="9">
        <v>15.3908996836875</v>
      </c>
      <c r="F1507" s="9">
        <v>49.330648125081503</v>
      </c>
      <c r="G1507" s="10">
        <v>3.2833472323691102E-40</v>
      </c>
      <c r="H1507" s="11" t="s">
        <v>8364</v>
      </c>
      <c r="I1507" s="10" t="s">
        <v>8367</v>
      </c>
      <c r="J1507" s="12" t="s">
        <v>328</v>
      </c>
      <c r="K1507" s="12" t="s">
        <v>4</v>
      </c>
      <c r="L1507" s="8">
        <v>2035630</v>
      </c>
      <c r="M1507" s="8">
        <v>2035743</v>
      </c>
      <c r="N1507" s="8" t="s">
        <v>5</v>
      </c>
      <c r="O1507" s="8">
        <v>3350670</v>
      </c>
      <c r="P1507" s="8">
        <v>3350698</v>
      </c>
      <c r="Q1507" s="8" t="s">
        <v>5</v>
      </c>
      <c r="R1507" s="8">
        <v>51</v>
      </c>
      <c r="S1507" s="8">
        <v>446513</v>
      </c>
      <c r="T1507" s="8">
        <v>28084139</v>
      </c>
      <c r="U1507" s="8">
        <v>5</v>
      </c>
      <c r="V1507" s="8">
        <v>1957</v>
      </c>
      <c r="W1507" s="8" t="s">
        <v>326</v>
      </c>
      <c r="X1507" s="11" t="s">
        <v>1</v>
      </c>
    </row>
    <row r="1508" spans="1:24">
      <c r="A1508" s="7" t="s">
        <v>448</v>
      </c>
      <c r="B1508" s="7" t="s">
        <v>3</v>
      </c>
      <c r="C1508" s="8">
        <v>40</v>
      </c>
      <c r="D1508" s="8">
        <v>2</v>
      </c>
      <c r="E1508" s="9">
        <v>0.93348814121934298</v>
      </c>
      <c r="F1508" s="9">
        <v>10.844167413127799</v>
      </c>
      <c r="G1508" s="10">
        <v>2.7570854580600998E-19</v>
      </c>
      <c r="H1508" s="14" t="s">
        <v>8369</v>
      </c>
      <c r="I1508" s="10" t="s">
        <v>8367</v>
      </c>
      <c r="J1508" s="12" t="s">
        <v>449</v>
      </c>
      <c r="K1508" s="12" t="s">
        <v>4</v>
      </c>
      <c r="L1508" s="8">
        <v>1193017</v>
      </c>
      <c r="M1508" s="8">
        <v>1193158</v>
      </c>
      <c r="N1508" s="8" t="s">
        <v>9</v>
      </c>
      <c r="O1508" s="8">
        <v>3350678</v>
      </c>
      <c r="P1508" s="8">
        <v>3350698</v>
      </c>
      <c r="Q1508" s="8" t="s">
        <v>5</v>
      </c>
      <c r="R1508" s="8">
        <v>232</v>
      </c>
      <c r="S1508" s="8">
        <v>446513</v>
      </c>
      <c r="T1508" s="8">
        <v>28083958</v>
      </c>
      <c r="U1508" s="8">
        <v>64</v>
      </c>
      <c r="V1508" s="8">
        <v>1957</v>
      </c>
      <c r="W1508" s="8" t="s">
        <v>447</v>
      </c>
      <c r="X1508" s="11" t="s">
        <v>1</v>
      </c>
    </row>
    <row r="1509" spans="1:24">
      <c r="A1509" s="7" t="s">
        <v>457</v>
      </c>
      <c r="B1509" s="7" t="s">
        <v>3</v>
      </c>
      <c r="C1509" s="8">
        <v>40</v>
      </c>
      <c r="D1509" s="8">
        <v>2</v>
      </c>
      <c r="E1509" s="9">
        <v>8.8721151611778897</v>
      </c>
      <c r="F1509" s="9">
        <v>44.926117972569003</v>
      </c>
      <c r="G1509" s="10">
        <v>4.8651065694363603E-39</v>
      </c>
      <c r="H1509" s="14" t="s">
        <v>8369</v>
      </c>
      <c r="I1509" s="10" t="s">
        <v>8367</v>
      </c>
      <c r="J1509" s="12" t="s">
        <v>458</v>
      </c>
      <c r="K1509" s="12" t="s">
        <v>4</v>
      </c>
      <c r="L1509" s="8">
        <v>2306403</v>
      </c>
      <c r="M1509" s="8">
        <v>2306699</v>
      </c>
      <c r="N1509" s="8" t="s">
        <v>9</v>
      </c>
      <c r="O1509" s="8">
        <v>3350666</v>
      </c>
      <c r="P1509" s="8">
        <v>3350698</v>
      </c>
      <c r="Q1509" s="8" t="s">
        <v>5</v>
      </c>
      <c r="R1509" s="8">
        <v>56</v>
      </c>
      <c r="S1509" s="8">
        <v>446513</v>
      </c>
      <c r="T1509" s="8">
        <v>28084134</v>
      </c>
      <c r="U1509" s="8">
        <v>9</v>
      </c>
      <c r="V1509" s="8">
        <v>1957</v>
      </c>
      <c r="W1509" s="8" t="s">
        <v>456</v>
      </c>
      <c r="X1509" s="11" t="s">
        <v>1</v>
      </c>
    </row>
    <row r="1510" spans="1:24">
      <c r="A1510" s="7" t="s">
        <v>279</v>
      </c>
      <c r="B1510" s="7" t="s">
        <v>1131</v>
      </c>
      <c r="C1510" s="8">
        <v>40</v>
      </c>
      <c r="D1510" s="8">
        <v>1</v>
      </c>
      <c r="E1510" s="9">
        <v>1.8618714297629999</v>
      </c>
      <c r="F1510" s="9">
        <v>4.7636411993229304</v>
      </c>
      <c r="G1510" s="10">
        <v>4.8020597616584602E-8</v>
      </c>
      <c r="H1510" s="14" t="s">
        <v>8369</v>
      </c>
      <c r="I1510" s="10" t="s">
        <v>8367</v>
      </c>
      <c r="J1510" s="12" t="s">
        <v>280</v>
      </c>
      <c r="K1510" s="12" t="s">
        <v>1133</v>
      </c>
      <c r="L1510" s="8">
        <v>2351801</v>
      </c>
      <c r="M1510" s="8">
        <v>2352093</v>
      </c>
      <c r="N1510" s="8" t="s">
        <v>9</v>
      </c>
      <c r="O1510" s="8">
        <v>2167162</v>
      </c>
      <c r="P1510" s="8">
        <v>2167200</v>
      </c>
      <c r="Q1510" s="8" t="s">
        <v>5</v>
      </c>
      <c r="R1510" s="8">
        <v>1746</v>
      </c>
      <c r="S1510" s="8">
        <v>136546</v>
      </c>
      <c r="T1510" s="8">
        <v>28392411</v>
      </c>
      <c r="U1510" s="8">
        <v>93</v>
      </c>
      <c r="V1510" s="8">
        <v>373</v>
      </c>
      <c r="W1510" s="8" t="s">
        <v>278</v>
      </c>
      <c r="X1510" s="11" t="s">
        <v>1129</v>
      </c>
    </row>
    <row r="1511" spans="1:24">
      <c r="A1511" s="7" t="s">
        <v>1725</v>
      </c>
      <c r="B1511" s="7" t="s">
        <v>1131</v>
      </c>
      <c r="C1511" s="8">
        <v>40</v>
      </c>
      <c r="D1511" s="8">
        <v>2</v>
      </c>
      <c r="E1511" s="9">
        <v>0.758369550734182</v>
      </c>
      <c r="F1511" s="9">
        <v>5.8863517930372096</v>
      </c>
      <c r="G1511" s="10">
        <v>5.3196697290940399E-11</v>
      </c>
      <c r="H1511" s="14" t="s">
        <v>8369</v>
      </c>
      <c r="I1511" s="10" t="s">
        <v>8367</v>
      </c>
      <c r="J1511" s="12" t="s">
        <v>1726</v>
      </c>
      <c r="K1511" s="12" t="s">
        <v>1133</v>
      </c>
      <c r="L1511" s="8">
        <v>3338701</v>
      </c>
      <c r="M1511" s="8">
        <v>3339086</v>
      </c>
      <c r="N1511" s="8" t="s">
        <v>9</v>
      </c>
      <c r="O1511" s="8">
        <v>2167149</v>
      </c>
      <c r="P1511" s="8">
        <v>2167200</v>
      </c>
      <c r="Q1511" s="8" t="s">
        <v>5</v>
      </c>
      <c r="R1511" s="8">
        <v>1413</v>
      </c>
      <c r="S1511" s="8">
        <v>136546</v>
      </c>
      <c r="T1511" s="8">
        <v>28392744</v>
      </c>
      <c r="U1511" s="8">
        <v>231</v>
      </c>
      <c r="V1511" s="8">
        <v>373</v>
      </c>
      <c r="W1511" s="8" t="s">
        <v>1724</v>
      </c>
      <c r="X1511" s="11" t="s">
        <v>1129</v>
      </c>
    </row>
    <row r="1512" spans="1:24">
      <c r="A1512" s="7" t="s">
        <v>1811</v>
      </c>
      <c r="B1512" s="7" t="s">
        <v>1131</v>
      </c>
      <c r="C1512" s="8">
        <v>40</v>
      </c>
      <c r="D1512" s="8">
        <v>1</v>
      </c>
      <c r="E1512" s="9">
        <v>0.38918985779398702</v>
      </c>
      <c r="F1512" s="9">
        <v>3.49459319708432</v>
      </c>
      <c r="G1512" s="10">
        <v>5.36916765883329E-4</v>
      </c>
      <c r="H1512" s="14" t="s">
        <v>8369</v>
      </c>
      <c r="I1512" s="10" t="s">
        <v>8367</v>
      </c>
      <c r="J1512" s="12" t="s">
        <v>1812</v>
      </c>
      <c r="K1512" s="12" t="s">
        <v>1133</v>
      </c>
      <c r="L1512" s="8">
        <v>4406161</v>
      </c>
      <c r="M1512" s="8">
        <v>4406284</v>
      </c>
      <c r="N1512" s="8" t="s">
        <v>5</v>
      </c>
      <c r="O1512" s="8">
        <v>2167159</v>
      </c>
      <c r="P1512" s="8">
        <v>2167200</v>
      </c>
      <c r="Q1512" s="8" t="s">
        <v>5</v>
      </c>
      <c r="R1512" s="8">
        <v>2380</v>
      </c>
      <c r="S1512" s="8">
        <v>136546</v>
      </c>
      <c r="T1512" s="8">
        <v>28391777</v>
      </c>
      <c r="U1512" s="8">
        <v>446</v>
      </c>
      <c r="V1512" s="8">
        <v>373</v>
      </c>
      <c r="W1512" s="8" t="s">
        <v>1810</v>
      </c>
      <c r="X1512" s="11" t="s">
        <v>1129</v>
      </c>
    </row>
    <row r="1513" spans="1:24">
      <c r="A1513" s="7" t="s">
        <v>5732</v>
      </c>
      <c r="B1513" s="7" t="s">
        <v>2539</v>
      </c>
      <c r="C1513" s="8">
        <v>40</v>
      </c>
      <c r="D1513" s="8">
        <v>2</v>
      </c>
      <c r="E1513" s="9">
        <v>1.3389707092096801</v>
      </c>
      <c r="F1513" s="9">
        <v>19.998346153449599</v>
      </c>
      <c r="G1513" s="10">
        <v>2.6948261235156199E-30</v>
      </c>
      <c r="H1513" s="14" t="s">
        <v>8369</v>
      </c>
      <c r="I1513" s="10" t="s">
        <v>8367</v>
      </c>
      <c r="J1513" s="12" t="s">
        <v>4282</v>
      </c>
      <c r="K1513" s="12" t="s">
        <v>2541</v>
      </c>
      <c r="L1513" s="8">
        <v>4381320</v>
      </c>
      <c r="M1513" s="8">
        <v>4381497</v>
      </c>
      <c r="N1513" s="8" t="s">
        <v>9</v>
      </c>
      <c r="O1513" s="8">
        <v>1649408</v>
      </c>
      <c r="P1513" s="8">
        <v>1649440</v>
      </c>
      <c r="Q1513" s="8" t="s">
        <v>5</v>
      </c>
      <c r="R1513" s="8">
        <v>4227</v>
      </c>
      <c r="S1513" s="8">
        <v>13492</v>
      </c>
      <c r="T1513" s="8">
        <v>28512984</v>
      </c>
      <c r="U1513" s="8">
        <v>1310</v>
      </c>
      <c r="V1513" s="8">
        <v>73</v>
      </c>
      <c r="W1513" s="8" t="s">
        <v>5731</v>
      </c>
      <c r="X1513" s="11" t="s">
        <v>2537</v>
      </c>
    </row>
    <row r="1514" spans="1:24">
      <c r="A1514" s="7" t="s">
        <v>1649</v>
      </c>
      <c r="B1514" s="7" t="s">
        <v>35</v>
      </c>
      <c r="C1514" s="8">
        <v>40</v>
      </c>
      <c r="D1514" s="8">
        <v>1</v>
      </c>
      <c r="E1514" s="9">
        <v>1.50288855383027E-2</v>
      </c>
      <c r="F1514" s="9">
        <v>4.5571957258742497</v>
      </c>
      <c r="G1514" s="10">
        <v>1.5812915941852599E-7</v>
      </c>
      <c r="H1514" s="14" t="s">
        <v>8369</v>
      </c>
      <c r="I1514" s="10" t="s">
        <v>8367</v>
      </c>
      <c r="J1514" s="12" t="s">
        <v>1650</v>
      </c>
      <c r="K1514" s="12" t="s">
        <v>36</v>
      </c>
      <c r="L1514" s="8">
        <v>1757525</v>
      </c>
      <c r="M1514" s="8">
        <v>1757626</v>
      </c>
      <c r="N1514" s="8" t="s">
        <v>5</v>
      </c>
      <c r="O1514" s="8">
        <v>3986497</v>
      </c>
      <c r="P1514" s="8">
        <v>3986638</v>
      </c>
      <c r="Q1514" s="8" t="s">
        <v>5</v>
      </c>
      <c r="R1514" s="8">
        <v>7002</v>
      </c>
      <c r="S1514" s="8">
        <v>35711</v>
      </c>
      <c r="T1514" s="8">
        <v>28487990</v>
      </c>
      <c r="U1514" s="8">
        <v>29911</v>
      </c>
      <c r="V1514" s="8">
        <v>1079</v>
      </c>
      <c r="W1514" s="8" t="s">
        <v>1648</v>
      </c>
      <c r="X1514" s="11" t="s">
        <v>33</v>
      </c>
    </row>
    <row r="1515" spans="1:24">
      <c r="A1515" s="7" t="s">
        <v>2650</v>
      </c>
      <c r="B1515" s="7" t="s">
        <v>24</v>
      </c>
      <c r="C1515" s="8">
        <v>40</v>
      </c>
      <c r="D1515" s="8">
        <v>1</v>
      </c>
      <c r="E1515" s="9">
        <v>1.45267789115306</v>
      </c>
      <c r="F1515" s="9">
        <v>4.3112368902066596</v>
      </c>
      <c r="G1515" s="10">
        <v>1.07969812713492E-6</v>
      </c>
      <c r="H1515" s="11" t="s">
        <v>8364</v>
      </c>
      <c r="I1515" s="10" t="s">
        <v>8367</v>
      </c>
      <c r="J1515" s="12" t="s">
        <v>2651</v>
      </c>
      <c r="K1515" s="12" t="s">
        <v>25</v>
      </c>
      <c r="L1515" s="8">
        <v>28342</v>
      </c>
      <c r="M1515" s="8">
        <v>28398</v>
      </c>
      <c r="N1515" s="8" t="s">
        <v>5</v>
      </c>
      <c r="O1515" s="8">
        <v>1622817</v>
      </c>
      <c r="P1515" s="8">
        <v>1622836</v>
      </c>
      <c r="Q1515" s="8" t="s">
        <v>9</v>
      </c>
      <c r="R1515" s="8">
        <v>1801</v>
      </c>
      <c r="S1515" s="8">
        <v>146217</v>
      </c>
      <c r="T1515" s="8">
        <v>28382685</v>
      </c>
      <c r="U1515" s="8">
        <v>90</v>
      </c>
      <c r="V1515" s="8">
        <v>3715</v>
      </c>
      <c r="W1515" s="8" t="s">
        <v>2649</v>
      </c>
      <c r="X1515" s="11" t="s">
        <v>22</v>
      </c>
    </row>
    <row r="1516" spans="1:24">
      <c r="A1516" s="7" t="s">
        <v>3798</v>
      </c>
      <c r="B1516" s="7" t="s">
        <v>24</v>
      </c>
      <c r="C1516" s="8">
        <v>40</v>
      </c>
      <c r="D1516" s="8">
        <v>1</v>
      </c>
      <c r="E1516" s="9">
        <v>0.18271288479047601</v>
      </c>
      <c r="F1516" s="9">
        <v>3.6265505029527199</v>
      </c>
      <c r="G1516" s="10">
        <v>1.8701640336731801E-4</v>
      </c>
      <c r="H1516" s="11" t="s">
        <v>8364</v>
      </c>
      <c r="I1516" s="10" t="s">
        <v>8367</v>
      </c>
      <c r="J1516" s="12" t="s">
        <v>2076</v>
      </c>
      <c r="K1516" s="12" t="s">
        <v>25</v>
      </c>
      <c r="L1516" s="8">
        <v>1719811</v>
      </c>
      <c r="M1516" s="8">
        <v>1719981</v>
      </c>
      <c r="N1516" s="8" t="s">
        <v>5</v>
      </c>
      <c r="O1516" s="8">
        <v>1622817</v>
      </c>
      <c r="P1516" s="8">
        <v>1622871</v>
      </c>
      <c r="Q1516" s="8" t="s">
        <v>9</v>
      </c>
      <c r="R1516" s="8">
        <v>2141</v>
      </c>
      <c r="S1516" s="8">
        <v>146217</v>
      </c>
      <c r="T1516" s="8">
        <v>28382345</v>
      </c>
      <c r="U1516" s="8">
        <v>720</v>
      </c>
      <c r="V1516" s="8">
        <v>3715</v>
      </c>
      <c r="W1516" s="8" t="s">
        <v>3797</v>
      </c>
      <c r="X1516" s="11" t="s">
        <v>22</v>
      </c>
    </row>
    <row r="1517" spans="1:24">
      <c r="A1517" s="7" t="s">
        <v>2295</v>
      </c>
      <c r="B1517" s="7" t="s">
        <v>24</v>
      </c>
      <c r="C1517" s="8">
        <v>40</v>
      </c>
      <c r="D1517" s="8">
        <v>2</v>
      </c>
      <c r="E1517" s="9">
        <v>13.070395234789</v>
      </c>
      <c r="F1517" s="9">
        <v>16.1432406369726</v>
      </c>
      <c r="G1517" s="10">
        <v>3.0536131991922501E-26</v>
      </c>
      <c r="H1517" s="14" t="s">
        <v>8369</v>
      </c>
      <c r="I1517" s="10" t="s">
        <v>8367</v>
      </c>
      <c r="J1517" s="12" t="s">
        <v>2296</v>
      </c>
      <c r="K1517" s="12" t="s">
        <v>25</v>
      </c>
      <c r="L1517" s="8">
        <v>1681829</v>
      </c>
      <c r="M1517" s="8">
        <v>1682061</v>
      </c>
      <c r="N1517" s="8" t="s">
        <v>9</v>
      </c>
      <c r="O1517" s="8">
        <v>1622817</v>
      </c>
      <c r="P1517" s="8">
        <v>1622872</v>
      </c>
      <c r="Q1517" s="8" t="s">
        <v>9</v>
      </c>
      <c r="R1517" s="8">
        <v>481</v>
      </c>
      <c r="S1517" s="8">
        <v>146217</v>
      </c>
      <c r="T1517" s="8">
        <v>28384005</v>
      </c>
      <c r="U1517" s="8">
        <v>8</v>
      </c>
      <c r="V1517" s="8">
        <v>3715</v>
      </c>
      <c r="W1517" s="8" t="s">
        <v>2294</v>
      </c>
      <c r="X1517" s="11" t="s">
        <v>22</v>
      </c>
    </row>
    <row r="1518" spans="1:24">
      <c r="A1518" s="7" t="s">
        <v>3939</v>
      </c>
      <c r="B1518" s="7" t="s">
        <v>24</v>
      </c>
      <c r="C1518" s="8">
        <v>40</v>
      </c>
      <c r="D1518" s="8">
        <v>2</v>
      </c>
      <c r="E1518" s="9">
        <v>7.0641584826799999</v>
      </c>
      <c r="F1518" s="9">
        <v>28.547632064992801</v>
      </c>
      <c r="G1518" s="10">
        <v>3.6686412475105503E-35</v>
      </c>
      <c r="H1518" s="14" t="s">
        <v>8369</v>
      </c>
      <c r="I1518" s="10" t="s">
        <v>8367</v>
      </c>
      <c r="J1518" s="12" t="s">
        <v>3940</v>
      </c>
      <c r="K1518" s="12" t="s">
        <v>25</v>
      </c>
      <c r="L1518" s="8">
        <v>1809332</v>
      </c>
      <c r="M1518" s="8">
        <v>1809469</v>
      </c>
      <c r="N1518" s="8" t="s">
        <v>5</v>
      </c>
      <c r="O1518" s="8">
        <v>1622818</v>
      </c>
      <c r="P1518" s="8">
        <v>1622852</v>
      </c>
      <c r="Q1518" s="8" t="s">
        <v>9</v>
      </c>
      <c r="R1518" s="8">
        <v>272</v>
      </c>
      <c r="S1518" s="8">
        <v>146217</v>
      </c>
      <c r="T1518" s="8">
        <v>28384214</v>
      </c>
      <c r="U1518" s="8">
        <v>20</v>
      </c>
      <c r="V1518" s="8">
        <v>3715</v>
      </c>
      <c r="W1518" s="8" t="s">
        <v>3938</v>
      </c>
      <c r="X1518" s="11" t="s">
        <v>22</v>
      </c>
    </row>
    <row r="1519" spans="1:24">
      <c r="A1519" s="7" t="s">
        <v>2523</v>
      </c>
      <c r="B1519" s="7" t="s">
        <v>24</v>
      </c>
      <c r="C1519" s="8">
        <v>40</v>
      </c>
      <c r="D1519" s="8">
        <v>2</v>
      </c>
      <c r="E1519" s="9">
        <v>0.26523684107888501</v>
      </c>
      <c r="F1519" s="9">
        <v>3.3597568674173801</v>
      </c>
      <c r="G1519" s="10">
        <v>5.5359779130161805E-4</v>
      </c>
      <c r="H1519" s="14" t="s">
        <v>8369</v>
      </c>
      <c r="I1519" s="10" t="s">
        <v>8367</v>
      </c>
      <c r="J1519" s="12" t="s">
        <v>2524</v>
      </c>
      <c r="K1519" s="12" t="s">
        <v>25</v>
      </c>
      <c r="L1519" s="8">
        <v>4118506</v>
      </c>
      <c r="M1519" s="8">
        <v>4118595</v>
      </c>
      <c r="N1519" s="8" t="s">
        <v>5</v>
      </c>
      <c r="O1519" s="8">
        <v>1622818</v>
      </c>
      <c r="P1519" s="8">
        <v>1622868</v>
      </c>
      <c r="Q1519" s="8" t="s">
        <v>9</v>
      </c>
      <c r="R1519" s="8">
        <v>2311</v>
      </c>
      <c r="S1519" s="8">
        <v>146217</v>
      </c>
      <c r="T1519" s="8">
        <v>28382175</v>
      </c>
      <c r="U1519" s="8">
        <v>495</v>
      </c>
      <c r="V1519" s="8">
        <v>3715</v>
      </c>
      <c r="W1519" s="8" t="s">
        <v>2522</v>
      </c>
      <c r="X1519" s="11" t="s">
        <v>22</v>
      </c>
    </row>
    <row r="1520" spans="1:24">
      <c r="A1520" s="7" t="s">
        <v>5551</v>
      </c>
      <c r="B1520" s="7" t="s">
        <v>5397</v>
      </c>
      <c r="C1520" s="8">
        <v>40</v>
      </c>
      <c r="D1520" s="8">
        <v>2</v>
      </c>
      <c r="E1520" s="9">
        <v>0.935807128304738</v>
      </c>
      <c r="F1520" s="9">
        <v>28.458090568645002</v>
      </c>
      <c r="G1520" s="10">
        <v>4.37149788031198E-36</v>
      </c>
      <c r="H1520" s="14" t="s">
        <v>8369</v>
      </c>
      <c r="I1520" s="10" t="s">
        <v>8367</v>
      </c>
      <c r="J1520" s="12" t="s">
        <v>1398</v>
      </c>
      <c r="K1520" s="12" t="s">
        <v>5397</v>
      </c>
      <c r="L1520" s="8">
        <v>3151550</v>
      </c>
      <c r="M1520" s="8">
        <v>3151751</v>
      </c>
      <c r="N1520" s="8" t="s">
        <v>9</v>
      </c>
      <c r="O1520" s="8">
        <v>1958440</v>
      </c>
      <c r="P1520" s="8">
        <v>1958479</v>
      </c>
      <c r="Q1520" s="8" t="s">
        <v>9</v>
      </c>
      <c r="R1520" s="8">
        <v>1931</v>
      </c>
      <c r="S1520" s="8">
        <v>20751</v>
      </c>
      <c r="T1520" s="8">
        <v>28508021</v>
      </c>
      <c r="U1520" s="8">
        <v>1232</v>
      </c>
      <c r="V1520" s="8">
        <v>62</v>
      </c>
      <c r="W1520" s="8" t="s">
        <v>5550</v>
      </c>
      <c r="X1520" s="11" t="s">
        <v>5396</v>
      </c>
    </row>
    <row r="1521" spans="1:24">
      <c r="A1521" s="7" t="s">
        <v>1832</v>
      </c>
      <c r="B1521" s="7" t="s">
        <v>4181</v>
      </c>
      <c r="C1521" s="8">
        <v>40</v>
      </c>
      <c r="D1521" s="8">
        <v>2</v>
      </c>
      <c r="E1521" s="9">
        <v>0.56645780365668097</v>
      </c>
      <c r="F1521" s="9">
        <v>6.9423735005895804</v>
      </c>
      <c r="G1521" s="10">
        <v>1.4602989587357799E-13</v>
      </c>
      <c r="H1521" s="14" t="s">
        <v>8369</v>
      </c>
      <c r="I1521" s="10" t="s">
        <v>8367</v>
      </c>
      <c r="J1521" s="12" t="s">
        <v>1833</v>
      </c>
      <c r="K1521" s="12" t="s">
        <v>4182</v>
      </c>
      <c r="L1521" s="8">
        <v>850529</v>
      </c>
      <c r="M1521" s="8">
        <v>850650</v>
      </c>
      <c r="N1521" s="8" t="s">
        <v>5</v>
      </c>
      <c r="O1521" s="8">
        <v>1770446</v>
      </c>
      <c r="P1521" s="8">
        <v>1770478</v>
      </c>
      <c r="Q1521" s="8" t="s">
        <v>5</v>
      </c>
      <c r="R1521" s="8">
        <v>8710</v>
      </c>
      <c r="S1521" s="8">
        <v>18855</v>
      </c>
      <c r="T1521" s="8">
        <v>28503138</v>
      </c>
      <c r="U1521" s="8">
        <v>2205</v>
      </c>
      <c r="V1521" s="8">
        <v>59</v>
      </c>
      <c r="W1521" s="8" t="s">
        <v>1831</v>
      </c>
      <c r="X1521" s="11" t="s">
        <v>4180</v>
      </c>
    </row>
    <row r="1522" spans="1:24">
      <c r="A1522" s="7" t="s">
        <v>4240</v>
      </c>
      <c r="B1522" s="7" t="s">
        <v>4299</v>
      </c>
      <c r="C1522" s="8">
        <v>40</v>
      </c>
      <c r="D1522" s="8">
        <v>2</v>
      </c>
      <c r="E1522" s="9">
        <v>7.3649484105333096</v>
      </c>
      <c r="F1522" s="9">
        <v>9.0006142232120006</v>
      </c>
      <c r="G1522" s="10">
        <v>2.7422417695954201E-17</v>
      </c>
      <c r="H1522" s="14" t="s">
        <v>8369</v>
      </c>
      <c r="I1522" s="10" t="s">
        <v>8367</v>
      </c>
      <c r="J1522" s="12" t="s">
        <v>4241</v>
      </c>
      <c r="K1522" s="12" t="s">
        <v>18</v>
      </c>
      <c r="L1522" s="8">
        <v>572193</v>
      </c>
      <c r="M1522" s="8">
        <v>572263</v>
      </c>
      <c r="N1522" s="8" t="s">
        <v>5</v>
      </c>
      <c r="O1522" s="8">
        <v>1923104</v>
      </c>
      <c r="P1522" s="8">
        <v>1923158</v>
      </c>
      <c r="Q1522" s="8" t="s">
        <v>9</v>
      </c>
      <c r="R1522" s="8">
        <v>1034</v>
      </c>
      <c r="S1522" s="8">
        <v>122096</v>
      </c>
      <c r="T1522" s="8">
        <v>28407573</v>
      </c>
      <c r="U1522" s="8">
        <v>26</v>
      </c>
      <c r="V1522" s="8">
        <v>330</v>
      </c>
      <c r="W1522" s="8" t="s">
        <v>4239</v>
      </c>
      <c r="X1522" s="11" t="s">
        <v>4298</v>
      </c>
    </row>
    <row r="1523" spans="1:24">
      <c r="A1523" s="7" t="s">
        <v>7778</v>
      </c>
      <c r="B1523" s="7" t="s">
        <v>4321</v>
      </c>
      <c r="C1523" s="8">
        <v>40</v>
      </c>
      <c r="D1523" s="8" t="s">
        <v>6</v>
      </c>
      <c r="E1523" s="9">
        <v>0.61595802144561995</v>
      </c>
      <c r="F1523" s="9">
        <v>4.4548613117609701</v>
      </c>
      <c r="G1523" s="10">
        <v>1.11854481216686E-5</v>
      </c>
      <c r="H1523" s="14" t="s">
        <v>8369</v>
      </c>
      <c r="I1523" s="10" t="s">
        <v>8367</v>
      </c>
      <c r="J1523" s="12" t="s">
        <v>7779</v>
      </c>
      <c r="K1523" s="12" t="s">
        <v>4322</v>
      </c>
      <c r="L1523" s="8">
        <v>2579505</v>
      </c>
      <c r="M1523" s="8">
        <v>2579584</v>
      </c>
      <c r="N1523" s="8" t="s">
        <v>5</v>
      </c>
      <c r="O1523" s="8">
        <v>4049929</v>
      </c>
      <c r="P1523" s="8">
        <v>4050007</v>
      </c>
      <c r="Q1523" s="8" t="s">
        <v>5</v>
      </c>
      <c r="R1523" s="8">
        <v>119</v>
      </c>
      <c r="S1523" s="8">
        <v>2001695</v>
      </c>
      <c r="T1523" s="8">
        <v>26528889</v>
      </c>
      <c r="U1523" s="8">
        <v>21</v>
      </c>
      <c r="V1523" s="8">
        <v>44276</v>
      </c>
      <c r="W1523" s="8" t="s">
        <v>7777</v>
      </c>
      <c r="X1523" s="11" t="s">
        <v>4320</v>
      </c>
    </row>
    <row r="1524" spans="1:24">
      <c r="A1524" s="7" t="s">
        <v>4885</v>
      </c>
      <c r="B1524" s="7" t="s">
        <v>4321</v>
      </c>
      <c r="C1524" s="8">
        <v>40</v>
      </c>
      <c r="D1524" s="8" t="s">
        <v>6</v>
      </c>
      <c r="E1524" s="9">
        <v>3.0289499422459901E-2</v>
      </c>
      <c r="F1524" s="9">
        <v>3.0625167112486902</v>
      </c>
      <c r="G1524" s="10">
        <v>3.21248357124512E-2</v>
      </c>
      <c r="H1524" s="14" t="s">
        <v>8369</v>
      </c>
      <c r="I1524" s="10" t="s">
        <v>8367</v>
      </c>
      <c r="J1524" s="12" t="s">
        <v>752</v>
      </c>
      <c r="K1524" s="12" t="s">
        <v>4322</v>
      </c>
      <c r="L1524" s="8">
        <v>1388352</v>
      </c>
      <c r="M1524" s="8">
        <v>1388663</v>
      </c>
      <c r="N1524" s="8" t="s">
        <v>9</v>
      </c>
      <c r="O1524" s="8">
        <v>4049939</v>
      </c>
      <c r="P1524" s="8">
        <v>4049987</v>
      </c>
      <c r="Q1524" s="8" t="s">
        <v>5</v>
      </c>
      <c r="R1524" s="8">
        <v>670</v>
      </c>
      <c r="S1524" s="8">
        <v>545537</v>
      </c>
      <c r="T1524" s="8">
        <v>27984496</v>
      </c>
      <c r="U1524" s="8">
        <v>617</v>
      </c>
      <c r="V1524" s="8">
        <v>26817</v>
      </c>
      <c r="W1524" s="8" t="s">
        <v>4884</v>
      </c>
      <c r="X1524" s="11" t="s">
        <v>4320</v>
      </c>
    </row>
    <row r="1525" spans="1:24">
      <c r="A1525" s="7" t="s">
        <v>1108</v>
      </c>
      <c r="B1525" s="7" t="s">
        <v>4321</v>
      </c>
      <c r="C1525" s="8">
        <v>40</v>
      </c>
      <c r="D1525" s="8">
        <v>2</v>
      </c>
      <c r="E1525" s="9">
        <v>1.3109885957158101</v>
      </c>
      <c r="F1525" s="9">
        <v>3.1326523608707899</v>
      </c>
      <c r="G1525" s="10">
        <v>1.41148632735321E-2</v>
      </c>
      <c r="H1525" s="14" t="s">
        <v>8369</v>
      </c>
      <c r="I1525" s="10" t="s">
        <v>8367</v>
      </c>
      <c r="J1525" s="12" t="s">
        <v>1109</v>
      </c>
      <c r="K1525" s="12" t="s">
        <v>4322</v>
      </c>
      <c r="L1525" s="8">
        <v>1833709</v>
      </c>
      <c r="M1525" s="8">
        <v>1833881</v>
      </c>
      <c r="N1525" s="8" t="s">
        <v>5</v>
      </c>
      <c r="O1525" s="8">
        <v>4049923</v>
      </c>
      <c r="P1525" s="8">
        <v>4049988</v>
      </c>
      <c r="Q1525" s="8" t="s">
        <v>5</v>
      </c>
      <c r="R1525" s="8">
        <v>655</v>
      </c>
      <c r="S1525" s="8">
        <v>545537</v>
      </c>
      <c r="T1525" s="8">
        <v>27984511</v>
      </c>
      <c r="U1525" s="8">
        <v>13</v>
      </c>
      <c r="V1525" s="8">
        <v>26817</v>
      </c>
      <c r="W1525" s="8" t="s">
        <v>1107</v>
      </c>
      <c r="X1525" s="11" t="s">
        <v>4320</v>
      </c>
    </row>
    <row r="1526" spans="1:24">
      <c r="A1526" s="7" t="s">
        <v>5171</v>
      </c>
      <c r="B1526" s="7" t="s">
        <v>4265</v>
      </c>
      <c r="C1526" s="8">
        <v>40</v>
      </c>
      <c r="D1526" s="8">
        <v>2</v>
      </c>
      <c r="E1526" s="9">
        <v>0.82544448846653296</v>
      </c>
      <c r="F1526" s="9">
        <v>24.128448033915198</v>
      </c>
      <c r="G1526" s="10">
        <v>6.8184056965396294E-33</v>
      </c>
      <c r="H1526" s="14" t="s">
        <v>8369</v>
      </c>
      <c r="I1526" s="11" t="s">
        <v>8365</v>
      </c>
      <c r="J1526" s="12" t="s">
        <v>5172</v>
      </c>
      <c r="K1526" s="12" t="s">
        <v>4265</v>
      </c>
      <c r="L1526" s="8">
        <v>1291890</v>
      </c>
      <c r="M1526" s="8">
        <v>1292154</v>
      </c>
      <c r="N1526" s="8" t="s">
        <v>5</v>
      </c>
      <c r="O1526" s="8">
        <v>2001911</v>
      </c>
      <c r="P1526" s="8">
        <v>2001929</v>
      </c>
      <c r="Q1526" s="8" t="s">
        <v>9</v>
      </c>
      <c r="R1526" s="8">
        <v>518</v>
      </c>
      <c r="S1526" s="8">
        <v>91016</v>
      </c>
      <c r="T1526" s="8">
        <v>28439169</v>
      </c>
      <c r="U1526" s="8">
        <v>169</v>
      </c>
      <c r="V1526" s="8">
        <v>3696</v>
      </c>
      <c r="W1526" s="8" t="s">
        <v>5170</v>
      </c>
      <c r="X1526" s="11" t="s">
        <v>4264</v>
      </c>
    </row>
    <row r="1527" spans="1:24">
      <c r="A1527" s="7" t="s">
        <v>495</v>
      </c>
      <c r="B1527" s="7" t="s">
        <v>4935</v>
      </c>
      <c r="C1527" s="8">
        <v>40</v>
      </c>
      <c r="D1527" s="8">
        <v>1</v>
      </c>
      <c r="E1527" s="9">
        <v>4.6684667847071903</v>
      </c>
      <c r="F1527" s="9">
        <v>4.6684667847071903</v>
      </c>
      <c r="G1527" s="10">
        <v>7.5953932347672506E-8</v>
      </c>
      <c r="H1527" s="14" t="s">
        <v>8369</v>
      </c>
      <c r="I1527" s="11" t="s">
        <v>8361</v>
      </c>
      <c r="J1527" s="12" t="s">
        <v>496</v>
      </c>
      <c r="K1527" s="12" t="s">
        <v>412</v>
      </c>
      <c r="L1527" s="8">
        <v>2867520</v>
      </c>
      <c r="M1527" s="8">
        <v>2867688</v>
      </c>
      <c r="N1527" s="8" t="s">
        <v>9</v>
      </c>
      <c r="O1527" s="8">
        <v>4242529</v>
      </c>
      <c r="P1527" s="8">
        <v>4242564</v>
      </c>
      <c r="Q1527" s="8" t="s">
        <v>9</v>
      </c>
      <c r="R1527" s="8">
        <v>50048</v>
      </c>
      <c r="S1527" s="8">
        <v>4875</v>
      </c>
      <c r="T1527" s="8">
        <v>28475780</v>
      </c>
      <c r="U1527" s="8">
        <v>852</v>
      </c>
      <c r="V1527" s="8">
        <v>38</v>
      </c>
      <c r="W1527" s="8" t="s">
        <v>494</v>
      </c>
      <c r="X1527" s="11" t="s">
        <v>4934</v>
      </c>
    </row>
    <row r="1528" spans="1:24">
      <c r="A1528" s="7" t="s">
        <v>3</v>
      </c>
      <c r="B1528" s="7" t="s">
        <v>3207</v>
      </c>
      <c r="C1528" s="8">
        <v>40</v>
      </c>
      <c r="D1528" s="8">
        <v>2</v>
      </c>
      <c r="E1528" s="9">
        <v>0.96082190604787798</v>
      </c>
      <c r="F1528" s="9">
        <v>11.7783921469098</v>
      </c>
      <c r="G1528" s="10">
        <v>7.4545344143774504E-21</v>
      </c>
      <c r="H1528" s="10" t="s">
        <v>8367</v>
      </c>
      <c r="I1528" s="10" t="s">
        <v>8369</v>
      </c>
      <c r="J1528" s="12" t="s">
        <v>4</v>
      </c>
      <c r="K1528" s="12" t="s">
        <v>360</v>
      </c>
      <c r="L1528" s="8">
        <v>3350641</v>
      </c>
      <c r="M1528" s="8">
        <v>3350657</v>
      </c>
      <c r="N1528" s="8" t="s">
        <v>5</v>
      </c>
      <c r="O1528" s="8">
        <v>575944</v>
      </c>
      <c r="P1528" s="8">
        <v>575950</v>
      </c>
      <c r="Q1528" s="8" t="s">
        <v>9</v>
      </c>
      <c r="R1528" s="8">
        <v>314176</v>
      </c>
      <c r="S1528" s="8">
        <v>305</v>
      </c>
      <c r="T1528" s="8">
        <v>28216222</v>
      </c>
      <c r="U1528" s="8">
        <v>1957</v>
      </c>
      <c r="V1528" s="8">
        <v>86</v>
      </c>
      <c r="W1528" s="8" t="s">
        <v>1</v>
      </c>
      <c r="X1528" s="11" t="s">
        <v>3206</v>
      </c>
    </row>
    <row r="1529" spans="1:24">
      <c r="A1529" s="7" t="s">
        <v>4276</v>
      </c>
      <c r="B1529" s="7" t="s">
        <v>5667</v>
      </c>
      <c r="C1529" s="8">
        <v>40</v>
      </c>
      <c r="D1529" s="8">
        <v>2</v>
      </c>
      <c r="E1529" s="9">
        <v>1.5530862200889901</v>
      </c>
      <c r="F1529" s="9">
        <v>29.6568249537908</v>
      </c>
      <c r="G1529" s="10">
        <v>7.6489819198573607E-37</v>
      </c>
      <c r="H1529" s="10" t="s">
        <v>8367</v>
      </c>
      <c r="I1529" s="10" t="s">
        <v>8369</v>
      </c>
      <c r="J1529" s="12" t="s">
        <v>4277</v>
      </c>
      <c r="K1529" s="12" t="s">
        <v>2751</v>
      </c>
      <c r="L1529" s="8">
        <v>3580981</v>
      </c>
      <c r="M1529" s="8">
        <v>3581018</v>
      </c>
      <c r="N1529" s="8" t="s">
        <v>9</v>
      </c>
      <c r="O1529" s="8">
        <v>1735383</v>
      </c>
      <c r="P1529" s="8">
        <v>1735572</v>
      </c>
      <c r="Q1529" s="8" t="s">
        <v>5</v>
      </c>
      <c r="R1529" s="8">
        <v>10526</v>
      </c>
      <c r="S1529" s="8">
        <v>3654</v>
      </c>
      <c r="T1529" s="8">
        <v>28516523</v>
      </c>
      <c r="U1529" s="8">
        <v>307</v>
      </c>
      <c r="V1529" s="8">
        <v>1023</v>
      </c>
      <c r="W1529" s="8" t="s">
        <v>4275</v>
      </c>
      <c r="X1529" s="11" t="s">
        <v>5666</v>
      </c>
    </row>
    <row r="1530" spans="1:24">
      <c r="A1530" s="7" t="s">
        <v>528</v>
      </c>
      <c r="B1530" s="7" t="s">
        <v>5468</v>
      </c>
      <c r="C1530" s="8">
        <v>40</v>
      </c>
      <c r="D1530" s="8">
        <v>1</v>
      </c>
      <c r="E1530" s="9">
        <v>6.57683630046159</v>
      </c>
      <c r="F1530" s="9">
        <v>6.57683630046159</v>
      </c>
      <c r="G1530" s="10">
        <v>1.04172082531041E-12</v>
      </c>
      <c r="H1530" s="14" t="s">
        <v>8369</v>
      </c>
      <c r="I1530" s="10" t="s">
        <v>8369</v>
      </c>
      <c r="J1530" s="12" t="s">
        <v>529</v>
      </c>
      <c r="K1530" s="12" t="s">
        <v>5135</v>
      </c>
      <c r="L1530" s="8">
        <v>1301612</v>
      </c>
      <c r="M1530" s="8">
        <v>1301691</v>
      </c>
      <c r="N1530" s="8" t="s">
        <v>5</v>
      </c>
      <c r="O1530" s="8">
        <v>3258235</v>
      </c>
      <c r="P1530" s="8">
        <v>3258283</v>
      </c>
      <c r="Q1530" s="8" t="s">
        <v>9</v>
      </c>
      <c r="R1530" s="8">
        <v>59704</v>
      </c>
      <c r="S1530" s="8">
        <v>2900</v>
      </c>
      <c r="T1530" s="8">
        <v>28468099</v>
      </c>
      <c r="U1530" s="8">
        <v>602</v>
      </c>
      <c r="V1530" s="8">
        <v>57</v>
      </c>
      <c r="W1530" s="8" t="s">
        <v>527</v>
      </c>
      <c r="X1530" s="11" t="s">
        <v>5467</v>
      </c>
    </row>
    <row r="1531" spans="1:24">
      <c r="A1531" s="7" t="s">
        <v>223</v>
      </c>
      <c r="B1531" s="7" t="s">
        <v>4448</v>
      </c>
      <c r="C1531" s="8">
        <v>40</v>
      </c>
      <c r="D1531" s="8">
        <v>1</v>
      </c>
      <c r="E1531" s="9">
        <v>1.7581254269033599</v>
      </c>
      <c r="F1531" s="9">
        <v>8.92500921991582</v>
      </c>
      <c r="G1531" s="10">
        <v>2.6377510208510301E-17</v>
      </c>
      <c r="H1531" s="14" t="s">
        <v>8369</v>
      </c>
      <c r="I1531" s="11" t="s">
        <v>8361</v>
      </c>
      <c r="J1531" s="12" t="s">
        <v>224</v>
      </c>
      <c r="K1531" s="12" t="s">
        <v>4449</v>
      </c>
      <c r="L1531" s="8">
        <v>2014727</v>
      </c>
      <c r="M1531" s="8">
        <v>2014885</v>
      </c>
      <c r="N1531" s="8" t="s">
        <v>5</v>
      </c>
      <c r="O1531" s="8">
        <v>3845731</v>
      </c>
      <c r="P1531" s="8">
        <v>3845770</v>
      </c>
      <c r="Q1531" s="8" t="s">
        <v>9</v>
      </c>
      <c r="R1531" s="8">
        <v>2354</v>
      </c>
      <c r="S1531" s="8">
        <v>54212</v>
      </c>
      <c r="T1531" s="8">
        <v>28474137</v>
      </c>
      <c r="U1531" s="8">
        <v>249</v>
      </c>
      <c r="V1531" s="8">
        <v>491</v>
      </c>
      <c r="W1531" s="8" t="s">
        <v>222</v>
      </c>
      <c r="X1531" s="11" t="s">
        <v>5150</v>
      </c>
    </row>
    <row r="1532" spans="1:24">
      <c r="A1532" s="7" t="s">
        <v>4885</v>
      </c>
      <c r="B1532" s="7" t="s">
        <v>4448</v>
      </c>
      <c r="C1532" s="8">
        <v>40</v>
      </c>
      <c r="D1532" s="8">
        <v>2</v>
      </c>
      <c r="E1532" s="9">
        <v>2.0326869803965302</v>
      </c>
      <c r="F1532" s="9">
        <v>57.722362673849403</v>
      </c>
      <c r="G1532" s="10">
        <v>2.4415842671344699E-47</v>
      </c>
      <c r="H1532" s="14" t="s">
        <v>8369</v>
      </c>
      <c r="I1532" s="11" t="s">
        <v>8361</v>
      </c>
      <c r="J1532" s="12" t="s">
        <v>752</v>
      </c>
      <c r="K1532" s="12" t="s">
        <v>4449</v>
      </c>
      <c r="L1532" s="8">
        <v>1388711</v>
      </c>
      <c r="M1532" s="8">
        <v>1388800</v>
      </c>
      <c r="N1532" s="8" t="s">
        <v>9</v>
      </c>
      <c r="O1532" s="8">
        <v>3845731</v>
      </c>
      <c r="P1532" s="8">
        <v>3845761</v>
      </c>
      <c r="Q1532" s="8" t="s">
        <v>9</v>
      </c>
      <c r="R1532" s="8">
        <v>364</v>
      </c>
      <c r="S1532" s="8">
        <v>54212</v>
      </c>
      <c r="T1532" s="8">
        <v>28476127</v>
      </c>
      <c r="U1532" s="8">
        <v>235</v>
      </c>
      <c r="V1532" s="8">
        <v>491</v>
      </c>
      <c r="W1532" s="8" t="s">
        <v>4884</v>
      </c>
      <c r="X1532" s="11" t="s">
        <v>5150</v>
      </c>
    </row>
    <row r="1533" spans="1:24">
      <c r="A1533" s="7" t="s">
        <v>2315</v>
      </c>
      <c r="B1533" s="7" t="s">
        <v>4448</v>
      </c>
      <c r="C1533" s="8">
        <v>40</v>
      </c>
      <c r="D1533" s="8">
        <v>2</v>
      </c>
      <c r="E1533" s="9">
        <v>2.1863737771100298</v>
      </c>
      <c r="F1533" s="9">
        <v>11.4870743968246</v>
      </c>
      <c r="G1533" s="10">
        <v>3.1798550173615602E-21</v>
      </c>
      <c r="H1533" s="14" t="s">
        <v>8369</v>
      </c>
      <c r="I1533" s="11" t="s">
        <v>8361</v>
      </c>
      <c r="J1533" s="12" t="s">
        <v>2316</v>
      </c>
      <c r="K1533" s="12" t="s">
        <v>4449</v>
      </c>
      <c r="L1533" s="8">
        <v>1908409</v>
      </c>
      <c r="M1533" s="8">
        <v>1908499</v>
      </c>
      <c r="N1533" s="8" t="s">
        <v>9</v>
      </c>
      <c r="O1533" s="8">
        <v>3845731</v>
      </c>
      <c r="P1533" s="8">
        <v>3845750</v>
      </c>
      <c r="Q1533" s="8" t="s">
        <v>9</v>
      </c>
      <c r="R1533" s="8">
        <v>1829</v>
      </c>
      <c r="S1533" s="8">
        <v>54212</v>
      </c>
      <c r="T1533" s="8">
        <v>28474662</v>
      </c>
      <c r="U1533" s="8">
        <v>201</v>
      </c>
      <c r="V1533" s="8">
        <v>491</v>
      </c>
      <c r="W1533" s="8" t="s">
        <v>2314</v>
      </c>
      <c r="X1533" s="11" t="s">
        <v>5145</v>
      </c>
    </row>
    <row r="1534" spans="1:24">
      <c r="A1534" s="7" t="s">
        <v>495</v>
      </c>
      <c r="B1534" s="7" t="s">
        <v>5369</v>
      </c>
      <c r="C1534" s="8">
        <v>40</v>
      </c>
      <c r="D1534" s="8">
        <v>1</v>
      </c>
      <c r="E1534" s="9">
        <v>12.737125688941299</v>
      </c>
      <c r="F1534" s="9">
        <v>12.737125688941299</v>
      </c>
      <c r="G1534" s="10">
        <v>7.2410479567709895E-23</v>
      </c>
      <c r="H1534" s="14" t="s">
        <v>8369</v>
      </c>
      <c r="I1534" s="11" t="s">
        <v>8365</v>
      </c>
      <c r="J1534" s="12" t="s">
        <v>496</v>
      </c>
      <c r="K1534" s="12" t="s">
        <v>5369</v>
      </c>
      <c r="L1534" s="8">
        <v>2867522</v>
      </c>
      <c r="M1534" s="8">
        <v>2867697</v>
      </c>
      <c r="N1534" s="8" t="s">
        <v>9</v>
      </c>
      <c r="O1534" s="8">
        <v>837435</v>
      </c>
      <c r="P1534" s="8">
        <v>837457</v>
      </c>
      <c r="Q1534" s="8" t="s">
        <v>9</v>
      </c>
      <c r="R1534" s="8">
        <v>50048</v>
      </c>
      <c r="S1534" s="8">
        <v>1787</v>
      </c>
      <c r="T1534" s="8">
        <v>28478868</v>
      </c>
      <c r="U1534" s="8">
        <v>852</v>
      </c>
      <c r="V1534" s="8">
        <v>9</v>
      </c>
      <c r="W1534" s="8" t="s">
        <v>494</v>
      </c>
      <c r="X1534" s="11" t="s">
        <v>5368</v>
      </c>
    </row>
    <row r="1535" spans="1:24">
      <c r="A1535" s="7" t="s">
        <v>4645</v>
      </c>
      <c r="B1535" s="7" t="s">
        <v>5965</v>
      </c>
      <c r="C1535" s="8">
        <v>40</v>
      </c>
      <c r="D1535" s="8" t="s">
        <v>6</v>
      </c>
      <c r="E1535" s="9">
        <v>17.803642290316802</v>
      </c>
      <c r="F1535" s="9">
        <v>358.12422513868302</v>
      </c>
      <c r="G1535" s="10">
        <v>4.1924638392988701E-79</v>
      </c>
      <c r="H1535" s="14" t="s">
        <v>8369</v>
      </c>
      <c r="I1535" s="10" t="s">
        <v>8369</v>
      </c>
      <c r="J1535" s="12" t="s">
        <v>4645</v>
      </c>
      <c r="K1535" s="12" t="s">
        <v>973</v>
      </c>
      <c r="L1535" s="8">
        <v>3678734</v>
      </c>
      <c r="M1535" s="8">
        <v>3679132</v>
      </c>
      <c r="N1535" s="8" t="s">
        <v>9</v>
      </c>
      <c r="O1535" s="8">
        <v>3677407</v>
      </c>
      <c r="P1535" s="8">
        <v>3677864</v>
      </c>
      <c r="Q1535" s="8" t="s">
        <v>9</v>
      </c>
      <c r="R1535" s="8">
        <v>4986</v>
      </c>
      <c r="S1535" s="8">
        <v>639</v>
      </c>
      <c r="T1535" s="8">
        <v>28525078</v>
      </c>
      <c r="U1535" s="8">
        <v>420</v>
      </c>
      <c r="V1535" s="8">
        <v>68</v>
      </c>
      <c r="W1535" s="8" t="s">
        <v>4644</v>
      </c>
      <c r="X1535" s="11" t="s">
        <v>5964</v>
      </c>
    </row>
    <row r="1536" spans="1:24">
      <c r="A1536" s="7" t="s">
        <v>5034</v>
      </c>
      <c r="B1536" s="7" t="s">
        <v>5035</v>
      </c>
      <c r="C1536" s="8">
        <v>40</v>
      </c>
      <c r="D1536" s="8">
        <v>1</v>
      </c>
      <c r="E1536" s="9">
        <v>107.602373884442</v>
      </c>
      <c r="F1536" s="9">
        <v>107.602373884442</v>
      </c>
      <c r="G1536" s="10">
        <v>1.14839124299631E-58</v>
      </c>
      <c r="H1536" s="11" t="s">
        <v>8361</v>
      </c>
      <c r="I1536" s="10" t="s">
        <v>8369</v>
      </c>
      <c r="J1536" s="12" t="s">
        <v>4221</v>
      </c>
      <c r="K1536" s="12" t="s">
        <v>5035</v>
      </c>
      <c r="L1536" s="8">
        <v>1343041</v>
      </c>
      <c r="M1536" s="8">
        <v>1343103</v>
      </c>
      <c r="N1536" s="8" t="s">
        <v>9</v>
      </c>
      <c r="O1536" s="8">
        <v>1201195</v>
      </c>
      <c r="P1536" s="8">
        <v>1201233</v>
      </c>
      <c r="Q1536" s="8" t="s">
        <v>9</v>
      </c>
      <c r="R1536" s="8">
        <v>1565</v>
      </c>
      <c r="S1536" s="8">
        <v>6775</v>
      </c>
      <c r="T1536" s="8">
        <v>28522363</v>
      </c>
      <c r="U1536" s="8">
        <v>28</v>
      </c>
      <c r="V1536" s="8">
        <v>99</v>
      </c>
      <c r="W1536" s="8" t="s">
        <v>5032</v>
      </c>
      <c r="X1536" s="11" t="s">
        <v>5033</v>
      </c>
    </row>
    <row r="1537" spans="1:24">
      <c r="A1537" s="7" t="s">
        <v>3085</v>
      </c>
      <c r="B1537" s="7" t="s">
        <v>2523</v>
      </c>
      <c r="C1537" s="8">
        <v>40</v>
      </c>
      <c r="D1537" s="8">
        <v>2</v>
      </c>
      <c r="E1537" s="9">
        <v>1.5846918116038899</v>
      </c>
      <c r="F1537" s="9">
        <v>45.433212953224903</v>
      </c>
      <c r="G1537" s="10">
        <v>9.5247534392856405E-44</v>
      </c>
      <c r="H1537" s="11" t="s">
        <v>8364</v>
      </c>
      <c r="I1537" s="10" t="s">
        <v>8369</v>
      </c>
      <c r="J1537" s="12" t="s">
        <v>3086</v>
      </c>
      <c r="K1537" s="12" t="s">
        <v>2524</v>
      </c>
      <c r="L1537" s="8">
        <v>3239862</v>
      </c>
      <c r="M1537" s="8">
        <v>3239899</v>
      </c>
      <c r="N1537" s="8" t="s">
        <v>5</v>
      </c>
      <c r="O1537" s="8">
        <v>4118552</v>
      </c>
      <c r="P1537" s="8">
        <v>4118586</v>
      </c>
      <c r="Q1537" s="8" t="s">
        <v>5</v>
      </c>
      <c r="R1537" s="8">
        <v>31324</v>
      </c>
      <c r="S1537" s="8">
        <v>801</v>
      </c>
      <c r="T1537" s="8">
        <v>28498578</v>
      </c>
      <c r="U1537" s="8">
        <v>358</v>
      </c>
      <c r="V1537" s="8">
        <v>495</v>
      </c>
      <c r="W1537" s="8" t="s">
        <v>3084</v>
      </c>
      <c r="X1537" s="11" t="s">
        <v>2522</v>
      </c>
    </row>
    <row r="1538" spans="1:24">
      <c r="A1538" s="7" t="s">
        <v>348</v>
      </c>
      <c r="B1538" s="7" t="s">
        <v>3</v>
      </c>
      <c r="C1538" s="8">
        <v>39</v>
      </c>
      <c r="D1538" s="8">
        <v>2</v>
      </c>
      <c r="E1538" s="9">
        <v>3.7685316937353202</v>
      </c>
      <c r="F1538" s="9">
        <v>31.050108086253299</v>
      </c>
      <c r="G1538" s="10">
        <v>3.2802284547974597E-33</v>
      </c>
      <c r="H1538" s="14" t="s">
        <v>8369</v>
      </c>
      <c r="I1538" s="10" t="s">
        <v>8367</v>
      </c>
      <c r="J1538" s="12" t="s">
        <v>349</v>
      </c>
      <c r="K1538" s="12" t="s">
        <v>4</v>
      </c>
      <c r="L1538" s="8">
        <v>3529409</v>
      </c>
      <c r="M1538" s="8">
        <v>3529492</v>
      </c>
      <c r="N1538" s="8" t="s">
        <v>5</v>
      </c>
      <c r="O1538" s="8">
        <v>3350662</v>
      </c>
      <c r="P1538" s="8">
        <v>3350697</v>
      </c>
      <c r="Q1538" s="8" t="s">
        <v>5</v>
      </c>
      <c r="R1538" s="8">
        <v>79</v>
      </c>
      <c r="S1538" s="8">
        <v>446514</v>
      </c>
      <c r="T1538" s="8">
        <v>28084111</v>
      </c>
      <c r="U1538" s="8">
        <v>19</v>
      </c>
      <c r="V1538" s="8">
        <v>1957</v>
      </c>
      <c r="W1538" s="8" t="s">
        <v>347</v>
      </c>
      <c r="X1538" s="11" t="s">
        <v>1</v>
      </c>
    </row>
    <row r="1539" spans="1:24">
      <c r="A1539" s="7" t="s">
        <v>3314</v>
      </c>
      <c r="B1539" s="7" t="s">
        <v>3</v>
      </c>
      <c r="C1539" s="8">
        <v>39</v>
      </c>
      <c r="D1539" s="8" t="s">
        <v>6</v>
      </c>
      <c r="E1539" s="9">
        <v>2.0360448752460099</v>
      </c>
      <c r="F1539" s="9">
        <v>3.08928978383442</v>
      </c>
      <c r="G1539" s="10">
        <v>2.1783632738592101E-2</v>
      </c>
      <c r="H1539" s="14" t="s">
        <v>8369</v>
      </c>
      <c r="I1539" s="10" t="s">
        <v>8367</v>
      </c>
      <c r="J1539" s="12" t="s">
        <v>3315</v>
      </c>
      <c r="K1539" s="12" t="s">
        <v>4</v>
      </c>
      <c r="L1539" s="8">
        <v>794542</v>
      </c>
      <c r="M1539" s="8">
        <v>794762</v>
      </c>
      <c r="N1539" s="8" t="s">
        <v>9</v>
      </c>
      <c r="O1539" s="8">
        <v>3350668</v>
      </c>
      <c r="P1539" s="8">
        <v>3350699</v>
      </c>
      <c r="Q1539" s="8" t="s">
        <v>5</v>
      </c>
      <c r="R1539" s="8">
        <v>794</v>
      </c>
      <c r="S1539" s="8">
        <v>446514</v>
      </c>
      <c r="T1539" s="8">
        <v>28083396</v>
      </c>
      <c r="U1539" s="8">
        <v>25</v>
      </c>
      <c r="V1539" s="8">
        <v>1957</v>
      </c>
      <c r="W1539" s="8" t="s">
        <v>3313</v>
      </c>
      <c r="X1539" s="11" t="s">
        <v>1</v>
      </c>
    </row>
    <row r="1540" spans="1:24">
      <c r="A1540" s="7" t="s">
        <v>794</v>
      </c>
      <c r="B1540" s="7" t="s">
        <v>3</v>
      </c>
      <c r="C1540" s="8">
        <v>39</v>
      </c>
      <c r="D1540" s="8">
        <v>2</v>
      </c>
      <c r="E1540" s="9">
        <v>1.5918905534841099</v>
      </c>
      <c r="F1540" s="9">
        <v>20.441291314494102</v>
      </c>
      <c r="G1540" s="10">
        <v>1.4699218280981199E-27</v>
      </c>
      <c r="H1540" s="11" t="s">
        <v>8364</v>
      </c>
      <c r="I1540" s="10" t="s">
        <v>8367</v>
      </c>
      <c r="J1540" s="12" t="s">
        <v>795</v>
      </c>
      <c r="K1540" s="12" t="s">
        <v>4</v>
      </c>
      <c r="L1540" s="8">
        <v>3639766</v>
      </c>
      <c r="M1540" s="8">
        <v>3639846</v>
      </c>
      <c r="N1540" s="8" t="s">
        <v>9</v>
      </c>
      <c r="O1540" s="8">
        <v>3350678</v>
      </c>
      <c r="P1540" s="8">
        <v>3350698</v>
      </c>
      <c r="Q1540" s="8" t="s">
        <v>5</v>
      </c>
      <c r="R1540" s="8">
        <v>120</v>
      </c>
      <c r="S1540" s="8">
        <v>446514</v>
      </c>
      <c r="T1540" s="8">
        <v>28084070</v>
      </c>
      <c r="U1540" s="8">
        <v>41</v>
      </c>
      <c r="V1540" s="8">
        <v>1957</v>
      </c>
      <c r="W1540" s="8" t="s">
        <v>793</v>
      </c>
      <c r="X1540" s="11" t="s">
        <v>1</v>
      </c>
    </row>
    <row r="1541" spans="1:24">
      <c r="A1541" s="7" t="s">
        <v>2194</v>
      </c>
      <c r="B1541" s="7" t="s">
        <v>3</v>
      </c>
      <c r="C1541" s="8">
        <v>39</v>
      </c>
      <c r="D1541" s="8">
        <v>1</v>
      </c>
      <c r="E1541" s="9">
        <v>3.2009125972893901</v>
      </c>
      <c r="F1541" s="9">
        <v>12.910257072154</v>
      </c>
      <c r="G1541" s="10">
        <v>3.9701017900098697E-21</v>
      </c>
      <c r="H1541" s="14" t="s">
        <v>8369</v>
      </c>
      <c r="I1541" s="10" t="s">
        <v>8367</v>
      </c>
      <c r="J1541" s="12" t="s">
        <v>2194</v>
      </c>
      <c r="K1541" s="12" t="s">
        <v>4</v>
      </c>
      <c r="L1541" s="8">
        <v>3801013</v>
      </c>
      <c r="M1541" s="8">
        <v>3801091</v>
      </c>
      <c r="N1541" s="8" t="s">
        <v>9</v>
      </c>
      <c r="O1541" s="8">
        <v>3350677</v>
      </c>
      <c r="P1541" s="8">
        <v>3350697</v>
      </c>
      <c r="Q1541" s="8" t="s">
        <v>5</v>
      </c>
      <c r="R1541" s="8">
        <v>190</v>
      </c>
      <c r="S1541" s="8">
        <v>446514</v>
      </c>
      <c r="T1541" s="8">
        <v>28084000</v>
      </c>
      <c r="U1541" s="8">
        <v>18</v>
      </c>
      <c r="V1541" s="8">
        <v>1957</v>
      </c>
      <c r="W1541" s="8" t="s">
        <v>2193</v>
      </c>
      <c r="X1541" s="11" t="s">
        <v>1</v>
      </c>
    </row>
    <row r="1542" spans="1:24">
      <c r="A1542" s="7" t="s">
        <v>1114</v>
      </c>
      <c r="B1542" s="7" t="s">
        <v>1054</v>
      </c>
      <c r="C1542" s="8">
        <v>39</v>
      </c>
      <c r="D1542" s="8" t="s">
        <v>6</v>
      </c>
      <c r="E1542" s="9">
        <v>9.4447686898780496</v>
      </c>
      <c r="F1542" s="9">
        <v>9.9810550366427098</v>
      </c>
      <c r="G1542" s="10">
        <v>1.21129023083333E-4</v>
      </c>
      <c r="H1542" s="11" t="s">
        <v>8365</v>
      </c>
      <c r="I1542" s="10" t="s">
        <v>8367</v>
      </c>
      <c r="J1542" s="12" t="s">
        <v>1114</v>
      </c>
      <c r="K1542" s="12" t="s">
        <v>1055</v>
      </c>
      <c r="L1542" s="8">
        <v>3672112</v>
      </c>
      <c r="M1542" s="8">
        <v>3672181</v>
      </c>
      <c r="N1542" s="8" t="s">
        <v>9</v>
      </c>
      <c r="O1542" s="8">
        <v>507240</v>
      </c>
      <c r="P1542" s="8">
        <v>507288</v>
      </c>
      <c r="Q1542" s="8" t="s">
        <v>5</v>
      </c>
      <c r="R1542" s="8">
        <v>7</v>
      </c>
      <c r="S1542" s="8">
        <v>10220666</v>
      </c>
      <c r="T1542" s="8">
        <v>18310031</v>
      </c>
      <c r="U1542" s="8">
        <v>0</v>
      </c>
      <c r="V1542" s="8">
        <v>7627</v>
      </c>
      <c r="W1542" s="8" t="s">
        <v>1113</v>
      </c>
      <c r="X1542" s="11" t="s">
        <v>1052</v>
      </c>
    </row>
    <row r="1543" spans="1:24">
      <c r="A1543" s="7" t="s">
        <v>7155</v>
      </c>
      <c r="B1543" s="7" t="s">
        <v>2539</v>
      </c>
      <c r="C1543" s="8">
        <v>39</v>
      </c>
      <c r="D1543" s="8">
        <v>2</v>
      </c>
      <c r="E1543" s="9">
        <v>6.0843075595981997</v>
      </c>
      <c r="F1543" s="9">
        <v>40.481290997573197</v>
      </c>
      <c r="G1543" s="10">
        <v>7.5711302578229703E-41</v>
      </c>
      <c r="H1543" s="14" t="s">
        <v>8369</v>
      </c>
      <c r="I1543" s="10" t="s">
        <v>8367</v>
      </c>
      <c r="J1543" s="12" t="s">
        <v>6195</v>
      </c>
      <c r="K1543" s="12" t="s">
        <v>2541</v>
      </c>
      <c r="L1543" s="8">
        <v>900118</v>
      </c>
      <c r="M1543" s="8">
        <v>900259</v>
      </c>
      <c r="N1543" s="8" t="s">
        <v>9</v>
      </c>
      <c r="O1543" s="8">
        <v>1649404</v>
      </c>
      <c r="P1543" s="8">
        <v>1649439</v>
      </c>
      <c r="Q1543" s="8" t="s">
        <v>5</v>
      </c>
      <c r="R1543" s="8">
        <v>2036</v>
      </c>
      <c r="S1543" s="8">
        <v>13493</v>
      </c>
      <c r="T1543" s="8">
        <v>28515175</v>
      </c>
      <c r="U1543" s="8">
        <v>283</v>
      </c>
      <c r="V1543" s="8">
        <v>73</v>
      </c>
      <c r="W1543" s="8" t="s">
        <v>7154</v>
      </c>
      <c r="X1543" s="11" t="s">
        <v>2537</v>
      </c>
    </row>
    <row r="1544" spans="1:24">
      <c r="A1544" s="7" t="s">
        <v>7233</v>
      </c>
      <c r="B1544" s="7" t="s">
        <v>2625</v>
      </c>
      <c r="C1544" s="8">
        <v>39</v>
      </c>
      <c r="D1544" s="8">
        <v>2</v>
      </c>
      <c r="E1544" s="9">
        <v>2.5165005621512302</v>
      </c>
      <c r="F1544" s="9">
        <v>7.6457484430284897</v>
      </c>
      <c r="G1544" s="10">
        <v>5.0665182485407503E-13</v>
      </c>
      <c r="H1544" s="11" t="s">
        <v>8362</v>
      </c>
      <c r="I1544" s="10" t="s">
        <v>8367</v>
      </c>
      <c r="J1544" s="12" t="s">
        <v>7233</v>
      </c>
      <c r="K1544" s="12" t="s">
        <v>2627</v>
      </c>
      <c r="L1544" s="8">
        <v>3802012</v>
      </c>
      <c r="M1544" s="8">
        <v>3802062</v>
      </c>
      <c r="N1544" s="8" t="s">
        <v>9</v>
      </c>
      <c r="O1544" s="8">
        <v>1409204</v>
      </c>
      <c r="P1544" s="8">
        <v>1409249</v>
      </c>
      <c r="Q1544" s="8" t="s">
        <v>5</v>
      </c>
      <c r="R1544" s="8">
        <v>153</v>
      </c>
      <c r="S1544" s="8">
        <v>920493</v>
      </c>
      <c r="T1544" s="8">
        <v>27610058</v>
      </c>
      <c r="U1544" s="8">
        <v>11</v>
      </c>
      <c r="V1544" s="8">
        <v>13847</v>
      </c>
      <c r="W1544" s="8" t="s">
        <v>7232</v>
      </c>
      <c r="X1544" s="11" t="s">
        <v>2623</v>
      </c>
    </row>
    <row r="1545" spans="1:24">
      <c r="A1545" s="7" t="s">
        <v>7254</v>
      </c>
      <c r="B1545" s="7" t="s">
        <v>2625</v>
      </c>
      <c r="C1545" s="8">
        <v>39</v>
      </c>
      <c r="D1545" s="8">
        <v>1</v>
      </c>
      <c r="E1545" s="9">
        <v>0.37534557555704801</v>
      </c>
      <c r="F1545" s="9">
        <v>6.0298854364471497</v>
      </c>
      <c r="G1545" s="10">
        <v>5.6592238822476498E-10</v>
      </c>
      <c r="H1545" s="14" t="s">
        <v>8369</v>
      </c>
      <c r="I1545" s="10" t="s">
        <v>8367</v>
      </c>
      <c r="J1545" s="12" t="s">
        <v>7255</v>
      </c>
      <c r="K1545" s="12" t="s">
        <v>2627</v>
      </c>
      <c r="L1545" s="8">
        <v>1930410</v>
      </c>
      <c r="M1545" s="8">
        <v>1930499</v>
      </c>
      <c r="N1545" s="8" t="s">
        <v>9</v>
      </c>
      <c r="O1545" s="8">
        <v>1409217</v>
      </c>
      <c r="P1545" s="8">
        <v>1409250</v>
      </c>
      <c r="Q1545" s="8" t="s">
        <v>5</v>
      </c>
      <c r="R1545" s="8">
        <v>194</v>
      </c>
      <c r="S1545" s="8">
        <v>920493</v>
      </c>
      <c r="T1545" s="8">
        <v>27610017</v>
      </c>
      <c r="U1545" s="8">
        <v>76</v>
      </c>
      <c r="V1545" s="8">
        <v>13847</v>
      </c>
      <c r="W1545" s="8" t="s">
        <v>7253</v>
      </c>
      <c r="X1545" s="11" t="s">
        <v>2623</v>
      </c>
    </row>
    <row r="1546" spans="1:24">
      <c r="A1546" s="7" t="s">
        <v>3505</v>
      </c>
      <c r="B1546" s="7" t="s">
        <v>35</v>
      </c>
      <c r="C1546" s="8">
        <v>39</v>
      </c>
      <c r="D1546" s="8">
        <v>1</v>
      </c>
      <c r="E1546" s="9">
        <v>3.6295442720468203E-2</v>
      </c>
      <c r="F1546" s="9">
        <v>4.9548758946659497</v>
      </c>
      <c r="G1546" s="10">
        <v>2.5085173723127901E-8</v>
      </c>
      <c r="H1546" s="14" t="s">
        <v>8369</v>
      </c>
      <c r="I1546" s="10" t="s">
        <v>8367</v>
      </c>
      <c r="J1546" s="12" t="s">
        <v>3221</v>
      </c>
      <c r="K1546" s="12" t="s">
        <v>36</v>
      </c>
      <c r="L1546" s="8">
        <v>1295380</v>
      </c>
      <c r="M1546" s="8">
        <v>1295598</v>
      </c>
      <c r="N1546" s="8" t="s">
        <v>9</v>
      </c>
      <c r="O1546" s="8">
        <v>3986464</v>
      </c>
      <c r="P1546" s="8">
        <v>3986638</v>
      </c>
      <c r="Q1546" s="8" t="s">
        <v>5</v>
      </c>
      <c r="R1546" s="8">
        <v>6279</v>
      </c>
      <c r="S1546" s="8">
        <v>35712</v>
      </c>
      <c r="T1546" s="8">
        <v>28488713</v>
      </c>
      <c r="U1546" s="8">
        <v>12081</v>
      </c>
      <c r="V1546" s="8">
        <v>1079</v>
      </c>
      <c r="W1546" s="8" t="s">
        <v>3504</v>
      </c>
      <c r="X1546" s="11" t="s">
        <v>33</v>
      </c>
    </row>
    <row r="1547" spans="1:24">
      <c r="A1547" s="7" t="s">
        <v>3317</v>
      </c>
      <c r="B1547" s="7" t="s">
        <v>45</v>
      </c>
      <c r="C1547" s="8">
        <v>39</v>
      </c>
      <c r="D1547" s="8">
        <v>2</v>
      </c>
      <c r="E1547" s="9">
        <v>0.96976333507411405</v>
      </c>
      <c r="F1547" s="9">
        <v>7.3473330323810497</v>
      </c>
      <c r="G1547" s="10">
        <v>9.6995483473667103E-14</v>
      </c>
      <c r="H1547" s="14" t="s">
        <v>8369</v>
      </c>
      <c r="I1547" s="10" t="s">
        <v>8367</v>
      </c>
      <c r="J1547" s="12" t="s">
        <v>3318</v>
      </c>
      <c r="K1547" s="12" t="s">
        <v>47</v>
      </c>
      <c r="L1547" s="8">
        <v>3398116</v>
      </c>
      <c r="M1547" s="8">
        <v>3398530</v>
      </c>
      <c r="N1547" s="8" t="s">
        <v>9</v>
      </c>
      <c r="O1547" s="8">
        <v>1405658</v>
      </c>
      <c r="P1547" s="8">
        <v>1405710</v>
      </c>
      <c r="Q1547" s="8" t="s">
        <v>9</v>
      </c>
      <c r="R1547" s="8">
        <v>1148</v>
      </c>
      <c r="S1547" s="8">
        <v>131306</v>
      </c>
      <c r="T1547" s="8">
        <v>28398250</v>
      </c>
      <c r="U1547" s="8">
        <v>184</v>
      </c>
      <c r="V1547" s="8">
        <v>1955</v>
      </c>
      <c r="W1547" s="8" t="s">
        <v>3316</v>
      </c>
      <c r="X1547" s="11" t="s">
        <v>43</v>
      </c>
    </row>
    <row r="1548" spans="1:24">
      <c r="A1548" s="7" t="s">
        <v>3512</v>
      </c>
      <c r="B1548" s="7" t="s">
        <v>24</v>
      </c>
      <c r="C1548" s="8">
        <v>39</v>
      </c>
      <c r="D1548" s="8">
        <v>2</v>
      </c>
      <c r="E1548" s="9">
        <v>8.6262538729390496E-4</v>
      </c>
      <c r="F1548" s="9">
        <v>6.9774777866241404</v>
      </c>
      <c r="G1548" s="10">
        <v>1.8805931173416201E-13</v>
      </c>
      <c r="H1548" s="14" t="s">
        <v>8368</v>
      </c>
      <c r="I1548" s="10" t="s">
        <v>8367</v>
      </c>
      <c r="J1548" s="12" t="s">
        <v>3513</v>
      </c>
      <c r="K1548" s="12" t="s">
        <v>25</v>
      </c>
      <c r="L1548" s="8">
        <v>2517971</v>
      </c>
      <c r="M1548" s="8">
        <v>2518100</v>
      </c>
      <c r="N1548" s="8" t="s">
        <v>9</v>
      </c>
      <c r="O1548" s="8">
        <v>1622817</v>
      </c>
      <c r="P1548" s="8">
        <v>1622881</v>
      </c>
      <c r="Q1548" s="8" t="s">
        <v>9</v>
      </c>
      <c r="R1548" s="8">
        <v>1085</v>
      </c>
      <c r="S1548" s="8">
        <v>146218</v>
      </c>
      <c r="T1548" s="8">
        <v>28383401</v>
      </c>
      <c r="U1548" s="8">
        <v>151424</v>
      </c>
      <c r="V1548" s="8">
        <v>3715</v>
      </c>
      <c r="W1548" s="8" t="s">
        <v>3511</v>
      </c>
      <c r="X1548" s="11" t="s">
        <v>22</v>
      </c>
    </row>
    <row r="1549" spans="1:24">
      <c r="A1549" s="7" t="s">
        <v>2458</v>
      </c>
      <c r="B1549" s="7" t="s">
        <v>24</v>
      </c>
      <c r="C1549" s="8">
        <v>39</v>
      </c>
      <c r="D1549" s="8">
        <v>1</v>
      </c>
      <c r="E1549" s="9">
        <v>0.98787492860615</v>
      </c>
      <c r="F1549" s="9">
        <v>5.1151743527712998</v>
      </c>
      <c r="G1549" s="10">
        <v>1.18291812275942E-8</v>
      </c>
      <c r="H1549" s="14" t="s">
        <v>8369</v>
      </c>
      <c r="I1549" s="10" t="s">
        <v>8367</v>
      </c>
      <c r="J1549" s="12" t="s">
        <v>1038</v>
      </c>
      <c r="K1549" s="12" t="s">
        <v>25</v>
      </c>
      <c r="L1549" s="8">
        <v>4363068</v>
      </c>
      <c r="M1549" s="8">
        <v>4363439</v>
      </c>
      <c r="N1549" s="8" t="s">
        <v>9</v>
      </c>
      <c r="O1549" s="8">
        <v>1622817</v>
      </c>
      <c r="P1549" s="8">
        <v>1622870</v>
      </c>
      <c r="Q1549" s="8" t="s">
        <v>9</v>
      </c>
      <c r="R1549" s="8">
        <v>1480</v>
      </c>
      <c r="S1549" s="8">
        <v>146218</v>
      </c>
      <c r="T1549" s="8">
        <v>28383006</v>
      </c>
      <c r="U1549" s="8">
        <v>130</v>
      </c>
      <c r="V1549" s="8">
        <v>3715</v>
      </c>
      <c r="W1549" s="8" t="s">
        <v>2457</v>
      </c>
      <c r="X1549" s="11" t="s">
        <v>22</v>
      </c>
    </row>
    <row r="1550" spans="1:24">
      <c r="A1550" s="7" t="s">
        <v>7599</v>
      </c>
      <c r="B1550" s="7" t="s">
        <v>4321</v>
      </c>
      <c r="C1550" s="8">
        <v>39</v>
      </c>
      <c r="D1550" s="8">
        <v>2</v>
      </c>
      <c r="E1550" s="9">
        <v>0.97175995676967897</v>
      </c>
      <c r="F1550" s="9">
        <v>15.2719382216964</v>
      </c>
      <c r="G1550" s="10">
        <v>3.7994706489098901E-23</v>
      </c>
      <c r="H1550" s="14" t="s">
        <v>8369</v>
      </c>
      <c r="I1550" s="10" t="s">
        <v>8367</v>
      </c>
      <c r="J1550" s="12" t="s">
        <v>7600</v>
      </c>
      <c r="K1550" s="12" t="s">
        <v>4322</v>
      </c>
      <c r="L1550" s="8">
        <v>2369181</v>
      </c>
      <c r="M1550" s="8">
        <v>2369284</v>
      </c>
      <c r="N1550" s="8" t="s">
        <v>5</v>
      </c>
      <c r="O1550" s="8">
        <v>4049923</v>
      </c>
      <c r="P1550" s="8">
        <v>4049989</v>
      </c>
      <c r="Q1550" s="8" t="s">
        <v>5</v>
      </c>
      <c r="R1550" s="8">
        <v>131</v>
      </c>
      <c r="S1550" s="8">
        <v>545538</v>
      </c>
      <c r="T1550" s="8">
        <v>27985035</v>
      </c>
      <c r="U1550" s="8">
        <v>22</v>
      </c>
      <c r="V1550" s="8">
        <v>26817</v>
      </c>
      <c r="W1550" s="8" t="s">
        <v>7598</v>
      </c>
      <c r="X1550" s="11" t="s">
        <v>4320</v>
      </c>
    </row>
    <row r="1551" spans="1:24">
      <c r="A1551" s="7" t="s">
        <v>4871</v>
      </c>
      <c r="B1551" s="7" t="s">
        <v>4321</v>
      </c>
      <c r="C1551" s="8">
        <v>39</v>
      </c>
      <c r="D1551" s="8">
        <v>1</v>
      </c>
      <c r="E1551" s="9">
        <v>0.21891493192931599</v>
      </c>
      <c r="F1551" s="9">
        <v>6.0808807057991299</v>
      </c>
      <c r="G1551" s="10">
        <v>1.56675762558899E-10</v>
      </c>
      <c r="H1551" s="11" t="s">
        <v>8365</v>
      </c>
      <c r="I1551" s="10" t="s">
        <v>8367</v>
      </c>
      <c r="J1551" s="12" t="s">
        <v>4871</v>
      </c>
      <c r="K1551" s="12" t="s">
        <v>4322</v>
      </c>
      <c r="L1551" s="8">
        <v>2068432</v>
      </c>
      <c r="M1551" s="8">
        <v>2068552</v>
      </c>
      <c r="N1551" s="8" t="s">
        <v>9</v>
      </c>
      <c r="O1551" s="8">
        <v>4049927</v>
      </c>
      <c r="P1551" s="8">
        <v>4049990</v>
      </c>
      <c r="Q1551" s="8" t="s">
        <v>5</v>
      </c>
      <c r="R1551" s="8">
        <v>329</v>
      </c>
      <c r="S1551" s="8">
        <v>545538</v>
      </c>
      <c r="T1551" s="8">
        <v>27984837</v>
      </c>
      <c r="U1551" s="8">
        <v>87</v>
      </c>
      <c r="V1551" s="8">
        <v>26817</v>
      </c>
      <c r="W1551" s="8" t="s">
        <v>4870</v>
      </c>
      <c r="X1551" s="11" t="s">
        <v>4320</v>
      </c>
    </row>
    <row r="1552" spans="1:24">
      <c r="A1552" s="7" t="s">
        <v>4634</v>
      </c>
      <c r="B1552" s="7" t="s">
        <v>4321</v>
      </c>
      <c r="C1552" s="8">
        <v>39</v>
      </c>
      <c r="D1552" s="8" t="s">
        <v>6</v>
      </c>
      <c r="E1552" s="9">
        <v>0.58480112375811699</v>
      </c>
      <c r="F1552" s="9">
        <v>5.5578014198798096</v>
      </c>
      <c r="G1552" s="10">
        <v>7.3280127750791796E-8</v>
      </c>
      <c r="H1552" s="14" t="s">
        <v>8369</v>
      </c>
      <c r="I1552" s="10" t="s">
        <v>8367</v>
      </c>
      <c r="J1552" s="12" t="s">
        <v>4635</v>
      </c>
      <c r="K1552" s="12" t="s">
        <v>4322</v>
      </c>
      <c r="L1552" s="8">
        <v>2290903</v>
      </c>
      <c r="M1552" s="8">
        <v>2290933</v>
      </c>
      <c r="N1552" s="8" t="s">
        <v>5</v>
      </c>
      <c r="O1552" s="8">
        <v>4049955</v>
      </c>
      <c r="P1552" s="8">
        <v>4050007</v>
      </c>
      <c r="Q1552" s="8" t="s">
        <v>5</v>
      </c>
      <c r="R1552" s="8">
        <v>93</v>
      </c>
      <c r="S1552" s="8">
        <v>2001696</v>
      </c>
      <c r="T1552" s="8">
        <v>26528915</v>
      </c>
      <c r="U1552" s="8">
        <v>23</v>
      </c>
      <c r="V1552" s="8">
        <v>44276</v>
      </c>
      <c r="W1552" s="8" t="s">
        <v>4633</v>
      </c>
      <c r="X1552" s="11" t="s">
        <v>4320</v>
      </c>
    </row>
    <row r="1553" spans="1:24">
      <c r="A1553" s="7" t="s">
        <v>5780</v>
      </c>
      <c r="B1553" s="7" t="s">
        <v>4321</v>
      </c>
      <c r="C1553" s="8">
        <v>39</v>
      </c>
      <c r="D1553" s="8">
        <v>2</v>
      </c>
      <c r="E1553" s="9">
        <v>9.6139556202862195</v>
      </c>
      <c r="F1553" s="9">
        <v>10.3375273967675</v>
      </c>
      <c r="G1553" s="10">
        <v>8.5598489130065704E-15</v>
      </c>
      <c r="H1553" s="11" t="s">
        <v>8365</v>
      </c>
      <c r="I1553" s="10" t="s">
        <v>8367</v>
      </c>
      <c r="J1553" s="12" t="s">
        <v>5780</v>
      </c>
      <c r="K1553" s="12" t="s">
        <v>4322</v>
      </c>
      <c r="L1553" s="8">
        <v>2259518</v>
      </c>
      <c r="M1553" s="8">
        <v>2259596</v>
      </c>
      <c r="N1553" s="8" t="s">
        <v>5</v>
      </c>
      <c r="O1553" s="8">
        <v>4049944</v>
      </c>
      <c r="P1553" s="8">
        <v>4050007</v>
      </c>
      <c r="Q1553" s="8" t="s">
        <v>5</v>
      </c>
      <c r="R1553" s="8">
        <v>50</v>
      </c>
      <c r="S1553" s="8">
        <v>2001696</v>
      </c>
      <c r="T1553" s="8">
        <v>26528958</v>
      </c>
      <c r="U1553" s="8">
        <v>0</v>
      </c>
      <c r="V1553" s="8">
        <v>44276</v>
      </c>
      <c r="W1553" s="8" t="s">
        <v>5779</v>
      </c>
      <c r="X1553" s="11" t="s">
        <v>4320</v>
      </c>
    </row>
    <row r="1554" spans="1:24">
      <c r="A1554" s="7" t="s">
        <v>4555</v>
      </c>
      <c r="B1554" s="7" t="s">
        <v>58</v>
      </c>
      <c r="C1554" s="8">
        <v>39</v>
      </c>
      <c r="D1554" s="8">
        <v>2</v>
      </c>
      <c r="E1554" s="9">
        <v>0.49066023017997301</v>
      </c>
      <c r="F1554" s="9">
        <v>16.891320504689698</v>
      </c>
      <c r="G1554" s="10">
        <v>1.3642107956755501E-26</v>
      </c>
      <c r="H1554" s="11" t="s">
        <v>8362</v>
      </c>
      <c r="I1554" s="10" t="s">
        <v>8367</v>
      </c>
      <c r="J1554" s="12" t="s">
        <v>4555</v>
      </c>
      <c r="K1554" s="12" t="s">
        <v>59</v>
      </c>
      <c r="L1554" s="8">
        <v>106514</v>
      </c>
      <c r="M1554" s="8">
        <v>106526</v>
      </c>
      <c r="N1554" s="8" t="s">
        <v>5</v>
      </c>
      <c r="O1554" s="8">
        <v>4106358</v>
      </c>
      <c r="P1554" s="8">
        <v>4106387</v>
      </c>
      <c r="Q1554" s="8" t="s">
        <v>5</v>
      </c>
      <c r="R1554" s="8">
        <v>1527</v>
      </c>
      <c r="S1554" s="8">
        <v>43072</v>
      </c>
      <c r="T1554" s="8">
        <v>28486105</v>
      </c>
      <c r="U1554" s="8">
        <v>1108</v>
      </c>
      <c r="V1554" s="8">
        <v>295</v>
      </c>
      <c r="W1554" s="8" t="s">
        <v>4554</v>
      </c>
      <c r="X1554" s="11" t="s">
        <v>56</v>
      </c>
    </row>
    <row r="1555" spans="1:24">
      <c r="A1555" s="7" t="s">
        <v>4705</v>
      </c>
      <c r="B1555" s="7" t="s">
        <v>58</v>
      </c>
      <c r="C1555" s="8">
        <v>39</v>
      </c>
      <c r="D1555" s="8">
        <v>2</v>
      </c>
      <c r="E1555" s="9">
        <v>27.778036761137301</v>
      </c>
      <c r="F1555" s="9">
        <v>238.83640054895201</v>
      </c>
      <c r="G1555" s="10">
        <v>5.8552442839101301E-68</v>
      </c>
      <c r="H1555" s="14" t="s">
        <v>8369</v>
      </c>
      <c r="I1555" s="10" t="s">
        <v>8367</v>
      </c>
      <c r="J1555" s="12" t="s">
        <v>824</v>
      </c>
      <c r="K1555" s="12" t="s">
        <v>59</v>
      </c>
      <c r="L1555" s="8">
        <v>5239</v>
      </c>
      <c r="M1555" s="8">
        <v>5364</v>
      </c>
      <c r="N1555" s="8" t="s">
        <v>5</v>
      </c>
      <c r="O1555" s="8">
        <v>4106357</v>
      </c>
      <c r="P1555" s="8">
        <v>4106387</v>
      </c>
      <c r="Q1555" s="8" t="s">
        <v>5</v>
      </c>
      <c r="R1555" s="8">
        <v>108</v>
      </c>
      <c r="S1555" s="8">
        <v>43072</v>
      </c>
      <c r="T1555" s="8">
        <v>28487524</v>
      </c>
      <c r="U1555" s="8">
        <v>25</v>
      </c>
      <c r="V1555" s="8">
        <v>295</v>
      </c>
      <c r="W1555" s="8" t="s">
        <v>4704</v>
      </c>
      <c r="X1555" s="11" t="s">
        <v>56</v>
      </c>
    </row>
    <row r="1556" spans="1:24">
      <c r="A1556" s="7" t="s">
        <v>5071</v>
      </c>
      <c r="B1556" s="7" t="s">
        <v>4423</v>
      </c>
      <c r="C1556" s="8">
        <v>39</v>
      </c>
      <c r="D1556" s="8">
        <v>2</v>
      </c>
      <c r="E1556" s="9">
        <v>1.18581864121109</v>
      </c>
      <c r="F1556" s="9">
        <v>34.116396015324803</v>
      </c>
      <c r="G1556" s="10">
        <v>3.0894791477424301E-37</v>
      </c>
      <c r="H1556" s="14" t="s">
        <v>8369</v>
      </c>
      <c r="I1556" s="11" t="s">
        <v>8367</v>
      </c>
      <c r="J1556" s="12" t="s">
        <v>5072</v>
      </c>
      <c r="K1556" s="12" t="s">
        <v>712</v>
      </c>
      <c r="L1556" s="8">
        <v>4085001</v>
      </c>
      <c r="M1556" s="8">
        <v>4085496</v>
      </c>
      <c r="N1556" s="8" t="s">
        <v>9</v>
      </c>
      <c r="O1556" s="8">
        <v>765083</v>
      </c>
      <c r="P1556" s="8">
        <v>765149</v>
      </c>
      <c r="Q1556" s="8" t="s">
        <v>5</v>
      </c>
      <c r="R1556" s="8">
        <v>255</v>
      </c>
      <c r="S1556" s="8">
        <v>127329</v>
      </c>
      <c r="T1556" s="8">
        <v>28403120</v>
      </c>
      <c r="U1556" s="8">
        <v>173</v>
      </c>
      <c r="V1556" s="8">
        <v>2268</v>
      </c>
      <c r="W1556" s="8" t="s">
        <v>5070</v>
      </c>
      <c r="X1556" s="11" t="s">
        <v>4422</v>
      </c>
    </row>
    <row r="1557" spans="1:24">
      <c r="A1557" s="7" t="s">
        <v>4347</v>
      </c>
      <c r="B1557" s="7" t="s">
        <v>4944</v>
      </c>
      <c r="C1557" s="8">
        <v>39</v>
      </c>
      <c r="D1557" s="8">
        <v>1</v>
      </c>
      <c r="E1557" s="9">
        <v>6.9662189288581299E-3</v>
      </c>
      <c r="F1557" s="9">
        <v>5.0836054597166198</v>
      </c>
      <c r="G1557" s="10">
        <v>3.7955556811788199E-9</v>
      </c>
      <c r="H1557" s="14" t="s">
        <v>8369</v>
      </c>
      <c r="I1557" s="10" t="s">
        <v>8369</v>
      </c>
      <c r="J1557" s="12" t="s">
        <v>308</v>
      </c>
      <c r="K1557" s="12" t="s">
        <v>4800</v>
      </c>
      <c r="L1557" s="8">
        <v>2716095</v>
      </c>
      <c r="M1557" s="8">
        <v>2716186</v>
      </c>
      <c r="N1557" s="8" t="s">
        <v>9</v>
      </c>
      <c r="O1557" s="8">
        <v>657301</v>
      </c>
      <c r="P1557" s="8">
        <v>657383</v>
      </c>
      <c r="Q1557" s="8" t="s">
        <v>5</v>
      </c>
      <c r="R1557" s="8">
        <v>42745</v>
      </c>
      <c r="S1557" s="8">
        <v>5112</v>
      </c>
      <c r="T1557" s="8">
        <v>28482847</v>
      </c>
      <c r="U1557" s="8">
        <v>11808</v>
      </c>
      <c r="V1557" s="8">
        <v>5762</v>
      </c>
      <c r="W1557" s="8" t="s">
        <v>4346</v>
      </c>
      <c r="X1557" s="11" t="s">
        <v>4943</v>
      </c>
    </row>
    <row r="1558" spans="1:24">
      <c r="A1558" s="7" t="s">
        <v>5676</v>
      </c>
      <c r="B1558" s="7" t="s">
        <v>4265</v>
      </c>
      <c r="C1558" s="8">
        <v>39</v>
      </c>
      <c r="D1558" s="8">
        <v>1</v>
      </c>
      <c r="E1558" s="9">
        <v>5.6309306398084499E-2</v>
      </c>
      <c r="F1558" s="9">
        <v>7.4389352430172897</v>
      </c>
      <c r="G1558" s="10">
        <v>5.5796152041213102E-14</v>
      </c>
      <c r="H1558" s="14" t="s">
        <v>8369</v>
      </c>
      <c r="I1558" s="11" t="s">
        <v>8365</v>
      </c>
      <c r="J1558" s="12" t="s">
        <v>5677</v>
      </c>
      <c r="K1558" s="12" t="s">
        <v>4265</v>
      </c>
      <c r="L1558" s="8">
        <v>191027</v>
      </c>
      <c r="M1558" s="8">
        <v>191469</v>
      </c>
      <c r="N1558" s="8" t="s">
        <v>5</v>
      </c>
      <c r="O1558" s="8">
        <v>2001551</v>
      </c>
      <c r="P1558" s="8">
        <v>2001929</v>
      </c>
      <c r="Q1558" s="8" t="s">
        <v>9</v>
      </c>
      <c r="R1558" s="8">
        <v>1580</v>
      </c>
      <c r="S1558" s="8">
        <v>94351</v>
      </c>
      <c r="T1558" s="8">
        <v>28434773</v>
      </c>
      <c r="U1558" s="8">
        <v>1734</v>
      </c>
      <c r="V1558" s="8">
        <v>4923</v>
      </c>
      <c r="W1558" s="8" t="s">
        <v>5675</v>
      </c>
      <c r="X1558" s="11" t="s">
        <v>4264</v>
      </c>
    </row>
    <row r="1559" spans="1:24">
      <c r="A1559" s="7" t="s">
        <v>4321</v>
      </c>
      <c r="B1559" s="7" t="s">
        <v>4349</v>
      </c>
      <c r="C1559" s="8">
        <v>39</v>
      </c>
      <c r="D1559" s="8">
        <v>1</v>
      </c>
      <c r="E1559" s="9">
        <v>0.42281792869814699</v>
      </c>
      <c r="F1559" s="9">
        <v>4.4735176268204597</v>
      </c>
      <c r="G1559" s="10">
        <v>1.32317558711643E-5</v>
      </c>
      <c r="H1559" s="10" t="s">
        <v>8367</v>
      </c>
      <c r="I1559" s="10" t="s">
        <v>8369</v>
      </c>
      <c r="J1559" s="12" t="s">
        <v>4322</v>
      </c>
      <c r="K1559" s="12" t="s">
        <v>4349</v>
      </c>
      <c r="L1559" s="8">
        <v>4049898</v>
      </c>
      <c r="M1559" s="8">
        <v>4049958</v>
      </c>
      <c r="N1559" s="8" t="s">
        <v>5</v>
      </c>
      <c r="O1559" s="8">
        <v>243548</v>
      </c>
      <c r="P1559" s="8">
        <v>243600</v>
      </c>
      <c r="Q1559" s="8" t="s">
        <v>5</v>
      </c>
      <c r="R1559" s="8">
        <v>1780220</v>
      </c>
      <c r="S1559" s="8">
        <v>131</v>
      </c>
      <c r="T1559" s="8">
        <v>26750353</v>
      </c>
      <c r="U1559" s="8">
        <v>26848</v>
      </c>
      <c r="V1559" s="8">
        <v>36</v>
      </c>
      <c r="W1559" s="8" t="s">
        <v>4320</v>
      </c>
      <c r="X1559" s="11" t="s">
        <v>4348</v>
      </c>
    </row>
    <row r="1560" spans="1:24">
      <c r="A1560" s="7" t="s">
        <v>4811</v>
      </c>
      <c r="B1560" s="7" t="s">
        <v>5184</v>
      </c>
      <c r="C1560" s="8">
        <v>39</v>
      </c>
      <c r="D1560" s="8">
        <v>2</v>
      </c>
      <c r="E1560" s="9">
        <v>0.46741646109725399</v>
      </c>
      <c r="F1560" s="9">
        <v>15.459942588465299</v>
      </c>
      <c r="G1560" s="10">
        <v>2.62763081501533E-25</v>
      </c>
      <c r="H1560" s="14" t="s">
        <v>8369</v>
      </c>
      <c r="I1560" s="11" t="s">
        <v>8364</v>
      </c>
      <c r="J1560" s="12" t="s">
        <v>4449</v>
      </c>
      <c r="K1560" s="12" t="s">
        <v>1667</v>
      </c>
      <c r="L1560" s="8">
        <v>3845772</v>
      </c>
      <c r="M1560" s="8">
        <v>3845789</v>
      </c>
      <c r="N1560" s="8" t="s">
        <v>9</v>
      </c>
      <c r="O1560" s="8">
        <v>4233241</v>
      </c>
      <c r="P1560" s="8">
        <v>4233501</v>
      </c>
      <c r="Q1560" s="8" t="s">
        <v>9</v>
      </c>
      <c r="R1560" s="8">
        <v>13384</v>
      </c>
      <c r="S1560" s="8">
        <v>5374</v>
      </c>
      <c r="T1560" s="8">
        <v>28511946</v>
      </c>
      <c r="U1560" s="8">
        <v>491</v>
      </c>
      <c r="V1560" s="8">
        <v>2066</v>
      </c>
      <c r="W1560" s="8" t="s">
        <v>4809</v>
      </c>
      <c r="X1560" s="11" t="s">
        <v>5183</v>
      </c>
    </row>
    <row r="1561" spans="1:24">
      <c r="A1561" s="7" t="s">
        <v>24</v>
      </c>
      <c r="B1561" s="7" t="s">
        <v>3708</v>
      </c>
      <c r="C1561" s="8">
        <v>39</v>
      </c>
      <c r="D1561" s="8">
        <v>2</v>
      </c>
      <c r="E1561" s="9">
        <v>0.68826627272528795</v>
      </c>
      <c r="F1561" s="9">
        <v>4.5244055311767299</v>
      </c>
      <c r="G1561" s="10">
        <v>1.3775439711625801E-7</v>
      </c>
      <c r="H1561" s="10" t="s">
        <v>8367</v>
      </c>
      <c r="I1561" s="10" t="s">
        <v>8369</v>
      </c>
      <c r="J1561" s="12" t="s">
        <v>25</v>
      </c>
      <c r="K1561" s="12" t="s">
        <v>3709</v>
      </c>
      <c r="L1561" s="8">
        <v>1622859</v>
      </c>
      <c r="M1561" s="8">
        <v>1622900</v>
      </c>
      <c r="N1561" s="8" t="s">
        <v>9</v>
      </c>
      <c r="O1561" s="8">
        <v>2298621</v>
      </c>
      <c r="P1561" s="8">
        <v>2298900</v>
      </c>
      <c r="Q1561" s="8" t="s">
        <v>9</v>
      </c>
      <c r="R1561" s="8">
        <v>31673</v>
      </c>
      <c r="S1561" s="8">
        <v>7754</v>
      </c>
      <c r="T1561" s="8">
        <v>28491277</v>
      </c>
      <c r="U1561" s="8">
        <v>3715</v>
      </c>
      <c r="V1561" s="8">
        <v>184</v>
      </c>
      <c r="W1561" s="8" t="s">
        <v>22</v>
      </c>
      <c r="X1561" s="11" t="s">
        <v>3707</v>
      </c>
    </row>
    <row r="1562" spans="1:24">
      <c r="A1562" s="7" t="s">
        <v>3363</v>
      </c>
      <c r="B1562" s="7" t="s">
        <v>4811</v>
      </c>
      <c r="C1562" s="8">
        <v>39</v>
      </c>
      <c r="D1562" s="8">
        <v>1</v>
      </c>
      <c r="E1562" s="9">
        <v>5.3810043220406296</v>
      </c>
      <c r="F1562" s="9">
        <v>13.857342120450401</v>
      </c>
      <c r="G1562" s="10">
        <v>1.96604342501365E-23</v>
      </c>
      <c r="H1562" s="14" t="s">
        <v>8369</v>
      </c>
      <c r="I1562" s="10" t="s">
        <v>8369</v>
      </c>
      <c r="J1562" s="12" t="s">
        <v>637</v>
      </c>
      <c r="K1562" s="12" t="s">
        <v>4449</v>
      </c>
      <c r="L1562" s="8">
        <v>21823</v>
      </c>
      <c r="M1562" s="8">
        <v>21899</v>
      </c>
      <c r="N1562" s="8" t="s">
        <v>5</v>
      </c>
      <c r="O1562" s="8">
        <v>3845732</v>
      </c>
      <c r="P1562" s="8">
        <v>3845805</v>
      </c>
      <c r="Q1562" s="8" t="s">
        <v>9</v>
      </c>
      <c r="R1562" s="8">
        <v>1339</v>
      </c>
      <c r="S1562" s="8">
        <v>59839</v>
      </c>
      <c r="T1562" s="8">
        <v>28469526</v>
      </c>
      <c r="U1562" s="8">
        <v>72</v>
      </c>
      <c r="V1562" s="8">
        <v>714</v>
      </c>
      <c r="W1562" s="8" t="s">
        <v>3362</v>
      </c>
      <c r="X1562" s="11" t="s">
        <v>4809</v>
      </c>
    </row>
    <row r="1563" spans="1:24">
      <c r="A1563" s="7" t="s">
        <v>6085</v>
      </c>
      <c r="B1563" s="7" t="s">
        <v>6086</v>
      </c>
      <c r="C1563" s="8">
        <v>39</v>
      </c>
      <c r="D1563" s="8">
        <v>2</v>
      </c>
      <c r="E1563" s="9">
        <v>3.5988535153682801</v>
      </c>
      <c r="F1563" s="9">
        <v>118.630997501878</v>
      </c>
      <c r="G1563" s="10">
        <v>9.4384292315800693E-59</v>
      </c>
      <c r="H1563" s="11" t="s">
        <v>8362</v>
      </c>
      <c r="I1563" s="10" t="s">
        <v>8369</v>
      </c>
      <c r="J1563" s="12" t="s">
        <v>6085</v>
      </c>
      <c r="K1563" s="12" t="s">
        <v>6087</v>
      </c>
      <c r="L1563" s="8">
        <v>407013</v>
      </c>
      <c r="M1563" s="8">
        <v>407398</v>
      </c>
      <c r="N1563" s="8" t="s">
        <v>5</v>
      </c>
      <c r="O1563" s="8">
        <v>408251</v>
      </c>
      <c r="P1563" s="8">
        <v>408498</v>
      </c>
      <c r="Q1563" s="8" t="s">
        <v>5</v>
      </c>
      <c r="R1563" s="8">
        <v>2626</v>
      </c>
      <c r="S1563" s="8">
        <v>3571</v>
      </c>
      <c r="T1563" s="8">
        <v>28524507</v>
      </c>
      <c r="U1563" s="8">
        <v>487</v>
      </c>
      <c r="V1563" s="8">
        <v>274</v>
      </c>
      <c r="W1563" s="8" t="s">
        <v>6083</v>
      </c>
      <c r="X1563" s="11" t="s">
        <v>6084</v>
      </c>
    </row>
    <row r="1564" spans="1:24">
      <c r="A1564" s="7" t="s">
        <v>2565</v>
      </c>
      <c r="B1564" s="7" t="s">
        <v>5782</v>
      </c>
      <c r="C1564" s="8">
        <v>39</v>
      </c>
      <c r="D1564" s="8">
        <v>2</v>
      </c>
      <c r="E1564" s="9">
        <v>0.74464642472574105</v>
      </c>
      <c r="F1564" s="9">
        <v>40.999645142644702</v>
      </c>
      <c r="G1564" s="10">
        <v>2.64875885533089E-40</v>
      </c>
      <c r="H1564" s="11" t="s">
        <v>8364</v>
      </c>
      <c r="I1564" s="11" t="s">
        <v>8364</v>
      </c>
      <c r="J1564" s="12" t="s">
        <v>514</v>
      </c>
      <c r="K1564" s="12" t="s">
        <v>5783</v>
      </c>
      <c r="L1564" s="8">
        <v>1020041</v>
      </c>
      <c r="M1564" s="8">
        <v>1020187</v>
      </c>
      <c r="N1564" s="8" t="s">
        <v>9</v>
      </c>
      <c r="O1564" s="8">
        <v>3101637</v>
      </c>
      <c r="P1564" s="8">
        <v>3101674</v>
      </c>
      <c r="Q1564" s="8" t="s">
        <v>9</v>
      </c>
      <c r="R1564" s="8">
        <v>81266</v>
      </c>
      <c r="S1564" s="8">
        <v>333</v>
      </c>
      <c r="T1564" s="8">
        <v>28449105</v>
      </c>
      <c r="U1564" s="8">
        <v>7829</v>
      </c>
      <c r="V1564" s="8">
        <v>89</v>
      </c>
      <c r="W1564" s="8" t="s">
        <v>2564</v>
      </c>
      <c r="X1564" s="11" t="s">
        <v>5781</v>
      </c>
    </row>
    <row r="1565" spans="1:24">
      <c r="A1565" s="7" t="s">
        <v>226</v>
      </c>
      <c r="B1565" s="7" t="s">
        <v>3</v>
      </c>
      <c r="C1565" s="8">
        <v>38</v>
      </c>
      <c r="D1565" s="8">
        <v>2</v>
      </c>
      <c r="E1565" s="9">
        <v>1.7665921267104401</v>
      </c>
      <c r="F1565" s="9">
        <v>22.9812950551235</v>
      </c>
      <c r="G1565" s="10">
        <v>2.7855999624707302E-28</v>
      </c>
      <c r="H1565" s="14" t="s">
        <v>8369</v>
      </c>
      <c r="I1565" s="10" t="s">
        <v>8367</v>
      </c>
      <c r="J1565" s="12" t="s">
        <v>227</v>
      </c>
      <c r="K1565" s="12" t="s">
        <v>4</v>
      </c>
      <c r="L1565" s="8">
        <v>2019114</v>
      </c>
      <c r="M1565" s="8">
        <v>2019137</v>
      </c>
      <c r="N1565" s="8" t="s">
        <v>5</v>
      </c>
      <c r="O1565" s="8">
        <v>3350655</v>
      </c>
      <c r="P1565" s="8">
        <v>3350699</v>
      </c>
      <c r="Q1565" s="8" t="s">
        <v>5</v>
      </c>
      <c r="R1565" s="8">
        <v>104</v>
      </c>
      <c r="S1565" s="8">
        <v>446515</v>
      </c>
      <c r="T1565" s="8">
        <v>28084086</v>
      </c>
      <c r="U1565" s="8">
        <v>37</v>
      </c>
      <c r="V1565" s="8">
        <v>1957</v>
      </c>
      <c r="W1565" s="8" t="s">
        <v>225</v>
      </c>
      <c r="X1565" s="11" t="s">
        <v>1</v>
      </c>
    </row>
    <row r="1566" spans="1:24">
      <c r="A1566" s="7" t="s">
        <v>6969</v>
      </c>
      <c r="B1566" s="7" t="s">
        <v>3</v>
      </c>
      <c r="C1566" s="8">
        <v>38</v>
      </c>
      <c r="D1566" s="8">
        <v>2</v>
      </c>
      <c r="E1566" s="9">
        <v>1.39302770555333</v>
      </c>
      <c r="F1566" s="9">
        <v>8.3861027438421196</v>
      </c>
      <c r="G1566" s="10">
        <v>1.43685677211613E-14</v>
      </c>
      <c r="H1566" s="14" t="s">
        <v>8369</v>
      </c>
      <c r="I1566" s="10" t="s">
        <v>8367</v>
      </c>
      <c r="J1566" s="12" t="s">
        <v>464</v>
      </c>
      <c r="K1566" s="12" t="s">
        <v>4</v>
      </c>
      <c r="L1566" s="8">
        <v>4441703</v>
      </c>
      <c r="M1566" s="8">
        <v>4441870</v>
      </c>
      <c r="N1566" s="8" t="s">
        <v>9</v>
      </c>
      <c r="O1566" s="8">
        <v>3350637</v>
      </c>
      <c r="P1566" s="8">
        <v>3350697</v>
      </c>
      <c r="Q1566" s="8" t="s">
        <v>5</v>
      </c>
      <c r="R1566" s="8">
        <v>285</v>
      </c>
      <c r="S1566" s="8">
        <v>446515</v>
      </c>
      <c r="T1566" s="8">
        <v>28083905</v>
      </c>
      <c r="U1566" s="8">
        <v>39</v>
      </c>
      <c r="V1566" s="8">
        <v>1957</v>
      </c>
      <c r="W1566" s="8" t="s">
        <v>6968</v>
      </c>
      <c r="X1566" s="11" t="s">
        <v>1</v>
      </c>
    </row>
    <row r="1567" spans="1:24">
      <c r="A1567" s="7" t="s">
        <v>2075</v>
      </c>
      <c r="B1567" s="7" t="s">
        <v>3</v>
      </c>
      <c r="C1567" s="8">
        <v>38</v>
      </c>
      <c r="D1567" s="8">
        <v>1</v>
      </c>
      <c r="E1567" s="9">
        <v>0.15802874343310799</v>
      </c>
      <c r="F1567" s="9">
        <v>3.61574475502269</v>
      </c>
      <c r="G1567" s="10">
        <v>9.3900666863168901E-4</v>
      </c>
      <c r="H1567" s="14" t="s">
        <v>8369</v>
      </c>
      <c r="I1567" s="10" t="s">
        <v>8367</v>
      </c>
      <c r="J1567" s="12" t="s">
        <v>2076</v>
      </c>
      <c r="K1567" s="12" t="s">
        <v>4</v>
      </c>
      <c r="L1567" s="8">
        <v>1720012</v>
      </c>
      <c r="M1567" s="8">
        <v>1720091</v>
      </c>
      <c r="N1567" s="8" t="s">
        <v>5</v>
      </c>
      <c r="O1567" s="8">
        <v>3350677</v>
      </c>
      <c r="P1567" s="8">
        <v>3350698</v>
      </c>
      <c r="Q1567" s="8" t="s">
        <v>5</v>
      </c>
      <c r="R1567" s="8">
        <v>661</v>
      </c>
      <c r="S1567" s="8">
        <v>446515</v>
      </c>
      <c r="T1567" s="8">
        <v>28083529</v>
      </c>
      <c r="U1567" s="8">
        <v>328</v>
      </c>
      <c r="V1567" s="8">
        <v>1957</v>
      </c>
      <c r="W1567" s="8" t="s">
        <v>2074</v>
      </c>
      <c r="X1567" s="11" t="s">
        <v>1</v>
      </c>
    </row>
    <row r="1568" spans="1:24">
      <c r="A1568" s="7" t="s">
        <v>133</v>
      </c>
      <c r="B1568" s="7" t="s">
        <v>1131</v>
      </c>
      <c r="C1568" s="8">
        <v>38</v>
      </c>
      <c r="D1568" s="8">
        <v>2</v>
      </c>
      <c r="E1568" s="9">
        <v>5.8915321536724496</v>
      </c>
      <c r="F1568" s="9">
        <v>18.164829343830601</v>
      </c>
      <c r="G1568" s="10">
        <v>1.8558018507174001E-26</v>
      </c>
      <c r="H1568" s="14" t="s">
        <v>8369</v>
      </c>
      <c r="I1568" s="10" t="s">
        <v>8367</v>
      </c>
      <c r="J1568" s="12" t="s">
        <v>134</v>
      </c>
      <c r="K1568" s="12" t="s">
        <v>1133</v>
      </c>
      <c r="L1568" s="8">
        <v>175329</v>
      </c>
      <c r="M1568" s="8">
        <v>175460</v>
      </c>
      <c r="N1568" s="8" t="s">
        <v>5</v>
      </c>
      <c r="O1568" s="8">
        <v>2167180</v>
      </c>
      <c r="P1568" s="8">
        <v>2167200</v>
      </c>
      <c r="Q1568" s="8" t="s">
        <v>5</v>
      </c>
      <c r="R1568" s="8">
        <v>435</v>
      </c>
      <c r="S1568" s="8">
        <v>136548</v>
      </c>
      <c r="T1568" s="8">
        <v>28393722</v>
      </c>
      <c r="U1568" s="8">
        <v>29</v>
      </c>
      <c r="V1568" s="8">
        <v>373</v>
      </c>
      <c r="W1568" s="8" t="s">
        <v>132</v>
      </c>
      <c r="X1568" s="11" t="s">
        <v>1129</v>
      </c>
    </row>
    <row r="1569" spans="1:24">
      <c r="A1569" s="7" t="s">
        <v>1690</v>
      </c>
      <c r="B1569" s="7" t="s">
        <v>1131</v>
      </c>
      <c r="C1569" s="8">
        <v>38</v>
      </c>
      <c r="D1569" s="8">
        <v>2</v>
      </c>
      <c r="E1569" s="9">
        <v>2.0253270386816999</v>
      </c>
      <c r="F1569" s="9">
        <v>7.1120725834777003</v>
      </c>
      <c r="G1569" s="10">
        <v>8.7470133887032895E-13</v>
      </c>
      <c r="H1569" s="14" t="s">
        <v>8369</v>
      </c>
      <c r="I1569" s="10" t="s">
        <v>8367</v>
      </c>
      <c r="J1569" s="12" t="s">
        <v>1691</v>
      </c>
      <c r="K1569" s="12" t="s">
        <v>1133</v>
      </c>
      <c r="L1569" s="8">
        <v>1743410</v>
      </c>
      <c r="M1569" s="8">
        <v>1743693</v>
      </c>
      <c r="N1569" s="8" t="s">
        <v>5</v>
      </c>
      <c r="O1569" s="8">
        <v>2167147</v>
      </c>
      <c r="P1569" s="8">
        <v>2167200</v>
      </c>
      <c r="Q1569" s="8" t="s">
        <v>5</v>
      </c>
      <c r="R1569" s="8">
        <v>1111</v>
      </c>
      <c r="S1569" s="8">
        <v>136548</v>
      </c>
      <c r="T1569" s="8">
        <v>28393046</v>
      </c>
      <c r="U1569" s="8">
        <v>82</v>
      </c>
      <c r="V1569" s="8">
        <v>373</v>
      </c>
      <c r="W1569" s="8" t="s">
        <v>1689</v>
      </c>
      <c r="X1569" s="11" t="s">
        <v>1129</v>
      </c>
    </row>
    <row r="1570" spans="1:24">
      <c r="A1570" s="7" t="s">
        <v>1710</v>
      </c>
      <c r="B1570" s="7" t="s">
        <v>1131</v>
      </c>
      <c r="C1570" s="8">
        <v>38</v>
      </c>
      <c r="D1570" s="8" t="s">
        <v>6</v>
      </c>
      <c r="E1570" s="9">
        <v>0.26938265048214</v>
      </c>
      <c r="F1570" s="9">
        <v>3.3212104951633798</v>
      </c>
      <c r="G1570" s="10">
        <v>6.2966376883479697E-3</v>
      </c>
      <c r="H1570" s="11" t="s">
        <v>8362</v>
      </c>
      <c r="I1570" s="10" t="s">
        <v>8367</v>
      </c>
      <c r="J1570" s="12" t="s">
        <v>1710</v>
      </c>
      <c r="K1570" s="12" t="s">
        <v>1133</v>
      </c>
      <c r="L1570" s="8">
        <v>4467501</v>
      </c>
      <c r="M1570" s="8">
        <v>4467557</v>
      </c>
      <c r="N1570" s="8" t="s">
        <v>5</v>
      </c>
      <c r="O1570" s="8">
        <v>2167154</v>
      </c>
      <c r="P1570" s="8">
        <v>2167200</v>
      </c>
      <c r="Q1570" s="8" t="s">
        <v>5</v>
      </c>
      <c r="R1570" s="8">
        <v>2379</v>
      </c>
      <c r="S1570" s="8">
        <v>136548</v>
      </c>
      <c r="T1570" s="8">
        <v>28391778</v>
      </c>
      <c r="U1570" s="8">
        <v>612</v>
      </c>
      <c r="V1570" s="8">
        <v>373</v>
      </c>
      <c r="W1570" s="8" t="s">
        <v>1709</v>
      </c>
      <c r="X1570" s="11" t="s">
        <v>1129</v>
      </c>
    </row>
    <row r="1571" spans="1:24">
      <c r="A1571" s="7" t="s">
        <v>445</v>
      </c>
      <c r="B1571" s="7" t="s">
        <v>1131</v>
      </c>
      <c r="C1571" s="8">
        <v>38</v>
      </c>
      <c r="D1571" s="8" t="s">
        <v>6</v>
      </c>
      <c r="E1571" s="9">
        <v>0.32155630121961198</v>
      </c>
      <c r="F1571" s="9">
        <v>3.5100823585816001</v>
      </c>
      <c r="G1571" s="10">
        <v>1.41698759690485E-3</v>
      </c>
      <c r="H1571" s="14" t="s">
        <v>8369</v>
      </c>
      <c r="I1571" s="10" t="s">
        <v>8367</v>
      </c>
      <c r="J1571" s="12" t="s">
        <v>446</v>
      </c>
      <c r="K1571" s="12" t="s">
        <v>1133</v>
      </c>
      <c r="L1571" s="8">
        <v>3339430</v>
      </c>
      <c r="M1571" s="8">
        <v>3339880</v>
      </c>
      <c r="N1571" s="8" t="s">
        <v>9</v>
      </c>
      <c r="O1571" s="8">
        <v>2167172</v>
      </c>
      <c r="P1571" s="8">
        <v>2167200</v>
      </c>
      <c r="Q1571" s="8" t="s">
        <v>5</v>
      </c>
      <c r="R1571" s="8">
        <v>2251</v>
      </c>
      <c r="S1571" s="8">
        <v>136548</v>
      </c>
      <c r="T1571" s="8">
        <v>28391906</v>
      </c>
      <c r="U1571" s="8">
        <v>513</v>
      </c>
      <c r="V1571" s="8">
        <v>373</v>
      </c>
      <c r="W1571" s="8" t="s">
        <v>444</v>
      </c>
      <c r="X1571" s="11" t="s">
        <v>1129</v>
      </c>
    </row>
    <row r="1572" spans="1:24">
      <c r="A1572" s="7" t="s">
        <v>7211</v>
      </c>
      <c r="B1572" s="7" t="s">
        <v>2625</v>
      </c>
      <c r="C1572" s="8">
        <v>38</v>
      </c>
      <c r="D1572" s="8">
        <v>1</v>
      </c>
      <c r="E1572" s="9">
        <v>0.66892408168153805</v>
      </c>
      <c r="F1572" s="9">
        <v>9.1841192410998893</v>
      </c>
      <c r="G1572" s="10">
        <v>2.9668568044759301E-16</v>
      </c>
      <c r="H1572" s="14" t="s">
        <v>8369</v>
      </c>
      <c r="I1572" s="10" t="s">
        <v>8367</v>
      </c>
      <c r="J1572" s="12" t="s">
        <v>7212</v>
      </c>
      <c r="K1572" s="12" t="s">
        <v>2627</v>
      </c>
      <c r="L1572" s="8">
        <v>1896208</v>
      </c>
      <c r="M1572" s="8">
        <v>1896273</v>
      </c>
      <c r="N1572" s="8" t="s">
        <v>5</v>
      </c>
      <c r="O1572" s="8">
        <v>1409174</v>
      </c>
      <c r="P1572" s="8">
        <v>1409200</v>
      </c>
      <c r="Q1572" s="8" t="s">
        <v>5</v>
      </c>
      <c r="R1572" s="8">
        <v>550</v>
      </c>
      <c r="S1572" s="8">
        <v>213026</v>
      </c>
      <c r="T1572" s="8">
        <v>28317129</v>
      </c>
      <c r="U1572" s="8">
        <v>35</v>
      </c>
      <c r="V1572" s="8">
        <v>20218</v>
      </c>
      <c r="W1572" s="8" t="s">
        <v>7210</v>
      </c>
      <c r="X1572" s="11" t="s">
        <v>2623</v>
      </c>
    </row>
    <row r="1573" spans="1:24">
      <c r="A1573" s="7" t="s">
        <v>2833</v>
      </c>
      <c r="B1573" s="7" t="s">
        <v>45</v>
      </c>
      <c r="C1573" s="8">
        <v>38</v>
      </c>
      <c r="D1573" s="8">
        <v>2</v>
      </c>
      <c r="E1573" s="9">
        <v>0.76008009482243299</v>
      </c>
      <c r="F1573" s="9">
        <v>15.644485671483</v>
      </c>
      <c r="G1573" s="10">
        <v>2.8657816065799502E-24</v>
      </c>
      <c r="H1573" s="11" t="s">
        <v>8364</v>
      </c>
      <c r="I1573" s="10" t="s">
        <v>8367</v>
      </c>
      <c r="J1573" s="12" t="s">
        <v>2834</v>
      </c>
      <c r="K1573" s="12" t="s">
        <v>47</v>
      </c>
      <c r="L1573" s="8">
        <v>121602</v>
      </c>
      <c r="M1573" s="8">
        <v>121677</v>
      </c>
      <c r="N1573" s="8" t="s">
        <v>9</v>
      </c>
      <c r="O1573" s="8">
        <v>1405658</v>
      </c>
      <c r="P1573" s="8">
        <v>1405681</v>
      </c>
      <c r="Q1573" s="8" t="s">
        <v>9</v>
      </c>
      <c r="R1573" s="8">
        <v>543</v>
      </c>
      <c r="S1573" s="8">
        <v>127054</v>
      </c>
      <c r="T1573" s="8">
        <v>28403108</v>
      </c>
      <c r="U1573" s="8">
        <v>245</v>
      </c>
      <c r="V1573" s="8">
        <v>967</v>
      </c>
      <c r="W1573" s="8" t="s">
        <v>2832</v>
      </c>
      <c r="X1573" s="11" t="s">
        <v>43</v>
      </c>
    </row>
    <row r="1574" spans="1:24">
      <c r="A1574" s="7" t="s">
        <v>7276</v>
      </c>
      <c r="B1574" s="7" t="s">
        <v>45</v>
      </c>
      <c r="C1574" s="8">
        <v>38</v>
      </c>
      <c r="D1574" s="8" t="s">
        <v>6</v>
      </c>
      <c r="E1574" s="9">
        <v>0.14338064661273101</v>
      </c>
      <c r="F1574" s="9">
        <v>4.38771520356811</v>
      </c>
      <c r="G1574" s="10">
        <v>2.5498169108295001E-6</v>
      </c>
      <c r="H1574" s="11" t="s">
        <v>8365</v>
      </c>
      <c r="I1574" s="10" t="s">
        <v>8367</v>
      </c>
      <c r="J1574" s="12" t="s">
        <v>7276</v>
      </c>
      <c r="K1574" s="12" t="s">
        <v>47</v>
      </c>
      <c r="L1574" s="8">
        <v>461784</v>
      </c>
      <c r="M1574" s="8">
        <v>462182</v>
      </c>
      <c r="N1574" s="8" t="s">
        <v>5</v>
      </c>
      <c r="O1574" s="8">
        <v>1405657</v>
      </c>
      <c r="P1574" s="8">
        <v>1405717</v>
      </c>
      <c r="Q1574" s="8" t="s">
        <v>9</v>
      </c>
      <c r="R1574" s="8">
        <v>1873</v>
      </c>
      <c r="S1574" s="8">
        <v>131307</v>
      </c>
      <c r="T1574" s="8">
        <v>28397525</v>
      </c>
      <c r="U1574" s="8">
        <v>1202</v>
      </c>
      <c r="V1574" s="8">
        <v>1955</v>
      </c>
      <c r="W1574" s="8" t="s">
        <v>7275</v>
      </c>
      <c r="X1574" s="11" t="s">
        <v>43</v>
      </c>
    </row>
    <row r="1575" spans="1:24">
      <c r="A1575" s="7" t="s">
        <v>2260</v>
      </c>
      <c r="B1575" s="7" t="s">
        <v>24</v>
      </c>
      <c r="C1575" s="8">
        <v>38</v>
      </c>
      <c r="D1575" s="8">
        <v>2</v>
      </c>
      <c r="E1575" s="9">
        <v>2.8798965703148398</v>
      </c>
      <c r="F1575" s="9">
        <v>10.6442969912286</v>
      </c>
      <c r="G1575" s="10">
        <v>1.26107512700592E-18</v>
      </c>
      <c r="H1575" s="14" t="s">
        <v>8369</v>
      </c>
      <c r="I1575" s="10" t="s">
        <v>8367</v>
      </c>
      <c r="J1575" s="12" t="s">
        <v>2128</v>
      </c>
      <c r="K1575" s="12" t="s">
        <v>25</v>
      </c>
      <c r="L1575" s="8">
        <v>1017614</v>
      </c>
      <c r="M1575" s="8">
        <v>1017776</v>
      </c>
      <c r="N1575" s="8" t="s">
        <v>9</v>
      </c>
      <c r="O1575" s="8">
        <v>1622818</v>
      </c>
      <c r="P1575" s="8">
        <v>1622873</v>
      </c>
      <c r="Q1575" s="8" t="s">
        <v>9</v>
      </c>
      <c r="R1575" s="8">
        <v>693</v>
      </c>
      <c r="S1575" s="8">
        <v>146219</v>
      </c>
      <c r="T1575" s="8">
        <v>28383793</v>
      </c>
      <c r="U1575" s="8">
        <v>44</v>
      </c>
      <c r="V1575" s="8">
        <v>3715</v>
      </c>
      <c r="W1575" s="8" t="s">
        <v>2259</v>
      </c>
      <c r="X1575" s="11" t="s">
        <v>22</v>
      </c>
    </row>
    <row r="1576" spans="1:24">
      <c r="A1576" s="7" t="s">
        <v>3883</v>
      </c>
      <c r="B1576" s="7" t="s">
        <v>24</v>
      </c>
      <c r="C1576" s="8">
        <v>38</v>
      </c>
      <c r="D1576" s="8">
        <v>2</v>
      </c>
      <c r="E1576" s="9">
        <v>3.7298496159483401</v>
      </c>
      <c r="F1576" s="9">
        <v>18.035627437699301</v>
      </c>
      <c r="G1576" s="10">
        <v>2.6227559350207899E-26</v>
      </c>
      <c r="H1576" s="11" t="s">
        <v>8365</v>
      </c>
      <c r="I1576" s="10" t="s">
        <v>8367</v>
      </c>
      <c r="J1576" s="12" t="s">
        <v>3883</v>
      </c>
      <c r="K1576" s="12" t="s">
        <v>25</v>
      </c>
      <c r="L1576" s="8">
        <v>2413353</v>
      </c>
      <c r="M1576" s="8">
        <v>2413479</v>
      </c>
      <c r="N1576" s="8" t="s">
        <v>9</v>
      </c>
      <c r="O1576" s="8">
        <v>1622817</v>
      </c>
      <c r="P1576" s="8">
        <v>1622836</v>
      </c>
      <c r="Q1576" s="8" t="s">
        <v>9</v>
      </c>
      <c r="R1576" s="8">
        <v>409</v>
      </c>
      <c r="S1576" s="8">
        <v>146219</v>
      </c>
      <c r="T1576" s="8">
        <v>28384077</v>
      </c>
      <c r="U1576" s="8">
        <v>35</v>
      </c>
      <c r="V1576" s="8">
        <v>3715</v>
      </c>
      <c r="W1576" s="8" t="s">
        <v>3882</v>
      </c>
      <c r="X1576" s="11" t="s">
        <v>22</v>
      </c>
    </row>
    <row r="1577" spans="1:24">
      <c r="A1577" s="7" t="s">
        <v>6026</v>
      </c>
      <c r="B1577" s="7" t="s">
        <v>4276</v>
      </c>
      <c r="C1577" s="8">
        <v>38</v>
      </c>
      <c r="D1577" s="8">
        <v>2</v>
      </c>
      <c r="E1577" s="9">
        <v>0.693202566592515</v>
      </c>
      <c r="F1577" s="9">
        <v>13.351336765036599</v>
      </c>
      <c r="G1577" s="10">
        <v>3.1210521584893599E-22</v>
      </c>
      <c r="H1577" s="14" t="s">
        <v>8369</v>
      </c>
      <c r="I1577" s="10" t="s">
        <v>8367</v>
      </c>
      <c r="J1577" s="12" t="s">
        <v>6027</v>
      </c>
      <c r="K1577" s="12" t="s">
        <v>4277</v>
      </c>
      <c r="L1577" s="8">
        <v>3311522</v>
      </c>
      <c r="M1577" s="8">
        <v>3311699</v>
      </c>
      <c r="N1577" s="8" t="s">
        <v>9</v>
      </c>
      <c r="O1577" s="8">
        <v>3580922</v>
      </c>
      <c r="P1577" s="8">
        <v>3580970</v>
      </c>
      <c r="Q1577" s="8" t="s">
        <v>9</v>
      </c>
      <c r="R1577" s="8">
        <v>2809</v>
      </c>
      <c r="S1577" s="8">
        <v>28876</v>
      </c>
      <c r="T1577" s="8">
        <v>28499020</v>
      </c>
      <c r="U1577" s="8">
        <v>1127</v>
      </c>
      <c r="V1577" s="8">
        <v>198</v>
      </c>
      <c r="W1577" s="8" t="s">
        <v>6025</v>
      </c>
      <c r="X1577" s="11" t="s">
        <v>4275</v>
      </c>
    </row>
    <row r="1578" spans="1:24">
      <c r="A1578" s="7" t="s">
        <v>1340</v>
      </c>
      <c r="B1578" s="7" t="s">
        <v>4299</v>
      </c>
      <c r="C1578" s="8">
        <v>38</v>
      </c>
      <c r="D1578" s="8">
        <v>2</v>
      </c>
      <c r="E1578" s="9">
        <v>1.1208393265969101</v>
      </c>
      <c r="F1578" s="9">
        <v>12.5230320259623</v>
      </c>
      <c r="G1578" s="10">
        <v>5.5755884293770303E-21</v>
      </c>
      <c r="H1578" s="14" t="s">
        <v>8369</v>
      </c>
      <c r="I1578" s="10" t="s">
        <v>8367</v>
      </c>
      <c r="J1578" s="12" t="s">
        <v>1341</v>
      </c>
      <c r="K1578" s="12" t="s">
        <v>18</v>
      </c>
      <c r="L1578" s="8">
        <v>102826</v>
      </c>
      <c r="M1578" s="8">
        <v>102965</v>
      </c>
      <c r="N1578" s="8" t="s">
        <v>5</v>
      </c>
      <c r="O1578" s="8">
        <v>1923103</v>
      </c>
      <c r="P1578" s="8">
        <v>1923174</v>
      </c>
      <c r="Q1578" s="8" t="s">
        <v>9</v>
      </c>
      <c r="R1578" s="8">
        <v>706</v>
      </c>
      <c r="S1578" s="8">
        <v>122098</v>
      </c>
      <c r="T1578" s="8">
        <v>28407901</v>
      </c>
      <c r="U1578" s="8">
        <v>170</v>
      </c>
      <c r="V1578" s="8">
        <v>330</v>
      </c>
      <c r="W1578" s="8" t="s">
        <v>1339</v>
      </c>
      <c r="X1578" s="11" t="s">
        <v>4298</v>
      </c>
    </row>
    <row r="1579" spans="1:24">
      <c r="A1579" s="7" t="s">
        <v>2315</v>
      </c>
      <c r="B1579" s="7" t="s">
        <v>8177</v>
      </c>
      <c r="C1579" s="8">
        <v>38</v>
      </c>
      <c r="D1579" s="8">
        <v>2</v>
      </c>
      <c r="E1579" s="9">
        <v>8.7129638335365005</v>
      </c>
      <c r="F1579" s="9">
        <v>8.7129638335365005</v>
      </c>
      <c r="G1579" s="10">
        <v>7.0303060416829398E-16</v>
      </c>
      <c r="H1579" s="14" t="s">
        <v>8369</v>
      </c>
      <c r="I1579" s="10" t="s">
        <v>8367</v>
      </c>
      <c r="J1579" s="12" t="s">
        <v>2316</v>
      </c>
      <c r="K1579" s="12" t="s">
        <v>8177</v>
      </c>
      <c r="L1579" s="8">
        <v>1908512</v>
      </c>
      <c r="M1579" s="8">
        <v>1908585</v>
      </c>
      <c r="N1579" s="8" t="s">
        <v>9</v>
      </c>
      <c r="O1579" s="8">
        <v>3659073</v>
      </c>
      <c r="P1579" s="8">
        <v>3659082</v>
      </c>
      <c r="Q1579" s="8" t="s">
        <v>5</v>
      </c>
      <c r="R1579" s="8">
        <v>21832</v>
      </c>
      <c r="S1579" s="8">
        <v>5694</v>
      </c>
      <c r="T1579" s="8">
        <v>28503179</v>
      </c>
      <c r="U1579" s="8">
        <v>165</v>
      </c>
      <c r="V1579" s="8">
        <v>16</v>
      </c>
      <c r="W1579" s="8" t="s">
        <v>2314</v>
      </c>
      <c r="X1579" s="11" t="s">
        <v>8176</v>
      </c>
    </row>
    <row r="1580" spans="1:24">
      <c r="A1580" s="7" t="s">
        <v>2836</v>
      </c>
      <c r="B1580" s="7" t="s">
        <v>58</v>
      </c>
      <c r="C1580" s="8">
        <v>38</v>
      </c>
      <c r="D1580" s="8">
        <v>1</v>
      </c>
      <c r="E1580" s="9">
        <v>0.83070890776303896</v>
      </c>
      <c r="F1580" s="9">
        <v>6.0874050669703204</v>
      </c>
      <c r="G1580" s="10">
        <v>9.4610826944228603E-11</v>
      </c>
      <c r="H1580" s="14" t="s">
        <v>8369</v>
      </c>
      <c r="I1580" s="10" t="s">
        <v>8367</v>
      </c>
      <c r="J1580" s="12" t="s">
        <v>2837</v>
      </c>
      <c r="K1580" s="12" t="s">
        <v>59</v>
      </c>
      <c r="L1580" s="8">
        <v>3927203</v>
      </c>
      <c r="M1580" s="8">
        <v>3927294</v>
      </c>
      <c r="N1580" s="8" t="s">
        <v>5</v>
      </c>
      <c r="O1580" s="8">
        <v>4106353</v>
      </c>
      <c r="P1580" s="8">
        <v>4106387</v>
      </c>
      <c r="Q1580" s="8" t="s">
        <v>5</v>
      </c>
      <c r="R1580" s="8">
        <v>4128</v>
      </c>
      <c r="S1580" s="8">
        <v>43073</v>
      </c>
      <c r="T1580" s="8">
        <v>28483504</v>
      </c>
      <c r="U1580" s="8">
        <v>627</v>
      </c>
      <c r="V1580" s="8">
        <v>295</v>
      </c>
      <c r="W1580" s="8" t="s">
        <v>2835</v>
      </c>
      <c r="X1580" s="11" t="s">
        <v>56</v>
      </c>
    </row>
    <row r="1581" spans="1:24">
      <c r="A1581" s="7" t="s">
        <v>2670</v>
      </c>
      <c r="B1581" s="7" t="s">
        <v>58</v>
      </c>
      <c r="C1581" s="8">
        <v>38</v>
      </c>
      <c r="D1581" s="8">
        <v>2</v>
      </c>
      <c r="E1581" s="9">
        <v>9.7356827545669002</v>
      </c>
      <c r="F1581" s="9">
        <v>11.213954873554901</v>
      </c>
      <c r="G1581" s="10">
        <v>1.45213158567659E-19</v>
      </c>
      <c r="H1581" s="14" t="s">
        <v>8369</v>
      </c>
      <c r="I1581" s="10" t="s">
        <v>8367</v>
      </c>
      <c r="J1581" s="12" t="s">
        <v>2671</v>
      </c>
      <c r="K1581" s="12" t="s">
        <v>59</v>
      </c>
      <c r="L1581" s="8">
        <v>4160601</v>
      </c>
      <c r="M1581" s="8">
        <v>4161100</v>
      </c>
      <c r="N1581" s="8" t="s">
        <v>5</v>
      </c>
      <c r="O1581" s="8">
        <v>4106354</v>
      </c>
      <c r="P1581" s="8">
        <v>4106387</v>
      </c>
      <c r="Q1581" s="8" t="s">
        <v>5</v>
      </c>
      <c r="R1581" s="8">
        <v>2241</v>
      </c>
      <c r="S1581" s="8">
        <v>43073</v>
      </c>
      <c r="T1581" s="8">
        <v>28485391</v>
      </c>
      <c r="U1581" s="8">
        <v>53</v>
      </c>
      <c r="V1581" s="8">
        <v>295</v>
      </c>
      <c r="W1581" s="8" t="s">
        <v>2669</v>
      </c>
      <c r="X1581" s="11" t="s">
        <v>56</v>
      </c>
    </row>
    <row r="1582" spans="1:24">
      <c r="A1582" s="7" t="s">
        <v>2810</v>
      </c>
      <c r="B1582" s="7" t="s">
        <v>2804</v>
      </c>
      <c r="C1582" s="8">
        <v>38</v>
      </c>
      <c r="D1582" s="8">
        <v>1</v>
      </c>
      <c r="E1582" s="9">
        <v>2.0183722161114899</v>
      </c>
      <c r="F1582" s="9">
        <v>4.3144150825845902</v>
      </c>
      <c r="G1582" s="10">
        <v>3.9035333652356003E-6</v>
      </c>
      <c r="H1582" s="14" t="s">
        <v>8369</v>
      </c>
      <c r="I1582" s="10" t="s">
        <v>8367</v>
      </c>
      <c r="J1582" s="12" t="s">
        <v>2811</v>
      </c>
      <c r="K1582" s="12" t="s">
        <v>2805</v>
      </c>
      <c r="L1582" s="8">
        <v>2868824</v>
      </c>
      <c r="M1582" s="8">
        <v>2869095</v>
      </c>
      <c r="N1582" s="8" t="s">
        <v>9</v>
      </c>
      <c r="O1582" s="8">
        <v>3664902</v>
      </c>
      <c r="P1582" s="8">
        <v>3664969</v>
      </c>
      <c r="Q1582" s="8" t="s">
        <v>5</v>
      </c>
      <c r="R1582" s="8">
        <v>2691</v>
      </c>
      <c r="S1582" s="8">
        <v>93068</v>
      </c>
      <c r="T1582" s="8">
        <v>28434946</v>
      </c>
      <c r="U1582" s="8">
        <v>119</v>
      </c>
      <c r="V1582" s="8">
        <v>337</v>
      </c>
      <c r="W1582" s="8" t="s">
        <v>2809</v>
      </c>
      <c r="X1582" s="11" t="s">
        <v>2803</v>
      </c>
    </row>
    <row r="1583" spans="1:24">
      <c r="A1583" s="7" t="s">
        <v>774</v>
      </c>
      <c r="B1583" s="7" t="s">
        <v>4429</v>
      </c>
      <c r="C1583" s="8">
        <v>38</v>
      </c>
      <c r="D1583" s="8">
        <v>2</v>
      </c>
      <c r="E1583" s="9">
        <v>39.448083168282402</v>
      </c>
      <c r="F1583" s="9">
        <v>153.38698911113201</v>
      </c>
      <c r="G1583" s="10">
        <v>2.7242860658167201E-61</v>
      </c>
      <c r="H1583" s="14" t="s">
        <v>8369</v>
      </c>
      <c r="I1583" s="11" t="s">
        <v>8361</v>
      </c>
      <c r="J1583" s="12" t="s">
        <v>775</v>
      </c>
      <c r="K1583" s="12" t="s">
        <v>4430</v>
      </c>
      <c r="L1583" s="8">
        <v>1715967</v>
      </c>
      <c r="M1583" s="8">
        <v>1716091</v>
      </c>
      <c r="N1583" s="8" t="s">
        <v>9</v>
      </c>
      <c r="O1583" s="8">
        <v>543190</v>
      </c>
      <c r="P1583" s="8">
        <v>543211</v>
      </c>
      <c r="Q1583" s="8" t="s">
        <v>9</v>
      </c>
      <c r="R1583" s="8">
        <v>3050</v>
      </c>
      <c r="S1583" s="8">
        <v>2317</v>
      </c>
      <c r="T1583" s="8">
        <v>28525338</v>
      </c>
      <c r="U1583" s="8">
        <v>246</v>
      </c>
      <c r="V1583" s="8">
        <v>24</v>
      </c>
      <c r="W1583" s="8" t="s">
        <v>773</v>
      </c>
      <c r="X1583" s="11" t="s">
        <v>4436</v>
      </c>
    </row>
    <row r="1584" spans="1:24">
      <c r="A1584" s="7" t="s">
        <v>1534</v>
      </c>
      <c r="B1584" s="7" t="s">
        <v>3234</v>
      </c>
      <c r="C1584" s="8">
        <v>38</v>
      </c>
      <c r="D1584" s="8">
        <v>1</v>
      </c>
      <c r="E1584" s="9">
        <v>0.11470919950863399</v>
      </c>
      <c r="F1584" s="9">
        <v>8.2336278947452097</v>
      </c>
      <c r="G1584" s="10">
        <v>4.5984884441865004E-15</v>
      </c>
      <c r="H1584" s="14" t="s">
        <v>8369</v>
      </c>
      <c r="I1584" s="10" t="s">
        <v>8369</v>
      </c>
      <c r="J1584" s="12" t="s">
        <v>1535</v>
      </c>
      <c r="K1584" s="12" t="s">
        <v>3235</v>
      </c>
      <c r="L1584" s="8">
        <v>3573108</v>
      </c>
      <c r="M1584" s="8">
        <v>3573590</v>
      </c>
      <c r="N1584" s="8" t="s">
        <v>9</v>
      </c>
      <c r="O1584" s="8">
        <v>3574416</v>
      </c>
      <c r="P1584" s="8">
        <v>3574883</v>
      </c>
      <c r="Q1584" s="8" t="s">
        <v>9</v>
      </c>
      <c r="R1584" s="8">
        <v>8883</v>
      </c>
      <c r="S1584" s="8">
        <v>14811</v>
      </c>
      <c r="T1584" s="8">
        <v>28507011</v>
      </c>
      <c r="U1584" s="8">
        <v>1497</v>
      </c>
      <c r="V1584" s="8">
        <v>2685</v>
      </c>
      <c r="W1584" s="8" t="s">
        <v>1533</v>
      </c>
      <c r="X1584" s="11" t="s">
        <v>3233</v>
      </c>
    </row>
    <row r="1585" spans="1:24">
      <c r="A1585" s="7" t="s">
        <v>8202</v>
      </c>
      <c r="B1585" s="7" t="s">
        <v>4265</v>
      </c>
      <c r="C1585" s="8">
        <v>38</v>
      </c>
      <c r="D1585" s="8">
        <v>1</v>
      </c>
      <c r="E1585" s="9">
        <v>0.16284197162150901</v>
      </c>
      <c r="F1585" s="9">
        <v>4.1613647068127504</v>
      </c>
      <c r="G1585" s="10">
        <v>1.11172084791734E-5</v>
      </c>
      <c r="H1585" s="14" t="s">
        <v>8369</v>
      </c>
      <c r="I1585" s="11" t="s">
        <v>8365</v>
      </c>
      <c r="J1585" s="12" t="s">
        <v>8203</v>
      </c>
      <c r="K1585" s="12" t="s">
        <v>4265</v>
      </c>
      <c r="L1585" s="8">
        <v>2095805</v>
      </c>
      <c r="M1585" s="8">
        <v>2095896</v>
      </c>
      <c r="N1585" s="8" t="s">
        <v>5</v>
      </c>
      <c r="O1585" s="8">
        <v>2001911</v>
      </c>
      <c r="P1585" s="8">
        <v>2001927</v>
      </c>
      <c r="Q1585" s="8" t="s">
        <v>9</v>
      </c>
      <c r="R1585" s="8">
        <v>2853</v>
      </c>
      <c r="S1585" s="8">
        <v>91018</v>
      </c>
      <c r="T1585" s="8">
        <v>28436834</v>
      </c>
      <c r="U1585" s="8">
        <v>769</v>
      </c>
      <c r="V1585" s="8">
        <v>3696</v>
      </c>
      <c r="W1585" s="8" t="s">
        <v>8201</v>
      </c>
      <c r="X1585" s="11" t="s">
        <v>4264</v>
      </c>
    </row>
    <row r="1586" spans="1:24">
      <c r="A1586" s="7" t="s">
        <v>2625</v>
      </c>
      <c r="B1586" s="7" t="s">
        <v>7205</v>
      </c>
      <c r="C1586" s="8">
        <v>38</v>
      </c>
      <c r="D1586" s="8">
        <v>2</v>
      </c>
      <c r="E1586" s="9">
        <v>9.0581161884894197</v>
      </c>
      <c r="F1586" s="9">
        <v>10.0555516863464</v>
      </c>
      <c r="G1586" s="10">
        <v>4.4504517476180403E-16</v>
      </c>
      <c r="H1586" s="10" t="s">
        <v>8367</v>
      </c>
      <c r="I1586" s="11" t="s">
        <v>8361</v>
      </c>
      <c r="J1586" s="12" t="s">
        <v>2627</v>
      </c>
      <c r="K1586" s="12" t="s">
        <v>2718</v>
      </c>
      <c r="L1586" s="8">
        <v>1409128</v>
      </c>
      <c r="M1586" s="8">
        <v>1409192</v>
      </c>
      <c r="N1586" s="8" t="s">
        <v>5</v>
      </c>
      <c r="O1586" s="8">
        <v>1620221</v>
      </c>
      <c r="P1586" s="8">
        <v>1620242</v>
      </c>
      <c r="Q1586" s="8" t="s">
        <v>5</v>
      </c>
      <c r="R1586" s="8">
        <v>885352</v>
      </c>
      <c r="S1586" s="8">
        <v>118</v>
      </c>
      <c r="T1586" s="8">
        <v>27645235</v>
      </c>
      <c r="U1586" s="8">
        <v>20218</v>
      </c>
      <c r="V1586" s="8">
        <v>2</v>
      </c>
      <c r="W1586" s="8" t="s">
        <v>2623</v>
      </c>
      <c r="X1586" s="11" t="s">
        <v>7204</v>
      </c>
    </row>
    <row r="1587" spans="1:24">
      <c r="A1587" s="7" t="s">
        <v>40</v>
      </c>
      <c r="B1587" s="7" t="s">
        <v>1832</v>
      </c>
      <c r="C1587" s="8">
        <v>38</v>
      </c>
      <c r="D1587" s="8">
        <v>1</v>
      </c>
      <c r="E1587" s="9">
        <v>0.55555609299724995</v>
      </c>
      <c r="F1587" s="9">
        <v>6.0860078028742199</v>
      </c>
      <c r="G1587" s="10">
        <v>1.09971844124232E-10</v>
      </c>
      <c r="H1587" s="10" t="s">
        <v>8367</v>
      </c>
      <c r="I1587" s="10" t="s">
        <v>8369</v>
      </c>
      <c r="J1587" s="12" t="s">
        <v>41</v>
      </c>
      <c r="K1587" s="12" t="s">
        <v>1833</v>
      </c>
      <c r="L1587" s="8">
        <v>2814801</v>
      </c>
      <c r="M1587" s="8">
        <v>2814837</v>
      </c>
      <c r="N1587" s="8" t="s">
        <v>5</v>
      </c>
      <c r="O1587" s="8">
        <v>850456</v>
      </c>
      <c r="P1587" s="8">
        <v>850497</v>
      </c>
      <c r="Q1587" s="8" t="s">
        <v>5</v>
      </c>
      <c r="R1587" s="8">
        <v>94486</v>
      </c>
      <c r="S1587" s="8">
        <v>1879</v>
      </c>
      <c r="T1587" s="8">
        <v>28434340</v>
      </c>
      <c r="U1587" s="8">
        <v>997</v>
      </c>
      <c r="V1587" s="8">
        <v>431</v>
      </c>
      <c r="W1587" s="8" t="s">
        <v>38</v>
      </c>
      <c r="X1587" s="11" t="s">
        <v>1831</v>
      </c>
    </row>
    <row r="1588" spans="1:24">
      <c r="A1588" s="7" t="s">
        <v>2081</v>
      </c>
      <c r="B1588" s="7" t="s">
        <v>4448</v>
      </c>
      <c r="C1588" s="8">
        <v>38</v>
      </c>
      <c r="D1588" s="8">
        <v>2</v>
      </c>
      <c r="E1588" s="9">
        <v>2.4769635339347902</v>
      </c>
      <c r="F1588" s="9">
        <v>10.2826127237058</v>
      </c>
      <c r="G1588" s="10">
        <v>3.00518307521306E-18</v>
      </c>
      <c r="H1588" s="14" t="s">
        <v>8369</v>
      </c>
      <c r="I1588" s="11" t="s">
        <v>8361</v>
      </c>
      <c r="J1588" s="12" t="s">
        <v>2082</v>
      </c>
      <c r="K1588" s="12" t="s">
        <v>4449</v>
      </c>
      <c r="L1588" s="8">
        <v>2448588</v>
      </c>
      <c r="M1588" s="8">
        <v>2448778</v>
      </c>
      <c r="N1588" s="8" t="s">
        <v>5</v>
      </c>
      <c r="O1588" s="8">
        <v>3845732</v>
      </c>
      <c r="P1588" s="8">
        <v>3845749</v>
      </c>
      <c r="Q1588" s="8" t="s">
        <v>9</v>
      </c>
      <c r="R1588" s="8">
        <v>1941</v>
      </c>
      <c r="S1588" s="8">
        <v>54214</v>
      </c>
      <c r="T1588" s="8">
        <v>28474550</v>
      </c>
      <c r="U1588" s="8">
        <v>168</v>
      </c>
      <c r="V1588" s="8">
        <v>491</v>
      </c>
      <c r="W1588" s="8" t="s">
        <v>2080</v>
      </c>
      <c r="X1588" s="11" t="s">
        <v>5145</v>
      </c>
    </row>
    <row r="1589" spans="1:24">
      <c r="A1589" s="7" t="s">
        <v>2159</v>
      </c>
      <c r="B1589" s="7" t="s">
        <v>4448</v>
      </c>
      <c r="C1589" s="8">
        <v>38</v>
      </c>
      <c r="D1589" s="8">
        <v>2</v>
      </c>
      <c r="E1589" s="9">
        <v>4.2313999115792997</v>
      </c>
      <c r="F1589" s="9">
        <v>10.667343859716899</v>
      </c>
      <c r="G1589" s="10">
        <v>8.5906087711807502E-19</v>
      </c>
      <c r="H1589" s="14" t="s">
        <v>8369</v>
      </c>
      <c r="I1589" s="11" t="s">
        <v>8361</v>
      </c>
      <c r="J1589" s="12" t="s">
        <v>2160</v>
      </c>
      <c r="K1589" s="12" t="s">
        <v>4449</v>
      </c>
      <c r="L1589" s="8">
        <v>1387213</v>
      </c>
      <c r="M1589" s="8">
        <v>1387296</v>
      </c>
      <c r="N1589" s="8" t="s">
        <v>5</v>
      </c>
      <c r="O1589" s="8">
        <v>3845731</v>
      </c>
      <c r="P1589" s="8">
        <v>3845751</v>
      </c>
      <c r="Q1589" s="8" t="s">
        <v>9</v>
      </c>
      <c r="R1589" s="8">
        <v>1871</v>
      </c>
      <c r="S1589" s="8">
        <v>54214</v>
      </c>
      <c r="T1589" s="8">
        <v>28474620</v>
      </c>
      <c r="U1589" s="8">
        <v>98</v>
      </c>
      <c r="V1589" s="8">
        <v>491</v>
      </c>
      <c r="W1589" s="8" t="s">
        <v>2158</v>
      </c>
      <c r="X1589" s="11" t="s">
        <v>5150</v>
      </c>
    </row>
    <row r="1590" spans="1:24">
      <c r="A1590" s="7" t="s">
        <v>5255</v>
      </c>
      <c r="B1590" s="7" t="s">
        <v>4448</v>
      </c>
      <c r="C1590" s="8">
        <v>38</v>
      </c>
      <c r="D1590" s="8">
        <v>2</v>
      </c>
      <c r="E1590" s="9">
        <v>2.3470477807959398</v>
      </c>
      <c r="F1590" s="9">
        <v>12.2146673690225</v>
      </c>
      <c r="G1590" s="10">
        <v>8.1978195177456606E-21</v>
      </c>
      <c r="H1590" s="14" t="s">
        <v>8369</v>
      </c>
      <c r="I1590" s="11" t="s">
        <v>8361</v>
      </c>
      <c r="J1590" s="12" t="s">
        <v>5256</v>
      </c>
      <c r="K1590" s="12" t="s">
        <v>4449</v>
      </c>
      <c r="L1590" s="8">
        <v>3484146</v>
      </c>
      <c r="M1590" s="8">
        <v>3484597</v>
      </c>
      <c r="N1590" s="8" t="s">
        <v>5</v>
      </c>
      <c r="O1590" s="8">
        <v>3845731</v>
      </c>
      <c r="P1590" s="8">
        <v>3845751</v>
      </c>
      <c r="Q1590" s="8" t="s">
        <v>9</v>
      </c>
      <c r="R1590" s="8">
        <v>1634</v>
      </c>
      <c r="S1590" s="8">
        <v>54214</v>
      </c>
      <c r="T1590" s="8">
        <v>28474857</v>
      </c>
      <c r="U1590" s="8">
        <v>178</v>
      </c>
      <c r="V1590" s="8">
        <v>491</v>
      </c>
      <c r="W1590" s="8" t="s">
        <v>5254</v>
      </c>
      <c r="X1590" s="11" t="s">
        <v>5150</v>
      </c>
    </row>
    <row r="1591" spans="1:24">
      <c r="A1591" s="7" t="s">
        <v>3</v>
      </c>
      <c r="B1591" s="7" t="s">
        <v>850</v>
      </c>
      <c r="C1591" s="8">
        <v>38</v>
      </c>
      <c r="D1591" s="8">
        <v>2</v>
      </c>
      <c r="E1591" s="9">
        <v>22.601231958649699</v>
      </c>
      <c r="F1591" s="9">
        <v>22.601231958649699</v>
      </c>
      <c r="G1591" s="10">
        <v>9.6429943320769901E-29</v>
      </c>
      <c r="H1591" s="10" t="s">
        <v>8367</v>
      </c>
      <c r="I1591" s="10" t="s">
        <v>8369</v>
      </c>
      <c r="J1591" s="12" t="s">
        <v>4</v>
      </c>
      <c r="K1591" s="12" t="s">
        <v>851</v>
      </c>
      <c r="L1591" s="8">
        <v>3350641</v>
      </c>
      <c r="M1591" s="8">
        <v>3350655</v>
      </c>
      <c r="N1591" s="8" t="s">
        <v>5</v>
      </c>
      <c r="O1591" s="8">
        <v>945468</v>
      </c>
      <c r="P1591" s="8">
        <v>945493</v>
      </c>
      <c r="Q1591" s="8" t="s">
        <v>9</v>
      </c>
      <c r="R1591" s="8">
        <v>314178</v>
      </c>
      <c r="S1591" s="8">
        <v>151</v>
      </c>
      <c r="T1591" s="8">
        <v>28216376</v>
      </c>
      <c r="U1591" s="8">
        <v>1957</v>
      </c>
      <c r="V1591" s="8">
        <v>0</v>
      </c>
      <c r="W1591" s="8" t="s">
        <v>1</v>
      </c>
      <c r="X1591" s="11" t="s">
        <v>849</v>
      </c>
    </row>
    <row r="1592" spans="1:24">
      <c r="A1592" s="7" t="s">
        <v>4423</v>
      </c>
      <c r="B1592" s="7" t="s">
        <v>5119</v>
      </c>
      <c r="C1592" s="8">
        <v>38</v>
      </c>
      <c r="D1592" s="8">
        <v>2</v>
      </c>
      <c r="E1592" s="9">
        <v>2.5378495325320598</v>
      </c>
      <c r="F1592" s="9">
        <v>11.173113053166199</v>
      </c>
      <c r="G1592" s="10">
        <v>2.7625778352190899E-19</v>
      </c>
      <c r="H1592" s="11" t="s">
        <v>8367</v>
      </c>
      <c r="I1592" s="10" t="s">
        <v>8369</v>
      </c>
      <c r="J1592" s="12" t="s">
        <v>712</v>
      </c>
      <c r="K1592" s="12" t="s">
        <v>5120</v>
      </c>
      <c r="L1592" s="8">
        <v>765051</v>
      </c>
      <c r="M1592" s="8">
        <v>765112</v>
      </c>
      <c r="N1592" s="8" t="s">
        <v>5</v>
      </c>
      <c r="O1592" s="8">
        <v>2212017</v>
      </c>
      <c r="P1592" s="8">
        <v>2212131</v>
      </c>
      <c r="Q1592" s="8" t="s">
        <v>9</v>
      </c>
      <c r="R1592" s="8">
        <v>127605</v>
      </c>
      <c r="S1592" s="8">
        <v>757</v>
      </c>
      <c r="T1592" s="8">
        <v>28402343</v>
      </c>
      <c r="U1592" s="8">
        <v>2268</v>
      </c>
      <c r="V1592" s="8">
        <v>71</v>
      </c>
      <c r="W1592" s="8" t="s">
        <v>8001</v>
      </c>
      <c r="X1592" s="11" t="s">
        <v>5118</v>
      </c>
    </row>
    <row r="1593" spans="1:24">
      <c r="A1593" s="7" t="s">
        <v>6113</v>
      </c>
      <c r="B1593" s="7" t="s">
        <v>8167</v>
      </c>
      <c r="C1593" s="8">
        <v>38</v>
      </c>
      <c r="D1593" s="8">
        <v>1</v>
      </c>
      <c r="E1593" s="9">
        <v>2.11862198282599</v>
      </c>
      <c r="F1593" s="9">
        <v>5.5062625535173098</v>
      </c>
      <c r="G1593" s="10">
        <v>2.4673652989142201E-9</v>
      </c>
      <c r="H1593" s="11" t="s">
        <v>8362</v>
      </c>
      <c r="I1593" s="11" t="s">
        <v>8363</v>
      </c>
      <c r="J1593" s="12" t="s">
        <v>6113</v>
      </c>
      <c r="K1593" s="12" t="s">
        <v>8168</v>
      </c>
      <c r="L1593" s="8">
        <v>2089993</v>
      </c>
      <c r="M1593" s="8">
        <v>2090192</v>
      </c>
      <c r="N1593" s="8" t="s">
        <v>5</v>
      </c>
      <c r="O1593" s="8">
        <v>2385498</v>
      </c>
      <c r="P1593" s="8">
        <v>2385579</v>
      </c>
      <c r="Q1593" s="8" t="s">
        <v>5</v>
      </c>
      <c r="R1593" s="8">
        <v>86469</v>
      </c>
      <c r="S1593" s="8">
        <v>2270</v>
      </c>
      <c r="T1593" s="8">
        <v>28441966</v>
      </c>
      <c r="U1593" s="8">
        <v>4624</v>
      </c>
      <c r="V1593" s="8">
        <v>45</v>
      </c>
      <c r="W1593" s="8" t="s">
        <v>6112</v>
      </c>
      <c r="X1593" s="11" t="s">
        <v>8166</v>
      </c>
    </row>
    <row r="1594" spans="1:24">
      <c r="A1594" s="7" t="s">
        <v>2852</v>
      </c>
      <c r="B1594" s="7" t="s">
        <v>4995</v>
      </c>
      <c r="C1594" s="8">
        <v>38</v>
      </c>
      <c r="D1594" s="8">
        <v>2</v>
      </c>
      <c r="E1594" s="9">
        <v>9.2778323399812308</v>
      </c>
      <c r="F1594" s="9">
        <v>11.475125934303</v>
      </c>
      <c r="G1594" s="10">
        <v>5.5619350360903695E-20</v>
      </c>
      <c r="H1594" s="11" t="s">
        <v>8364</v>
      </c>
      <c r="I1594" s="11" t="s">
        <v>8365</v>
      </c>
      <c r="J1594" s="12" t="s">
        <v>1260</v>
      </c>
      <c r="K1594" s="12" t="s">
        <v>4995</v>
      </c>
      <c r="L1594" s="8">
        <v>1741225</v>
      </c>
      <c r="M1594" s="8">
        <v>1741651</v>
      </c>
      <c r="N1594" s="8" t="s">
        <v>5</v>
      </c>
      <c r="O1594" s="8">
        <v>2043148</v>
      </c>
      <c r="P1594" s="8">
        <v>2043182</v>
      </c>
      <c r="Q1594" s="8" t="s">
        <v>5</v>
      </c>
      <c r="R1594" s="8">
        <v>10967</v>
      </c>
      <c r="S1594" s="8">
        <v>8609</v>
      </c>
      <c r="T1594" s="8">
        <v>28511129</v>
      </c>
      <c r="U1594" s="8">
        <v>279</v>
      </c>
      <c r="V1594" s="8">
        <v>45</v>
      </c>
      <c r="W1594" s="8" t="s">
        <v>2851</v>
      </c>
      <c r="X1594" s="11" t="s">
        <v>4994</v>
      </c>
    </row>
    <row r="1595" spans="1:24">
      <c r="A1595" s="7" t="s">
        <v>128</v>
      </c>
      <c r="B1595" s="7" t="s">
        <v>3</v>
      </c>
      <c r="C1595" s="8">
        <v>37</v>
      </c>
      <c r="D1595" s="8">
        <v>2</v>
      </c>
      <c r="E1595" s="9">
        <v>7.5654841177764398</v>
      </c>
      <c r="F1595" s="9">
        <v>16.622502249159499</v>
      </c>
      <c r="G1595" s="10">
        <v>3.8763402768953397E-23</v>
      </c>
      <c r="H1595" s="14" t="s">
        <v>8369</v>
      </c>
      <c r="I1595" s="10" t="s">
        <v>8367</v>
      </c>
      <c r="J1595" s="12" t="s">
        <v>129</v>
      </c>
      <c r="K1595" s="12" t="s">
        <v>4</v>
      </c>
      <c r="L1595" s="8">
        <v>1271661</v>
      </c>
      <c r="M1595" s="8">
        <v>1271700</v>
      </c>
      <c r="N1595" s="8" t="s">
        <v>9</v>
      </c>
      <c r="O1595" s="8">
        <v>3350666</v>
      </c>
      <c r="P1595" s="8">
        <v>3350697</v>
      </c>
      <c r="Q1595" s="8" t="s">
        <v>5</v>
      </c>
      <c r="R1595" s="8">
        <v>140</v>
      </c>
      <c r="S1595" s="8">
        <v>446516</v>
      </c>
      <c r="T1595" s="8">
        <v>28084050</v>
      </c>
      <c r="U1595" s="8">
        <v>7</v>
      </c>
      <c r="V1595" s="8">
        <v>1957</v>
      </c>
      <c r="W1595" s="8" t="s">
        <v>127</v>
      </c>
      <c r="X1595" s="11" t="s">
        <v>1</v>
      </c>
    </row>
    <row r="1596" spans="1:24">
      <c r="A1596" s="7" t="s">
        <v>972</v>
      </c>
      <c r="B1596" s="7" t="s">
        <v>3</v>
      </c>
      <c r="C1596" s="8">
        <v>37</v>
      </c>
      <c r="D1596" s="8">
        <v>2</v>
      </c>
      <c r="E1596" s="9">
        <v>0.89129405998901401</v>
      </c>
      <c r="F1596" s="9">
        <v>19.0750148068052</v>
      </c>
      <c r="G1596" s="10">
        <v>5.8582346147484299E-25</v>
      </c>
      <c r="H1596" s="14" t="s">
        <v>8369</v>
      </c>
      <c r="I1596" s="10" t="s">
        <v>8367</v>
      </c>
      <c r="J1596" s="12" t="s">
        <v>973</v>
      </c>
      <c r="K1596" s="12" t="s">
        <v>4</v>
      </c>
      <c r="L1596" s="8">
        <v>3831951</v>
      </c>
      <c r="M1596" s="8">
        <v>3832325</v>
      </c>
      <c r="N1596" s="8" t="s">
        <v>5</v>
      </c>
      <c r="O1596" s="8">
        <v>3350666</v>
      </c>
      <c r="P1596" s="8">
        <v>3350698</v>
      </c>
      <c r="Q1596" s="8" t="s">
        <v>5</v>
      </c>
      <c r="R1596" s="8">
        <v>122</v>
      </c>
      <c r="S1596" s="8">
        <v>446516</v>
      </c>
      <c r="T1596" s="8">
        <v>28084068</v>
      </c>
      <c r="U1596" s="8">
        <v>69</v>
      </c>
      <c r="V1596" s="8">
        <v>1957</v>
      </c>
      <c r="W1596" s="8" t="s">
        <v>971</v>
      </c>
      <c r="X1596" s="11" t="s">
        <v>1</v>
      </c>
    </row>
    <row r="1597" spans="1:24">
      <c r="A1597" s="7" t="s">
        <v>1495</v>
      </c>
      <c r="B1597" s="7" t="s">
        <v>1131</v>
      </c>
      <c r="C1597" s="8">
        <v>37</v>
      </c>
      <c r="D1597" s="8">
        <v>2</v>
      </c>
      <c r="E1597" s="9">
        <v>1.70063975887824</v>
      </c>
      <c r="F1597" s="9">
        <v>13.2649407526059</v>
      </c>
      <c r="G1597" s="10">
        <v>4.5300258012767899E-21</v>
      </c>
      <c r="H1597" s="14" t="s">
        <v>8369</v>
      </c>
      <c r="I1597" s="10" t="s">
        <v>8367</v>
      </c>
      <c r="J1597" s="12" t="s">
        <v>1496</v>
      </c>
      <c r="K1597" s="12" t="s">
        <v>1133</v>
      </c>
      <c r="L1597" s="8">
        <v>3601504</v>
      </c>
      <c r="M1597" s="8">
        <v>3601696</v>
      </c>
      <c r="N1597" s="8" t="s">
        <v>9</v>
      </c>
      <c r="O1597" s="8">
        <v>2167159</v>
      </c>
      <c r="P1597" s="8">
        <v>2167200</v>
      </c>
      <c r="Q1597" s="8" t="s">
        <v>5</v>
      </c>
      <c r="R1597" s="8">
        <v>580</v>
      </c>
      <c r="S1597" s="8">
        <v>136549</v>
      </c>
      <c r="T1597" s="8">
        <v>28393577</v>
      </c>
      <c r="U1597" s="8">
        <v>98</v>
      </c>
      <c r="V1597" s="8">
        <v>373</v>
      </c>
      <c r="W1597" s="8" t="s">
        <v>1494</v>
      </c>
      <c r="X1597" s="11" t="s">
        <v>1129</v>
      </c>
    </row>
    <row r="1598" spans="1:24">
      <c r="A1598" s="7" t="s">
        <v>1534</v>
      </c>
      <c r="B1598" s="7" t="s">
        <v>1131</v>
      </c>
      <c r="C1598" s="8">
        <v>37</v>
      </c>
      <c r="D1598" s="8">
        <v>2</v>
      </c>
      <c r="E1598" s="9">
        <v>1.2321307871860301</v>
      </c>
      <c r="F1598" s="9">
        <v>7.3692911003359196</v>
      </c>
      <c r="G1598" s="10">
        <v>8.6345098188149503E-13</v>
      </c>
      <c r="H1598" s="14" t="s">
        <v>8369</v>
      </c>
      <c r="I1598" s="10" t="s">
        <v>8367</v>
      </c>
      <c r="J1598" s="12" t="s">
        <v>1535</v>
      </c>
      <c r="K1598" s="12" t="s">
        <v>1133</v>
      </c>
      <c r="L1598" s="8">
        <v>3572715</v>
      </c>
      <c r="M1598" s="8">
        <v>3572800</v>
      </c>
      <c r="N1598" s="8" t="s">
        <v>9</v>
      </c>
      <c r="O1598" s="8">
        <v>2167140</v>
      </c>
      <c r="P1598" s="8">
        <v>2167200</v>
      </c>
      <c r="Q1598" s="8" t="s">
        <v>5</v>
      </c>
      <c r="R1598" s="8">
        <v>1044</v>
      </c>
      <c r="S1598" s="8">
        <v>136549</v>
      </c>
      <c r="T1598" s="8">
        <v>28393113</v>
      </c>
      <c r="U1598" s="8">
        <v>132</v>
      </c>
      <c r="V1598" s="8">
        <v>373</v>
      </c>
      <c r="W1598" s="8" t="s">
        <v>1533</v>
      </c>
      <c r="X1598" s="11" t="s">
        <v>1129</v>
      </c>
    </row>
    <row r="1599" spans="1:24">
      <c r="A1599" s="7" t="s">
        <v>2018</v>
      </c>
      <c r="B1599" s="7" t="s">
        <v>1131</v>
      </c>
      <c r="C1599" s="8">
        <v>37</v>
      </c>
      <c r="D1599" s="8">
        <v>1</v>
      </c>
      <c r="E1599" s="9">
        <v>0.120125764985041</v>
      </c>
      <c r="F1599" s="9">
        <v>7.0953629707686598</v>
      </c>
      <c r="G1599" s="10">
        <v>2.8433901016309899E-12</v>
      </c>
      <c r="H1599" s="14" t="s">
        <v>8369</v>
      </c>
      <c r="I1599" s="10" t="s">
        <v>8367</v>
      </c>
      <c r="J1599" s="12" t="s">
        <v>2019</v>
      </c>
      <c r="K1599" s="12" t="s">
        <v>1133</v>
      </c>
      <c r="L1599" s="8">
        <v>4119107</v>
      </c>
      <c r="M1599" s="8">
        <v>4119289</v>
      </c>
      <c r="N1599" s="8" t="s">
        <v>9</v>
      </c>
      <c r="O1599" s="8">
        <v>2167156</v>
      </c>
      <c r="P1599" s="8">
        <v>2167201</v>
      </c>
      <c r="Q1599" s="8" t="s">
        <v>5</v>
      </c>
      <c r="R1599" s="8">
        <v>1079</v>
      </c>
      <c r="S1599" s="8">
        <v>137217</v>
      </c>
      <c r="T1599" s="8">
        <v>28392410</v>
      </c>
      <c r="U1599" s="8">
        <v>1355</v>
      </c>
      <c r="V1599" s="8">
        <v>379</v>
      </c>
      <c r="W1599" s="8" t="s">
        <v>2017</v>
      </c>
      <c r="X1599" s="11" t="s">
        <v>1129</v>
      </c>
    </row>
    <row r="1600" spans="1:24">
      <c r="A1600" s="7" t="s">
        <v>2331</v>
      </c>
      <c r="B1600" s="7" t="s">
        <v>1131</v>
      </c>
      <c r="C1600" s="8">
        <v>37</v>
      </c>
      <c r="D1600" s="8">
        <v>1</v>
      </c>
      <c r="E1600" s="9">
        <v>6.7697550130787203</v>
      </c>
      <c r="F1600" s="9">
        <v>23.3143435689752</v>
      </c>
      <c r="G1600" s="10">
        <v>2.8007521110579198E-29</v>
      </c>
      <c r="H1600" s="11" t="s">
        <v>8365</v>
      </c>
      <c r="I1600" s="10" t="s">
        <v>8367</v>
      </c>
      <c r="J1600" s="12" t="s">
        <v>2331</v>
      </c>
      <c r="K1600" s="12" t="s">
        <v>1133</v>
      </c>
      <c r="L1600" s="8">
        <v>1988722</v>
      </c>
      <c r="M1600" s="8">
        <v>1989055</v>
      </c>
      <c r="N1600" s="8" t="s">
        <v>9</v>
      </c>
      <c r="O1600" s="8">
        <v>2167176</v>
      </c>
      <c r="P1600" s="8">
        <v>2167200</v>
      </c>
      <c r="Q1600" s="8" t="s">
        <v>5</v>
      </c>
      <c r="R1600" s="8">
        <v>330</v>
      </c>
      <c r="S1600" s="8">
        <v>136549</v>
      </c>
      <c r="T1600" s="8">
        <v>28393827</v>
      </c>
      <c r="U1600" s="8">
        <v>25</v>
      </c>
      <c r="V1600" s="8">
        <v>373</v>
      </c>
      <c r="W1600" s="8" t="s">
        <v>2330</v>
      </c>
      <c r="X1600" s="11" t="s">
        <v>1129</v>
      </c>
    </row>
    <row r="1601" spans="1:24">
      <c r="A1601" s="7" t="s">
        <v>2684</v>
      </c>
      <c r="B1601" s="7" t="s">
        <v>2625</v>
      </c>
      <c r="C1601" s="8">
        <v>37</v>
      </c>
      <c r="D1601" s="8">
        <v>1</v>
      </c>
      <c r="E1601" s="9">
        <v>0.38885436640270499</v>
      </c>
      <c r="F1601" s="9">
        <v>3.72416628695292</v>
      </c>
      <c r="G1601" s="10">
        <v>1.4005985824629E-3</v>
      </c>
      <c r="H1601" s="14" t="s">
        <v>8369</v>
      </c>
      <c r="I1601" s="10" t="s">
        <v>8367</v>
      </c>
      <c r="J1601" s="12" t="s">
        <v>2685</v>
      </c>
      <c r="K1601" s="12" t="s">
        <v>2627</v>
      </c>
      <c r="L1601" s="8">
        <v>3324011</v>
      </c>
      <c r="M1601" s="8">
        <v>3324095</v>
      </c>
      <c r="N1601" s="8" t="s">
        <v>9</v>
      </c>
      <c r="O1601" s="8">
        <v>1409204</v>
      </c>
      <c r="P1601" s="8">
        <v>1409249</v>
      </c>
      <c r="Q1601" s="8" t="s">
        <v>5</v>
      </c>
      <c r="R1601" s="8">
        <v>298</v>
      </c>
      <c r="S1601" s="8">
        <v>920495</v>
      </c>
      <c r="T1601" s="8">
        <v>27609913</v>
      </c>
      <c r="U1601" s="8">
        <v>65</v>
      </c>
      <c r="V1601" s="8">
        <v>13847</v>
      </c>
      <c r="W1601" s="8" t="s">
        <v>2683</v>
      </c>
      <c r="X1601" s="11" t="s">
        <v>2623</v>
      </c>
    </row>
    <row r="1602" spans="1:24">
      <c r="A1602" s="7" t="s">
        <v>3605</v>
      </c>
      <c r="B1602" s="7" t="s">
        <v>24</v>
      </c>
      <c r="C1602" s="8">
        <v>37</v>
      </c>
      <c r="D1602" s="8">
        <v>2</v>
      </c>
      <c r="E1602" s="9">
        <v>1.04511445542111</v>
      </c>
      <c r="F1602" s="9">
        <v>14.480605202721501</v>
      </c>
      <c r="G1602" s="10">
        <v>2.6636340079693101E-22</v>
      </c>
      <c r="H1602" s="14" t="s">
        <v>8369</v>
      </c>
      <c r="I1602" s="10" t="s">
        <v>8367</v>
      </c>
      <c r="J1602" s="12" t="s">
        <v>3606</v>
      </c>
      <c r="K1602" s="12" t="s">
        <v>25</v>
      </c>
      <c r="L1602" s="8">
        <v>1016427</v>
      </c>
      <c r="M1602" s="8">
        <v>1016487</v>
      </c>
      <c r="N1602" s="8" t="s">
        <v>9</v>
      </c>
      <c r="O1602" s="8">
        <v>1622818</v>
      </c>
      <c r="P1602" s="8">
        <v>1622868</v>
      </c>
      <c r="Q1602" s="8" t="s">
        <v>9</v>
      </c>
      <c r="R1602" s="8">
        <v>496</v>
      </c>
      <c r="S1602" s="8">
        <v>146220</v>
      </c>
      <c r="T1602" s="8">
        <v>28383990</v>
      </c>
      <c r="U1602" s="8">
        <v>122</v>
      </c>
      <c r="V1602" s="8">
        <v>3715</v>
      </c>
      <c r="W1602" s="8" t="s">
        <v>3604</v>
      </c>
      <c r="X1602" s="11" t="s">
        <v>22</v>
      </c>
    </row>
    <row r="1603" spans="1:24">
      <c r="A1603" s="7" t="s">
        <v>7337</v>
      </c>
      <c r="B1603" s="7" t="s">
        <v>24</v>
      </c>
      <c r="C1603" s="8">
        <v>37</v>
      </c>
      <c r="D1603" s="8">
        <v>2</v>
      </c>
      <c r="E1603" s="9">
        <v>77.706644619372796</v>
      </c>
      <c r="F1603" s="9">
        <v>184.16655952218099</v>
      </c>
      <c r="G1603" s="10">
        <v>1.1215870203136999E-56</v>
      </c>
      <c r="H1603" s="11" t="s">
        <v>8363</v>
      </c>
      <c r="I1603" s="10" t="s">
        <v>8367</v>
      </c>
      <c r="J1603" s="12" t="s">
        <v>7338</v>
      </c>
      <c r="K1603" s="12" t="s">
        <v>25</v>
      </c>
      <c r="L1603" s="8">
        <v>3103038</v>
      </c>
      <c r="M1603" s="8">
        <v>3103100</v>
      </c>
      <c r="N1603" s="8" t="s">
        <v>9</v>
      </c>
      <c r="O1603" s="8">
        <v>1622818</v>
      </c>
      <c r="P1603" s="8">
        <v>1622834</v>
      </c>
      <c r="Q1603" s="8" t="s">
        <v>9</v>
      </c>
      <c r="R1603" s="8">
        <v>39</v>
      </c>
      <c r="S1603" s="8">
        <v>146220</v>
      </c>
      <c r="T1603" s="8">
        <v>28384447</v>
      </c>
      <c r="U1603" s="8">
        <v>2</v>
      </c>
      <c r="V1603" s="8">
        <v>3715</v>
      </c>
      <c r="W1603" s="8" t="s">
        <v>7336</v>
      </c>
      <c r="X1603" s="11" t="s">
        <v>22</v>
      </c>
    </row>
    <row r="1604" spans="1:24">
      <c r="A1604" s="7" t="s">
        <v>3705</v>
      </c>
      <c r="B1604" s="7" t="s">
        <v>24</v>
      </c>
      <c r="C1604" s="8">
        <v>37</v>
      </c>
      <c r="D1604" s="8">
        <v>2</v>
      </c>
      <c r="E1604" s="9">
        <v>0.48696547457390299</v>
      </c>
      <c r="F1604" s="9">
        <v>10.546745033081301</v>
      </c>
      <c r="G1604" s="10">
        <v>9.0733003178874401E-18</v>
      </c>
      <c r="H1604" s="14" t="s">
        <v>8369</v>
      </c>
      <c r="I1604" s="10" t="s">
        <v>8367</v>
      </c>
      <c r="J1604" s="12" t="s">
        <v>3706</v>
      </c>
      <c r="K1604" s="12" t="s">
        <v>25</v>
      </c>
      <c r="L1604" s="8">
        <v>1165016</v>
      </c>
      <c r="M1604" s="8">
        <v>1165087</v>
      </c>
      <c r="N1604" s="8" t="s">
        <v>5</v>
      </c>
      <c r="O1604" s="8">
        <v>1622818</v>
      </c>
      <c r="P1604" s="8">
        <v>1622862</v>
      </c>
      <c r="Q1604" s="8" t="s">
        <v>9</v>
      </c>
      <c r="R1604" s="8">
        <v>681</v>
      </c>
      <c r="S1604" s="8">
        <v>146220</v>
      </c>
      <c r="T1604" s="8">
        <v>28383805</v>
      </c>
      <c r="U1604" s="8">
        <v>258</v>
      </c>
      <c r="V1604" s="8">
        <v>3715</v>
      </c>
      <c r="W1604" s="8" t="s">
        <v>3704</v>
      </c>
      <c r="X1604" s="11" t="s">
        <v>22</v>
      </c>
    </row>
    <row r="1605" spans="1:24">
      <c r="A1605" s="7" t="s">
        <v>3075</v>
      </c>
      <c r="B1605" s="7" t="s">
        <v>5397</v>
      </c>
      <c r="C1605" s="8">
        <v>37</v>
      </c>
      <c r="D1605" s="8">
        <v>2</v>
      </c>
      <c r="E1605" s="9">
        <v>0.91744729613129705</v>
      </c>
      <c r="F1605" s="9">
        <v>13.855148733530999</v>
      </c>
      <c r="G1605" s="10">
        <v>4.4461986919457603E-22</v>
      </c>
      <c r="H1605" s="14" t="s">
        <v>8369</v>
      </c>
      <c r="I1605" s="10" t="s">
        <v>8367</v>
      </c>
      <c r="J1605" s="12" t="s">
        <v>3076</v>
      </c>
      <c r="K1605" s="12" t="s">
        <v>5397</v>
      </c>
      <c r="L1605" s="8">
        <v>3057612</v>
      </c>
      <c r="M1605" s="8">
        <v>3057991</v>
      </c>
      <c r="N1605" s="8" t="s">
        <v>9</v>
      </c>
      <c r="O1605" s="8">
        <v>1958440</v>
      </c>
      <c r="P1605" s="8">
        <v>1958492</v>
      </c>
      <c r="Q1605" s="8" t="s">
        <v>9</v>
      </c>
      <c r="R1605" s="8">
        <v>3668</v>
      </c>
      <c r="S1605" s="8">
        <v>20754</v>
      </c>
      <c r="T1605" s="8">
        <v>28506284</v>
      </c>
      <c r="U1605" s="8">
        <v>1150</v>
      </c>
      <c r="V1605" s="8">
        <v>62</v>
      </c>
      <c r="W1605" s="8" t="s">
        <v>3074</v>
      </c>
      <c r="X1605" s="11" t="s">
        <v>5396</v>
      </c>
    </row>
    <row r="1606" spans="1:24">
      <c r="A1606" s="7" t="s">
        <v>108</v>
      </c>
      <c r="B1606" s="7" t="s">
        <v>4181</v>
      </c>
      <c r="C1606" s="8">
        <v>37</v>
      </c>
      <c r="D1606" s="8">
        <v>2</v>
      </c>
      <c r="E1606" s="9">
        <v>41.015595726127501</v>
      </c>
      <c r="F1606" s="9">
        <v>266.38450928998202</v>
      </c>
      <c r="G1606" s="10">
        <v>3.2255134242338501E-67</v>
      </c>
      <c r="H1606" s="14" t="s">
        <v>8369</v>
      </c>
      <c r="I1606" s="10" t="s">
        <v>8367</v>
      </c>
      <c r="J1606" s="12" t="s">
        <v>109</v>
      </c>
      <c r="K1606" s="12" t="s">
        <v>4182</v>
      </c>
      <c r="L1606" s="8">
        <v>3737104</v>
      </c>
      <c r="M1606" s="8">
        <v>3737177</v>
      </c>
      <c r="N1606" s="8" t="s">
        <v>9</v>
      </c>
      <c r="O1606" s="8">
        <v>1770468</v>
      </c>
      <c r="P1606" s="8">
        <v>1770478</v>
      </c>
      <c r="Q1606" s="8" t="s">
        <v>5</v>
      </c>
      <c r="R1606" s="8">
        <v>210</v>
      </c>
      <c r="S1606" s="8">
        <v>18858</v>
      </c>
      <c r="T1606" s="8">
        <v>28511638</v>
      </c>
      <c r="U1606" s="8">
        <v>32</v>
      </c>
      <c r="V1606" s="8">
        <v>59</v>
      </c>
      <c r="W1606" s="8" t="s">
        <v>107</v>
      </c>
      <c r="X1606" s="11" t="s">
        <v>4180</v>
      </c>
    </row>
    <row r="1607" spans="1:24">
      <c r="A1607" s="7" t="s">
        <v>2942</v>
      </c>
      <c r="B1607" s="7" t="s">
        <v>4181</v>
      </c>
      <c r="C1607" s="8">
        <v>37</v>
      </c>
      <c r="D1607" s="8">
        <v>2</v>
      </c>
      <c r="E1607" s="9">
        <v>30.434391077888399</v>
      </c>
      <c r="F1607" s="9">
        <v>87.542887698209398</v>
      </c>
      <c r="G1607" s="10">
        <v>2.3147505640929198E-50</v>
      </c>
      <c r="H1607" s="14" t="s">
        <v>8369</v>
      </c>
      <c r="I1607" s="10" t="s">
        <v>8367</v>
      </c>
      <c r="J1607" s="12" t="s">
        <v>2943</v>
      </c>
      <c r="K1607" s="12" t="s">
        <v>4182</v>
      </c>
      <c r="L1607" s="8">
        <v>4586713</v>
      </c>
      <c r="M1607" s="8">
        <v>4586800</v>
      </c>
      <c r="N1607" s="8" t="s">
        <v>9</v>
      </c>
      <c r="O1607" s="8">
        <v>1770457</v>
      </c>
      <c r="P1607" s="8">
        <v>1770478</v>
      </c>
      <c r="Q1607" s="8" t="s">
        <v>5</v>
      </c>
      <c r="R1607" s="8">
        <v>639</v>
      </c>
      <c r="S1607" s="8">
        <v>18858</v>
      </c>
      <c r="T1607" s="8">
        <v>28511209</v>
      </c>
      <c r="U1607" s="8">
        <v>39</v>
      </c>
      <c r="V1607" s="8">
        <v>59</v>
      </c>
      <c r="W1607" s="8" t="s">
        <v>2941</v>
      </c>
      <c r="X1607" s="11" t="s">
        <v>4180</v>
      </c>
    </row>
    <row r="1608" spans="1:24">
      <c r="A1608" s="7" t="s">
        <v>2981</v>
      </c>
      <c r="B1608" s="7" t="s">
        <v>4181</v>
      </c>
      <c r="C1608" s="8">
        <v>37</v>
      </c>
      <c r="D1608" s="8">
        <v>2</v>
      </c>
      <c r="E1608" s="9">
        <v>2.85979213124457</v>
      </c>
      <c r="F1608" s="9">
        <v>62.432367184067402</v>
      </c>
      <c r="G1608" s="10">
        <v>3.9076554328128803E-45</v>
      </c>
      <c r="H1608" s="11" t="s">
        <v>8364</v>
      </c>
      <c r="I1608" s="10" t="s">
        <v>8367</v>
      </c>
      <c r="J1608" s="12" t="s">
        <v>2982</v>
      </c>
      <c r="K1608" s="12" t="s">
        <v>4182</v>
      </c>
      <c r="L1608" s="8">
        <v>3599629</v>
      </c>
      <c r="M1608" s="8">
        <v>3599700</v>
      </c>
      <c r="N1608" s="8" t="s">
        <v>9</v>
      </c>
      <c r="O1608" s="8">
        <v>1770419</v>
      </c>
      <c r="P1608" s="8">
        <v>1770477</v>
      </c>
      <c r="Q1608" s="8" t="s">
        <v>5</v>
      </c>
      <c r="R1608" s="8">
        <v>896</v>
      </c>
      <c r="S1608" s="8">
        <v>18858</v>
      </c>
      <c r="T1608" s="8">
        <v>28510952</v>
      </c>
      <c r="U1608" s="8">
        <v>418</v>
      </c>
      <c r="V1608" s="8">
        <v>59</v>
      </c>
      <c r="W1608" s="8" t="s">
        <v>2980</v>
      </c>
      <c r="X1608" s="11" t="s">
        <v>4180</v>
      </c>
    </row>
    <row r="1609" spans="1:24">
      <c r="A1609" s="7" t="s">
        <v>2386</v>
      </c>
      <c r="B1609" s="7" t="s">
        <v>4181</v>
      </c>
      <c r="C1609" s="8">
        <v>37</v>
      </c>
      <c r="D1609" s="8">
        <v>2</v>
      </c>
      <c r="E1609" s="9">
        <v>3.12952772561232</v>
      </c>
      <c r="F1609" s="9">
        <v>17.7910274646703</v>
      </c>
      <c r="G1609" s="10">
        <v>7.8709776231376499E-26</v>
      </c>
      <c r="H1609" s="14" t="s">
        <v>8369</v>
      </c>
      <c r="I1609" s="10" t="s">
        <v>8367</v>
      </c>
      <c r="J1609" s="12" t="s">
        <v>2387</v>
      </c>
      <c r="K1609" s="12" t="s">
        <v>4182</v>
      </c>
      <c r="L1609" s="8">
        <v>2639008</v>
      </c>
      <c r="M1609" s="8">
        <v>2639242</v>
      </c>
      <c r="N1609" s="8" t="s">
        <v>9</v>
      </c>
      <c r="O1609" s="8">
        <v>1770442</v>
      </c>
      <c r="P1609" s="8">
        <v>1770477</v>
      </c>
      <c r="Q1609" s="8" t="s">
        <v>5</v>
      </c>
      <c r="R1609" s="8">
        <v>3144</v>
      </c>
      <c r="S1609" s="8">
        <v>18858</v>
      </c>
      <c r="T1609" s="8">
        <v>28508704</v>
      </c>
      <c r="U1609" s="8">
        <v>371</v>
      </c>
      <c r="V1609" s="8">
        <v>59</v>
      </c>
      <c r="W1609" s="8" t="s">
        <v>2385</v>
      </c>
      <c r="X1609" s="11" t="s">
        <v>4180</v>
      </c>
    </row>
    <row r="1610" spans="1:24">
      <c r="A1610" s="7" t="s">
        <v>274</v>
      </c>
      <c r="B1610" s="7" t="s">
        <v>4299</v>
      </c>
      <c r="C1610" s="8">
        <v>37</v>
      </c>
      <c r="D1610" s="8">
        <v>2</v>
      </c>
      <c r="E1610" s="9">
        <v>0.33543407376850798</v>
      </c>
      <c r="F1610" s="9">
        <v>7.0850791018028696</v>
      </c>
      <c r="G1610" s="10">
        <v>2.82568223191066E-12</v>
      </c>
      <c r="H1610" s="11" t="s">
        <v>8365</v>
      </c>
      <c r="I1610" s="10" t="s">
        <v>8367</v>
      </c>
      <c r="J1610" s="12" t="s">
        <v>274</v>
      </c>
      <c r="K1610" s="12" t="s">
        <v>18</v>
      </c>
      <c r="L1610" s="8">
        <v>3563693</v>
      </c>
      <c r="M1610" s="8">
        <v>3563891</v>
      </c>
      <c r="N1610" s="8" t="s">
        <v>5</v>
      </c>
      <c r="O1610" s="8">
        <v>1923102</v>
      </c>
      <c r="P1610" s="8">
        <v>1923173</v>
      </c>
      <c r="Q1610" s="8" t="s">
        <v>9</v>
      </c>
      <c r="R1610" s="8">
        <v>1215</v>
      </c>
      <c r="S1610" s="8">
        <v>122099</v>
      </c>
      <c r="T1610" s="8">
        <v>28407392</v>
      </c>
      <c r="U1610" s="8">
        <v>543</v>
      </c>
      <c r="V1610" s="8">
        <v>330</v>
      </c>
      <c r="W1610" s="8" t="s">
        <v>273</v>
      </c>
      <c r="X1610" s="11" t="s">
        <v>4298</v>
      </c>
    </row>
    <row r="1611" spans="1:24">
      <c r="A1611" s="7" t="s">
        <v>7640</v>
      </c>
      <c r="B1611" s="7" t="s">
        <v>4321</v>
      </c>
      <c r="C1611" s="8">
        <v>37</v>
      </c>
      <c r="D1611" s="8">
        <v>1</v>
      </c>
      <c r="E1611" s="9">
        <v>0.30391342247283598</v>
      </c>
      <c r="F1611" s="9">
        <v>5.9498686527616398</v>
      </c>
      <c r="G1611" s="10">
        <v>1.9446873597384001E-9</v>
      </c>
      <c r="H1611" s="14" t="s">
        <v>8369</v>
      </c>
      <c r="I1611" s="10" t="s">
        <v>8367</v>
      </c>
      <c r="J1611" s="12" t="s">
        <v>7641</v>
      </c>
      <c r="K1611" s="12" t="s">
        <v>4322</v>
      </c>
      <c r="L1611" s="8">
        <v>4617305</v>
      </c>
      <c r="M1611" s="8">
        <v>4617492</v>
      </c>
      <c r="N1611" s="8" t="s">
        <v>5</v>
      </c>
      <c r="O1611" s="8">
        <v>4049929</v>
      </c>
      <c r="P1611" s="8">
        <v>4049987</v>
      </c>
      <c r="Q1611" s="8" t="s">
        <v>5</v>
      </c>
      <c r="R1611" s="8">
        <v>319</v>
      </c>
      <c r="S1611" s="8">
        <v>545540</v>
      </c>
      <c r="T1611" s="8">
        <v>27984847</v>
      </c>
      <c r="U1611" s="8">
        <v>59</v>
      </c>
      <c r="V1611" s="8">
        <v>26817</v>
      </c>
      <c r="W1611" s="8" t="s">
        <v>7639</v>
      </c>
      <c r="X1611" s="11" t="s">
        <v>4320</v>
      </c>
    </row>
    <row r="1612" spans="1:24">
      <c r="A1612" s="7" t="s">
        <v>3605</v>
      </c>
      <c r="B1612" s="7" t="s">
        <v>4321</v>
      </c>
      <c r="C1612" s="8">
        <v>37</v>
      </c>
      <c r="D1612" s="8" t="s">
        <v>6</v>
      </c>
      <c r="E1612" s="9">
        <v>0.14275110905235</v>
      </c>
      <c r="F1612" s="9">
        <v>3.8266050314751801</v>
      </c>
      <c r="G1612" s="10">
        <v>4.2199491903118701E-4</v>
      </c>
      <c r="H1612" s="14" t="s">
        <v>8369</v>
      </c>
      <c r="I1612" s="10" t="s">
        <v>8367</v>
      </c>
      <c r="J1612" s="12" t="s">
        <v>3606</v>
      </c>
      <c r="K1612" s="12" t="s">
        <v>4322</v>
      </c>
      <c r="L1612" s="8">
        <v>1016404</v>
      </c>
      <c r="M1612" s="8">
        <v>1016492</v>
      </c>
      <c r="N1612" s="8" t="s">
        <v>9</v>
      </c>
      <c r="O1612" s="8">
        <v>4049929</v>
      </c>
      <c r="P1612" s="8">
        <v>4049988</v>
      </c>
      <c r="Q1612" s="8" t="s">
        <v>5</v>
      </c>
      <c r="R1612" s="8">
        <v>496</v>
      </c>
      <c r="S1612" s="8">
        <v>545540</v>
      </c>
      <c r="T1612" s="8">
        <v>27984670</v>
      </c>
      <c r="U1612" s="8">
        <v>122</v>
      </c>
      <c r="V1612" s="8">
        <v>26817</v>
      </c>
      <c r="W1612" s="8" t="s">
        <v>3604</v>
      </c>
      <c r="X1612" s="11" t="s">
        <v>4320</v>
      </c>
    </row>
    <row r="1613" spans="1:24">
      <c r="A1613" s="7" t="s">
        <v>7855</v>
      </c>
      <c r="B1613" s="7" t="s">
        <v>4321</v>
      </c>
      <c r="C1613" s="8">
        <v>37</v>
      </c>
      <c r="D1613" s="8" t="s">
        <v>6</v>
      </c>
      <c r="E1613" s="9">
        <v>0.52623862962993395</v>
      </c>
      <c r="F1613" s="9">
        <v>3.22239352818313</v>
      </c>
      <c r="G1613" s="10">
        <v>3.4835161610875E-2</v>
      </c>
      <c r="H1613" s="11" t="s">
        <v>8364</v>
      </c>
      <c r="I1613" s="10" t="s">
        <v>8367</v>
      </c>
      <c r="J1613" s="12" t="s">
        <v>3889</v>
      </c>
      <c r="K1613" s="12" t="s">
        <v>4322</v>
      </c>
      <c r="L1613" s="8">
        <v>2741822</v>
      </c>
      <c r="M1613" s="8">
        <v>2741900</v>
      </c>
      <c r="N1613" s="8" t="s">
        <v>5</v>
      </c>
      <c r="O1613" s="8">
        <v>4049921</v>
      </c>
      <c r="P1613" s="8">
        <v>4049987</v>
      </c>
      <c r="Q1613" s="8" t="s">
        <v>5</v>
      </c>
      <c r="R1613" s="8">
        <v>589</v>
      </c>
      <c r="S1613" s="8">
        <v>545540</v>
      </c>
      <c r="T1613" s="8">
        <v>27984577</v>
      </c>
      <c r="U1613" s="8">
        <v>32</v>
      </c>
      <c r="V1613" s="8">
        <v>26817</v>
      </c>
      <c r="W1613" s="8" t="s">
        <v>7854</v>
      </c>
      <c r="X1613" s="11" t="s">
        <v>4320</v>
      </c>
    </row>
    <row r="1614" spans="1:24">
      <c r="A1614" s="7" t="s">
        <v>2441</v>
      </c>
      <c r="B1614" s="7" t="s">
        <v>58</v>
      </c>
      <c r="C1614" s="8">
        <v>37</v>
      </c>
      <c r="D1614" s="8">
        <v>2</v>
      </c>
      <c r="E1614" s="9">
        <v>0.74296936300384198</v>
      </c>
      <c r="F1614" s="9">
        <v>3.5466187683536701</v>
      </c>
      <c r="G1614" s="10">
        <v>5.5629164021096301E-4</v>
      </c>
      <c r="H1614" s="14" t="s">
        <v>8369</v>
      </c>
      <c r="I1614" s="10" t="s">
        <v>8367</v>
      </c>
      <c r="J1614" s="12" t="s">
        <v>1038</v>
      </c>
      <c r="K1614" s="12" t="s">
        <v>59</v>
      </c>
      <c r="L1614" s="8">
        <v>3940810</v>
      </c>
      <c r="M1614" s="8">
        <v>3941098</v>
      </c>
      <c r="N1614" s="8" t="s">
        <v>9</v>
      </c>
      <c r="O1614" s="8">
        <v>4106354</v>
      </c>
      <c r="P1614" s="8">
        <v>4106387</v>
      </c>
      <c r="Q1614" s="8" t="s">
        <v>5</v>
      </c>
      <c r="R1614" s="8">
        <v>6898</v>
      </c>
      <c r="S1614" s="8">
        <v>43074</v>
      </c>
      <c r="T1614" s="8">
        <v>28480734</v>
      </c>
      <c r="U1614" s="8">
        <v>680</v>
      </c>
      <c r="V1614" s="8">
        <v>295</v>
      </c>
      <c r="W1614" s="8" t="s">
        <v>2440</v>
      </c>
      <c r="X1614" s="11" t="s">
        <v>56</v>
      </c>
    </row>
    <row r="1615" spans="1:24">
      <c r="A1615" s="7" t="s">
        <v>3</v>
      </c>
      <c r="B1615" s="7" t="s">
        <v>185</v>
      </c>
      <c r="C1615" s="8">
        <v>37</v>
      </c>
      <c r="D1615" s="8">
        <v>1</v>
      </c>
      <c r="E1615" s="9">
        <v>0.28840470403998603</v>
      </c>
      <c r="F1615" s="9">
        <v>5.2996957468444599</v>
      </c>
      <c r="G1615" s="10">
        <v>3.2110218600243702E-8</v>
      </c>
      <c r="H1615" s="10" t="s">
        <v>8367</v>
      </c>
      <c r="I1615" s="10" t="s">
        <v>8369</v>
      </c>
      <c r="J1615" s="12" t="s">
        <v>4</v>
      </c>
      <c r="K1615" s="12" t="s">
        <v>186</v>
      </c>
      <c r="L1615" s="8">
        <v>3350641</v>
      </c>
      <c r="M1615" s="8">
        <v>3350655</v>
      </c>
      <c r="N1615" s="8" t="s">
        <v>5</v>
      </c>
      <c r="O1615" s="8">
        <v>3702445</v>
      </c>
      <c r="P1615" s="8">
        <v>3702631</v>
      </c>
      <c r="Q1615" s="8" t="s">
        <v>9</v>
      </c>
      <c r="R1615" s="8">
        <v>314179</v>
      </c>
      <c r="S1615" s="8">
        <v>627</v>
      </c>
      <c r="T1615" s="8">
        <v>28215900</v>
      </c>
      <c r="U1615" s="8">
        <v>1957</v>
      </c>
      <c r="V1615" s="8">
        <v>250</v>
      </c>
      <c r="W1615" s="8" t="s">
        <v>1</v>
      </c>
      <c r="X1615" s="11" t="s">
        <v>184</v>
      </c>
    </row>
    <row r="1616" spans="1:24">
      <c r="A1616" s="7" t="s">
        <v>4072</v>
      </c>
      <c r="B1616" s="7" t="s">
        <v>4265</v>
      </c>
      <c r="C1616" s="8">
        <v>37</v>
      </c>
      <c r="D1616" s="8">
        <v>2</v>
      </c>
      <c r="E1616" s="9">
        <v>3.7443727631824699</v>
      </c>
      <c r="F1616" s="9">
        <v>17.676925891703998</v>
      </c>
      <c r="G1616" s="10">
        <v>2.0144252703085701E-25</v>
      </c>
      <c r="H1616" s="11" t="s">
        <v>8364</v>
      </c>
      <c r="I1616" s="11" t="s">
        <v>8365</v>
      </c>
      <c r="J1616" s="12" t="s">
        <v>1335</v>
      </c>
      <c r="K1616" s="12" t="s">
        <v>4265</v>
      </c>
      <c r="L1616" s="8">
        <v>655954</v>
      </c>
      <c r="M1616" s="8">
        <v>656005</v>
      </c>
      <c r="N1616" s="8" t="s">
        <v>9</v>
      </c>
      <c r="O1616" s="8">
        <v>2001911</v>
      </c>
      <c r="P1616" s="8">
        <v>2001919</v>
      </c>
      <c r="Q1616" s="8" t="s">
        <v>9</v>
      </c>
      <c r="R1616" s="8">
        <v>654</v>
      </c>
      <c r="S1616" s="8">
        <v>91019</v>
      </c>
      <c r="T1616" s="8">
        <v>28439033</v>
      </c>
      <c r="U1616" s="8">
        <v>33</v>
      </c>
      <c r="V1616" s="8">
        <v>3696</v>
      </c>
      <c r="W1616" s="8" t="s">
        <v>4071</v>
      </c>
      <c r="X1616" s="11" t="s">
        <v>4264</v>
      </c>
    </row>
    <row r="1617" spans="1:24">
      <c r="A1617" s="7" t="s">
        <v>29</v>
      </c>
      <c r="B1617" s="7" t="s">
        <v>2984</v>
      </c>
      <c r="C1617" s="8">
        <v>37</v>
      </c>
      <c r="D1617" s="8">
        <v>2</v>
      </c>
      <c r="E1617" s="9">
        <v>1.3208961622392901</v>
      </c>
      <c r="F1617" s="9">
        <v>23.950204964627801</v>
      </c>
      <c r="G1617" s="10">
        <v>3.03380886766823E-30</v>
      </c>
      <c r="H1617" s="10" t="s">
        <v>8367</v>
      </c>
      <c r="I1617" s="11" t="s">
        <v>8364</v>
      </c>
      <c r="J1617" s="12" t="s">
        <v>31</v>
      </c>
      <c r="K1617" s="12" t="s">
        <v>1647</v>
      </c>
      <c r="L1617" s="8">
        <v>2942695</v>
      </c>
      <c r="M1617" s="8">
        <v>2942861</v>
      </c>
      <c r="N1617" s="8" t="s">
        <v>5</v>
      </c>
      <c r="O1617" s="8">
        <v>3597543</v>
      </c>
      <c r="P1617" s="8">
        <v>3597659</v>
      </c>
      <c r="Q1617" s="8" t="s">
        <v>9</v>
      </c>
      <c r="R1617" s="8">
        <v>36469</v>
      </c>
      <c r="S1617" s="8">
        <v>1207</v>
      </c>
      <c r="T1617" s="8">
        <v>28493030</v>
      </c>
      <c r="U1617" s="8">
        <v>230</v>
      </c>
      <c r="V1617" s="8">
        <v>463</v>
      </c>
      <c r="W1617" s="8" t="s">
        <v>27</v>
      </c>
      <c r="X1617" s="11" t="s">
        <v>2983</v>
      </c>
    </row>
    <row r="1618" spans="1:24">
      <c r="A1618" s="7" t="s">
        <v>8332</v>
      </c>
      <c r="B1618" s="7" t="s">
        <v>4811</v>
      </c>
      <c r="C1618" s="8">
        <v>37</v>
      </c>
      <c r="D1618" s="8">
        <v>1</v>
      </c>
      <c r="E1618" s="9">
        <v>5.4232180789312103</v>
      </c>
      <c r="F1618" s="9">
        <v>9.1794273495400596</v>
      </c>
      <c r="G1618" s="10">
        <v>5.2992197295078104E-16</v>
      </c>
      <c r="H1618" s="14" t="s">
        <v>8369</v>
      </c>
      <c r="I1618" s="10" t="s">
        <v>8369</v>
      </c>
      <c r="J1618" s="12" t="s">
        <v>2252</v>
      </c>
      <c r="K1618" s="12" t="s">
        <v>4449</v>
      </c>
      <c r="L1618" s="8">
        <v>890003</v>
      </c>
      <c r="M1618" s="8">
        <v>890268</v>
      </c>
      <c r="N1618" s="8" t="s">
        <v>5</v>
      </c>
      <c r="O1618" s="8">
        <v>3845732</v>
      </c>
      <c r="P1618" s="8">
        <v>3845775</v>
      </c>
      <c r="Q1618" s="8" t="s">
        <v>9</v>
      </c>
      <c r="R1618" s="8">
        <v>2117</v>
      </c>
      <c r="S1618" s="8">
        <v>54215</v>
      </c>
      <c r="T1618" s="8">
        <v>28474374</v>
      </c>
      <c r="U1618" s="8">
        <v>74</v>
      </c>
      <c r="V1618" s="8">
        <v>491</v>
      </c>
      <c r="W1618" s="8" t="s">
        <v>8331</v>
      </c>
      <c r="X1618" s="11" t="s">
        <v>4809</v>
      </c>
    </row>
    <row r="1619" spans="1:24">
      <c r="A1619" s="7" t="s">
        <v>3343</v>
      </c>
      <c r="B1619" s="7" t="s">
        <v>4448</v>
      </c>
      <c r="C1619" s="8">
        <v>37</v>
      </c>
      <c r="D1619" s="8">
        <v>1</v>
      </c>
      <c r="E1619" s="9">
        <v>0.29378252403048599</v>
      </c>
      <c r="F1619" s="9">
        <v>7.0689037392618603</v>
      </c>
      <c r="G1619" s="10">
        <v>2.4133812531944898E-12</v>
      </c>
      <c r="H1619" s="14" t="s">
        <v>8369</v>
      </c>
      <c r="I1619" s="11" t="s">
        <v>8361</v>
      </c>
      <c r="J1619" s="12" t="s">
        <v>3344</v>
      </c>
      <c r="K1619" s="12" t="s">
        <v>4449</v>
      </c>
      <c r="L1619" s="8">
        <v>2415027</v>
      </c>
      <c r="M1619" s="8">
        <v>2415186</v>
      </c>
      <c r="N1619" s="8" t="s">
        <v>5</v>
      </c>
      <c r="O1619" s="8">
        <v>3845731</v>
      </c>
      <c r="P1619" s="8">
        <v>3845777</v>
      </c>
      <c r="Q1619" s="8" t="s">
        <v>9</v>
      </c>
      <c r="R1619" s="8">
        <v>2749</v>
      </c>
      <c r="S1619" s="8">
        <v>54215</v>
      </c>
      <c r="T1619" s="8">
        <v>28473742</v>
      </c>
      <c r="U1619" s="8">
        <v>1378</v>
      </c>
      <c r="V1619" s="8">
        <v>491</v>
      </c>
      <c r="W1619" s="8" t="s">
        <v>3342</v>
      </c>
      <c r="X1619" s="11" t="s">
        <v>5145</v>
      </c>
    </row>
    <row r="1620" spans="1:24">
      <c r="A1620" s="7" t="s">
        <v>3</v>
      </c>
      <c r="B1620" s="7" t="s">
        <v>7099</v>
      </c>
      <c r="C1620" s="8">
        <v>37</v>
      </c>
      <c r="D1620" s="8">
        <v>1</v>
      </c>
      <c r="E1620" s="9">
        <v>4.0636759305577304</v>
      </c>
      <c r="F1620" s="9">
        <v>6.2934107807390598</v>
      </c>
      <c r="G1620" s="10">
        <v>1.96709802196542E-10</v>
      </c>
      <c r="H1620" s="10" t="s">
        <v>8367</v>
      </c>
      <c r="I1620" s="10" t="s">
        <v>8369</v>
      </c>
      <c r="J1620" s="12" t="s">
        <v>4</v>
      </c>
      <c r="K1620" s="12" t="s">
        <v>7100</v>
      </c>
      <c r="L1620" s="8">
        <v>3350641</v>
      </c>
      <c r="M1620" s="8">
        <v>3350656</v>
      </c>
      <c r="N1620" s="8" t="s">
        <v>5</v>
      </c>
      <c r="O1620" s="8">
        <v>4010217</v>
      </c>
      <c r="P1620" s="8">
        <v>4010256</v>
      </c>
      <c r="Q1620" s="8" t="s">
        <v>5</v>
      </c>
      <c r="R1620" s="8">
        <v>314179</v>
      </c>
      <c r="S1620" s="8">
        <v>528</v>
      </c>
      <c r="T1620" s="8">
        <v>28215999</v>
      </c>
      <c r="U1620" s="8">
        <v>1957</v>
      </c>
      <c r="V1620" s="8">
        <v>17</v>
      </c>
      <c r="W1620" s="8" t="s">
        <v>1</v>
      </c>
      <c r="X1620" s="11" t="s">
        <v>7098</v>
      </c>
    </row>
    <row r="1621" spans="1:24">
      <c r="A1621" s="7" t="s">
        <v>2625</v>
      </c>
      <c r="B1621" s="7" t="s">
        <v>2783</v>
      </c>
      <c r="C1621" s="8">
        <v>37</v>
      </c>
      <c r="D1621" s="8">
        <v>1</v>
      </c>
      <c r="E1621" s="9">
        <v>6.40796332752364E-2</v>
      </c>
      <c r="F1621" s="9">
        <v>3.9163432637909601</v>
      </c>
      <c r="G1621" s="10">
        <v>3.6835690730159802E-4</v>
      </c>
      <c r="H1621" s="10" t="s">
        <v>8367</v>
      </c>
      <c r="I1621" s="10" t="s">
        <v>8369</v>
      </c>
      <c r="J1621" s="12" t="s">
        <v>2627</v>
      </c>
      <c r="K1621" s="12" t="s">
        <v>2784</v>
      </c>
      <c r="L1621" s="8">
        <v>1409128</v>
      </c>
      <c r="M1621" s="8">
        <v>1409181</v>
      </c>
      <c r="N1621" s="8" t="s">
        <v>5</v>
      </c>
      <c r="O1621" s="8">
        <v>1737507</v>
      </c>
      <c r="P1621" s="8">
        <v>1737551</v>
      </c>
      <c r="Q1621" s="8" t="s">
        <v>9</v>
      </c>
      <c r="R1621" s="8">
        <v>885353</v>
      </c>
      <c r="S1621" s="8">
        <v>295</v>
      </c>
      <c r="T1621" s="8">
        <v>27645058</v>
      </c>
      <c r="U1621" s="8">
        <v>20218</v>
      </c>
      <c r="V1621" s="8">
        <v>375</v>
      </c>
      <c r="W1621" s="8" t="s">
        <v>2623</v>
      </c>
      <c r="X1621" s="11" t="s">
        <v>2782</v>
      </c>
    </row>
    <row r="1622" spans="1:24">
      <c r="A1622" s="7" t="s">
        <v>170</v>
      </c>
      <c r="B1622" s="7" t="s">
        <v>3</v>
      </c>
      <c r="C1622" s="8">
        <v>36</v>
      </c>
      <c r="D1622" s="8">
        <v>1</v>
      </c>
      <c r="E1622" s="9">
        <v>7.0131630128496099</v>
      </c>
      <c r="F1622" s="9">
        <v>12.865036289975301</v>
      </c>
      <c r="G1622" s="10">
        <v>4.8618998233168502E-19</v>
      </c>
      <c r="H1622" s="14" t="s">
        <v>8369</v>
      </c>
      <c r="I1622" s="10" t="s">
        <v>8367</v>
      </c>
      <c r="J1622" s="12" t="s">
        <v>171</v>
      </c>
      <c r="K1622" s="12" t="s">
        <v>4</v>
      </c>
      <c r="L1622" s="8">
        <v>4351005</v>
      </c>
      <c r="M1622" s="8">
        <v>4351096</v>
      </c>
      <c r="N1622" s="8" t="s">
        <v>9</v>
      </c>
      <c r="O1622" s="8">
        <v>3350678</v>
      </c>
      <c r="P1622" s="8">
        <v>3350698</v>
      </c>
      <c r="Q1622" s="8" t="s">
        <v>5</v>
      </c>
      <c r="R1622" s="8">
        <v>176</v>
      </c>
      <c r="S1622" s="8">
        <v>446517</v>
      </c>
      <c r="T1622" s="8">
        <v>28084014</v>
      </c>
      <c r="U1622" s="8">
        <v>7</v>
      </c>
      <c r="V1622" s="8">
        <v>1957</v>
      </c>
      <c r="W1622" s="8" t="s">
        <v>169</v>
      </c>
      <c r="X1622" s="11" t="s">
        <v>1</v>
      </c>
    </row>
    <row r="1623" spans="1:24">
      <c r="A1623" s="7" t="s">
        <v>743</v>
      </c>
      <c r="B1623" s="7" t="s">
        <v>3</v>
      </c>
      <c r="C1623" s="8">
        <v>36</v>
      </c>
      <c r="D1623" s="8">
        <v>1</v>
      </c>
      <c r="E1623" s="9">
        <v>1.3115726395610099</v>
      </c>
      <c r="F1623" s="9">
        <v>9.7177759290383996</v>
      </c>
      <c r="G1623" s="10">
        <v>2.1635729300158498E-15</v>
      </c>
      <c r="H1623" s="14" t="s">
        <v>8369</v>
      </c>
      <c r="I1623" s="10" t="s">
        <v>8367</v>
      </c>
      <c r="J1623" s="12" t="s">
        <v>744</v>
      </c>
      <c r="K1623" s="12" t="s">
        <v>4</v>
      </c>
      <c r="L1623" s="8">
        <v>3888023</v>
      </c>
      <c r="M1623" s="8">
        <v>3888497</v>
      </c>
      <c r="N1623" s="8" t="s">
        <v>5</v>
      </c>
      <c r="O1623" s="8">
        <v>3350668</v>
      </c>
      <c r="P1623" s="8">
        <v>3350697</v>
      </c>
      <c r="Q1623" s="8" t="s">
        <v>5</v>
      </c>
      <c r="R1623" s="8">
        <v>233</v>
      </c>
      <c r="S1623" s="8">
        <v>446517</v>
      </c>
      <c r="T1623" s="8">
        <v>28083957</v>
      </c>
      <c r="U1623" s="8">
        <v>40</v>
      </c>
      <c r="V1623" s="8">
        <v>1957</v>
      </c>
      <c r="W1623" s="8" t="s">
        <v>742</v>
      </c>
      <c r="X1623" s="11" t="s">
        <v>1</v>
      </c>
    </row>
    <row r="1624" spans="1:24">
      <c r="A1624" s="7" t="s">
        <v>1352</v>
      </c>
      <c r="B1624" s="7" t="s">
        <v>1131</v>
      </c>
      <c r="C1624" s="8">
        <v>36</v>
      </c>
      <c r="D1624" s="8">
        <v>2</v>
      </c>
      <c r="E1624" s="9">
        <v>6.1616163623916398</v>
      </c>
      <c r="F1624" s="9">
        <v>26.045924065294699</v>
      </c>
      <c r="G1624" s="10">
        <v>7.1044314494852898E-30</v>
      </c>
      <c r="H1624" s="14" t="s">
        <v>8369</v>
      </c>
      <c r="I1624" s="10" t="s">
        <v>8367</v>
      </c>
      <c r="J1624" s="12" t="s">
        <v>1352</v>
      </c>
      <c r="K1624" s="12" t="s">
        <v>1133</v>
      </c>
      <c r="L1624" s="8">
        <v>2027905</v>
      </c>
      <c r="M1624" s="8">
        <v>2028079</v>
      </c>
      <c r="N1624" s="8" t="s">
        <v>9</v>
      </c>
      <c r="O1624" s="8">
        <v>2167161</v>
      </c>
      <c r="P1624" s="8">
        <v>2167201</v>
      </c>
      <c r="Q1624" s="8" t="s">
        <v>5</v>
      </c>
      <c r="R1624" s="8">
        <v>286</v>
      </c>
      <c r="S1624" s="8">
        <v>137218</v>
      </c>
      <c r="T1624" s="8">
        <v>28393203</v>
      </c>
      <c r="U1624" s="8">
        <v>27</v>
      </c>
      <c r="V1624" s="8">
        <v>379</v>
      </c>
      <c r="W1624" s="8" t="s">
        <v>1351</v>
      </c>
      <c r="X1624" s="11" t="s">
        <v>1129</v>
      </c>
    </row>
    <row r="1625" spans="1:24">
      <c r="A1625" s="7" t="s">
        <v>2383</v>
      </c>
      <c r="B1625" s="7" t="s">
        <v>1131</v>
      </c>
      <c r="C1625" s="8">
        <v>36</v>
      </c>
      <c r="D1625" s="8">
        <v>1</v>
      </c>
      <c r="E1625" s="9">
        <v>6.61947385280508</v>
      </c>
      <c r="F1625" s="9">
        <v>24.463222693691201</v>
      </c>
      <c r="G1625" s="10">
        <v>5.4107499894054395E-29</v>
      </c>
      <c r="H1625" s="11" t="s">
        <v>8361</v>
      </c>
      <c r="I1625" s="10" t="s">
        <v>8367</v>
      </c>
      <c r="J1625" s="12" t="s">
        <v>2384</v>
      </c>
      <c r="K1625" s="12" t="s">
        <v>1133</v>
      </c>
      <c r="L1625" s="8">
        <v>2635396</v>
      </c>
      <c r="M1625" s="8">
        <v>2635556</v>
      </c>
      <c r="N1625" s="8" t="s">
        <v>9</v>
      </c>
      <c r="O1625" s="8">
        <v>2167176</v>
      </c>
      <c r="P1625" s="8">
        <v>2167200</v>
      </c>
      <c r="Q1625" s="8" t="s">
        <v>5</v>
      </c>
      <c r="R1625" s="8">
        <v>306</v>
      </c>
      <c r="S1625" s="8">
        <v>136550</v>
      </c>
      <c r="T1625" s="8">
        <v>28393851</v>
      </c>
      <c r="U1625" s="8">
        <v>25</v>
      </c>
      <c r="V1625" s="8">
        <v>373</v>
      </c>
      <c r="W1625" s="8" t="s">
        <v>7153</v>
      </c>
      <c r="X1625" s="11" t="s">
        <v>1129</v>
      </c>
    </row>
    <row r="1626" spans="1:24">
      <c r="A1626" s="7" t="s">
        <v>3098</v>
      </c>
      <c r="B1626" s="7" t="s">
        <v>45</v>
      </c>
      <c r="C1626" s="8">
        <v>36</v>
      </c>
      <c r="D1626" s="8">
        <v>1</v>
      </c>
      <c r="E1626" s="9">
        <v>0.23155258378288701</v>
      </c>
      <c r="F1626" s="9">
        <v>7.29003403157198</v>
      </c>
      <c r="G1626" s="10">
        <v>3.66709724100905E-12</v>
      </c>
      <c r="H1626" s="11" t="s">
        <v>8364</v>
      </c>
      <c r="I1626" s="10" t="s">
        <v>8367</v>
      </c>
      <c r="J1626" s="12" t="s">
        <v>3096</v>
      </c>
      <c r="K1626" s="12" t="s">
        <v>47</v>
      </c>
      <c r="L1626" s="8">
        <v>146</v>
      </c>
      <c r="M1626" s="8">
        <v>265</v>
      </c>
      <c r="N1626" s="8" t="s">
        <v>5</v>
      </c>
      <c r="O1626" s="8">
        <v>1405657</v>
      </c>
      <c r="P1626" s="8">
        <v>1405704</v>
      </c>
      <c r="Q1626" s="8" t="s">
        <v>9</v>
      </c>
      <c r="R1626" s="8">
        <v>1068</v>
      </c>
      <c r="S1626" s="8">
        <v>131309</v>
      </c>
      <c r="T1626" s="8">
        <v>28398330</v>
      </c>
      <c r="U1626" s="8">
        <v>714</v>
      </c>
      <c r="V1626" s="8">
        <v>1955</v>
      </c>
      <c r="W1626" s="8" t="s">
        <v>3097</v>
      </c>
      <c r="X1626" s="11" t="s">
        <v>43</v>
      </c>
    </row>
    <row r="1627" spans="1:24">
      <c r="A1627" s="7" t="s">
        <v>771</v>
      </c>
      <c r="B1627" s="7" t="s">
        <v>45</v>
      </c>
      <c r="C1627" s="8">
        <v>36</v>
      </c>
      <c r="D1627" s="8" t="s">
        <v>6</v>
      </c>
      <c r="E1627" s="9">
        <v>0.45872986110992198</v>
      </c>
      <c r="F1627" s="9">
        <v>5.0327873035494202</v>
      </c>
      <c r="G1627" s="10">
        <v>2.19879165341357E-7</v>
      </c>
      <c r="H1627" s="14" t="s">
        <v>8369</v>
      </c>
      <c r="I1627" s="10" t="s">
        <v>8367</v>
      </c>
      <c r="J1627" s="12" t="s">
        <v>772</v>
      </c>
      <c r="K1627" s="12" t="s">
        <v>47</v>
      </c>
      <c r="L1627" s="8">
        <v>4591708</v>
      </c>
      <c r="M1627" s="8">
        <v>4591984</v>
      </c>
      <c r="N1627" s="8" t="s">
        <v>5</v>
      </c>
      <c r="O1627" s="8">
        <v>1405657</v>
      </c>
      <c r="P1627" s="8">
        <v>1405684</v>
      </c>
      <c r="Q1627" s="8" t="s">
        <v>9</v>
      </c>
      <c r="R1627" s="8">
        <v>1599</v>
      </c>
      <c r="S1627" s="8">
        <v>127056</v>
      </c>
      <c r="T1627" s="8">
        <v>28402052</v>
      </c>
      <c r="U1627" s="8">
        <v>368</v>
      </c>
      <c r="V1627" s="8">
        <v>967</v>
      </c>
      <c r="W1627" s="8" t="s">
        <v>770</v>
      </c>
      <c r="X1627" s="11" t="s">
        <v>43</v>
      </c>
    </row>
    <row r="1628" spans="1:24">
      <c r="A1628" s="7" t="s">
        <v>3575</v>
      </c>
      <c r="B1628" s="7" t="s">
        <v>24</v>
      </c>
      <c r="C1628" s="8">
        <v>36</v>
      </c>
      <c r="D1628" s="8">
        <v>2</v>
      </c>
      <c r="E1628" s="9">
        <v>31.869593377343001</v>
      </c>
      <c r="F1628" s="9">
        <v>124.791470250023</v>
      </c>
      <c r="G1628" s="10">
        <v>1.4078424280213399E-50</v>
      </c>
      <c r="H1628" s="14" t="s">
        <v>8369</v>
      </c>
      <c r="I1628" s="10" t="s">
        <v>8367</v>
      </c>
      <c r="J1628" s="12" t="s">
        <v>3576</v>
      </c>
      <c r="K1628" s="12" t="s">
        <v>25</v>
      </c>
      <c r="L1628" s="8">
        <v>1260759</v>
      </c>
      <c r="M1628" s="8">
        <v>1260791</v>
      </c>
      <c r="N1628" s="8" t="s">
        <v>9</v>
      </c>
      <c r="O1628" s="8">
        <v>1622817</v>
      </c>
      <c r="P1628" s="8">
        <v>1622837</v>
      </c>
      <c r="Q1628" s="8" t="s">
        <v>9</v>
      </c>
      <c r="R1628" s="8">
        <v>56</v>
      </c>
      <c r="S1628" s="8">
        <v>146221</v>
      </c>
      <c r="T1628" s="8">
        <v>28384430</v>
      </c>
      <c r="U1628" s="8">
        <v>5</v>
      </c>
      <c r="V1628" s="8">
        <v>3715</v>
      </c>
      <c r="W1628" s="8" t="s">
        <v>3574</v>
      </c>
      <c r="X1628" s="11" t="s">
        <v>22</v>
      </c>
    </row>
    <row r="1629" spans="1:24">
      <c r="A1629" s="7" t="s">
        <v>3637</v>
      </c>
      <c r="B1629" s="7" t="s">
        <v>24</v>
      </c>
      <c r="C1629" s="8">
        <v>36</v>
      </c>
      <c r="D1629" s="8">
        <v>1</v>
      </c>
      <c r="E1629" s="9">
        <v>1.7354258870458199</v>
      </c>
      <c r="F1629" s="9">
        <v>11.3814087181006</v>
      </c>
      <c r="G1629" s="10">
        <v>3.4028572946526398E-18</v>
      </c>
      <c r="H1629" s="11" t="s">
        <v>8364</v>
      </c>
      <c r="I1629" s="10" t="s">
        <v>8367</v>
      </c>
      <c r="J1629" s="12" t="s">
        <v>3638</v>
      </c>
      <c r="K1629" s="12" t="s">
        <v>25</v>
      </c>
      <c r="L1629" s="8">
        <v>3561443</v>
      </c>
      <c r="M1629" s="8">
        <v>3561859</v>
      </c>
      <c r="N1629" s="8" t="s">
        <v>9</v>
      </c>
      <c r="O1629" s="8">
        <v>1622818</v>
      </c>
      <c r="P1629" s="8">
        <v>1622869</v>
      </c>
      <c r="Q1629" s="8" t="s">
        <v>9</v>
      </c>
      <c r="R1629" s="8">
        <v>614</v>
      </c>
      <c r="S1629" s="8">
        <v>146221</v>
      </c>
      <c r="T1629" s="8">
        <v>28383872</v>
      </c>
      <c r="U1629" s="8">
        <v>70</v>
      </c>
      <c r="V1629" s="8">
        <v>3715</v>
      </c>
      <c r="W1629" s="8" t="s">
        <v>3636</v>
      </c>
      <c r="X1629" s="11" t="s">
        <v>22</v>
      </c>
    </row>
    <row r="1630" spans="1:24">
      <c r="A1630" s="7" t="s">
        <v>3838</v>
      </c>
      <c r="B1630" s="7" t="s">
        <v>24</v>
      </c>
      <c r="C1630" s="8">
        <v>36</v>
      </c>
      <c r="D1630" s="8">
        <v>2</v>
      </c>
      <c r="E1630" s="9">
        <v>4.3114107005180804</v>
      </c>
      <c r="F1630" s="9">
        <v>14.4086942537271</v>
      </c>
      <c r="G1630" s="10">
        <v>1.7534319025180902E-21</v>
      </c>
      <c r="H1630" s="14" t="s">
        <v>8369</v>
      </c>
      <c r="I1630" s="10" t="s">
        <v>8367</v>
      </c>
      <c r="J1630" s="12" t="s">
        <v>3839</v>
      </c>
      <c r="K1630" s="12" t="s">
        <v>25</v>
      </c>
      <c r="L1630" s="8">
        <v>579636</v>
      </c>
      <c r="M1630" s="8">
        <v>580057</v>
      </c>
      <c r="N1630" s="8" t="s">
        <v>5</v>
      </c>
      <c r="O1630" s="8">
        <v>1622817</v>
      </c>
      <c r="P1630" s="8">
        <v>1622887</v>
      </c>
      <c r="Q1630" s="8" t="s">
        <v>9</v>
      </c>
      <c r="R1630" s="8">
        <v>485</v>
      </c>
      <c r="S1630" s="8">
        <v>146221</v>
      </c>
      <c r="T1630" s="8">
        <v>28384001</v>
      </c>
      <c r="U1630" s="8">
        <v>28</v>
      </c>
      <c r="V1630" s="8">
        <v>3715</v>
      </c>
      <c r="W1630" s="8" t="s">
        <v>3837</v>
      </c>
      <c r="X1630" s="11" t="s">
        <v>22</v>
      </c>
    </row>
    <row r="1631" spans="1:24">
      <c r="A1631" s="7" t="s">
        <v>3273</v>
      </c>
      <c r="B1631" s="7" t="s">
        <v>4181</v>
      </c>
      <c r="C1631" s="8">
        <v>36</v>
      </c>
      <c r="D1631" s="8">
        <v>1</v>
      </c>
      <c r="E1631" s="9">
        <v>2.64244425688275</v>
      </c>
      <c r="F1631" s="9">
        <v>22.600395767929101</v>
      </c>
      <c r="G1631" s="10">
        <v>1.6054704007605199E-28</v>
      </c>
      <c r="H1631" s="11" t="s">
        <v>8362</v>
      </c>
      <c r="I1631" s="10" t="s">
        <v>8367</v>
      </c>
      <c r="J1631" s="12" t="s">
        <v>3273</v>
      </c>
      <c r="K1631" s="12" t="s">
        <v>4182</v>
      </c>
      <c r="L1631" s="8">
        <v>847233</v>
      </c>
      <c r="M1631" s="8">
        <v>847298</v>
      </c>
      <c r="N1631" s="8" t="s">
        <v>9</v>
      </c>
      <c r="O1631" s="8">
        <v>1770425</v>
      </c>
      <c r="P1631" s="8">
        <v>1770477</v>
      </c>
      <c r="Q1631" s="8" t="s">
        <v>5</v>
      </c>
      <c r="R1631" s="8">
        <v>2408</v>
      </c>
      <c r="S1631" s="8">
        <v>18859</v>
      </c>
      <c r="T1631" s="8">
        <v>28509440</v>
      </c>
      <c r="U1631" s="8">
        <v>429</v>
      </c>
      <c r="V1631" s="8">
        <v>59</v>
      </c>
      <c r="W1631" s="8" t="s">
        <v>3272</v>
      </c>
      <c r="X1631" s="11" t="s">
        <v>4180</v>
      </c>
    </row>
    <row r="1632" spans="1:24">
      <c r="A1632" s="7" t="s">
        <v>7857</v>
      </c>
      <c r="B1632" s="7" t="s">
        <v>4321</v>
      </c>
      <c r="C1632" s="8">
        <v>36</v>
      </c>
      <c r="D1632" s="8">
        <v>2</v>
      </c>
      <c r="E1632" s="9">
        <v>1.4681096089845</v>
      </c>
      <c r="F1632" s="9">
        <v>14.4580678713433</v>
      </c>
      <c r="G1632" s="10">
        <v>1.6505436769839999E-16</v>
      </c>
      <c r="H1632" s="11" t="s">
        <v>8365</v>
      </c>
      <c r="I1632" s="10" t="s">
        <v>8367</v>
      </c>
      <c r="J1632" s="12" t="s">
        <v>7857</v>
      </c>
      <c r="K1632" s="12" t="s">
        <v>4322</v>
      </c>
      <c r="L1632" s="8">
        <v>2761314</v>
      </c>
      <c r="M1632" s="8">
        <v>2761454</v>
      </c>
      <c r="N1632" s="8" t="s">
        <v>5</v>
      </c>
      <c r="O1632" s="8">
        <v>4049926</v>
      </c>
      <c r="P1632" s="8">
        <v>4050007</v>
      </c>
      <c r="Q1632" s="8" t="s">
        <v>5</v>
      </c>
      <c r="R1632" s="8">
        <v>33</v>
      </c>
      <c r="S1632" s="8">
        <v>2001699</v>
      </c>
      <c r="T1632" s="8">
        <v>26528975</v>
      </c>
      <c r="U1632" s="8">
        <v>12</v>
      </c>
      <c r="V1632" s="8">
        <v>44276</v>
      </c>
      <c r="W1632" s="8" t="s">
        <v>7856</v>
      </c>
      <c r="X1632" s="11" t="s">
        <v>4320</v>
      </c>
    </row>
    <row r="1633" spans="1:24">
      <c r="A1633" s="7" t="s">
        <v>4563</v>
      </c>
      <c r="B1633" s="7" t="s">
        <v>58</v>
      </c>
      <c r="C1633" s="8">
        <v>36</v>
      </c>
      <c r="D1633" s="8">
        <v>2</v>
      </c>
      <c r="E1633" s="9">
        <v>194.65129800316899</v>
      </c>
      <c r="F1633" s="9">
        <v>915.71393008616496</v>
      </c>
      <c r="G1633" s="10">
        <v>6.30080627166849E-78</v>
      </c>
      <c r="H1633" s="11" t="s">
        <v>8364</v>
      </c>
      <c r="I1633" s="10" t="s">
        <v>8367</v>
      </c>
      <c r="J1633" s="12" t="s">
        <v>1523</v>
      </c>
      <c r="K1633" s="12" t="s">
        <v>59</v>
      </c>
      <c r="L1633" s="8">
        <v>141241</v>
      </c>
      <c r="M1633" s="8">
        <v>141263</v>
      </c>
      <c r="N1633" s="8" t="s">
        <v>9</v>
      </c>
      <c r="O1633" s="8">
        <v>4106361</v>
      </c>
      <c r="P1633" s="8">
        <v>4106387</v>
      </c>
      <c r="Q1633" s="8" t="s">
        <v>5</v>
      </c>
      <c r="R1633" s="8">
        <v>26</v>
      </c>
      <c r="S1633" s="8">
        <v>43075</v>
      </c>
      <c r="T1633" s="8">
        <v>28487606</v>
      </c>
      <c r="U1633" s="8">
        <v>5</v>
      </c>
      <c r="V1633" s="8">
        <v>295</v>
      </c>
      <c r="W1633" s="8" t="s">
        <v>4562</v>
      </c>
      <c r="X1633" s="11" t="s">
        <v>56</v>
      </c>
    </row>
    <row r="1634" spans="1:24">
      <c r="A1634" s="7" t="s">
        <v>1603</v>
      </c>
      <c r="B1634" s="7" t="s">
        <v>58</v>
      </c>
      <c r="C1634" s="8">
        <v>36</v>
      </c>
      <c r="D1634" s="8">
        <v>2</v>
      </c>
      <c r="E1634" s="9">
        <v>5.7165676432739998</v>
      </c>
      <c r="F1634" s="9">
        <v>56.551620095866603</v>
      </c>
      <c r="G1634" s="10">
        <v>6.2682454953977396E-42</v>
      </c>
      <c r="H1634" s="14" t="s">
        <v>8369</v>
      </c>
      <c r="I1634" s="10" t="s">
        <v>8367</v>
      </c>
      <c r="J1634" s="12" t="s">
        <v>1604</v>
      </c>
      <c r="K1634" s="12" t="s">
        <v>59</v>
      </c>
      <c r="L1634" s="8">
        <v>1912401</v>
      </c>
      <c r="M1634" s="8">
        <v>1912597</v>
      </c>
      <c r="N1634" s="8" t="s">
        <v>9</v>
      </c>
      <c r="O1634" s="8">
        <v>4106367</v>
      </c>
      <c r="P1634" s="8">
        <v>4106387</v>
      </c>
      <c r="Q1634" s="8" t="s">
        <v>5</v>
      </c>
      <c r="R1634" s="8">
        <v>421</v>
      </c>
      <c r="S1634" s="8">
        <v>43075</v>
      </c>
      <c r="T1634" s="8">
        <v>28487211</v>
      </c>
      <c r="U1634" s="8">
        <v>92</v>
      </c>
      <c r="V1634" s="8">
        <v>295</v>
      </c>
      <c r="W1634" s="8" t="s">
        <v>1602</v>
      </c>
      <c r="X1634" s="11" t="s">
        <v>56</v>
      </c>
    </row>
    <row r="1635" spans="1:24">
      <c r="A1635" s="7" t="s">
        <v>1632</v>
      </c>
      <c r="B1635" s="7" t="s">
        <v>58</v>
      </c>
      <c r="C1635" s="8">
        <v>36</v>
      </c>
      <c r="D1635" s="8">
        <v>2</v>
      </c>
      <c r="E1635" s="9">
        <v>4.3731510327706999</v>
      </c>
      <c r="F1635" s="9">
        <v>17.780033487972101</v>
      </c>
      <c r="G1635" s="10">
        <v>6.5717760007469896E-25</v>
      </c>
      <c r="H1635" s="14" t="s">
        <v>8369</v>
      </c>
      <c r="I1635" s="10" t="s">
        <v>8367</v>
      </c>
      <c r="J1635" s="12" t="s">
        <v>1633</v>
      </c>
      <c r="K1635" s="12" t="s">
        <v>59</v>
      </c>
      <c r="L1635" s="8">
        <v>2725333</v>
      </c>
      <c r="M1635" s="8">
        <v>2725498</v>
      </c>
      <c r="N1635" s="8" t="s">
        <v>9</v>
      </c>
      <c r="O1635" s="8">
        <v>4106352</v>
      </c>
      <c r="P1635" s="8">
        <v>4106387</v>
      </c>
      <c r="Q1635" s="8" t="s">
        <v>5</v>
      </c>
      <c r="R1635" s="8">
        <v>1339</v>
      </c>
      <c r="S1635" s="8">
        <v>43075</v>
      </c>
      <c r="T1635" s="8">
        <v>28486293</v>
      </c>
      <c r="U1635" s="8">
        <v>114</v>
      </c>
      <c r="V1635" s="8">
        <v>295</v>
      </c>
      <c r="W1635" s="8" t="s">
        <v>1631</v>
      </c>
      <c r="X1635" s="11" t="s">
        <v>56</v>
      </c>
    </row>
    <row r="1636" spans="1:24">
      <c r="A1636" s="7" t="s">
        <v>4784</v>
      </c>
      <c r="B1636" s="7" t="s">
        <v>58</v>
      </c>
      <c r="C1636" s="8">
        <v>36</v>
      </c>
      <c r="D1636" s="8">
        <v>2</v>
      </c>
      <c r="E1636" s="9">
        <v>72.803196287259098</v>
      </c>
      <c r="F1636" s="9">
        <v>321.73678467788699</v>
      </c>
      <c r="G1636" s="10">
        <v>3.61278916286687E-66</v>
      </c>
      <c r="H1636" s="14" t="s">
        <v>8369</v>
      </c>
      <c r="I1636" s="10" t="s">
        <v>8367</v>
      </c>
      <c r="J1636" s="12" t="s">
        <v>4785</v>
      </c>
      <c r="K1636" s="12" t="s">
        <v>59</v>
      </c>
      <c r="L1636" s="8">
        <v>3012828</v>
      </c>
      <c r="M1636" s="8">
        <v>3012894</v>
      </c>
      <c r="N1636" s="8" t="s">
        <v>9</v>
      </c>
      <c r="O1636" s="8">
        <v>4106368</v>
      </c>
      <c r="P1636" s="8">
        <v>4106387</v>
      </c>
      <c r="Q1636" s="8" t="s">
        <v>5</v>
      </c>
      <c r="R1636" s="8">
        <v>74</v>
      </c>
      <c r="S1636" s="8">
        <v>43075</v>
      </c>
      <c r="T1636" s="8">
        <v>28487558</v>
      </c>
      <c r="U1636" s="8">
        <v>9</v>
      </c>
      <c r="V1636" s="8">
        <v>295</v>
      </c>
      <c r="W1636" s="8" t="s">
        <v>4783</v>
      </c>
      <c r="X1636" s="11" t="s">
        <v>56</v>
      </c>
    </row>
    <row r="1637" spans="1:24">
      <c r="A1637" s="7" t="s">
        <v>1534</v>
      </c>
      <c r="B1637" s="7" t="s">
        <v>8239</v>
      </c>
      <c r="C1637" s="8">
        <v>36</v>
      </c>
      <c r="D1637" s="8">
        <v>2</v>
      </c>
      <c r="E1637" s="9">
        <v>2.4698291894272799</v>
      </c>
      <c r="F1637" s="9">
        <v>189.22733005511401</v>
      </c>
      <c r="G1637" s="10">
        <v>6.6942989174674499E-61</v>
      </c>
      <c r="H1637" s="14" t="s">
        <v>8369</v>
      </c>
      <c r="I1637" s="11" t="s">
        <v>8365</v>
      </c>
      <c r="J1637" s="12" t="s">
        <v>1535</v>
      </c>
      <c r="K1637" s="12" t="s">
        <v>8239</v>
      </c>
      <c r="L1637" s="8">
        <v>3572220</v>
      </c>
      <c r="M1637" s="8">
        <v>3572645</v>
      </c>
      <c r="N1637" s="8" t="s">
        <v>9</v>
      </c>
      <c r="O1637" s="8">
        <v>3573660</v>
      </c>
      <c r="P1637" s="8">
        <v>3573695</v>
      </c>
      <c r="Q1637" s="8" t="s">
        <v>9</v>
      </c>
      <c r="R1637" s="8">
        <v>6332</v>
      </c>
      <c r="S1637" s="8">
        <v>857</v>
      </c>
      <c r="T1637" s="8">
        <v>28523518</v>
      </c>
      <c r="U1637" s="8">
        <v>500</v>
      </c>
      <c r="V1637" s="8">
        <v>367</v>
      </c>
      <c r="W1637" s="8" t="s">
        <v>1533</v>
      </c>
      <c r="X1637" s="11" t="s">
        <v>8238</v>
      </c>
    </row>
    <row r="1638" spans="1:24">
      <c r="A1638" s="7" t="s">
        <v>4811</v>
      </c>
      <c r="B1638" s="7" t="s">
        <v>519</v>
      </c>
      <c r="C1638" s="8">
        <v>36</v>
      </c>
      <c r="D1638" s="8">
        <v>2</v>
      </c>
      <c r="E1638" s="9">
        <v>0.34604852305925798</v>
      </c>
      <c r="F1638" s="9">
        <v>10.912211823073999</v>
      </c>
      <c r="G1638" s="10">
        <v>6.2786905510409803E-18</v>
      </c>
      <c r="H1638" s="14" t="s">
        <v>8369</v>
      </c>
      <c r="I1638" s="10" t="s">
        <v>8369</v>
      </c>
      <c r="J1638" s="12" t="s">
        <v>4449</v>
      </c>
      <c r="K1638" s="12" t="s">
        <v>520</v>
      </c>
      <c r="L1638" s="8">
        <v>3845771</v>
      </c>
      <c r="M1638" s="8">
        <v>3845800</v>
      </c>
      <c r="N1638" s="8" t="s">
        <v>9</v>
      </c>
      <c r="O1638" s="8">
        <v>985838</v>
      </c>
      <c r="P1638" s="8">
        <v>985885</v>
      </c>
      <c r="Q1638" s="8" t="s">
        <v>9</v>
      </c>
      <c r="R1638" s="8">
        <v>13387</v>
      </c>
      <c r="S1638" s="8">
        <v>7026</v>
      </c>
      <c r="T1638" s="8">
        <v>28510294</v>
      </c>
      <c r="U1638" s="8">
        <v>491</v>
      </c>
      <c r="V1638" s="8">
        <v>2570</v>
      </c>
      <c r="W1638" s="8" t="s">
        <v>4809</v>
      </c>
      <c r="X1638" s="11" t="s">
        <v>518</v>
      </c>
    </row>
    <row r="1639" spans="1:24">
      <c r="A1639" s="7" t="s">
        <v>4205</v>
      </c>
      <c r="B1639" s="7" t="s">
        <v>4448</v>
      </c>
      <c r="C1639" s="8">
        <v>36</v>
      </c>
      <c r="D1639" s="8">
        <v>2</v>
      </c>
      <c r="E1639" s="9">
        <v>0.51328854624230202</v>
      </c>
      <c r="F1639" s="9">
        <v>5.0564883196997199</v>
      </c>
      <c r="G1639" s="10">
        <v>9.9221109683311203E-8</v>
      </c>
      <c r="H1639" s="14" t="s">
        <v>8369</v>
      </c>
      <c r="I1639" s="11" t="s">
        <v>8361</v>
      </c>
      <c r="J1639" s="12" t="s">
        <v>4206</v>
      </c>
      <c r="K1639" s="12" t="s">
        <v>4449</v>
      </c>
      <c r="L1639" s="8">
        <v>2001201</v>
      </c>
      <c r="M1639" s="8">
        <v>2001400</v>
      </c>
      <c r="N1639" s="8" t="s">
        <v>9</v>
      </c>
      <c r="O1639" s="8">
        <v>3845731</v>
      </c>
      <c r="P1639" s="8">
        <v>3845749</v>
      </c>
      <c r="Q1639" s="8" t="s">
        <v>9</v>
      </c>
      <c r="R1639" s="8">
        <v>3739</v>
      </c>
      <c r="S1639" s="8">
        <v>54216</v>
      </c>
      <c r="T1639" s="8">
        <v>28472752</v>
      </c>
      <c r="U1639" s="8">
        <v>764</v>
      </c>
      <c r="V1639" s="8">
        <v>491</v>
      </c>
      <c r="W1639" s="8" t="s">
        <v>4204</v>
      </c>
      <c r="X1639" s="11" t="s">
        <v>5145</v>
      </c>
    </row>
    <row r="1640" spans="1:24">
      <c r="A1640" s="7" t="s">
        <v>8050</v>
      </c>
      <c r="B1640" s="7" t="s">
        <v>4448</v>
      </c>
      <c r="C1640" s="8">
        <v>36</v>
      </c>
      <c r="D1640" s="8">
        <v>1</v>
      </c>
      <c r="E1640" s="9">
        <v>0.348766044140914</v>
      </c>
      <c r="F1640" s="9">
        <v>4.6520654586378898</v>
      </c>
      <c r="G1640" s="10">
        <v>1.8025204778540999E-6</v>
      </c>
      <c r="H1640" s="14" t="s">
        <v>8369</v>
      </c>
      <c r="I1640" s="11" t="s">
        <v>8361</v>
      </c>
      <c r="J1640" s="12" t="s">
        <v>8051</v>
      </c>
      <c r="K1640" s="12" t="s">
        <v>4449</v>
      </c>
      <c r="L1640" s="8">
        <v>3346271</v>
      </c>
      <c r="M1640" s="8">
        <v>3346680</v>
      </c>
      <c r="N1640" s="8" t="s">
        <v>5</v>
      </c>
      <c r="O1640" s="8">
        <v>3845731</v>
      </c>
      <c r="P1640" s="8">
        <v>3845749</v>
      </c>
      <c r="Q1640" s="8" t="s">
        <v>9</v>
      </c>
      <c r="R1640" s="8">
        <v>4064</v>
      </c>
      <c r="S1640" s="8">
        <v>54216</v>
      </c>
      <c r="T1640" s="8">
        <v>28472427</v>
      </c>
      <c r="U1640" s="8">
        <v>1124</v>
      </c>
      <c r="V1640" s="8">
        <v>491</v>
      </c>
      <c r="W1640" s="8" t="s">
        <v>8049</v>
      </c>
      <c r="X1640" s="11" t="s">
        <v>5145</v>
      </c>
    </row>
    <row r="1641" spans="1:24">
      <c r="A1641" s="7" t="s">
        <v>3791</v>
      </c>
      <c r="B1641" s="7" t="s">
        <v>4448</v>
      </c>
      <c r="C1641" s="8">
        <v>36</v>
      </c>
      <c r="D1641" s="8" t="s">
        <v>6</v>
      </c>
      <c r="E1641" s="9">
        <v>0.41500620424309898</v>
      </c>
      <c r="F1641" s="9">
        <v>6.6269884825693097</v>
      </c>
      <c r="G1641" s="10">
        <v>5.2769735593128202E-11</v>
      </c>
      <c r="H1641" s="14" t="s">
        <v>8369</v>
      </c>
      <c r="I1641" s="11" t="s">
        <v>8361</v>
      </c>
      <c r="J1641" s="12" t="s">
        <v>3792</v>
      </c>
      <c r="K1641" s="12" t="s">
        <v>4449</v>
      </c>
      <c r="L1641" s="8">
        <v>2709126</v>
      </c>
      <c r="M1641" s="8">
        <v>2709468</v>
      </c>
      <c r="N1641" s="8" t="s">
        <v>9</v>
      </c>
      <c r="O1641" s="8">
        <v>3845732</v>
      </c>
      <c r="P1641" s="8">
        <v>3845789</v>
      </c>
      <c r="Q1641" s="8" t="s">
        <v>9</v>
      </c>
      <c r="R1641" s="8">
        <v>2853</v>
      </c>
      <c r="S1641" s="8">
        <v>54216</v>
      </c>
      <c r="T1641" s="8">
        <v>28473638</v>
      </c>
      <c r="U1641" s="8">
        <v>948</v>
      </c>
      <c r="V1641" s="8">
        <v>491</v>
      </c>
      <c r="W1641" s="8" t="s">
        <v>3790</v>
      </c>
      <c r="X1641" s="11" t="s">
        <v>5145</v>
      </c>
    </row>
    <row r="1642" spans="1:24">
      <c r="A1642" s="7" t="s">
        <v>3</v>
      </c>
      <c r="B1642" s="7" t="s">
        <v>836</v>
      </c>
      <c r="C1642" s="8">
        <v>36</v>
      </c>
      <c r="D1642" s="8">
        <v>2</v>
      </c>
      <c r="E1642" s="9">
        <v>5.67081971112896</v>
      </c>
      <c r="F1642" s="9">
        <v>9.7383264677527404</v>
      </c>
      <c r="G1642" s="10">
        <v>1.08420147815099E-15</v>
      </c>
      <c r="H1642" s="10" t="s">
        <v>8367</v>
      </c>
      <c r="I1642" s="11" t="s">
        <v>8363</v>
      </c>
      <c r="J1642" s="12" t="s">
        <v>4</v>
      </c>
      <c r="K1642" s="12" t="s">
        <v>837</v>
      </c>
      <c r="L1642" s="8">
        <v>3350641</v>
      </c>
      <c r="M1642" s="8">
        <v>3350652</v>
      </c>
      <c r="N1642" s="8" t="s">
        <v>5</v>
      </c>
      <c r="O1642" s="8">
        <v>798345</v>
      </c>
      <c r="P1642" s="8">
        <v>798387</v>
      </c>
      <c r="Q1642" s="8" t="s">
        <v>5</v>
      </c>
      <c r="R1642" s="8">
        <v>314180</v>
      </c>
      <c r="S1642" s="8">
        <v>332</v>
      </c>
      <c r="T1642" s="8">
        <v>28216195</v>
      </c>
      <c r="U1642" s="8">
        <v>1957</v>
      </c>
      <c r="V1642" s="8">
        <v>12</v>
      </c>
      <c r="W1642" s="8" t="s">
        <v>1</v>
      </c>
      <c r="X1642" s="11" t="s">
        <v>835</v>
      </c>
    </row>
    <row r="1643" spans="1:24">
      <c r="A1643" s="7" t="s">
        <v>316</v>
      </c>
      <c r="B1643" s="7" t="s">
        <v>3</v>
      </c>
      <c r="C1643" s="8">
        <v>35</v>
      </c>
      <c r="D1643" s="8">
        <v>2</v>
      </c>
      <c r="E1643" s="9">
        <v>2.15638574513995</v>
      </c>
      <c r="F1643" s="9">
        <v>14.975156443327901</v>
      </c>
      <c r="G1643" s="10">
        <v>2.7982631074145101E-20</v>
      </c>
      <c r="H1643" s="14" t="s">
        <v>8369</v>
      </c>
      <c r="I1643" s="10" t="s">
        <v>8367</v>
      </c>
      <c r="J1643" s="12" t="s">
        <v>317</v>
      </c>
      <c r="K1643" s="12" t="s">
        <v>4</v>
      </c>
      <c r="L1643" s="8">
        <v>870905</v>
      </c>
      <c r="M1643" s="8">
        <v>870990</v>
      </c>
      <c r="N1643" s="8" t="s">
        <v>5</v>
      </c>
      <c r="O1643" s="8">
        <v>3350678</v>
      </c>
      <c r="P1643" s="8">
        <v>3350697</v>
      </c>
      <c r="Q1643" s="8" t="s">
        <v>5</v>
      </c>
      <c r="R1643" s="8">
        <v>147</v>
      </c>
      <c r="S1643" s="8">
        <v>446518</v>
      </c>
      <c r="T1643" s="8">
        <v>28084043</v>
      </c>
      <c r="U1643" s="8">
        <v>25</v>
      </c>
      <c r="V1643" s="8">
        <v>1957</v>
      </c>
      <c r="W1643" s="8" t="s">
        <v>315</v>
      </c>
      <c r="X1643" s="11" t="s">
        <v>1</v>
      </c>
    </row>
    <row r="1644" spans="1:24">
      <c r="A1644" s="7" t="s">
        <v>7041</v>
      </c>
      <c r="B1644" s="7" t="s">
        <v>3</v>
      </c>
      <c r="C1644" s="8">
        <v>35</v>
      </c>
      <c r="D1644" s="8">
        <v>2</v>
      </c>
      <c r="E1644" s="9">
        <v>0.92755998040251897</v>
      </c>
      <c r="F1644" s="9">
        <v>9.2493313621768198</v>
      </c>
      <c r="G1644" s="10">
        <v>3.4326297582070499E-14</v>
      </c>
      <c r="H1644" s="14" t="s">
        <v>8369</v>
      </c>
      <c r="I1644" s="10" t="s">
        <v>8367</v>
      </c>
      <c r="J1644" s="12" t="s">
        <v>7042</v>
      </c>
      <c r="K1644" s="12" t="s">
        <v>4</v>
      </c>
      <c r="L1644" s="8">
        <v>232001</v>
      </c>
      <c r="M1644" s="8">
        <v>232077</v>
      </c>
      <c r="N1644" s="8" t="s">
        <v>5</v>
      </c>
      <c r="O1644" s="8">
        <v>3350673</v>
      </c>
      <c r="P1644" s="8">
        <v>3350697</v>
      </c>
      <c r="Q1644" s="8" t="s">
        <v>5</v>
      </c>
      <c r="R1644" s="8">
        <v>238</v>
      </c>
      <c r="S1644" s="8">
        <v>446518</v>
      </c>
      <c r="T1644" s="8">
        <v>28083952</v>
      </c>
      <c r="U1644" s="8">
        <v>55</v>
      </c>
      <c r="V1644" s="8">
        <v>1957</v>
      </c>
      <c r="W1644" s="8" t="s">
        <v>7040</v>
      </c>
      <c r="X1644" s="11" t="s">
        <v>1</v>
      </c>
    </row>
    <row r="1645" spans="1:24">
      <c r="A1645" s="7" t="s">
        <v>1669</v>
      </c>
      <c r="B1645" s="7" t="s">
        <v>1131</v>
      </c>
      <c r="C1645" s="8">
        <v>35</v>
      </c>
      <c r="D1645" s="8">
        <v>2</v>
      </c>
      <c r="E1645" s="9">
        <v>2.54302838919339</v>
      </c>
      <c r="F1645" s="9">
        <v>12.0701350274622</v>
      </c>
      <c r="G1645" s="10">
        <v>2.3477913318538199E-18</v>
      </c>
      <c r="H1645" s="14" t="s">
        <v>8369</v>
      </c>
      <c r="I1645" s="10" t="s">
        <v>8367</v>
      </c>
      <c r="J1645" s="12" t="s">
        <v>1670</v>
      </c>
      <c r="K1645" s="12" t="s">
        <v>1133</v>
      </c>
      <c r="L1645" s="8">
        <v>2248172</v>
      </c>
      <c r="M1645" s="8">
        <v>2248368</v>
      </c>
      <c r="N1645" s="8" t="s">
        <v>9</v>
      </c>
      <c r="O1645" s="8">
        <v>2167163</v>
      </c>
      <c r="P1645" s="8">
        <v>2167201</v>
      </c>
      <c r="Q1645" s="8" t="s">
        <v>5</v>
      </c>
      <c r="R1645" s="8">
        <v>600</v>
      </c>
      <c r="S1645" s="8">
        <v>137219</v>
      </c>
      <c r="T1645" s="8">
        <v>28392889</v>
      </c>
      <c r="U1645" s="8">
        <v>61</v>
      </c>
      <c r="V1645" s="8">
        <v>379</v>
      </c>
      <c r="W1645" s="8" t="s">
        <v>1668</v>
      </c>
      <c r="X1645" s="11" t="s">
        <v>1129</v>
      </c>
    </row>
    <row r="1646" spans="1:24">
      <c r="A1646" s="7" t="s">
        <v>1796</v>
      </c>
      <c r="B1646" s="7" t="s">
        <v>1131</v>
      </c>
      <c r="C1646" s="8">
        <v>35</v>
      </c>
      <c r="D1646" s="8">
        <v>2</v>
      </c>
      <c r="E1646" s="9">
        <v>7.5827135888638697</v>
      </c>
      <c r="F1646" s="9">
        <v>13.2321689332191</v>
      </c>
      <c r="G1646" s="10">
        <v>1.3204215062283701E-19</v>
      </c>
      <c r="H1646" s="14" t="s">
        <v>8369</v>
      </c>
      <c r="I1646" s="10" t="s">
        <v>8367</v>
      </c>
      <c r="J1646" s="12" t="s">
        <v>1797</v>
      </c>
      <c r="K1646" s="12" t="s">
        <v>1133</v>
      </c>
      <c r="L1646" s="8">
        <v>18429</v>
      </c>
      <c r="M1646" s="8">
        <v>18599</v>
      </c>
      <c r="N1646" s="8" t="s">
        <v>5</v>
      </c>
      <c r="O1646" s="8">
        <v>2167148</v>
      </c>
      <c r="P1646" s="8">
        <v>2167200</v>
      </c>
      <c r="Q1646" s="8" t="s">
        <v>5</v>
      </c>
      <c r="R1646" s="8">
        <v>550</v>
      </c>
      <c r="S1646" s="8">
        <v>136551</v>
      </c>
      <c r="T1646" s="8">
        <v>28393607</v>
      </c>
      <c r="U1646" s="8">
        <v>20</v>
      </c>
      <c r="V1646" s="8">
        <v>373</v>
      </c>
      <c r="W1646" s="8" t="s">
        <v>1795</v>
      </c>
      <c r="X1646" s="11" t="s">
        <v>1129</v>
      </c>
    </row>
    <row r="1647" spans="1:24">
      <c r="A1647" s="7" t="s">
        <v>2293</v>
      </c>
      <c r="B1647" s="7" t="s">
        <v>1131</v>
      </c>
      <c r="C1647" s="8">
        <v>35</v>
      </c>
      <c r="D1647" s="8">
        <v>2</v>
      </c>
      <c r="E1647" s="9">
        <v>2.0973095488058102</v>
      </c>
      <c r="F1647" s="9">
        <v>13.452301700741099</v>
      </c>
      <c r="G1647" s="10">
        <v>7.8713272877300998E-20</v>
      </c>
      <c r="H1647" s="11" t="s">
        <v>8361</v>
      </c>
      <c r="I1647" s="10" t="s">
        <v>8367</v>
      </c>
      <c r="J1647" s="12" t="s">
        <v>2293</v>
      </c>
      <c r="K1647" s="12" t="s">
        <v>1133</v>
      </c>
      <c r="L1647" s="8">
        <v>1647102</v>
      </c>
      <c r="M1647" s="8">
        <v>1647120</v>
      </c>
      <c r="N1647" s="8" t="s">
        <v>9</v>
      </c>
      <c r="O1647" s="8">
        <v>2167175</v>
      </c>
      <c r="P1647" s="8">
        <v>2167200</v>
      </c>
      <c r="Q1647" s="8" t="s">
        <v>5</v>
      </c>
      <c r="R1647" s="8">
        <v>541</v>
      </c>
      <c r="S1647" s="8">
        <v>136551</v>
      </c>
      <c r="T1647" s="8">
        <v>28393616</v>
      </c>
      <c r="U1647" s="8">
        <v>75</v>
      </c>
      <c r="V1647" s="8">
        <v>373</v>
      </c>
      <c r="W1647" s="8" t="s">
        <v>5292</v>
      </c>
      <c r="X1647" s="11" t="s">
        <v>1129</v>
      </c>
    </row>
    <row r="1648" spans="1:24">
      <c r="A1648" s="7" t="s">
        <v>2734</v>
      </c>
      <c r="B1648" s="7" t="s">
        <v>2625</v>
      </c>
      <c r="C1648" s="8">
        <v>35</v>
      </c>
      <c r="D1648" s="8">
        <v>1</v>
      </c>
      <c r="E1648" s="9">
        <v>0.74969526704770995</v>
      </c>
      <c r="F1648" s="9">
        <v>9.2957760815423498</v>
      </c>
      <c r="G1648" s="10">
        <v>4.9202811153763301E-13</v>
      </c>
      <c r="H1648" s="14" t="s">
        <v>8369</v>
      </c>
      <c r="I1648" s="10" t="s">
        <v>8367</v>
      </c>
      <c r="J1648" s="12" t="s">
        <v>2735</v>
      </c>
      <c r="K1648" s="12" t="s">
        <v>2627</v>
      </c>
      <c r="L1648" s="8">
        <v>1368702</v>
      </c>
      <c r="M1648" s="8">
        <v>1368766</v>
      </c>
      <c r="N1648" s="8" t="s">
        <v>5</v>
      </c>
      <c r="O1648" s="8">
        <v>1409162</v>
      </c>
      <c r="P1648" s="8">
        <v>1409249</v>
      </c>
      <c r="Q1648" s="8" t="s">
        <v>5</v>
      </c>
      <c r="R1648" s="8">
        <v>91</v>
      </c>
      <c r="S1648" s="8">
        <v>1133561</v>
      </c>
      <c r="T1648" s="8">
        <v>27397056</v>
      </c>
      <c r="U1648" s="8">
        <v>21</v>
      </c>
      <c r="V1648" s="8">
        <v>34065</v>
      </c>
      <c r="W1648" s="8" t="s">
        <v>2733</v>
      </c>
      <c r="X1648" s="11" t="s">
        <v>2623</v>
      </c>
    </row>
    <row r="1649" spans="1:24">
      <c r="A1649" s="7" t="s">
        <v>3891</v>
      </c>
      <c r="B1649" s="7" t="s">
        <v>2625</v>
      </c>
      <c r="C1649" s="8">
        <v>35</v>
      </c>
      <c r="D1649" s="8">
        <v>1</v>
      </c>
      <c r="E1649" s="9">
        <v>1.9434602674572199</v>
      </c>
      <c r="F1649" s="9">
        <v>5.0961820266554803</v>
      </c>
      <c r="G1649" s="10">
        <v>1.72960592239295E-6</v>
      </c>
      <c r="H1649" s="14" t="s">
        <v>8369</v>
      </c>
      <c r="I1649" s="10" t="s">
        <v>8367</v>
      </c>
      <c r="J1649" s="12" t="s">
        <v>3892</v>
      </c>
      <c r="K1649" s="12" t="s">
        <v>2627</v>
      </c>
      <c r="L1649" s="8">
        <v>2774533</v>
      </c>
      <c r="M1649" s="8">
        <v>2774683</v>
      </c>
      <c r="N1649" s="8" t="s">
        <v>5</v>
      </c>
      <c r="O1649" s="8">
        <v>1409214</v>
      </c>
      <c r="P1649" s="8">
        <v>1409249</v>
      </c>
      <c r="Q1649" s="8" t="s">
        <v>5</v>
      </c>
      <c r="R1649" s="8">
        <v>206</v>
      </c>
      <c r="S1649" s="8">
        <v>920497</v>
      </c>
      <c r="T1649" s="8">
        <v>27610005</v>
      </c>
      <c r="U1649" s="8">
        <v>12</v>
      </c>
      <c r="V1649" s="8">
        <v>13847</v>
      </c>
      <c r="W1649" s="8" t="s">
        <v>3890</v>
      </c>
      <c r="X1649" s="11" t="s">
        <v>2623</v>
      </c>
    </row>
    <row r="1650" spans="1:24">
      <c r="A1650" s="7" t="s">
        <v>2449</v>
      </c>
      <c r="B1650" s="7" t="s">
        <v>2625</v>
      </c>
      <c r="C1650" s="8">
        <v>35</v>
      </c>
      <c r="D1650" s="8">
        <v>2</v>
      </c>
      <c r="E1650" s="9">
        <v>0.95579925531478205</v>
      </c>
      <c r="F1650" s="9">
        <v>13.813400532538401</v>
      </c>
      <c r="G1650" s="10">
        <v>5.7219895283793402E-18</v>
      </c>
      <c r="H1650" s="14" t="s">
        <v>8369</v>
      </c>
      <c r="I1650" s="10" t="s">
        <v>8367</v>
      </c>
      <c r="J1650" s="12" t="s">
        <v>2450</v>
      </c>
      <c r="K1650" s="12" t="s">
        <v>2627</v>
      </c>
      <c r="L1650" s="8">
        <v>4076117</v>
      </c>
      <c r="M1650" s="8">
        <v>4076159</v>
      </c>
      <c r="N1650" s="8" t="s">
        <v>5</v>
      </c>
      <c r="O1650" s="8">
        <v>1409208</v>
      </c>
      <c r="P1650" s="8">
        <v>1409249</v>
      </c>
      <c r="Q1650" s="8" t="s">
        <v>5</v>
      </c>
      <c r="R1650" s="8">
        <v>76</v>
      </c>
      <c r="S1650" s="8">
        <v>920497</v>
      </c>
      <c r="T1650" s="8">
        <v>27610135</v>
      </c>
      <c r="U1650" s="8">
        <v>32</v>
      </c>
      <c r="V1650" s="8">
        <v>13847</v>
      </c>
      <c r="W1650" s="8" t="s">
        <v>2448</v>
      </c>
      <c r="X1650" s="11" t="s">
        <v>2623</v>
      </c>
    </row>
    <row r="1651" spans="1:24">
      <c r="A1651" s="7" t="s">
        <v>3539</v>
      </c>
      <c r="B1651" s="7" t="s">
        <v>24</v>
      </c>
      <c r="C1651" s="8">
        <v>35</v>
      </c>
      <c r="D1651" s="8">
        <v>2</v>
      </c>
      <c r="E1651" s="9">
        <v>0.29894025635636201</v>
      </c>
      <c r="F1651" s="9">
        <v>11.0113801005984</v>
      </c>
      <c r="G1651" s="10">
        <v>4.2869961681910499E-17</v>
      </c>
      <c r="H1651" s="14" t="s">
        <v>8369</v>
      </c>
      <c r="I1651" s="10" t="s">
        <v>8367</v>
      </c>
      <c r="J1651" s="12" t="s">
        <v>3540</v>
      </c>
      <c r="K1651" s="12" t="s">
        <v>25</v>
      </c>
      <c r="L1651" s="8">
        <v>1966322</v>
      </c>
      <c r="M1651" s="8">
        <v>1966480</v>
      </c>
      <c r="N1651" s="8" t="s">
        <v>9</v>
      </c>
      <c r="O1651" s="8">
        <v>1622818</v>
      </c>
      <c r="P1651" s="8">
        <v>1622857</v>
      </c>
      <c r="Q1651" s="8" t="s">
        <v>9</v>
      </c>
      <c r="R1651" s="8">
        <v>617</v>
      </c>
      <c r="S1651" s="8">
        <v>146222</v>
      </c>
      <c r="T1651" s="8">
        <v>28383869</v>
      </c>
      <c r="U1651" s="8">
        <v>399</v>
      </c>
      <c r="V1651" s="8">
        <v>3715</v>
      </c>
      <c r="W1651" s="8" t="s">
        <v>3538</v>
      </c>
      <c r="X1651" s="11" t="s">
        <v>22</v>
      </c>
    </row>
    <row r="1652" spans="1:24">
      <c r="A1652" s="7" t="s">
        <v>3551</v>
      </c>
      <c r="B1652" s="7" t="s">
        <v>24</v>
      </c>
      <c r="C1652" s="8">
        <v>35</v>
      </c>
      <c r="D1652" s="8">
        <v>2</v>
      </c>
      <c r="E1652" s="9">
        <v>1.6518837935155899</v>
      </c>
      <c r="F1652" s="9">
        <v>18.4121433166979</v>
      </c>
      <c r="G1652" s="10">
        <v>4.3512721191551699E-24</v>
      </c>
      <c r="H1652" s="14" t="s">
        <v>8369</v>
      </c>
      <c r="I1652" s="10" t="s">
        <v>8367</v>
      </c>
      <c r="J1652" s="12" t="s">
        <v>3552</v>
      </c>
      <c r="K1652" s="12" t="s">
        <v>25</v>
      </c>
      <c r="L1652" s="8">
        <v>927317</v>
      </c>
      <c r="M1652" s="8">
        <v>927684</v>
      </c>
      <c r="N1652" s="8" t="s">
        <v>9</v>
      </c>
      <c r="O1652" s="8">
        <v>1622818</v>
      </c>
      <c r="P1652" s="8">
        <v>1622835</v>
      </c>
      <c r="Q1652" s="8" t="s">
        <v>9</v>
      </c>
      <c r="R1652" s="8">
        <v>369</v>
      </c>
      <c r="S1652" s="8">
        <v>146222</v>
      </c>
      <c r="T1652" s="8">
        <v>28384117</v>
      </c>
      <c r="U1652" s="8">
        <v>74</v>
      </c>
      <c r="V1652" s="8">
        <v>3715</v>
      </c>
      <c r="W1652" s="8" t="s">
        <v>3550</v>
      </c>
      <c r="X1652" s="11" t="s">
        <v>22</v>
      </c>
    </row>
    <row r="1653" spans="1:24">
      <c r="A1653" s="7" t="s">
        <v>7320</v>
      </c>
      <c r="B1653" s="7" t="s">
        <v>24</v>
      </c>
      <c r="C1653" s="8">
        <v>35</v>
      </c>
      <c r="D1653" s="8" t="s">
        <v>6</v>
      </c>
      <c r="E1653" s="9">
        <v>0.216701044702476</v>
      </c>
      <c r="F1653" s="9">
        <v>3.28832269430576</v>
      </c>
      <c r="G1653" s="10">
        <v>3.7567430525132998E-2</v>
      </c>
      <c r="H1653" s="11" t="s">
        <v>8364</v>
      </c>
      <c r="I1653" s="10" t="s">
        <v>8367</v>
      </c>
      <c r="J1653" s="12" t="s">
        <v>1535</v>
      </c>
      <c r="K1653" s="12" t="s">
        <v>25</v>
      </c>
      <c r="L1653" s="8">
        <v>3573501</v>
      </c>
      <c r="M1653" s="8">
        <v>3573561</v>
      </c>
      <c r="N1653" s="8" t="s">
        <v>9</v>
      </c>
      <c r="O1653" s="8">
        <v>1622818</v>
      </c>
      <c r="P1653" s="8">
        <v>1622869</v>
      </c>
      <c r="Q1653" s="8" t="s">
        <v>9</v>
      </c>
      <c r="R1653" s="8">
        <v>2066</v>
      </c>
      <c r="S1653" s="8">
        <v>146222</v>
      </c>
      <c r="T1653" s="8">
        <v>28382420</v>
      </c>
      <c r="U1653" s="8">
        <v>530</v>
      </c>
      <c r="V1653" s="8">
        <v>3715</v>
      </c>
      <c r="W1653" s="8" t="s">
        <v>7319</v>
      </c>
      <c r="X1653" s="11" t="s">
        <v>22</v>
      </c>
    </row>
    <row r="1654" spans="1:24">
      <c r="A1654" s="7" t="s">
        <v>1546</v>
      </c>
      <c r="B1654" s="7" t="s">
        <v>24</v>
      </c>
      <c r="C1654" s="8">
        <v>35</v>
      </c>
      <c r="D1654" s="8">
        <v>1</v>
      </c>
      <c r="E1654" s="9">
        <v>0.117314328588169</v>
      </c>
      <c r="F1654" s="9">
        <v>3.7185177306893502</v>
      </c>
      <c r="G1654" s="10">
        <v>1.72404787418673E-3</v>
      </c>
      <c r="H1654" s="14" t="s">
        <v>8369</v>
      </c>
      <c r="I1654" s="10" t="s">
        <v>8367</v>
      </c>
      <c r="J1654" s="12" t="s">
        <v>1547</v>
      </c>
      <c r="K1654" s="12" t="s">
        <v>25</v>
      </c>
      <c r="L1654" s="8">
        <v>3563017</v>
      </c>
      <c r="M1654" s="8">
        <v>3563147</v>
      </c>
      <c r="N1654" s="8" t="s">
        <v>5</v>
      </c>
      <c r="O1654" s="8">
        <v>1622818</v>
      </c>
      <c r="P1654" s="8">
        <v>1622868</v>
      </c>
      <c r="Q1654" s="8" t="s">
        <v>9</v>
      </c>
      <c r="R1654" s="8">
        <v>1827</v>
      </c>
      <c r="S1654" s="8">
        <v>146222</v>
      </c>
      <c r="T1654" s="8">
        <v>28382659</v>
      </c>
      <c r="U1654" s="8">
        <v>982</v>
      </c>
      <c r="V1654" s="8">
        <v>3715</v>
      </c>
      <c r="W1654" s="8" t="s">
        <v>1545</v>
      </c>
      <c r="X1654" s="11" t="s">
        <v>22</v>
      </c>
    </row>
    <row r="1655" spans="1:24">
      <c r="A1655" s="7" t="s">
        <v>3642</v>
      </c>
      <c r="B1655" s="7" t="s">
        <v>24</v>
      </c>
      <c r="C1655" s="8">
        <v>35</v>
      </c>
      <c r="D1655" s="8">
        <v>2</v>
      </c>
      <c r="E1655" s="9">
        <v>1.5030019267941499</v>
      </c>
      <c r="F1655" s="9">
        <v>30.1960682311067</v>
      </c>
      <c r="G1655" s="10">
        <v>7.3960861913844304E-31</v>
      </c>
      <c r="H1655" s="11" t="s">
        <v>8362</v>
      </c>
      <c r="I1655" s="10" t="s">
        <v>8367</v>
      </c>
      <c r="J1655" s="12" t="s">
        <v>3642</v>
      </c>
      <c r="K1655" s="12" t="s">
        <v>25</v>
      </c>
      <c r="L1655" s="8">
        <v>3577657</v>
      </c>
      <c r="M1655" s="8">
        <v>3577736</v>
      </c>
      <c r="N1655" s="8" t="s">
        <v>9</v>
      </c>
      <c r="O1655" s="8">
        <v>1622817</v>
      </c>
      <c r="P1655" s="8">
        <v>1622866</v>
      </c>
      <c r="Q1655" s="8" t="s">
        <v>9</v>
      </c>
      <c r="R1655" s="8">
        <v>225</v>
      </c>
      <c r="S1655" s="8">
        <v>146222</v>
      </c>
      <c r="T1655" s="8">
        <v>28384261</v>
      </c>
      <c r="U1655" s="8">
        <v>86</v>
      </c>
      <c r="V1655" s="8">
        <v>3715</v>
      </c>
      <c r="W1655" s="8" t="s">
        <v>3641</v>
      </c>
      <c r="X1655" s="11" t="s">
        <v>22</v>
      </c>
    </row>
    <row r="1656" spans="1:24">
      <c r="A1656" s="7" t="s">
        <v>1594</v>
      </c>
      <c r="B1656" s="7" t="s">
        <v>24</v>
      </c>
      <c r="C1656" s="8">
        <v>35</v>
      </c>
      <c r="D1656" s="8">
        <v>1</v>
      </c>
      <c r="E1656" s="9">
        <v>0.36376139245470002</v>
      </c>
      <c r="F1656" s="9">
        <v>5.5733202839257698</v>
      </c>
      <c r="G1656" s="10">
        <v>2.9424574314821401E-8</v>
      </c>
      <c r="H1656" s="14" t="s">
        <v>8369</v>
      </c>
      <c r="I1656" s="10" t="s">
        <v>8367</v>
      </c>
      <c r="J1656" s="12" t="s">
        <v>1595</v>
      </c>
      <c r="K1656" s="12" t="s">
        <v>25</v>
      </c>
      <c r="L1656" s="8">
        <v>141584</v>
      </c>
      <c r="M1656" s="8">
        <v>141943</v>
      </c>
      <c r="N1656" s="8" t="s">
        <v>5</v>
      </c>
      <c r="O1656" s="8">
        <v>1622818</v>
      </c>
      <c r="P1656" s="8">
        <v>1622865</v>
      </c>
      <c r="Q1656" s="8" t="s">
        <v>9</v>
      </c>
      <c r="R1656" s="8">
        <v>1219</v>
      </c>
      <c r="S1656" s="8">
        <v>146222</v>
      </c>
      <c r="T1656" s="8">
        <v>28383267</v>
      </c>
      <c r="U1656" s="8">
        <v>319</v>
      </c>
      <c r="V1656" s="8">
        <v>3715</v>
      </c>
      <c r="W1656" s="8" t="s">
        <v>1593</v>
      </c>
      <c r="X1656" s="11" t="s">
        <v>22</v>
      </c>
    </row>
    <row r="1657" spans="1:24">
      <c r="A1657" s="7" t="s">
        <v>3474</v>
      </c>
      <c r="B1657" s="7" t="s">
        <v>4181</v>
      </c>
      <c r="C1657" s="8">
        <v>35</v>
      </c>
      <c r="D1657" s="8">
        <v>2</v>
      </c>
      <c r="E1657" s="9">
        <v>13.9039788997844</v>
      </c>
      <c r="F1657" s="9">
        <v>13.9039788997844</v>
      </c>
      <c r="G1657" s="10">
        <v>3.9861915071380399E-21</v>
      </c>
      <c r="H1657" s="14" t="s">
        <v>8369</v>
      </c>
      <c r="I1657" s="10" t="s">
        <v>8367</v>
      </c>
      <c r="J1657" s="12" t="s">
        <v>3475</v>
      </c>
      <c r="K1657" s="12" t="s">
        <v>4182</v>
      </c>
      <c r="L1657" s="8">
        <v>1517102</v>
      </c>
      <c r="M1657" s="8">
        <v>1517166</v>
      </c>
      <c r="N1657" s="8" t="s">
        <v>9</v>
      </c>
      <c r="O1657" s="8">
        <v>1770450</v>
      </c>
      <c r="P1657" s="8">
        <v>1770477</v>
      </c>
      <c r="Q1657" s="8" t="s">
        <v>5</v>
      </c>
      <c r="R1657" s="8">
        <v>3805</v>
      </c>
      <c r="S1657" s="8">
        <v>18860</v>
      </c>
      <c r="T1657" s="8">
        <v>28508043</v>
      </c>
      <c r="U1657" s="8">
        <v>25</v>
      </c>
      <c r="V1657" s="8">
        <v>59</v>
      </c>
      <c r="W1657" s="8" t="s">
        <v>3473</v>
      </c>
      <c r="X1657" s="11" t="s">
        <v>4180</v>
      </c>
    </row>
    <row r="1658" spans="1:24">
      <c r="A1658" s="7" t="s">
        <v>1271</v>
      </c>
      <c r="B1658" s="7" t="s">
        <v>4276</v>
      </c>
      <c r="C1658" s="8">
        <v>35</v>
      </c>
      <c r="D1658" s="8" t="s">
        <v>6</v>
      </c>
      <c r="E1658" s="9">
        <v>0.26495323481113298</v>
      </c>
      <c r="F1658" s="9">
        <v>3.66615043688939</v>
      </c>
      <c r="G1658" s="10">
        <v>2.1604874412190999E-3</v>
      </c>
      <c r="H1658" s="14" t="s">
        <v>8369</v>
      </c>
      <c r="I1658" s="10" t="s">
        <v>8367</v>
      </c>
      <c r="J1658" s="12" t="s">
        <v>1272</v>
      </c>
      <c r="K1658" s="12" t="s">
        <v>4277</v>
      </c>
      <c r="L1658" s="8">
        <v>923101</v>
      </c>
      <c r="M1658" s="8">
        <v>923470</v>
      </c>
      <c r="N1658" s="8" t="s">
        <v>5</v>
      </c>
      <c r="O1658" s="8">
        <v>3580922</v>
      </c>
      <c r="P1658" s="8">
        <v>3580979</v>
      </c>
      <c r="Q1658" s="8" t="s">
        <v>9</v>
      </c>
      <c r="R1658" s="8">
        <v>9419</v>
      </c>
      <c r="S1658" s="8">
        <v>28879</v>
      </c>
      <c r="T1658" s="8">
        <v>28492410</v>
      </c>
      <c r="U1658" s="8">
        <v>2690</v>
      </c>
      <c r="V1658" s="8">
        <v>198</v>
      </c>
      <c r="W1658" s="8" t="s">
        <v>1270</v>
      </c>
      <c r="X1658" s="11" t="s">
        <v>4275</v>
      </c>
    </row>
    <row r="1659" spans="1:24">
      <c r="A1659" s="7" t="s">
        <v>7496</v>
      </c>
      <c r="B1659" s="7" t="s">
        <v>4276</v>
      </c>
      <c r="C1659" s="8">
        <v>35</v>
      </c>
      <c r="D1659" s="8">
        <v>2</v>
      </c>
      <c r="E1659" s="9">
        <v>3.8102853630660301</v>
      </c>
      <c r="F1659" s="9">
        <v>8.1322672916517504</v>
      </c>
      <c r="G1659" s="10">
        <v>2.88742104557821E-13</v>
      </c>
      <c r="H1659" s="11" t="s">
        <v>8364</v>
      </c>
      <c r="I1659" s="10" t="s">
        <v>8367</v>
      </c>
      <c r="J1659" s="12" t="s">
        <v>6897</v>
      </c>
      <c r="K1659" s="12" t="s">
        <v>4277</v>
      </c>
      <c r="L1659" s="8">
        <v>1250808</v>
      </c>
      <c r="M1659" s="8">
        <v>1250909</v>
      </c>
      <c r="N1659" s="8" t="s">
        <v>9</v>
      </c>
      <c r="O1659" s="8">
        <v>3580921</v>
      </c>
      <c r="P1659" s="8">
        <v>3580991</v>
      </c>
      <c r="Q1659" s="8" t="s">
        <v>9</v>
      </c>
      <c r="R1659" s="8">
        <v>4247</v>
      </c>
      <c r="S1659" s="8">
        <v>28879</v>
      </c>
      <c r="T1659" s="8">
        <v>28497582</v>
      </c>
      <c r="U1659" s="8">
        <v>187</v>
      </c>
      <c r="V1659" s="8">
        <v>198</v>
      </c>
      <c r="W1659" s="8" t="s">
        <v>7495</v>
      </c>
      <c r="X1659" s="11" t="s">
        <v>4275</v>
      </c>
    </row>
    <row r="1660" spans="1:24">
      <c r="A1660" s="7" t="s">
        <v>1298</v>
      </c>
      <c r="B1660" s="7" t="s">
        <v>4299</v>
      </c>
      <c r="C1660" s="8">
        <v>35</v>
      </c>
      <c r="D1660" s="8">
        <v>1</v>
      </c>
      <c r="E1660" s="9">
        <v>0.388365584790481</v>
      </c>
      <c r="F1660" s="9">
        <v>6.30255286169601</v>
      </c>
      <c r="G1660" s="10">
        <v>8.0128898037773703E-10</v>
      </c>
      <c r="H1660" s="14" t="s">
        <v>8369</v>
      </c>
      <c r="I1660" s="10" t="s">
        <v>8367</v>
      </c>
      <c r="J1660" s="12" t="s">
        <v>1299</v>
      </c>
      <c r="K1660" s="12" t="s">
        <v>18</v>
      </c>
      <c r="L1660" s="8">
        <v>2819104</v>
      </c>
      <c r="M1660" s="8">
        <v>2819197</v>
      </c>
      <c r="N1660" s="8" t="s">
        <v>9</v>
      </c>
      <c r="O1660" s="8">
        <v>1923104</v>
      </c>
      <c r="P1660" s="8">
        <v>1923122</v>
      </c>
      <c r="Q1660" s="8" t="s">
        <v>9</v>
      </c>
      <c r="R1660" s="8">
        <v>1292</v>
      </c>
      <c r="S1660" s="8">
        <v>122101</v>
      </c>
      <c r="T1660" s="8">
        <v>28407315</v>
      </c>
      <c r="U1660" s="8">
        <v>442</v>
      </c>
      <c r="V1660" s="8">
        <v>330</v>
      </c>
      <c r="W1660" s="8" t="s">
        <v>1297</v>
      </c>
      <c r="X1660" s="11" t="s">
        <v>4298</v>
      </c>
    </row>
    <row r="1661" spans="1:24">
      <c r="A1661" s="7" t="s">
        <v>2449</v>
      </c>
      <c r="B1661" s="7" t="s">
        <v>4299</v>
      </c>
      <c r="C1661" s="8">
        <v>35</v>
      </c>
      <c r="D1661" s="8">
        <v>2</v>
      </c>
      <c r="E1661" s="9">
        <v>12.5295113806191</v>
      </c>
      <c r="F1661" s="9">
        <v>28.3734717020555</v>
      </c>
      <c r="G1661" s="10">
        <v>3.6027122504428101E-30</v>
      </c>
      <c r="H1661" s="14" t="s">
        <v>8369</v>
      </c>
      <c r="I1661" s="10" t="s">
        <v>8367</v>
      </c>
      <c r="J1661" s="12" t="s">
        <v>2450</v>
      </c>
      <c r="K1661" s="12" t="s">
        <v>18</v>
      </c>
      <c r="L1661" s="8">
        <v>4075529</v>
      </c>
      <c r="M1661" s="8">
        <v>4075600</v>
      </c>
      <c r="N1661" s="8" t="s">
        <v>5</v>
      </c>
      <c r="O1661" s="8">
        <v>1923103</v>
      </c>
      <c r="P1661" s="8">
        <v>1923156</v>
      </c>
      <c r="Q1661" s="8" t="s">
        <v>9</v>
      </c>
      <c r="R1661" s="8">
        <v>287</v>
      </c>
      <c r="S1661" s="8">
        <v>122101</v>
      </c>
      <c r="T1661" s="8">
        <v>28408320</v>
      </c>
      <c r="U1661" s="8">
        <v>14</v>
      </c>
      <c r="V1661" s="8">
        <v>330</v>
      </c>
      <c r="W1661" s="8" t="s">
        <v>2448</v>
      </c>
      <c r="X1661" s="11" t="s">
        <v>4298</v>
      </c>
    </row>
    <row r="1662" spans="1:24">
      <c r="A1662" s="7" t="s">
        <v>208</v>
      </c>
      <c r="B1662" s="7" t="s">
        <v>58</v>
      </c>
      <c r="C1662" s="8">
        <v>35</v>
      </c>
      <c r="D1662" s="8">
        <v>2</v>
      </c>
      <c r="E1662" s="9">
        <v>0.41659489527273802</v>
      </c>
      <c r="F1662" s="9">
        <v>9.9121198169143998</v>
      </c>
      <c r="G1662" s="10">
        <v>2.20298880853925E-16</v>
      </c>
      <c r="H1662" s="14" t="s">
        <v>8369</v>
      </c>
      <c r="I1662" s="10" t="s">
        <v>8367</v>
      </c>
      <c r="J1662" s="12" t="s">
        <v>209</v>
      </c>
      <c r="K1662" s="12" t="s">
        <v>59</v>
      </c>
      <c r="L1662" s="8">
        <v>1132817</v>
      </c>
      <c r="M1662" s="8">
        <v>1133163</v>
      </c>
      <c r="N1662" s="8" t="s">
        <v>5</v>
      </c>
      <c r="O1662" s="8">
        <v>4106355</v>
      </c>
      <c r="P1662" s="8">
        <v>4106387</v>
      </c>
      <c r="Q1662" s="8" t="s">
        <v>5</v>
      </c>
      <c r="R1662" s="8">
        <v>2335</v>
      </c>
      <c r="S1662" s="8">
        <v>43076</v>
      </c>
      <c r="T1662" s="8">
        <v>28485297</v>
      </c>
      <c r="U1662" s="8">
        <v>1159</v>
      </c>
      <c r="V1662" s="8">
        <v>295</v>
      </c>
      <c r="W1662" s="8" t="s">
        <v>207</v>
      </c>
      <c r="X1662" s="11" t="s">
        <v>56</v>
      </c>
    </row>
    <row r="1663" spans="1:24">
      <c r="A1663" s="7" t="s">
        <v>3059</v>
      </c>
      <c r="B1663" s="7" t="s">
        <v>58</v>
      </c>
      <c r="C1663" s="8">
        <v>35</v>
      </c>
      <c r="D1663" s="8">
        <v>1</v>
      </c>
      <c r="E1663" s="9">
        <v>0.139205003113168</v>
      </c>
      <c r="F1663" s="9">
        <v>6.7474956460437303</v>
      </c>
      <c r="G1663" s="10">
        <v>8.5552050534964998E-11</v>
      </c>
      <c r="H1663" s="14" t="s">
        <v>8369</v>
      </c>
      <c r="I1663" s="10" t="s">
        <v>8367</v>
      </c>
      <c r="J1663" s="12" t="s">
        <v>3060</v>
      </c>
      <c r="K1663" s="12" t="s">
        <v>59</v>
      </c>
      <c r="L1663" s="8">
        <v>1015703</v>
      </c>
      <c r="M1663" s="8">
        <v>1015872</v>
      </c>
      <c r="N1663" s="8" t="s">
        <v>5</v>
      </c>
      <c r="O1663" s="8">
        <v>4106368</v>
      </c>
      <c r="P1663" s="8">
        <v>4106387</v>
      </c>
      <c r="Q1663" s="8" t="s">
        <v>5</v>
      </c>
      <c r="R1663" s="8">
        <v>3430</v>
      </c>
      <c r="S1663" s="8">
        <v>43076</v>
      </c>
      <c r="T1663" s="8">
        <v>28484202</v>
      </c>
      <c r="U1663" s="8">
        <v>3454</v>
      </c>
      <c r="V1663" s="8">
        <v>295</v>
      </c>
      <c r="W1663" s="8" t="s">
        <v>3058</v>
      </c>
      <c r="X1663" s="11" t="s">
        <v>56</v>
      </c>
    </row>
    <row r="1664" spans="1:24">
      <c r="A1664" s="7" t="s">
        <v>2168</v>
      </c>
      <c r="B1664" s="7" t="s">
        <v>58</v>
      </c>
      <c r="C1664" s="8">
        <v>35</v>
      </c>
      <c r="D1664" s="8">
        <v>2</v>
      </c>
      <c r="E1664" s="9">
        <v>6.2635458438804301</v>
      </c>
      <c r="F1664" s="9">
        <v>25.948399366725699</v>
      </c>
      <c r="G1664" s="10">
        <v>1.9853545243684801E-29</v>
      </c>
      <c r="H1664" s="14" t="s">
        <v>8369</v>
      </c>
      <c r="I1664" s="10" t="s">
        <v>8367</v>
      </c>
      <c r="J1664" s="12" t="s">
        <v>2169</v>
      </c>
      <c r="K1664" s="12" t="s">
        <v>59</v>
      </c>
      <c r="L1664" s="8">
        <v>4018812</v>
      </c>
      <c r="M1664" s="8">
        <v>4018870</v>
      </c>
      <c r="N1664" s="8" t="s">
        <v>5</v>
      </c>
      <c r="O1664" s="8">
        <v>4106368</v>
      </c>
      <c r="P1664" s="8">
        <v>4106387</v>
      </c>
      <c r="Q1664" s="8" t="s">
        <v>5</v>
      </c>
      <c r="R1664" s="8">
        <v>892</v>
      </c>
      <c r="S1664" s="8">
        <v>43076</v>
      </c>
      <c r="T1664" s="8">
        <v>28486740</v>
      </c>
      <c r="U1664" s="8">
        <v>78</v>
      </c>
      <c r="V1664" s="8">
        <v>295</v>
      </c>
      <c r="W1664" s="8" t="s">
        <v>2167</v>
      </c>
      <c r="X1664" s="11" t="s">
        <v>56</v>
      </c>
    </row>
    <row r="1665" spans="1:24">
      <c r="A1665" s="7" t="s">
        <v>3</v>
      </c>
      <c r="B1665" s="7" t="s">
        <v>92</v>
      </c>
      <c r="C1665" s="8">
        <v>35</v>
      </c>
      <c r="D1665" s="8">
        <v>2</v>
      </c>
      <c r="E1665" s="9">
        <v>5.2263857131331699</v>
      </c>
      <c r="F1665" s="9">
        <v>11.816965128548899</v>
      </c>
      <c r="G1665" s="10">
        <v>1.2977182109427901E-17</v>
      </c>
      <c r="H1665" s="10" t="s">
        <v>8367</v>
      </c>
      <c r="I1665" s="10" t="s">
        <v>8369</v>
      </c>
      <c r="J1665" s="12" t="s">
        <v>4</v>
      </c>
      <c r="K1665" s="12" t="s">
        <v>93</v>
      </c>
      <c r="L1665" s="8">
        <v>3350641</v>
      </c>
      <c r="M1665" s="8">
        <v>3350656</v>
      </c>
      <c r="N1665" s="8" t="s">
        <v>5</v>
      </c>
      <c r="O1665" s="8">
        <v>3060349</v>
      </c>
      <c r="P1665" s="8">
        <v>3060398</v>
      </c>
      <c r="Q1665" s="8" t="s">
        <v>5</v>
      </c>
      <c r="R1665" s="8">
        <v>314181</v>
      </c>
      <c r="S1665" s="8">
        <v>266</v>
      </c>
      <c r="T1665" s="8">
        <v>28216261</v>
      </c>
      <c r="U1665" s="8">
        <v>1957</v>
      </c>
      <c r="V1665" s="8">
        <v>13</v>
      </c>
      <c r="W1665" s="8" t="s">
        <v>1</v>
      </c>
      <c r="X1665" s="11" t="s">
        <v>91</v>
      </c>
    </row>
    <row r="1666" spans="1:24">
      <c r="A1666" s="7" t="s">
        <v>4021</v>
      </c>
      <c r="B1666" s="7" t="s">
        <v>4265</v>
      </c>
      <c r="C1666" s="8">
        <v>35</v>
      </c>
      <c r="D1666" s="8">
        <v>1</v>
      </c>
      <c r="E1666" s="9">
        <v>0.118134387964568</v>
      </c>
      <c r="F1666" s="9">
        <v>7.8445347729599098</v>
      </c>
      <c r="G1666" s="10">
        <v>1.0863553484884001E-12</v>
      </c>
      <c r="H1666" s="14" t="s">
        <v>8369</v>
      </c>
      <c r="I1666" s="11" t="s">
        <v>8365</v>
      </c>
      <c r="J1666" s="12" t="s">
        <v>4022</v>
      </c>
      <c r="K1666" s="12" t="s">
        <v>4265</v>
      </c>
      <c r="L1666" s="8">
        <v>2745918</v>
      </c>
      <c r="M1666" s="8">
        <v>2746095</v>
      </c>
      <c r="N1666" s="8" t="s">
        <v>9</v>
      </c>
      <c r="O1666" s="8">
        <v>2001913</v>
      </c>
      <c r="P1666" s="8">
        <v>2001929</v>
      </c>
      <c r="Q1666" s="8" t="s">
        <v>9</v>
      </c>
      <c r="R1666" s="8">
        <v>1394</v>
      </c>
      <c r="S1666" s="8">
        <v>91021</v>
      </c>
      <c r="T1666" s="8">
        <v>28438293</v>
      </c>
      <c r="U1666" s="8">
        <v>988</v>
      </c>
      <c r="V1666" s="8">
        <v>3696</v>
      </c>
      <c r="W1666" s="8" t="s">
        <v>4020</v>
      </c>
      <c r="X1666" s="11" t="s">
        <v>4264</v>
      </c>
    </row>
    <row r="1667" spans="1:24">
      <c r="A1667" s="7" t="s">
        <v>2625</v>
      </c>
      <c r="B1667" s="7" t="s">
        <v>6366</v>
      </c>
      <c r="C1667" s="8">
        <v>35</v>
      </c>
      <c r="D1667" s="8" t="s">
        <v>6</v>
      </c>
      <c r="E1667" s="9">
        <v>6.7833155560196001</v>
      </c>
      <c r="F1667" s="9">
        <v>10.6104522934769</v>
      </c>
      <c r="G1667" s="10">
        <v>5.2674068265561503E-15</v>
      </c>
      <c r="H1667" s="10" t="s">
        <v>8367</v>
      </c>
      <c r="I1667" s="11" t="s">
        <v>8362</v>
      </c>
      <c r="J1667" s="12" t="s">
        <v>2627</v>
      </c>
      <c r="K1667" s="12" t="s">
        <v>6366</v>
      </c>
      <c r="L1667" s="8">
        <v>1409128</v>
      </c>
      <c r="M1667" s="8">
        <v>1409194</v>
      </c>
      <c r="N1667" s="8" t="s">
        <v>5</v>
      </c>
      <c r="O1667" s="8">
        <v>1619517</v>
      </c>
      <c r="P1667" s="8">
        <v>1619599</v>
      </c>
      <c r="Q1667" s="8" t="s">
        <v>5</v>
      </c>
      <c r="R1667" s="8">
        <v>885355</v>
      </c>
      <c r="S1667" s="8">
        <v>103</v>
      </c>
      <c r="T1667" s="8">
        <v>27645250</v>
      </c>
      <c r="U1667" s="8">
        <v>20218</v>
      </c>
      <c r="V1667" s="8">
        <v>3</v>
      </c>
      <c r="W1667" s="8" t="s">
        <v>2623</v>
      </c>
      <c r="X1667" s="11" t="s">
        <v>6365</v>
      </c>
    </row>
    <row r="1668" spans="1:24">
      <c r="A1668" s="7" t="s">
        <v>3</v>
      </c>
      <c r="B1668" s="7" t="s">
        <v>1829</v>
      </c>
      <c r="C1668" s="8">
        <v>35</v>
      </c>
      <c r="D1668" s="8">
        <v>1</v>
      </c>
      <c r="E1668" s="9">
        <v>0.40177441223871502</v>
      </c>
      <c r="F1668" s="9">
        <v>6.7308144167936801</v>
      </c>
      <c r="G1668" s="10">
        <v>2.0793253551959399E-10</v>
      </c>
      <c r="H1668" s="10" t="s">
        <v>8367</v>
      </c>
      <c r="I1668" s="10" t="s">
        <v>8369</v>
      </c>
      <c r="J1668" s="12" t="s">
        <v>4</v>
      </c>
      <c r="K1668" s="12" t="s">
        <v>1830</v>
      </c>
      <c r="L1668" s="8">
        <v>3350641</v>
      </c>
      <c r="M1668" s="8">
        <v>3350651</v>
      </c>
      <c r="N1668" s="8" t="s">
        <v>5</v>
      </c>
      <c r="O1668" s="8">
        <v>1314407</v>
      </c>
      <c r="P1668" s="8">
        <v>1314533</v>
      </c>
      <c r="Q1668" s="8" t="s">
        <v>5</v>
      </c>
      <c r="R1668" s="8">
        <v>314181</v>
      </c>
      <c r="S1668" s="8">
        <v>467</v>
      </c>
      <c r="T1668" s="8">
        <v>28216060</v>
      </c>
      <c r="U1668" s="8">
        <v>1957</v>
      </c>
      <c r="V1668" s="8">
        <v>172</v>
      </c>
      <c r="W1668" s="8" t="s">
        <v>1</v>
      </c>
      <c r="X1668" s="11" t="s">
        <v>1828</v>
      </c>
    </row>
    <row r="1669" spans="1:24">
      <c r="A1669" s="7" t="s">
        <v>3</v>
      </c>
      <c r="B1669" s="7" t="s">
        <v>629</v>
      </c>
      <c r="C1669" s="8">
        <v>35</v>
      </c>
      <c r="D1669" s="8">
        <v>1</v>
      </c>
      <c r="E1669" s="9">
        <v>1.67275216309773</v>
      </c>
      <c r="F1669" s="9">
        <v>5.4476223198610203</v>
      </c>
      <c r="G1669" s="10">
        <v>8.2142320949610098E-8</v>
      </c>
      <c r="H1669" s="10" t="s">
        <v>8367</v>
      </c>
      <c r="I1669" s="10" t="s">
        <v>8369</v>
      </c>
      <c r="J1669" s="12" t="s">
        <v>4</v>
      </c>
      <c r="K1669" s="12" t="s">
        <v>630</v>
      </c>
      <c r="L1669" s="8">
        <v>3350624</v>
      </c>
      <c r="M1669" s="8">
        <v>3350652</v>
      </c>
      <c r="N1669" s="8" t="s">
        <v>5</v>
      </c>
      <c r="O1669" s="8">
        <v>2110231</v>
      </c>
      <c r="P1669" s="8">
        <v>2110277</v>
      </c>
      <c r="Q1669" s="8" t="s">
        <v>9</v>
      </c>
      <c r="R1669" s="8">
        <v>314181</v>
      </c>
      <c r="S1669" s="8">
        <v>577</v>
      </c>
      <c r="T1669" s="8">
        <v>28215950</v>
      </c>
      <c r="U1669" s="8">
        <v>1957</v>
      </c>
      <c r="V1669" s="8">
        <v>40</v>
      </c>
      <c r="W1669" s="8" t="s">
        <v>1</v>
      </c>
      <c r="X1669" s="11" t="s">
        <v>628</v>
      </c>
    </row>
    <row r="1670" spans="1:24">
      <c r="A1670" s="7" t="s">
        <v>2839</v>
      </c>
      <c r="B1670" s="7" t="s">
        <v>4448</v>
      </c>
      <c r="C1670" s="8">
        <v>35</v>
      </c>
      <c r="D1670" s="8">
        <v>2</v>
      </c>
      <c r="E1670" s="9">
        <v>0.59948378679141101</v>
      </c>
      <c r="F1670" s="9">
        <v>5.2188638245805903</v>
      </c>
      <c r="G1670" s="10">
        <v>1.55114881450157E-7</v>
      </c>
      <c r="H1670" s="14" t="s">
        <v>8369</v>
      </c>
      <c r="I1670" s="11" t="s">
        <v>8361</v>
      </c>
      <c r="J1670" s="12" t="s">
        <v>2840</v>
      </c>
      <c r="K1670" s="12" t="s">
        <v>4449</v>
      </c>
      <c r="L1670" s="8">
        <v>698906</v>
      </c>
      <c r="M1670" s="8">
        <v>699341</v>
      </c>
      <c r="N1670" s="8" t="s">
        <v>9</v>
      </c>
      <c r="O1670" s="8">
        <v>3845731</v>
      </c>
      <c r="P1670" s="8">
        <v>3845751</v>
      </c>
      <c r="Q1670" s="8" t="s">
        <v>9</v>
      </c>
      <c r="R1670" s="8">
        <v>3522</v>
      </c>
      <c r="S1670" s="8">
        <v>54217</v>
      </c>
      <c r="T1670" s="8">
        <v>28472969</v>
      </c>
      <c r="U1670" s="8">
        <v>636</v>
      </c>
      <c r="V1670" s="8">
        <v>491</v>
      </c>
      <c r="W1670" s="8" t="s">
        <v>2838</v>
      </c>
      <c r="X1670" s="11" t="s">
        <v>5150</v>
      </c>
    </row>
    <row r="1671" spans="1:24">
      <c r="A1671" s="7" t="s">
        <v>2591</v>
      </c>
      <c r="B1671" s="7" t="s">
        <v>4448</v>
      </c>
      <c r="C1671" s="8">
        <v>35</v>
      </c>
      <c r="D1671" s="8">
        <v>1</v>
      </c>
      <c r="E1671" s="9">
        <v>0.11646090413242199</v>
      </c>
      <c r="F1671" s="9">
        <v>4.2685397760925303</v>
      </c>
      <c r="G1671" s="10">
        <v>4.0379112971309703E-5</v>
      </c>
      <c r="H1671" s="14" t="s">
        <v>8369</v>
      </c>
      <c r="I1671" s="11" t="s">
        <v>8361</v>
      </c>
      <c r="J1671" s="12" t="s">
        <v>2592</v>
      </c>
      <c r="K1671" s="12" t="s">
        <v>4449</v>
      </c>
      <c r="L1671" s="8">
        <v>3446451</v>
      </c>
      <c r="M1671" s="8">
        <v>3446793</v>
      </c>
      <c r="N1671" s="8" t="s">
        <v>9</v>
      </c>
      <c r="O1671" s="8">
        <v>3845732</v>
      </c>
      <c r="P1671" s="8">
        <v>3845749</v>
      </c>
      <c r="Q1671" s="8" t="s">
        <v>9</v>
      </c>
      <c r="R1671" s="8">
        <v>4306</v>
      </c>
      <c r="S1671" s="8">
        <v>54217</v>
      </c>
      <c r="T1671" s="8">
        <v>28472185</v>
      </c>
      <c r="U1671" s="8">
        <v>3272</v>
      </c>
      <c r="V1671" s="8">
        <v>491</v>
      </c>
      <c r="W1671" s="8" t="s">
        <v>2590</v>
      </c>
      <c r="X1671" s="11" t="s">
        <v>5145</v>
      </c>
    </row>
    <row r="1672" spans="1:24">
      <c r="A1672" s="7" t="s">
        <v>4383</v>
      </c>
      <c r="B1672" s="7" t="s">
        <v>4448</v>
      </c>
      <c r="C1672" s="8">
        <v>35</v>
      </c>
      <c r="D1672" s="8">
        <v>1</v>
      </c>
      <c r="E1672" s="9">
        <v>1.4176161214222101</v>
      </c>
      <c r="F1672" s="9">
        <v>6.4360183225216598</v>
      </c>
      <c r="G1672" s="10">
        <v>3.5859268250537099E-10</v>
      </c>
      <c r="H1672" s="11" t="s">
        <v>8364</v>
      </c>
      <c r="I1672" s="11" t="s">
        <v>8361</v>
      </c>
      <c r="J1672" s="12" t="s">
        <v>2096</v>
      </c>
      <c r="K1672" s="12" t="s">
        <v>4449</v>
      </c>
      <c r="L1672" s="8">
        <v>8190</v>
      </c>
      <c r="M1672" s="8">
        <v>8282</v>
      </c>
      <c r="N1672" s="8" t="s">
        <v>5</v>
      </c>
      <c r="O1672" s="8">
        <v>3845732</v>
      </c>
      <c r="P1672" s="8">
        <v>3845751</v>
      </c>
      <c r="Q1672" s="8" t="s">
        <v>9</v>
      </c>
      <c r="R1672" s="8">
        <v>2856</v>
      </c>
      <c r="S1672" s="8">
        <v>54217</v>
      </c>
      <c r="T1672" s="8">
        <v>28473635</v>
      </c>
      <c r="U1672" s="8">
        <v>269</v>
      </c>
      <c r="V1672" s="8">
        <v>491</v>
      </c>
      <c r="W1672" s="8" t="s">
        <v>4382</v>
      </c>
      <c r="X1672" s="11" t="s">
        <v>5150</v>
      </c>
    </row>
    <row r="1673" spans="1:24">
      <c r="A1673" s="7" t="s">
        <v>68</v>
      </c>
      <c r="B1673" s="7" t="s">
        <v>3</v>
      </c>
      <c r="C1673" s="8">
        <v>34</v>
      </c>
      <c r="D1673" s="8">
        <v>2</v>
      </c>
      <c r="E1673" s="9">
        <v>4.94891658139034</v>
      </c>
      <c r="F1673" s="9">
        <v>106.92286106526301</v>
      </c>
      <c r="G1673" s="10">
        <v>1.0843468038168501E-40</v>
      </c>
      <c r="H1673" s="11" t="s">
        <v>8363</v>
      </c>
      <c r="I1673" s="10" t="s">
        <v>8367</v>
      </c>
      <c r="J1673" s="12" t="s">
        <v>69</v>
      </c>
      <c r="K1673" s="12" t="s">
        <v>4</v>
      </c>
      <c r="L1673" s="8">
        <v>3844554</v>
      </c>
      <c r="M1673" s="8">
        <v>3844571</v>
      </c>
      <c r="N1673" s="8" t="s">
        <v>9</v>
      </c>
      <c r="O1673" s="8">
        <v>3350678</v>
      </c>
      <c r="P1673" s="8">
        <v>3350698</v>
      </c>
      <c r="Q1673" s="8" t="s">
        <v>5</v>
      </c>
      <c r="R1673" s="8">
        <v>20</v>
      </c>
      <c r="S1673" s="8">
        <v>446519</v>
      </c>
      <c r="T1673" s="8">
        <v>28084170</v>
      </c>
      <c r="U1673" s="8">
        <v>23</v>
      </c>
      <c r="V1673" s="8">
        <v>1957</v>
      </c>
      <c r="W1673" s="8" t="s">
        <v>67</v>
      </c>
      <c r="X1673" s="11" t="s">
        <v>1</v>
      </c>
    </row>
    <row r="1674" spans="1:24">
      <c r="A1674" s="7" t="s">
        <v>270</v>
      </c>
      <c r="B1674" s="7" t="s">
        <v>3</v>
      </c>
      <c r="C1674" s="8">
        <v>34</v>
      </c>
      <c r="D1674" s="8">
        <v>2</v>
      </c>
      <c r="E1674" s="9">
        <v>23.895974316608601</v>
      </c>
      <c r="F1674" s="9">
        <v>39.6010117109197</v>
      </c>
      <c r="G1674" s="10">
        <v>5.4556949823082001E-31</v>
      </c>
      <c r="H1674" s="11" t="s">
        <v>8365</v>
      </c>
      <c r="I1674" s="10" t="s">
        <v>8367</v>
      </c>
      <c r="J1674" s="12" t="s">
        <v>270</v>
      </c>
      <c r="K1674" s="12" t="s">
        <v>4</v>
      </c>
      <c r="L1674" s="8">
        <v>3192043</v>
      </c>
      <c r="M1674" s="8">
        <v>3192080</v>
      </c>
      <c r="N1674" s="8" t="s">
        <v>9</v>
      </c>
      <c r="O1674" s="8">
        <v>3350678</v>
      </c>
      <c r="P1674" s="8">
        <v>3350698</v>
      </c>
      <c r="Q1674" s="8" t="s">
        <v>5</v>
      </c>
      <c r="R1674" s="8">
        <v>54</v>
      </c>
      <c r="S1674" s="8">
        <v>446519</v>
      </c>
      <c r="T1674" s="8">
        <v>28084136</v>
      </c>
      <c r="U1674" s="8">
        <v>2</v>
      </c>
      <c r="V1674" s="8">
        <v>1957</v>
      </c>
      <c r="W1674" s="8" t="s">
        <v>269</v>
      </c>
      <c r="X1674" s="11" t="s">
        <v>1</v>
      </c>
    </row>
    <row r="1675" spans="1:24">
      <c r="A1675" s="7" t="s">
        <v>4164</v>
      </c>
      <c r="B1675" s="7" t="s">
        <v>3</v>
      </c>
      <c r="C1675" s="8">
        <v>34</v>
      </c>
      <c r="D1675" s="8">
        <v>2</v>
      </c>
      <c r="E1675" s="9">
        <v>0.36922745859723399</v>
      </c>
      <c r="F1675" s="9">
        <v>6.7886817735088503</v>
      </c>
      <c r="G1675" s="10">
        <v>6.8271816200551797E-10</v>
      </c>
      <c r="H1675" s="14" t="s">
        <v>8369</v>
      </c>
      <c r="I1675" s="10" t="s">
        <v>8367</v>
      </c>
      <c r="J1675" s="12" t="s">
        <v>4165</v>
      </c>
      <c r="K1675" s="12" t="s">
        <v>4</v>
      </c>
      <c r="L1675" s="8">
        <v>4288612</v>
      </c>
      <c r="M1675" s="8">
        <v>4288699</v>
      </c>
      <c r="N1675" s="8" t="s">
        <v>5</v>
      </c>
      <c r="O1675" s="8">
        <v>3350669</v>
      </c>
      <c r="P1675" s="8">
        <v>3350697</v>
      </c>
      <c r="Q1675" s="8" t="s">
        <v>5</v>
      </c>
      <c r="R1675" s="8">
        <v>315</v>
      </c>
      <c r="S1675" s="8">
        <v>446519</v>
      </c>
      <c r="T1675" s="8">
        <v>28083875</v>
      </c>
      <c r="U1675" s="8">
        <v>131</v>
      </c>
      <c r="V1675" s="8">
        <v>1957</v>
      </c>
      <c r="W1675" s="8" t="s">
        <v>4163</v>
      </c>
      <c r="X1675" s="11" t="s">
        <v>1</v>
      </c>
    </row>
    <row r="1676" spans="1:24">
      <c r="A1676" s="7" t="s">
        <v>6990</v>
      </c>
      <c r="B1676" s="7" t="s">
        <v>3</v>
      </c>
      <c r="C1676" s="8">
        <v>34</v>
      </c>
      <c r="D1676" s="8">
        <v>1</v>
      </c>
      <c r="E1676" s="9">
        <v>2.26513616769319</v>
      </c>
      <c r="F1676" s="9">
        <v>5.11585386546398</v>
      </c>
      <c r="G1676" s="10">
        <v>1.38049449564718E-6</v>
      </c>
      <c r="H1676" s="14" t="s">
        <v>8369</v>
      </c>
      <c r="I1676" s="10" t="s">
        <v>8367</v>
      </c>
      <c r="J1676" s="12" t="s">
        <v>6991</v>
      </c>
      <c r="K1676" s="12" t="s">
        <v>4</v>
      </c>
      <c r="L1676" s="8">
        <v>1433267</v>
      </c>
      <c r="M1676" s="8">
        <v>1433353</v>
      </c>
      <c r="N1676" s="8" t="s">
        <v>9</v>
      </c>
      <c r="O1676" s="8">
        <v>3350677</v>
      </c>
      <c r="P1676" s="8">
        <v>3350697</v>
      </c>
      <c r="Q1676" s="8" t="s">
        <v>5</v>
      </c>
      <c r="R1676" s="8">
        <v>418</v>
      </c>
      <c r="S1676" s="8">
        <v>446519</v>
      </c>
      <c r="T1676" s="8">
        <v>28083772</v>
      </c>
      <c r="U1676" s="8">
        <v>20</v>
      </c>
      <c r="V1676" s="8">
        <v>1957</v>
      </c>
      <c r="W1676" s="8" t="s">
        <v>6989</v>
      </c>
      <c r="X1676" s="11" t="s">
        <v>1</v>
      </c>
    </row>
    <row r="1677" spans="1:24">
      <c r="A1677" s="7" t="s">
        <v>809</v>
      </c>
      <c r="B1677" s="7" t="s">
        <v>3</v>
      </c>
      <c r="C1677" s="8">
        <v>34</v>
      </c>
      <c r="D1677" s="8">
        <v>2</v>
      </c>
      <c r="E1677" s="9">
        <v>4.2261269071961296</v>
      </c>
      <c r="F1677" s="9">
        <v>4.2261269071961296</v>
      </c>
      <c r="G1677" s="10">
        <v>1.7680612363440201E-4</v>
      </c>
      <c r="H1677" s="14" t="s">
        <v>8369</v>
      </c>
      <c r="I1677" s="10" t="s">
        <v>8367</v>
      </c>
      <c r="J1677" s="12" t="s">
        <v>810</v>
      </c>
      <c r="K1677" s="12" t="s">
        <v>4</v>
      </c>
      <c r="L1677" s="8">
        <v>3805011</v>
      </c>
      <c r="M1677" s="8">
        <v>3805097</v>
      </c>
      <c r="N1677" s="8" t="s">
        <v>9</v>
      </c>
      <c r="O1677" s="8">
        <v>3350670</v>
      </c>
      <c r="P1677" s="8">
        <v>3350697</v>
      </c>
      <c r="Q1677" s="8" t="s">
        <v>5</v>
      </c>
      <c r="R1677" s="8">
        <v>506</v>
      </c>
      <c r="S1677" s="8">
        <v>446519</v>
      </c>
      <c r="T1677" s="8">
        <v>28083684</v>
      </c>
      <c r="U1677" s="8">
        <v>7</v>
      </c>
      <c r="V1677" s="8">
        <v>1957</v>
      </c>
      <c r="W1677" s="8" t="s">
        <v>808</v>
      </c>
      <c r="X1677" s="11" t="s">
        <v>1</v>
      </c>
    </row>
    <row r="1678" spans="1:24">
      <c r="A1678" s="7" t="s">
        <v>844</v>
      </c>
      <c r="B1678" s="7" t="s">
        <v>3</v>
      </c>
      <c r="C1678" s="8">
        <v>34</v>
      </c>
      <c r="D1678" s="8">
        <v>2</v>
      </c>
      <c r="E1678" s="9">
        <v>6.8900424349243998</v>
      </c>
      <c r="F1678" s="9">
        <v>25.764487038517501</v>
      </c>
      <c r="G1678" s="10">
        <v>4.3829398966565599E-26</v>
      </c>
      <c r="H1678" s="14" t="s">
        <v>8369</v>
      </c>
      <c r="I1678" s="10" t="s">
        <v>8367</v>
      </c>
      <c r="J1678" s="12" t="s">
        <v>845</v>
      </c>
      <c r="K1678" s="12" t="s">
        <v>4</v>
      </c>
      <c r="L1678" s="8">
        <v>917846</v>
      </c>
      <c r="M1678" s="8">
        <v>917899</v>
      </c>
      <c r="N1678" s="8" t="s">
        <v>5</v>
      </c>
      <c r="O1678" s="8">
        <v>3350678</v>
      </c>
      <c r="P1678" s="8">
        <v>3350697</v>
      </c>
      <c r="Q1678" s="8" t="s">
        <v>5</v>
      </c>
      <c r="R1678" s="8">
        <v>83</v>
      </c>
      <c r="S1678" s="8">
        <v>446519</v>
      </c>
      <c r="T1678" s="8">
        <v>28084107</v>
      </c>
      <c r="U1678" s="8">
        <v>8</v>
      </c>
      <c r="V1678" s="8">
        <v>1957</v>
      </c>
      <c r="W1678" s="8" t="s">
        <v>843</v>
      </c>
      <c r="X1678" s="11" t="s">
        <v>1</v>
      </c>
    </row>
    <row r="1679" spans="1:24">
      <c r="A1679" s="7" t="s">
        <v>1531</v>
      </c>
      <c r="B1679" s="7" t="s">
        <v>1131</v>
      </c>
      <c r="C1679" s="8">
        <v>34</v>
      </c>
      <c r="D1679" s="8">
        <v>1</v>
      </c>
      <c r="E1679" s="9">
        <v>1.81038950696055</v>
      </c>
      <c r="F1679" s="9">
        <v>4.3264609254266597</v>
      </c>
      <c r="G1679" s="10">
        <v>6.4608808845781994E-5</v>
      </c>
      <c r="H1679" s="14" t="s">
        <v>8369</v>
      </c>
      <c r="I1679" s="10" t="s">
        <v>8367</v>
      </c>
      <c r="J1679" s="12" t="s">
        <v>1532</v>
      </c>
      <c r="K1679" s="12" t="s">
        <v>1133</v>
      </c>
      <c r="L1679" s="8">
        <v>2108226</v>
      </c>
      <c r="M1679" s="8">
        <v>2108389</v>
      </c>
      <c r="N1679" s="8" t="s">
        <v>9</v>
      </c>
      <c r="O1679" s="8">
        <v>2167156</v>
      </c>
      <c r="P1679" s="8">
        <v>2167200</v>
      </c>
      <c r="Q1679" s="8" t="s">
        <v>5</v>
      </c>
      <c r="R1679" s="8">
        <v>1634</v>
      </c>
      <c r="S1679" s="8">
        <v>136552</v>
      </c>
      <c r="T1679" s="8">
        <v>28392523</v>
      </c>
      <c r="U1679" s="8">
        <v>81</v>
      </c>
      <c r="V1679" s="8">
        <v>373</v>
      </c>
      <c r="W1679" s="8" t="s">
        <v>1530</v>
      </c>
      <c r="X1679" s="11" t="s">
        <v>1129</v>
      </c>
    </row>
    <row r="1680" spans="1:24">
      <c r="A1680" s="7" t="s">
        <v>3697</v>
      </c>
      <c r="B1680" s="7" t="s">
        <v>1131</v>
      </c>
      <c r="C1680" s="8">
        <v>34</v>
      </c>
      <c r="D1680" s="8">
        <v>1</v>
      </c>
      <c r="E1680" s="9">
        <v>2.2561611674043598</v>
      </c>
      <c r="F1680" s="9">
        <v>4.97501068746553</v>
      </c>
      <c r="G1680" s="10">
        <v>1.5823388490940999E-6</v>
      </c>
      <c r="H1680" s="14" t="s">
        <v>8369</v>
      </c>
      <c r="I1680" s="10" t="s">
        <v>8367</v>
      </c>
      <c r="J1680" s="12" t="s">
        <v>3698</v>
      </c>
      <c r="K1680" s="12" t="s">
        <v>1133</v>
      </c>
      <c r="L1680" s="8">
        <v>3304608</v>
      </c>
      <c r="M1680" s="8">
        <v>3304882</v>
      </c>
      <c r="N1680" s="8" t="s">
        <v>9</v>
      </c>
      <c r="O1680" s="8">
        <v>2167155</v>
      </c>
      <c r="P1680" s="8">
        <v>2167200</v>
      </c>
      <c r="Q1680" s="8" t="s">
        <v>5</v>
      </c>
      <c r="R1680" s="8">
        <v>1421</v>
      </c>
      <c r="S1680" s="8">
        <v>136552</v>
      </c>
      <c r="T1680" s="8">
        <v>28392736</v>
      </c>
      <c r="U1680" s="8">
        <v>65</v>
      </c>
      <c r="V1680" s="8">
        <v>373</v>
      </c>
      <c r="W1680" s="8" t="s">
        <v>3696</v>
      </c>
      <c r="X1680" s="11" t="s">
        <v>1129</v>
      </c>
    </row>
    <row r="1681" spans="1:24">
      <c r="A1681" s="7" t="s">
        <v>495</v>
      </c>
      <c r="B1681" s="7" t="s">
        <v>1131</v>
      </c>
      <c r="C1681" s="8">
        <v>34</v>
      </c>
      <c r="D1681" s="8">
        <v>1</v>
      </c>
      <c r="E1681" s="9">
        <v>1.3262935614443501</v>
      </c>
      <c r="F1681" s="9">
        <v>6.3518121074775102</v>
      </c>
      <c r="G1681" s="10">
        <v>1.82461838762463E-9</v>
      </c>
      <c r="H1681" s="14" t="s">
        <v>8369</v>
      </c>
      <c r="I1681" s="10" t="s">
        <v>8367</v>
      </c>
      <c r="J1681" s="12" t="s">
        <v>496</v>
      </c>
      <c r="K1681" s="12" t="s">
        <v>1133</v>
      </c>
      <c r="L1681" s="8">
        <v>2868471</v>
      </c>
      <c r="M1681" s="8">
        <v>2868785</v>
      </c>
      <c r="N1681" s="8" t="s">
        <v>9</v>
      </c>
      <c r="O1681" s="8">
        <v>2167153</v>
      </c>
      <c r="P1681" s="8">
        <v>2167200</v>
      </c>
      <c r="Q1681" s="8" t="s">
        <v>5</v>
      </c>
      <c r="R1681" s="8">
        <v>1113</v>
      </c>
      <c r="S1681" s="8">
        <v>136552</v>
      </c>
      <c r="T1681" s="8">
        <v>28393044</v>
      </c>
      <c r="U1681" s="8">
        <v>112</v>
      </c>
      <c r="V1681" s="8">
        <v>373</v>
      </c>
      <c r="W1681" s="8" t="s">
        <v>494</v>
      </c>
      <c r="X1681" s="11" t="s">
        <v>1129</v>
      </c>
    </row>
    <row r="1682" spans="1:24">
      <c r="A1682" s="7" t="s">
        <v>7000</v>
      </c>
      <c r="B1682" s="7" t="s">
        <v>2539</v>
      </c>
      <c r="C1682" s="8">
        <v>34</v>
      </c>
      <c r="D1682" s="8">
        <v>2</v>
      </c>
      <c r="E1682" s="9">
        <v>1.7607145787048299</v>
      </c>
      <c r="F1682" s="9">
        <v>29.790830649197101</v>
      </c>
      <c r="G1682" s="10">
        <v>1.4602234703796001E-30</v>
      </c>
      <c r="H1682" s="11" t="s">
        <v>8364</v>
      </c>
      <c r="I1682" s="10" t="s">
        <v>8367</v>
      </c>
      <c r="J1682" s="12" t="s">
        <v>3060</v>
      </c>
      <c r="K1682" s="12" t="s">
        <v>2541</v>
      </c>
      <c r="L1682" s="8">
        <v>1015648</v>
      </c>
      <c r="M1682" s="8">
        <v>1015696</v>
      </c>
      <c r="N1682" s="8" t="s">
        <v>5</v>
      </c>
      <c r="O1682" s="8">
        <v>1649407</v>
      </c>
      <c r="P1682" s="8">
        <v>1649440</v>
      </c>
      <c r="Q1682" s="8" t="s">
        <v>5</v>
      </c>
      <c r="R1682" s="8">
        <v>2411</v>
      </c>
      <c r="S1682" s="8">
        <v>13498</v>
      </c>
      <c r="T1682" s="8">
        <v>28514800</v>
      </c>
      <c r="U1682" s="8">
        <v>850</v>
      </c>
      <c r="V1682" s="8">
        <v>73</v>
      </c>
      <c r="W1682" s="8" t="s">
        <v>6999</v>
      </c>
      <c r="X1682" s="11" t="s">
        <v>2537</v>
      </c>
    </row>
    <row r="1683" spans="1:24">
      <c r="A1683" s="7" t="s">
        <v>3664</v>
      </c>
      <c r="B1683" s="7" t="s">
        <v>24</v>
      </c>
      <c r="C1683" s="8">
        <v>34</v>
      </c>
      <c r="D1683" s="8">
        <v>2</v>
      </c>
      <c r="E1683" s="9">
        <v>0.55156590572929798</v>
      </c>
      <c r="F1683" s="9">
        <v>7.5083055345740801</v>
      </c>
      <c r="G1683" s="10">
        <v>1.5572949668721801E-11</v>
      </c>
      <c r="H1683" s="11" t="s">
        <v>8362</v>
      </c>
      <c r="I1683" s="10" t="s">
        <v>8367</v>
      </c>
      <c r="J1683" s="12" t="s">
        <v>3664</v>
      </c>
      <c r="K1683" s="12" t="s">
        <v>25</v>
      </c>
      <c r="L1683" s="8">
        <v>2661540</v>
      </c>
      <c r="M1683" s="8">
        <v>2661700</v>
      </c>
      <c r="N1683" s="8" t="s">
        <v>9</v>
      </c>
      <c r="O1683" s="8">
        <v>1622818</v>
      </c>
      <c r="P1683" s="8">
        <v>1622838</v>
      </c>
      <c r="Q1683" s="8" t="s">
        <v>9</v>
      </c>
      <c r="R1683" s="8">
        <v>879</v>
      </c>
      <c r="S1683" s="8">
        <v>146223</v>
      </c>
      <c r="T1683" s="8">
        <v>28383607</v>
      </c>
      <c r="U1683" s="8">
        <v>206</v>
      </c>
      <c r="V1683" s="8">
        <v>3715</v>
      </c>
      <c r="W1683" s="8" t="s">
        <v>3663</v>
      </c>
      <c r="X1683" s="11" t="s">
        <v>22</v>
      </c>
    </row>
    <row r="1684" spans="1:24">
      <c r="A1684" s="7" t="s">
        <v>3691</v>
      </c>
      <c r="B1684" s="7" t="s">
        <v>24</v>
      </c>
      <c r="C1684" s="8">
        <v>34</v>
      </c>
      <c r="D1684" s="8">
        <v>2</v>
      </c>
      <c r="E1684" s="9">
        <v>0.46299934535013099</v>
      </c>
      <c r="F1684" s="9">
        <v>5.3875266223926603</v>
      </c>
      <c r="G1684" s="10">
        <v>1.10673142491531E-7</v>
      </c>
      <c r="H1684" s="14" t="s">
        <v>8369</v>
      </c>
      <c r="I1684" s="10" t="s">
        <v>8367</v>
      </c>
      <c r="J1684" s="12" t="s">
        <v>3692</v>
      </c>
      <c r="K1684" s="12" t="s">
        <v>25</v>
      </c>
      <c r="L1684" s="8">
        <v>1224517</v>
      </c>
      <c r="M1684" s="8">
        <v>1224782</v>
      </c>
      <c r="N1684" s="8" t="s">
        <v>9</v>
      </c>
      <c r="O1684" s="8">
        <v>1622817</v>
      </c>
      <c r="P1684" s="8">
        <v>1622863</v>
      </c>
      <c r="Q1684" s="8" t="s">
        <v>9</v>
      </c>
      <c r="R1684" s="8">
        <v>1225</v>
      </c>
      <c r="S1684" s="8">
        <v>146223</v>
      </c>
      <c r="T1684" s="8">
        <v>28383261</v>
      </c>
      <c r="U1684" s="8">
        <v>243</v>
      </c>
      <c r="V1684" s="8">
        <v>3715</v>
      </c>
      <c r="W1684" s="8" t="s">
        <v>3690</v>
      </c>
      <c r="X1684" s="11" t="s">
        <v>22</v>
      </c>
    </row>
    <row r="1685" spans="1:24">
      <c r="A1685" s="7" t="s">
        <v>3788</v>
      </c>
      <c r="B1685" s="7" t="s">
        <v>24</v>
      </c>
      <c r="C1685" s="8">
        <v>34</v>
      </c>
      <c r="D1685" s="8">
        <v>2</v>
      </c>
      <c r="E1685" s="9">
        <v>0.25001934950695798</v>
      </c>
      <c r="F1685" s="9">
        <v>13.8362558460326</v>
      </c>
      <c r="G1685" s="10">
        <v>1.87944920209733E-19</v>
      </c>
      <c r="H1685" s="11" t="s">
        <v>8364</v>
      </c>
      <c r="I1685" s="10" t="s">
        <v>8367</v>
      </c>
      <c r="J1685" s="12" t="s">
        <v>3789</v>
      </c>
      <c r="K1685" s="12" t="s">
        <v>25</v>
      </c>
      <c r="L1685" s="8">
        <v>3600916</v>
      </c>
      <c r="M1685" s="8">
        <v>3600992</v>
      </c>
      <c r="N1685" s="8" t="s">
        <v>9</v>
      </c>
      <c r="O1685" s="8">
        <v>1622818</v>
      </c>
      <c r="P1685" s="8">
        <v>1622848</v>
      </c>
      <c r="Q1685" s="8" t="s">
        <v>9</v>
      </c>
      <c r="R1685" s="8">
        <v>477</v>
      </c>
      <c r="S1685" s="8">
        <v>146223</v>
      </c>
      <c r="T1685" s="8">
        <v>28384009</v>
      </c>
      <c r="U1685" s="8">
        <v>470</v>
      </c>
      <c r="V1685" s="8">
        <v>3715</v>
      </c>
      <c r="W1685" s="8" t="s">
        <v>3787</v>
      </c>
      <c r="X1685" s="11" t="s">
        <v>22</v>
      </c>
    </row>
    <row r="1686" spans="1:24">
      <c r="A1686" s="7" t="s">
        <v>732</v>
      </c>
      <c r="B1686" s="7" t="s">
        <v>40</v>
      </c>
      <c r="C1686" s="8">
        <v>34</v>
      </c>
      <c r="D1686" s="8">
        <v>1</v>
      </c>
      <c r="E1686" s="9">
        <v>0.153973388197544</v>
      </c>
      <c r="F1686" s="9">
        <v>5.8546092464274002</v>
      </c>
      <c r="G1686" s="10">
        <v>1.69113588296121E-8</v>
      </c>
      <c r="H1686" s="14" t="s">
        <v>8369</v>
      </c>
      <c r="I1686" s="10" t="s">
        <v>8367</v>
      </c>
      <c r="J1686" s="12" t="s">
        <v>733</v>
      </c>
      <c r="K1686" s="12" t="s">
        <v>41</v>
      </c>
      <c r="L1686" s="8">
        <v>1802046</v>
      </c>
      <c r="M1686" s="8">
        <v>1802199</v>
      </c>
      <c r="N1686" s="8" t="s">
        <v>9</v>
      </c>
      <c r="O1686" s="8">
        <v>2814833</v>
      </c>
      <c r="P1686" s="8">
        <v>2814879</v>
      </c>
      <c r="Q1686" s="8" t="s">
        <v>5</v>
      </c>
      <c r="R1686" s="8">
        <v>1504</v>
      </c>
      <c r="S1686" s="8">
        <v>109736</v>
      </c>
      <c r="T1686" s="8">
        <v>28419469</v>
      </c>
      <c r="U1686" s="8">
        <v>1202</v>
      </c>
      <c r="V1686" s="8">
        <v>997</v>
      </c>
      <c r="W1686" s="8" t="s">
        <v>731</v>
      </c>
      <c r="X1686" s="11" t="s">
        <v>38</v>
      </c>
    </row>
    <row r="1687" spans="1:24">
      <c r="A1687" s="7" t="s">
        <v>2786</v>
      </c>
      <c r="B1687" s="7" t="s">
        <v>4181</v>
      </c>
      <c r="C1687" s="8">
        <v>34</v>
      </c>
      <c r="D1687" s="8">
        <v>1</v>
      </c>
      <c r="E1687" s="9">
        <v>4.9974399094887003</v>
      </c>
      <c r="F1687" s="9">
        <v>4.9974399094887003</v>
      </c>
      <c r="G1687" s="10">
        <v>1.1299840481783201E-6</v>
      </c>
      <c r="H1687" s="14" t="s">
        <v>8369</v>
      </c>
      <c r="I1687" s="10" t="s">
        <v>8367</v>
      </c>
      <c r="J1687" s="12" t="s">
        <v>2787</v>
      </c>
      <c r="K1687" s="12" t="s">
        <v>4182</v>
      </c>
      <c r="L1687" s="8">
        <v>1924817</v>
      </c>
      <c r="M1687" s="8">
        <v>1924991</v>
      </c>
      <c r="N1687" s="8" t="s">
        <v>9</v>
      </c>
      <c r="O1687" s="8">
        <v>1770452</v>
      </c>
      <c r="P1687" s="8">
        <v>1770477</v>
      </c>
      <c r="Q1687" s="8" t="s">
        <v>5</v>
      </c>
      <c r="R1687" s="8">
        <v>10281</v>
      </c>
      <c r="S1687" s="8">
        <v>18861</v>
      </c>
      <c r="T1687" s="8">
        <v>28501567</v>
      </c>
      <c r="U1687" s="8">
        <v>158</v>
      </c>
      <c r="V1687" s="8">
        <v>59</v>
      </c>
      <c r="W1687" s="8" t="s">
        <v>2785</v>
      </c>
      <c r="X1687" s="11" t="s">
        <v>4180</v>
      </c>
    </row>
    <row r="1688" spans="1:24">
      <c r="A1688" s="7" t="s">
        <v>2069</v>
      </c>
      <c r="B1688" s="7" t="s">
        <v>4276</v>
      </c>
      <c r="C1688" s="8">
        <v>34</v>
      </c>
      <c r="D1688" s="8">
        <v>2</v>
      </c>
      <c r="E1688" s="9">
        <v>21.152226212958599</v>
      </c>
      <c r="F1688" s="9">
        <v>41.3734032742314</v>
      </c>
      <c r="G1688" s="10">
        <v>4.3616396456858597E-35</v>
      </c>
      <c r="H1688" s="14" t="s">
        <v>8369</v>
      </c>
      <c r="I1688" s="10" t="s">
        <v>8367</v>
      </c>
      <c r="J1688" s="12" t="s">
        <v>2070</v>
      </c>
      <c r="K1688" s="12" t="s">
        <v>4277</v>
      </c>
      <c r="L1688" s="8">
        <v>2054223</v>
      </c>
      <c r="M1688" s="8">
        <v>2054259</v>
      </c>
      <c r="N1688" s="8" t="s">
        <v>5</v>
      </c>
      <c r="O1688" s="8">
        <v>3580922</v>
      </c>
      <c r="P1688" s="8">
        <v>3580930</v>
      </c>
      <c r="Q1688" s="8" t="s">
        <v>9</v>
      </c>
      <c r="R1688" s="8">
        <v>811</v>
      </c>
      <c r="S1688" s="8">
        <v>28880</v>
      </c>
      <c r="T1688" s="8">
        <v>28501018</v>
      </c>
      <c r="U1688" s="8">
        <v>33</v>
      </c>
      <c r="V1688" s="8">
        <v>198</v>
      </c>
      <c r="W1688" s="8" t="s">
        <v>2068</v>
      </c>
      <c r="X1688" s="11" t="s">
        <v>4275</v>
      </c>
    </row>
    <row r="1689" spans="1:24">
      <c r="A1689" s="7" t="s">
        <v>4303</v>
      </c>
      <c r="B1689" s="7" t="s">
        <v>4299</v>
      </c>
      <c r="C1689" s="8">
        <v>34</v>
      </c>
      <c r="D1689" s="8">
        <v>2</v>
      </c>
      <c r="E1689" s="9">
        <v>13.1123850853094</v>
      </c>
      <c r="F1689" s="9">
        <v>179.784699751772</v>
      </c>
      <c r="G1689" s="10">
        <v>3.9481074285879802E-52</v>
      </c>
      <c r="H1689" s="11" t="s">
        <v>8364</v>
      </c>
      <c r="I1689" s="10" t="s">
        <v>8367</v>
      </c>
      <c r="J1689" s="12" t="s">
        <v>4047</v>
      </c>
      <c r="K1689" s="12" t="s">
        <v>18</v>
      </c>
      <c r="L1689" s="8">
        <v>1686619</v>
      </c>
      <c r="M1689" s="8">
        <v>1686705</v>
      </c>
      <c r="N1689" s="8" t="s">
        <v>9</v>
      </c>
      <c r="O1689" s="8">
        <v>1923103</v>
      </c>
      <c r="P1689" s="8">
        <v>1923167</v>
      </c>
      <c r="Q1689" s="8" t="s">
        <v>9</v>
      </c>
      <c r="R1689" s="8">
        <v>44</v>
      </c>
      <c r="S1689" s="8">
        <v>122102</v>
      </c>
      <c r="T1689" s="8">
        <v>28408563</v>
      </c>
      <c r="U1689" s="8">
        <v>21</v>
      </c>
      <c r="V1689" s="8">
        <v>330</v>
      </c>
      <c r="W1689" s="8" t="s">
        <v>4302</v>
      </c>
      <c r="X1689" s="11" t="s">
        <v>4298</v>
      </c>
    </row>
    <row r="1690" spans="1:24">
      <c r="A1690" s="7" t="s">
        <v>3193</v>
      </c>
      <c r="B1690" s="7" t="s">
        <v>4299</v>
      </c>
      <c r="C1690" s="8">
        <v>34</v>
      </c>
      <c r="D1690" s="8">
        <v>1</v>
      </c>
      <c r="E1690" s="9">
        <v>1.04524750044545</v>
      </c>
      <c r="F1690" s="9">
        <v>4.9686531027811096</v>
      </c>
      <c r="G1690" s="10">
        <v>1.59290746588205E-6</v>
      </c>
      <c r="H1690" s="14" t="s">
        <v>8369</v>
      </c>
      <c r="I1690" s="10" t="s">
        <v>8367</v>
      </c>
      <c r="J1690" s="12" t="s">
        <v>3195</v>
      </c>
      <c r="K1690" s="12" t="s">
        <v>18</v>
      </c>
      <c r="L1690" s="8">
        <v>3913607</v>
      </c>
      <c r="M1690" s="8">
        <v>3913699</v>
      </c>
      <c r="N1690" s="8" t="s">
        <v>9</v>
      </c>
      <c r="O1690" s="8">
        <v>1923104</v>
      </c>
      <c r="P1690" s="8">
        <v>1923162</v>
      </c>
      <c r="Q1690" s="8" t="s">
        <v>9</v>
      </c>
      <c r="R1690" s="8">
        <v>1592</v>
      </c>
      <c r="S1690" s="8">
        <v>122102</v>
      </c>
      <c r="T1690" s="8">
        <v>28407015</v>
      </c>
      <c r="U1690" s="8">
        <v>158</v>
      </c>
      <c r="V1690" s="8">
        <v>330</v>
      </c>
      <c r="W1690" s="8" t="s">
        <v>3191</v>
      </c>
      <c r="X1690" s="11" t="s">
        <v>4298</v>
      </c>
    </row>
    <row r="1691" spans="1:24">
      <c r="A1691" s="7" t="s">
        <v>6640</v>
      </c>
      <c r="B1691" s="7" t="s">
        <v>4321</v>
      </c>
      <c r="C1691" s="8">
        <v>34</v>
      </c>
      <c r="D1691" s="8">
        <v>1</v>
      </c>
      <c r="E1691" s="9">
        <v>5.4322779812037099E-2</v>
      </c>
      <c r="F1691" s="9">
        <v>7.0407625814244996</v>
      </c>
      <c r="G1691" s="10">
        <v>1.8059021695430501E-8</v>
      </c>
      <c r="H1691" s="14" t="s">
        <v>8367</v>
      </c>
      <c r="I1691" s="10" t="s">
        <v>8367</v>
      </c>
      <c r="J1691" s="12" t="s">
        <v>6641</v>
      </c>
      <c r="K1691" s="12" t="s">
        <v>4322</v>
      </c>
      <c r="L1691" s="8">
        <v>3648208</v>
      </c>
      <c r="M1691" s="8">
        <v>3648312</v>
      </c>
      <c r="N1691" s="8" t="s">
        <v>5</v>
      </c>
      <c r="O1691" s="8">
        <v>4049943</v>
      </c>
      <c r="P1691" s="8">
        <v>4050007</v>
      </c>
      <c r="Q1691" s="8" t="s">
        <v>5</v>
      </c>
      <c r="R1691" s="8">
        <v>64</v>
      </c>
      <c r="S1691" s="8">
        <v>2001701</v>
      </c>
      <c r="T1691" s="8">
        <v>26528944</v>
      </c>
      <c r="U1691" s="8">
        <v>242</v>
      </c>
      <c r="V1691" s="8">
        <v>44276</v>
      </c>
      <c r="W1691" s="8" t="s">
        <v>6639</v>
      </c>
      <c r="X1691" s="11" t="s">
        <v>4320</v>
      </c>
    </row>
    <row r="1692" spans="1:24">
      <c r="A1692" s="7" t="s">
        <v>5418</v>
      </c>
      <c r="B1692" s="7" t="s">
        <v>4321</v>
      </c>
      <c r="C1692" s="8">
        <v>34</v>
      </c>
      <c r="D1692" s="8">
        <v>1</v>
      </c>
      <c r="E1692" s="9">
        <v>0.16313637124522801</v>
      </c>
      <c r="F1692" s="9">
        <v>4.4379169174672803</v>
      </c>
      <c r="G1692" s="10">
        <v>6.4279281856205895E-5</v>
      </c>
      <c r="H1692" s="14" t="s">
        <v>8369</v>
      </c>
      <c r="I1692" s="10" t="s">
        <v>8367</v>
      </c>
      <c r="J1692" s="12" t="s">
        <v>4548</v>
      </c>
      <c r="K1692" s="12" t="s">
        <v>4322</v>
      </c>
      <c r="L1692" s="8">
        <v>2005119</v>
      </c>
      <c r="M1692" s="8">
        <v>2005180</v>
      </c>
      <c r="N1692" s="8" t="s">
        <v>5</v>
      </c>
      <c r="O1692" s="8">
        <v>4049924</v>
      </c>
      <c r="P1692" s="8">
        <v>4049990</v>
      </c>
      <c r="Q1692" s="8" t="s">
        <v>5</v>
      </c>
      <c r="R1692" s="8">
        <v>393</v>
      </c>
      <c r="S1692" s="8">
        <v>545543</v>
      </c>
      <c r="T1692" s="8">
        <v>27984773</v>
      </c>
      <c r="U1692" s="8">
        <v>99</v>
      </c>
      <c r="V1692" s="8">
        <v>26817</v>
      </c>
      <c r="W1692" s="8" t="s">
        <v>5417</v>
      </c>
      <c r="X1692" s="11" t="s">
        <v>4320</v>
      </c>
    </row>
    <row r="1693" spans="1:24">
      <c r="A1693" s="7" t="s">
        <v>1702</v>
      </c>
      <c r="B1693" s="7" t="s">
        <v>4321</v>
      </c>
      <c r="C1693" s="8">
        <v>34</v>
      </c>
      <c r="D1693" s="8">
        <v>1</v>
      </c>
      <c r="E1693" s="9">
        <v>1.63651926476137</v>
      </c>
      <c r="F1693" s="9">
        <v>4.6140272047964004</v>
      </c>
      <c r="G1693" s="10">
        <v>2.39507109557362E-5</v>
      </c>
      <c r="H1693" s="14" t="s">
        <v>8369</v>
      </c>
      <c r="I1693" s="10" t="s">
        <v>8367</v>
      </c>
      <c r="J1693" s="12" t="s">
        <v>1703</v>
      </c>
      <c r="K1693" s="12" t="s">
        <v>4322</v>
      </c>
      <c r="L1693" s="8">
        <v>1941421</v>
      </c>
      <c r="M1693" s="8">
        <v>1941490</v>
      </c>
      <c r="N1693" s="8" t="s">
        <v>9</v>
      </c>
      <c r="O1693" s="8">
        <v>4049925</v>
      </c>
      <c r="P1693" s="8">
        <v>4050000</v>
      </c>
      <c r="Q1693" s="8" t="s">
        <v>5</v>
      </c>
      <c r="R1693" s="8">
        <v>378</v>
      </c>
      <c r="S1693" s="8">
        <v>545543</v>
      </c>
      <c r="T1693" s="8">
        <v>27984788</v>
      </c>
      <c r="U1693" s="8">
        <v>9</v>
      </c>
      <c r="V1693" s="8">
        <v>26817</v>
      </c>
      <c r="W1693" s="8" t="s">
        <v>1701</v>
      </c>
      <c r="X1693" s="11" t="s">
        <v>4320</v>
      </c>
    </row>
    <row r="1694" spans="1:24">
      <c r="A1694" s="7" t="s">
        <v>1775</v>
      </c>
      <c r="B1694" s="7" t="s">
        <v>4321</v>
      </c>
      <c r="C1694" s="8">
        <v>34</v>
      </c>
      <c r="D1694" s="8" t="s">
        <v>6</v>
      </c>
      <c r="E1694" s="9">
        <v>0.61822050755776503</v>
      </c>
      <c r="F1694" s="9">
        <v>3.6184560203267102</v>
      </c>
      <c r="G1694" s="10">
        <v>9.7400758958897209E-3</v>
      </c>
      <c r="H1694" s="14" t="s">
        <v>8369</v>
      </c>
      <c r="I1694" s="10" t="s">
        <v>8367</v>
      </c>
      <c r="J1694" s="12" t="s">
        <v>1776</v>
      </c>
      <c r="K1694" s="12" t="s">
        <v>4322</v>
      </c>
      <c r="L1694" s="8">
        <v>1127715</v>
      </c>
      <c r="M1694" s="8">
        <v>1127886</v>
      </c>
      <c r="N1694" s="8" t="s">
        <v>5</v>
      </c>
      <c r="O1694" s="8">
        <v>4049939</v>
      </c>
      <c r="P1694" s="8">
        <v>4049988</v>
      </c>
      <c r="Q1694" s="8" t="s">
        <v>5</v>
      </c>
      <c r="R1694" s="8">
        <v>482</v>
      </c>
      <c r="S1694" s="8">
        <v>545543</v>
      </c>
      <c r="T1694" s="8">
        <v>27984684</v>
      </c>
      <c r="U1694" s="8">
        <v>25</v>
      </c>
      <c r="V1694" s="8">
        <v>26817</v>
      </c>
      <c r="W1694" s="8" t="s">
        <v>1774</v>
      </c>
      <c r="X1694" s="11" t="s">
        <v>4320</v>
      </c>
    </row>
    <row r="1695" spans="1:24">
      <c r="A1695" s="7" t="s">
        <v>4522</v>
      </c>
      <c r="B1695" s="7" t="s">
        <v>58</v>
      </c>
      <c r="C1695" s="8">
        <v>34</v>
      </c>
      <c r="D1695" s="8">
        <v>2</v>
      </c>
      <c r="E1695" s="9">
        <v>1.89577627763252</v>
      </c>
      <c r="F1695" s="9">
        <v>5.5606356031369302</v>
      </c>
      <c r="G1695" s="10">
        <v>5.7216957074709601E-8</v>
      </c>
      <c r="H1695" s="14" t="s">
        <v>8369</v>
      </c>
      <c r="I1695" s="10" t="s">
        <v>8367</v>
      </c>
      <c r="J1695" s="12" t="s">
        <v>2651</v>
      </c>
      <c r="K1695" s="12" t="s">
        <v>59</v>
      </c>
      <c r="L1695" s="8">
        <v>28501</v>
      </c>
      <c r="M1695" s="8">
        <v>28680</v>
      </c>
      <c r="N1695" s="8" t="s">
        <v>5</v>
      </c>
      <c r="O1695" s="8">
        <v>4106356</v>
      </c>
      <c r="P1695" s="8">
        <v>4106387</v>
      </c>
      <c r="Q1695" s="8" t="s">
        <v>5</v>
      </c>
      <c r="R1695" s="8">
        <v>4043</v>
      </c>
      <c r="S1695" s="8">
        <v>43077</v>
      </c>
      <c r="T1695" s="8">
        <v>28483589</v>
      </c>
      <c r="U1695" s="8">
        <v>245</v>
      </c>
      <c r="V1695" s="8">
        <v>295</v>
      </c>
      <c r="W1695" s="8" t="s">
        <v>4521</v>
      </c>
      <c r="X1695" s="11" t="s">
        <v>56</v>
      </c>
    </row>
    <row r="1696" spans="1:24">
      <c r="A1696" s="7" t="s">
        <v>4276</v>
      </c>
      <c r="B1696" s="7" t="s">
        <v>8371</v>
      </c>
      <c r="C1696" s="8">
        <v>34</v>
      </c>
      <c r="D1696" s="8">
        <v>2</v>
      </c>
      <c r="E1696" s="9">
        <v>20.816836099703501</v>
      </c>
      <c r="F1696" s="9">
        <v>33.722212646196702</v>
      </c>
      <c r="G1696" s="10">
        <v>2.4236443651615601E-32</v>
      </c>
      <c r="H1696" s="10" t="s">
        <v>8367</v>
      </c>
      <c r="I1696" s="11" t="s">
        <v>8367</v>
      </c>
      <c r="J1696" s="12" t="s">
        <v>4277</v>
      </c>
      <c r="K1696" s="12" t="s">
        <v>8371</v>
      </c>
      <c r="L1696" s="8">
        <v>3580988</v>
      </c>
      <c r="M1696" s="8">
        <v>3581017</v>
      </c>
      <c r="N1696" s="8" t="s">
        <v>9</v>
      </c>
      <c r="O1696" s="8">
        <v>1991746</v>
      </c>
      <c r="P1696" s="8">
        <v>1991794</v>
      </c>
      <c r="Q1696" s="8" t="s">
        <v>9</v>
      </c>
      <c r="R1696" s="8">
        <v>10532</v>
      </c>
      <c r="S1696" s="8">
        <v>2730</v>
      </c>
      <c r="T1696" s="8">
        <v>28517447</v>
      </c>
      <c r="U1696" s="8">
        <v>307</v>
      </c>
      <c r="V1696" s="8">
        <v>64</v>
      </c>
      <c r="W1696" s="8" t="s">
        <v>4275</v>
      </c>
      <c r="X1696" s="11" t="s">
        <v>2602</v>
      </c>
    </row>
    <row r="1697" spans="1:24">
      <c r="A1697" s="7" t="s">
        <v>3124</v>
      </c>
      <c r="B1697" s="7" t="s">
        <v>5476</v>
      </c>
      <c r="C1697" s="8">
        <v>34</v>
      </c>
      <c r="D1697" s="8">
        <v>2</v>
      </c>
      <c r="E1697" s="9">
        <v>57.009940652311599</v>
      </c>
      <c r="F1697" s="9">
        <v>316.19587338253399</v>
      </c>
      <c r="G1697" s="10">
        <v>4.4639214967664199E-63</v>
      </c>
      <c r="H1697" s="11" t="s">
        <v>8365</v>
      </c>
      <c r="I1697" s="10" t="s">
        <v>8369</v>
      </c>
      <c r="J1697" s="12" t="s">
        <v>3124</v>
      </c>
      <c r="K1697" s="12" t="s">
        <v>5477</v>
      </c>
      <c r="L1697" s="8">
        <v>1224145</v>
      </c>
      <c r="M1697" s="8">
        <v>1224217</v>
      </c>
      <c r="N1697" s="8" t="s">
        <v>5</v>
      </c>
      <c r="O1697" s="8">
        <v>468205</v>
      </c>
      <c r="P1697" s="8">
        <v>468271</v>
      </c>
      <c r="Q1697" s="8" t="s">
        <v>5</v>
      </c>
      <c r="R1697" s="8">
        <v>115</v>
      </c>
      <c r="S1697" s="8">
        <v>26652</v>
      </c>
      <c r="T1697" s="8">
        <v>28503942</v>
      </c>
      <c r="U1697" s="8">
        <v>16</v>
      </c>
      <c r="V1697" s="8">
        <v>65</v>
      </c>
      <c r="W1697" s="8" t="s">
        <v>3123</v>
      </c>
      <c r="X1697" s="11" t="s">
        <v>5475</v>
      </c>
    </row>
    <row r="1698" spans="1:24">
      <c r="A1698" s="7" t="s">
        <v>7949</v>
      </c>
      <c r="B1698" s="7" t="s">
        <v>3213</v>
      </c>
      <c r="C1698" s="8">
        <v>34</v>
      </c>
      <c r="D1698" s="8" t="s">
        <v>6</v>
      </c>
      <c r="E1698" s="9">
        <v>0.47208310665652398</v>
      </c>
      <c r="F1698" s="9">
        <v>4.1653781411856396</v>
      </c>
      <c r="G1698" s="10">
        <v>5.0418002243346905E-4</v>
      </c>
      <c r="H1698" s="14" t="s">
        <v>8369</v>
      </c>
      <c r="I1698" s="11" t="s">
        <v>8361</v>
      </c>
      <c r="J1698" s="12" t="s">
        <v>7950</v>
      </c>
      <c r="K1698" s="12" t="s">
        <v>3214</v>
      </c>
      <c r="L1698" s="8">
        <v>3577915</v>
      </c>
      <c r="M1698" s="8">
        <v>3577940</v>
      </c>
      <c r="N1698" s="8" t="s">
        <v>9</v>
      </c>
      <c r="O1698" s="8">
        <v>4056426</v>
      </c>
      <c r="P1698" s="8">
        <v>4056564</v>
      </c>
      <c r="Q1698" s="8" t="s">
        <v>9</v>
      </c>
      <c r="R1698" s="8">
        <v>258</v>
      </c>
      <c r="S1698" s="8">
        <v>874956</v>
      </c>
      <c r="T1698" s="8">
        <v>27655495</v>
      </c>
      <c r="U1698" s="8">
        <v>52</v>
      </c>
      <c r="V1698" s="8">
        <v>2047</v>
      </c>
      <c r="W1698" s="8" t="s">
        <v>7948</v>
      </c>
      <c r="X1698" s="11" t="s">
        <v>3212</v>
      </c>
    </row>
    <row r="1699" spans="1:24">
      <c r="A1699" s="7" t="s">
        <v>5831</v>
      </c>
      <c r="B1699" s="7" t="s">
        <v>5483</v>
      </c>
      <c r="C1699" s="8">
        <v>34</v>
      </c>
      <c r="D1699" s="8">
        <v>2</v>
      </c>
      <c r="E1699" s="9">
        <v>6.2217769170664097</v>
      </c>
      <c r="F1699" s="9">
        <v>1106.6018721656501</v>
      </c>
      <c r="G1699" s="10">
        <v>6.5407315025009903E-83</v>
      </c>
      <c r="H1699" s="14" t="s">
        <v>8369</v>
      </c>
      <c r="I1699" s="11" t="s">
        <v>8362</v>
      </c>
      <c r="J1699" s="12" t="s">
        <v>5832</v>
      </c>
      <c r="K1699" s="12" t="s">
        <v>5483</v>
      </c>
      <c r="L1699" s="8">
        <v>434607</v>
      </c>
      <c r="M1699" s="8">
        <v>434663</v>
      </c>
      <c r="N1699" s="8" t="s">
        <v>5</v>
      </c>
      <c r="O1699" s="8">
        <v>3950473</v>
      </c>
      <c r="P1699" s="8">
        <v>3950476</v>
      </c>
      <c r="Q1699" s="8" t="s">
        <v>5</v>
      </c>
      <c r="R1699" s="8">
        <v>465</v>
      </c>
      <c r="S1699" s="8">
        <v>1885</v>
      </c>
      <c r="T1699" s="8">
        <v>28528359</v>
      </c>
      <c r="U1699" s="8">
        <v>131</v>
      </c>
      <c r="V1699" s="8">
        <v>545</v>
      </c>
      <c r="W1699" s="8" t="s">
        <v>5830</v>
      </c>
      <c r="X1699" s="11" t="s">
        <v>5482</v>
      </c>
    </row>
    <row r="1700" spans="1:24">
      <c r="A1700" s="7" t="s">
        <v>1904</v>
      </c>
      <c r="B1700" s="7" t="s">
        <v>8307</v>
      </c>
      <c r="C1700" s="8">
        <v>34</v>
      </c>
      <c r="D1700" s="8">
        <v>2</v>
      </c>
      <c r="E1700" s="9">
        <v>1.34911401157449</v>
      </c>
      <c r="F1700" s="9">
        <v>100.747492392008</v>
      </c>
      <c r="G1700" s="10">
        <v>7.5816526634225403E-48</v>
      </c>
      <c r="H1700" s="14" t="s">
        <v>8369</v>
      </c>
      <c r="I1700" s="10" t="s">
        <v>8369</v>
      </c>
      <c r="J1700" s="12" t="s">
        <v>1905</v>
      </c>
      <c r="K1700" s="12" t="s">
        <v>8308</v>
      </c>
      <c r="L1700" s="8">
        <v>4330630</v>
      </c>
      <c r="M1700" s="8">
        <v>4331058</v>
      </c>
      <c r="N1700" s="8" t="s">
        <v>5</v>
      </c>
      <c r="O1700" s="8">
        <v>4332153</v>
      </c>
      <c r="P1700" s="8">
        <v>4332412</v>
      </c>
      <c r="Q1700" s="8" t="s">
        <v>5</v>
      </c>
      <c r="R1700" s="8">
        <v>18293</v>
      </c>
      <c r="S1700" s="8">
        <v>526</v>
      </c>
      <c r="T1700" s="8">
        <v>28511890</v>
      </c>
      <c r="U1700" s="8">
        <v>1781</v>
      </c>
      <c r="V1700" s="8">
        <v>181</v>
      </c>
      <c r="W1700" s="8" t="s">
        <v>1903</v>
      </c>
      <c r="X1700" s="11" t="s">
        <v>8306</v>
      </c>
    </row>
    <row r="1701" spans="1:24">
      <c r="A1701" s="7" t="s">
        <v>40</v>
      </c>
      <c r="B1701" s="7" t="s">
        <v>3349</v>
      </c>
      <c r="C1701" s="8">
        <v>34</v>
      </c>
      <c r="D1701" s="8">
        <v>2</v>
      </c>
      <c r="E1701" s="9">
        <v>0.17036090749032301</v>
      </c>
      <c r="F1701" s="9">
        <v>12.7897693671288</v>
      </c>
      <c r="G1701" s="10">
        <v>1.46858361367789E-18</v>
      </c>
      <c r="H1701" s="10" t="s">
        <v>8367</v>
      </c>
      <c r="I1701" s="10" t="s">
        <v>8369</v>
      </c>
      <c r="J1701" s="12" t="s">
        <v>41</v>
      </c>
      <c r="K1701" s="12" t="s">
        <v>3350</v>
      </c>
      <c r="L1701" s="8">
        <v>2814801</v>
      </c>
      <c r="M1701" s="8">
        <v>2814833</v>
      </c>
      <c r="N1701" s="8" t="s">
        <v>5</v>
      </c>
      <c r="O1701" s="8">
        <v>2534790</v>
      </c>
      <c r="P1701" s="8">
        <v>2534896</v>
      </c>
      <c r="Q1701" s="8" t="s">
        <v>5</v>
      </c>
      <c r="R1701" s="8">
        <v>94490</v>
      </c>
      <c r="S1701" s="8">
        <v>800</v>
      </c>
      <c r="T1701" s="8">
        <v>28435419</v>
      </c>
      <c r="U1701" s="8">
        <v>997</v>
      </c>
      <c r="V1701" s="8">
        <v>1287</v>
      </c>
      <c r="W1701" s="8" t="s">
        <v>38</v>
      </c>
      <c r="X1701" s="11" t="s">
        <v>3348</v>
      </c>
    </row>
    <row r="1702" spans="1:24">
      <c r="A1702" s="7" t="s">
        <v>2565</v>
      </c>
      <c r="B1702" s="7" t="s">
        <v>8295</v>
      </c>
      <c r="C1702" s="8">
        <v>34</v>
      </c>
      <c r="D1702" s="8">
        <v>2</v>
      </c>
      <c r="E1702" s="9">
        <v>2.7125302846016199E-2</v>
      </c>
      <c r="F1702" s="9">
        <v>11.391307543747599</v>
      </c>
      <c r="G1702" s="10">
        <v>4.8907454589164499E-17</v>
      </c>
      <c r="H1702" s="11" t="s">
        <v>8364</v>
      </c>
      <c r="I1702" s="11" t="s">
        <v>8365</v>
      </c>
      <c r="J1702" s="12" t="s">
        <v>514</v>
      </c>
      <c r="K1702" s="12" t="s">
        <v>8295</v>
      </c>
      <c r="L1702" s="8">
        <v>1019886</v>
      </c>
      <c r="M1702" s="8">
        <v>1020179</v>
      </c>
      <c r="N1702" s="8" t="s">
        <v>9</v>
      </c>
      <c r="O1702" s="8">
        <v>17075</v>
      </c>
      <c r="P1702" s="8">
        <v>17141</v>
      </c>
      <c r="Q1702" s="8" t="s">
        <v>5</v>
      </c>
      <c r="R1702" s="8">
        <v>88061</v>
      </c>
      <c r="S1702" s="8">
        <v>964</v>
      </c>
      <c r="T1702" s="8">
        <v>28441684</v>
      </c>
      <c r="U1702" s="8">
        <v>12234</v>
      </c>
      <c r="V1702" s="8">
        <v>1276</v>
      </c>
      <c r="W1702" s="8" t="s">
        <v>2564</v>
      </c>
      <c r="X1702" s="11" t="s">
        <v>8294</v>
      </c>
    </row>
    <row r="1703" spans="1:24">
      <c r="A1703" s="7" t="s">
        <v>2737</v>
      </c>
      <c r="B1703" s="7" t="s">
        <v>4811</v>
      </c>
      <c r="C1703" s="8">
        <v>34</v>
      </c>
      <c r="D1703" s="8">
        <v>1</v>
      </c>
      <c r="E1703" s="9">
        <v>6.3953438501112103</v>
      </c>
      <c r="F1703" s="9">
        <v>6.3953438501112103</v>
      </c>
      <c r="G1703" s="10">
        <v>1.2007090125657999E-9</v>
      </c>
      <c r="H1703" s="14" t="s">
        <v>8369</v>
      </c>
      <c r="I1703" s="10" t="s">
        <v>8369</v>
      </c>
      <c r="J1703" s="12" t="s">
        <v>2737</v>
      </c>
      <c r="K1703" s="12" t="s">
        <v>4449</v>
      </c>
      <c r="L1703" s="8">
        <v>2108312</v>
      </c>
      <c r="M1703" s="8">
        <v>2108457</v>
      </c>
      <c r="N1703" s="8" t="s">
        <v>9</v>
      </c>
      <c r="O1703" s="8">
        <v>3845732</v>
      </c>
      <c r="P1703" s="8">
        <v>3845774</v>
      </c>
      <c r="Q1703" s="8" t="s">
        <v>9</v>
      </c>
      <c r="R1703" s="8">
        <v>2792</v>
      </c>
      <c r="S1703" s="8">
        <v>54218</v>
      </c>
      <c r="T1703" s="8">
        <v>28473699</v>
      </c>
      <c r="U1703" s="8">
        <v>57</v>
      </c>
      <c r="V1703" s="8">
        <v>491</v>
      </c>
      <c r="W1703" s="8" t="s">
        <v>2736</v>
      </c>
      <c r="X1703" s="11" t="s">
        <v>4809</v>
      </c>
    </row>
    <row r="1704" spans="1:24">
      <c r="A1704" s="7" t="s">
        <v>516</v>
      </c>
      <c r="B1704" s="7" t="s">
        <v>4448</v>
      </c>
      <c r="C1704" s="8">
        <v>34</v>
      </c>
      <c r="D1704" s="8">
        <v>2</v>
      </c>
      <c r="E1704" s="9">
        <v>0.21310430198074801</v>
      </c>
      <c r="F1704" s="9">
        <v>12.883608751309501</v>
      </c>
      <c r="G1704" s="10">
        <v>9.0233851670781502E-19</v>
      </c>
      <c r="H1704" s="14" t="s">
        <v>8369</v>
      </c>
      <c r="I1704" s="11" t="s">
        <v>8361</v>
      </c>
      <c r="J1704" s="12" t="s">
        <v>517</v>
      </c>
      <c r="K1704" s="12" t="s">
        <v>4449</v>
      </c>
      <c r="L1704" s="8">
        <v>2311648</v>
      </c>
      <c r="M1704" s="8">
        <v>2311975</v>
      </c>
      <c r="N1704" s="8" t="s">
        <v>9</v>
      </c>
      <c r="O1704" s="8">
        <v>3845732</v>
      </c>
      <c r="P1704" s="8">
        <v>3845763</v>
      </c>
      <c r="Q1704" s="8" t="s">
        <v>9</v>
      </c>
      <c r="R1704" s="8">
        <v>1386</v>
      </c>
      <c r="S1704" s="8">
        <v>54218</v>
      </c>
      <c r="T1704" s="8">
        <v>28475105</v>
      </c>
      <c r="U1704" s="8">
        <v>1765</v>
      </c>
      <c r="V1704" s="8">
        <v>491</v>
      </c>
      <c r="W1704" s="8" t="s">
        <v>515</v>
      </c>
      <c r="X1704" s="11" t="s">
        <v>5150</v>
      </c>
    </row>
    <row r="1705" spans="1:24">
      <c r="A1705" s="7" t="s">
        <v>3</v>
      </c>
      <c r="B1705" s="7" t="s">
        <v>7044</v>
      </c>
      <c r="C1705" s="8">
        <v>34</v>
      </c>
      <c r="D1705" s="8" t="s">
        <v>6</v>
      </c>
      <c r="E1705" s="9">
        <v>0.40236125737814998</v>
      </c>
      <c r="F1705" s="9">
        <v>3.38892935869523</v>
      </c>
      <c r="G1705" s="10">
        <v>3.6017863033107798E-2</v>
      </c>
      <c r="H1705" s="10" t="s">
        <v>8367</v>
      </c>
      <c r="I1705" s="10" t="s">
        <v>8369</v>
      </c>
      <c r="J1705" s="12" t="s">
        <v>4</v>
      </c>
      <c r="K1705" s="12" t="s">
        <v>7045</v>
      </c>
      <c r="L1705" s="8">
        <v>3350641</v>
      </c>
      <c r="M1705" s="8">
        <v>3350645</v>
      </c>
      <c r="N1705" s="8" t="s">
        <v>5</v>
      </c>
      <c r="O1705" s="8">
        <v>517707</v>
      </c>
      <c r="P1705" s="8">
        <v>518036</v>
      </c>
      <c r="Q1705" s="8" t="s">
        <v>9</v>
      </c>
      <c r="R1705" s="8">
        <v>314182</v>
      </c>
      <c r="S1705" s="8">
        <v>901</v>
      </c>
      <c r="T1705" s="8">
        <v>28215626</v>
      </c>
      <c r="U1705" s="8">
        <v>1957</v>
      </c>
      <c r="V1705" s="8">
        <v>161</v>
      </c>
      <c r="W1705" s="8" t="s">
        <v>1</v>
      </c>
      <c r="X1705" s="11" t="s">
        <v>7043</v>
      </c>
    </row>
    <row r="1706" spans="1:24">
      <c r="A1706" s="7" t="s">
        <v>5823</v>
      </c>
      <c r="B1706" s="7" t="s">
        <v>2386</v>
      </c>
      <c r="C1706" s="8">
        <v>34</v>
      </c>
      <c r="D1706" s="8" t="s">
        <v>6</v>
      </c>
      <c r="E1706" s="9">
        <v>0.92326070270648397</v>
      </c>
      <c r="F1706" s="9">
        <v>110.531743484635</v>
      </c>
      <c r="G1706" s="10">
        <v>1.61900939429355E-49</v>
      </c>
      <c r="H1706" s="14" t="s">
        <v>8369</v>
      </c>
      <c r="I1706" s="10" t="s">
        <v>8369</v>
      </c>
      <c r="J1706" s="12" t="s">
        <v>5824</v>
      </c>
      <c r="K1706" s="12" t="s">
        <v>2387</v>
      </c>
      <c r="L1706" s="8">
        <v>2639919</v>
      </c>
      <c r="M1706" s="8">
        <v>2640313</v>
      </c>
      <c r="N1706" s="8" t="s">
        <v>9</v>
      </c>
      <c r="O1706" s="8">
        <v>2638612</v>
      </c>
      <c r="P1706" s="8">
        <v>2639082</v>
      </c>
      <c r="Q1706" s="8" t="s">
        <v>9</v>
      </c>
      <c r="R1706" s="8">
        <v>3008</v>
      </c>
      <c r="S1706" s="8">
        <v>2917</v>
      </c>
      <c r="T1706" s="8">
        <v>28524784</v>
      </c>
      <c r="U1706" s="8">
        <v>1087</v>
      </c>
      <c r="V1706" s="8">
        <v>417</v>
      </c>
      <c r="W1706" s="8" t="s">
        <v>5822</v>
      </c>
      <c r="X1706" s="11" t="s">
        <v>2385</v>
      </c>
    </row>
    <row r="1707" spans="1:24">
      <c r="A1707" s="7" t="s">
        <v>4203</v>
      </c>
      <c r="B1707" s="7" t="s">
        <v>5035</v>
      </c>
      <c r="C1707" s="8">
        <v>34</v>
      </c>
      <c r="D1707" s="8">
        <v>2</v>
      </c>
      <c r="E1707" s="9">
        <v>57.999207415264401</v>
      </c>
      <c r="F1707" s="9">
        <v>105.856756987756</v>
      </c>
      <c r="G1707" s="10">
        <v>7.8414503111437198E-49</v>
      </c>
      <c r="H1707" s="14" t="s">
        <v>8369</v>
      </c>
      <c r="I1707" s="10" t="s">
        <v>8369</v>
      </c>
      <c r="J1707" s="12" t="s">
        <v>218</v>
      </c>
      <c r="K1707" s="12" t="s">
        <v>5035</v>
      </c>
      <c r="L1707" s="8">
        <v>1978137</v>
      </c>
      <c r="M1707" s="8">
        <v>1978178</v>
      </c>
      <c r="N1707" s="8" t="s">
        <v>9</v>
      </c>
      <c r="O1707" s="8">
        <v>1201195</v>
      </c>
      <c r="P1707" s="8">
        <v>1201299</v>
      </c>
      <c r="Q1707" s="8" t="s">
        <v>9</v>
      </c>
      <c r="R1707" s="8">
        <v>1351</v>
      </c>
      <c r="S1707" s="8">
        <v>6781</v>
      </c>
      <c r="T1707" s="8">
        <v>28522577</v>
      </c>
      <c r="U1707" s="8">
        <v>51</v>
      </c>
      <c r="V1707" s="8">
        <v>99</v>
      </c>
      <c r="W1707" s="8" t="s">
        <v>4202</v>
      </c>
      <c r="X1707" s="11" t="s">
        <v>5033</v>
      </c>
    </row>
    <row r="1708" spans="1:24">
      <c r="A1708" s="7" t="s">
        <v>466</v>
      </c>
      <c r="B1708" s="7" t="s">
        <v>3</v>
      </c>
      <c r="C1708" s="8">
        <v>33</v>
      </c>
      <c r="D1708" s="8">
        <v>1</v>
      </c>
      <c r="E1708" s="9">
        <v>1.20731509074206</v>
      </c>
      <c r="F1708" s="9">
        <v>6.46583964800271</v>
      </c>
      <c r="G1708" s="10">
        <v>7.0416885970625198E-9</v>
      </c>
      <c r="H1708" s="11" t="s">
        <v>8365</v>
      </c>
      <c r="I1708" s="10" t="s">
        <v>8367</v>
      </c>
      <c r="J1708" s="12" t="s">
        <v>466</v>
      </c>
      <c r="K1708" s="12" t="s">
        <v>4</v>
      </c>
      <c r="L1708" s="8">
        <v>4442223</v>
      </c>
      <c r="M1708" s="8">
        <v>4442361</v>
      </c>
      <c r="N1708" s="8" t="s">
        <v>5</v>
      </c>
      <c r="O1708" s="8">
        <v>3350678</v>
      </c>
      <c r="P1708" s="8">
        <v>3350697</v>
      </c>
      <c r="Q1708" s="8" t="s">
        <v>5</v>
      </c>
      <c r="R1708" s="8">
        <v>321</v>
      </c>
      <c r="S1708" s="8">
        <v>446520</v>
      </c>
      <c r="T1708" s="8">
        <v>28083869</v>
      </c>
      <c r="U1708" s="8">
        <v>38</v>
      </c>
      <c r="V1708" s="8">
        <v>1957</v>
      </c>
      <c r="W1708" s="8" t="s">
        <v>465</v>
      </c>
      <c r="X1708" s="11" t="s">
        <v>1</v>
      </c>
    </row>
    <row r="1709" spans="1:24">
      <c r="A1709" s="7" t="s">
        <v>737</v>
      </c>
      <c r="B1709" s="7" t="s">
        <v>3</v>
      </c>
      <c r="C1709" s="8">
        <v>33</v>
      </c>
      <c r="D1709" s="8">
        <v>2</v>
      </c>
      <c r="E1709" s="9">
        <v>13.397830157259101</v>
      </c>
      <c r="F1709" s="9">
        <v>35.7854131722099</v>
      </c>
      <c r="G1709" s="10">
        <v>7.9867527149304701E-29</v>
      </c>
      <c r="H1709" s="14" t="s">
        <v>8369</v>
      </c>
      <c r="I1709" s="10" t="s">
        <v>8367</v>
      </c>
      <c r="J1709" s="12" t="s">
        <v>738</v>
      </c>
      <c r="K1709" s="12" t="s">
        <v>4</v>
      </c>
      <c r="L1709" s="8">
        <v>2594705</v>
      </c>
      <c r="M1709" s="8">
        <v>2594790</v>
      </c>
      <c r="N1709" s="8" t="s">
        <v>9</v>
      </c>
      <c r="O1709" s="8">
        <v>3350679</v>
      </c>
      <c r="P1709" s="8">
        <v>3350698</v>
      </c>
      <c r="Q1709" s="8" t="s">
        <v>5</v>
      </c>
      <c r="R1709" s="8">
        <v>58</v>
      </c>
      <c r="S1709" s="8">
        <v>446520</v>
      </c>
      <c r="T1709" s="8">
        <v>28084132</v>
      </c>
      <c r="U1709" s="8">
        <v>4</v>
      </c>
      <c r="V1709" s="8">
        <v>1957</v>
      </c>
      <c r="W1709" s="8" t="s">
        <v>736</v>
      </c>
      <c r="X1709" s="11" t="s">
        <v>1</v>
      </c>
    </row>
    <row r="1710" spans="1:24">
      <c r="A1710" s="7" t="s">
        <v>861</v>
      </c>
      <c r="B1710" s="7" t="s">
        <v>3</v>
      </c>
      <c r="C1710" s="8">
        <v>33</v>
      </c>
      <c r="D1710" s="8">
        <v>1</v>
      </c>
      <c r="E1710" s="9">
        <v>4.2706220837577398</v>
      </c>
      <c r="F1710" s="9">
        <v>4.2706220837577398</v>
      </c>
      <c r="G1710" s="10">
        <v>2.8745011629876702E-4</v>
      </c>
      <c r="H1710" s="11" t="s">
        <v>8364</v>
      </c>
      <c r="I1710" s="10" t="s">
        <v>8367</v>
      </c>
      <c r="J1710" s="12" t="s">
        <v>862</v>
      </c>
      <c r="K1710" s="12" t="s">
        <v>4</v>
      </c>
      <c r="L1710" s="8">
        <v>1289134</v>
      </c>
      <c r="M1710" s="8">
        <v>1289166</v>
      </c>
      <c r="N1710" s="8" t="s">
        <v>9</v>
      </c>
      <c r="O1710" s="8">
        <v>3350668</v>
      </c>
      <c r="P1710" s="8">
        <v>3350697</v>
      </c>
      <c r="Q1710" s="8" t="s">
        <v>5</v>
      </c>
      <c r="R1710" s="8">
        <v>486</v>
      </c>
      <c r="S1710" s="8">
        <v>446520</v>
      </c>
      <c r="T1710" s="8">
        <v>28083704</v>
      </c>
      <c r="U1710" s="8">
        <v>9</v>
      </c>
      <c r="V1710" s="8">
        <v>1957</v>
      </c>
      <c r="W1710" s="8" t="s">
        <v>860</v>
      </c>
      <c r="X1710" s="11" t="s">
        <v>1</v>
      </c>
    </row>
    <row r="1711" spans="1:24">
      <c r="A1711" s="7" t="s">
        <v>7095</v>
      </c>
      <c r="B1711" s="7" t="s">
        <v>3</v>
      </c>
      <c r="C1711" s="8">
        <v>33</v>
      </c>
      <c r="D1711" s="8">
        <v>1</v>
      </c>
      <c r="E1711" s="9">
        <v>0.33141661144270101</v>
      </c>
      <c r="F1711" s="9">
        <v>6.9184535967034</v>
      </c>
      <c r="G1711" s="10">
        <v>1.1655645327747399E-9</v>
      </c>
      <c r="H1711" s="11" t="s">
        <v>8363</v>
      </c>
      <c r="I1711" s="10" t="s">
        <v>8367</v>
      </c>
      <c r="J1711" s="12" t="s">
        <v>976</v>
      </c>
      <c r="K1711" s="12" t="s">
        <v>4</v>
      </c>
      <c r="L1711" s="8">
        <v>3701417</v>
      </c>
      <c r="M1711" s="8">
        <v>3701734</v>
      </c>
      <c r="N1711" s="8" t="s">
        <v>9</v>
      </c>
      <c r="O1711" s="8">
        <v>3350690</v>
      </c>
      <c r="P1711" s="8">
        <v>3350697</v>
      </c>
      <c r="Q1711" s="8" t="s">
        <v>5</v>
      </c>
      <c r="R1711" s="8">
        <v>300</v>
      </c>
      <c r="S1711" s="8">
        <v>446520</v>
      </c>
      <c r="T1711" s="8">
        <v>28083890</v>
      </c>
      <c r="U1711" s="8">
        <v>142</v>
      </c>
      <c r="V1711" s="8">
        <v>1957</v>
      </c>
      <c r="W1711" s="8" t="s">
        <v>7094</v>
      </c>
      <c r="X1711" s="11" t="s">
        <v>1</v>
      </c>
    </row>
    <row r="1712" spans="1:24">
      <c r="A1712" s="7" t="s">
        <v>757</v>
      </c>
      <c r="B1712" s="7" t="s">
        <v>1131</v>
      </c>
      <c r="C1712" s="8">
        <v>33</v>
      </c>
      <c r="D1712" s="8">
        <v>2</v>
      </c>
      <c r="E1712" s="9">
        <v>15.594888248518901</v>
      </c>
      <c r="F1712" s="9">
        <v>15.594888248518901</v>
      </c>
      <c r="G1712" s="10">
        <v>2.7201143763048101E-20</v>
      </c>
      <c r="H1712" s="14" t="s">
        <v>8369</v>
      </c>
      <c r="I1712" s="10" t="s">
        <v>8367</v>
      </c>
      <c r="J1712" s="12" t="s">
        <v>758</v>
      </c>
      <c r="K1712" s="12" t="s">
        <v>1133</v>
      </c>
      <c r="L1712" s="8">
        <v>1423725</v>
      </c>
      <c r="M1712" s="8">
        <v>1424197</v>
      </c>
      <c r="N1712" s="8" t="s">
        <v>5</v>
      </c>
      <c r="O1712" s="8">
        <v>2167142</v>
      </c>
      <c r="P1712" s="8">
        <v>2167200</v>
      </c>
      <c r="Q1712" s="8" t="s">
        <v>5</v>
      </c>
      <c r="R1712" s="8">
        <v>440</v>
      </c>
      <c r="S1712" s="8">
        <v>136553</v>
      </c>
      <c r="T1712" s="8">
        <v>28393717</v>
      </c>
      <c r="U1712" s="8">
        <v>7</v>
      </c>
      <c r="V1712" s="8">
        <v>373</v>
      </c>
      <c r="W1712" s="8" t="s">
        <v>756</v>
      </c>
      <c r="X1712" s="11" t="s">
        <v>1129</v>
      </c>
    </row>
    <row r="1713" spans="1:24">
      <c r="A1713" s="7" t="s">
        <v>2619</v>
      </c>
      <c r="B1713" s="7" t="s">
        <v>2604</v>
      </c>
      <c r="C1713" s="8">
        <v>33</v>
      </c>
      <c r="D1713" s="8">
        <v>1</v>
      </c>
      <c r="E1713" s="9">
        <v>0.18236396041568601</v>
      </c>
      <c r="F1713" s="9">
        <v>6.6034107445312404</v>
      </c>
      <c r="G1713" s="10">
        <v>1.32235215216629E-9</v>
      </c>
      <c r="H1713" s="11" t="s">
        <v>8364</v>
      </c>
      <c r="I1713" s="10" t="s">
        <v>8367</v>
      </c>
      <c r="J1713" s="12" t="s">
        <v>2576</v>
      </c>
      <c r="K1713" s="12" t="s">
        <v>2605</v>
      </c>
      <c r="L1713" s="8">
        <v>3448018</v>
      </c>
      <c r="M1713" s="8">
        <v>3448260</v>
      </c>
      <c r="N1713" s="8" t="s">
        <v>9</v>
      </c>
      <c r="O1713" s="8">
        <v>2025223</v>
      </c>
      <c r="P1713" s="8">
        <v>2025262</v>
      </c>
      <c r="Q1713" s="8" t="s">
        <v>9</v>
      </c>
      <c r="R1713" s="8">
        <v>3385</v>
      </c>
      <c r="S1713" s="8">
        <v>42054</v>
      </c>
      <c r="T1713" s="8">
        <v>28485271</v>
      </c>
      <c r="U1713" s="8">
        <v>2545</v>
      </c>
      <c r="V1713" s="8">
        <v>222</v>
      </c>
      <c r="W1713" s="8" t="s">
        <v>2618</v>
      </c>
      <c r="X1713" s="11" t="s">
        <v>2603</v>
      </c>
    </row>
    <row r="1714" spans="1:24">
      <c r="A1714" s="7" t="s">
        <v>2039</v>
      </c>
      <c r="B1714" s="7" t="s">
        <v>45</v>
      </c>
      <c r="C1714" s="8">
        <v>33</v>
      </c>
      <c r="D1714" s="8">
        <v>1</v>
      </c>
      <c r="E1714" s="9">
        <v>2.1276678075001501</v>
      </c>
      <c r="F1714" s="9">
        <v>6.2658142412636701</v>
      </c>
      <c r="G1714" s="10">
        <v>2.3948990887340699E-9</v>
      </c>
      <c r="H1714" s="14" t="s">
        <v>8369</v>
      </c>
      <c r="I1714" s="10" t="s">
        <v>8367</v>
      </c>
      <c r="J1714" s="12" t="s">
        <v>2040</v>
      </c>
      <c r="K1714" s="12" t="s">
        <v>47</v>
      </c>
      <c r="L1714" s="8">
        <v>396917</v>
      </c>
      <c r="M1714" s="8">
        <v>397362</v>
      </c>
      <c r="N1714" s="8" t="s">
        <v>5</v>
      </c>
      <c r="O1714" s="8">
        <v>1405658</v>
      </c>
      <c r="P1714" s="8">
        <v>1405703</v>
      </c>
      <c r="Q1714" s="8" t="s">
        <v>9</v>
      </c>
      <c r="R1714" s="8">
        <v>1139</v>
      </c>
      <c r="S1714" s="8">
        <v>131312</v>
      </c>
      <c r="T1714" s="8">
        <v>28398259</v>
      </c>
      <c r="U1714" s="8">
        <v>70</v>
      </c>
      <c r="V1714" s="8">
        <v>1955</v>
      </c>
      <c r="W1714" s="8" t="s">
        <v>2038</v>
      </c>
      <c r="X1714" s="11" t="s">
        <v>43</v>
      </c>
    </row>
    <row r="1715" spans="1:24">
      <c r="A1715" s="7" t="s">
        <v>7282</v>
      </c>
      <c r="B1715" s="7" t="s">
        <v>45</v>
      </c>
      <c r="C1715" s="8">
        <v>33</v>
      </c>
      <c r="D1715" s="8">
        <v>1</v>
      </c>
      <c r="E1715" s="9">
        <v>2.2834066382586702</v>
      </c>
      <c r="F1715" s="9">
        <v>5.7369260717558603</v>
      </c>
      <c r="G1715" s="10">
        <v>7.9325088129332302E-8</v>
      </c>
      <c r="H1715" s="14" t="s">
        <v>8369</v>
      </c>
      <c r="I1715" s="10" t="s">
        <v>8367</v>
      </c>
      <c r="J1715" s="12" t="s">
        <v>7283</v>
      </c>
      <c r="K1715" s="12" t="s">
        <v>47</v>
      </c>
      <c r="L1715" s="8">
        <v>1328822</v>
      </c>
      <c r="M1715" s="8">
        <v>1329227</v>
      </c>
      <c r="N1715" s="8" t="s">
        <v>9</v>
      </c>
      <c r="O1715" s="8">
        <v>1405657</v>
      </c>
      <c r="P1715" s="8">
        <v>1405702</v>
      </c>
      <c r="Q1715" s="8" t="s">
        <v>9</v>
      </c>
      <c r="R1715" s="8">
        <v>1244</v>
      </c>
      <c r="S1715" s="8">
        <v>131312</v>
      </c>
      <c r="T1715" s="8">
        <v>28398154</v>
      </c>
      <c r="U1715" s="8">
        <v>65</v>
      </c>
      <c r="V1715" s="8">
        <v>1955</v>
      </c>
      <c r="W1715" s="8" t="s">
        <v>7281</v>
      </c>
      <c r="X1715" s="11" t="s">
        <v>43</v>
      </c>
    </row>
    <row r="1716" spans="1:24">
      <c r="A1716" s="7" t="s">
        <v>5081</v>
      </c>
      <c r="B1716" s="7" t="s">
        <v>24</v>
      </c>
      <c r="C1716" s="8">
        <v>33</v>
      </c>
      <c r="D1716" s="8">
        <v>1</v>
      </c>
      <c r="E1716" s="9">
        <v>0.13574774138418499</v>
      </c>
      <c r="F1716" s="9">
        <v>4.2196974742741302</v>
      </c>
      <c r="G1716" s="10">
        <v>2.4895199718787499E-4</v>
      </c>
      <c r="H1716" s="14" t="s">
        <v>8369</v>
      </c>
      <c r="I1716" s="10" t="s">
        <v>8367</v>
      </c>
      <c r="J1716" s="12" t="s">
        <v>2909</v>
      </c>
      <c r="K1716" s="12" t="s">
        <v>25</v>
      </c>
      <c r="L1716" s="8">
        <v>1842431</v>
      </c>
      <c r="M1716" s="8">
        <v>1842561</v>
      </c>
      <c r="N1716" s="8" t="s">
        <v>5</v>
      </c>
      <c r="O1716" s="8">
        <v>1622817</v>
      </c>
      <c r="P1716" s="8">
        <v>1622835</v>
      </c>
      <c r="Q1716" s="8" t="s">
        <v>9</v>
      </c>
      <c r="R1716" s="8">
        <v>1518</v>
      </c>
      <c r="S1716" s="8">
        <v>146224</v>
      </c>
      <c r="T1716" s="8">
        <v>28382968</v>
      </c>
      <c r="U1716" s="8">
        <v>802</v>
      </c>
      <c r="V1716" s="8">
        <v>3715</v>
      </c>
      <c r="W1716" s="8" t="s">
        <v>5080</v>
      </c>
      <c r="X1716" s="11" t="s">
        <v>22</v>
      </c>
    </row>
    <row r="1717" spans="1:24">
      <c r="A1717" s="7" t="s">
        <v>4969</v>
      </c>
      <c r="B1717" s="7" t="s">
        <v>24</v>
      </c>
      <c r="C1717" s="8">
        <v>33</v>
      </c>
      <c r="D1717" s="8" t="s">
        <v>6</v>
      </c>
      <c r="E1717" s="9">
        <v>0.436190155283808</v>
      </c>
      <c r="F1717" s="9">
        <v>4.2961145937887997</v>
      </c>
      <c r="G1717" s="10">
        <v>1.5840718348042999E-4</v>
      </c>
      <c r="H1717" s="14" t="s">
        <v>8369</v>
      </c>
      <c r="I1717" s="10" t="s">
        <v>8367</v>
      </c>
      <c r="J1717" s="12" t="s">
        <v>4970</v>
      </c>
      <c r="K1717" s="12" t="s">
        <v>25</v>
      </c>
      <c r="L1717" s="8">
        <v>2968303</v>
      </c>
      <c r="M1717" s="8">
        <v>2968480</v>
      </c>
      <c r="N1717" s="8" t="s">
        <v>9</v>
      </c>
      <c r="O1717" s="8">
        <v>1622817</v>
      </c>
      <c r="P1717" s="8">
        <v>1622850</v>
      </c>
      <c r="Q1717" s="8" t="s">
        <v>9</v>
      </c>
      <c r="R1717" s="8">
        <v>1491</v>
      </c>
      <c r="S1717" s="8">
        <v>146224</v>
      </c>
      <c r="T1717" s="8">
        <v>28382995</v>
      </c>
      <c r="U1717" s="8">
        <v>249</v>
      </c>
      <c r="V1717" s="8">
        <v>3715</v>
      </c>
      <c r="W1717" s="8" t="s">
        <v>4968</v>
      </c>
      <c r="X1717" s="11" t="s">
        <v>22</v>
      </c>
    </row>
    <row r="1718" spans="1:24">
      <c r="A1718" s="7" t="s">
        <v>928</v>
      </c>
      <c r="B1718" s="7" t="s">
        <v>24</v>
      </c>
      <c r="C1718" s="8">
        <v>33</v>
      </c>
      <c r="D1718" s="8">
        <v>2</v>
      </c>
      <c r="E1718" s="9">
        <v>3.2664152225821601</v>
      </c>
      <c r="F1718" s="9">
        <v>19.832106671574198</v>
      </c>
      <c r="G1718" s="10">
        <v>2.3126325819208701E-23</v>
      </c>
      <c r="H1718" s="14" t="s">
        <v>8369</v>
      </c>
      <c r="I1718" s="10" t="s">
        <v>8367</v>
      </c>
      <c r="J1718" s="12" t="s">
        <v>928</v>
      </c>
      <c r="K1718" s="12" t="s">
        <v>25</v>
      </c>
      <c r="L1718" s="8">
        <v>2469520</v>
      </c>
      <c r="M1718" s="8">
        <v>2469766</v>
      </c>
      <c r="N1718" s="8" t="s">
        <v>5</v>
      </c>
      <c r="O1718" s="8">
        <v>1622817</v>
      </c>
      <c r="P1718" s="8">
        <v>1622835</v>
      </c>
      <c r="Q1718" s="8" t="s">
        <v>9</v>
      </c>
      <c r="R1718" s="8">
        <v>323</v>
      </c>
      <c r="S1718" s="8">
        <v>146224</v>
      </c>
      <c r="T1718" s="8">
        <v>28384163</v>
      </c>
      <c r="U1718" s="8">
        <v>35</v>
      </c>
      <c r="V1718" s="8">
        <v>3715</v>
      </c>
      <c r="W1718" s="8" t="s">
        <v>927</v>
      </c>
      <c r="X1718" s="11" t="s">
        <v>22</v>
      </c>
    </row>
    <row r="1719" spans="1:24">
      <c r="A1719" s="7" t="s">
        <v>2859</v>
      </c>
      <c r="B1719" s="7" t="s">
        <v>4181</v>
      </c>
      <c r="C1719" s="8">
        <v>33</v>
      </c>
      <c r="D1719" s="8">
        <v>2</v>
      </c>
      <c r="E1719" s="9">
        <v>10.026976903799699</v>
      </c>
      <c r="F1719" s="9">
        <v>10.026976903799699</v>
      </c>
      <c r="G1719" s="10">
        <v>2.3355189793430299E-15</v>
      </c>
      <c r="H1719" s="11" t="s">
        <v>8364</v>
      </c>
      <c r="I1719" s="10" t="s">
        <v>8367</v>
      </c>
      <c r="J1719" s="12" t="s">
        <v>2860</v>
      </c>
      <c r="K1719" s="12" t="s">
        <v>4182</v>
      </c>
      <c r="L1719" s="8">
        <v>4327019</v>
      </c>
      <c r="M1719" s="8">
        <v>4327096</v>
      </c>
      <c r="N1719" s="8" t="s">
        <v>5</v>
      </c>
      <c r="O1719" s="8">
        <v>1770456</v>
      </c>
      <c r="P1719" s="8">
        <v>1770477</v>
      </c>
      <c r="Q1719" s="8" t="s">
        <v>5</v>
      </c>
      <c r="R1719" s="8">
        <v>4974</v>
      </c>
      <c r="S1719" s="8">
        <v>18862</v>
      </c>
      <c r="T1719" s="8">
        <v>28506874</v>
      </c>
      <c r="U1719" s="8">
        <v>51</v>
      </c>
      <c r="V1719" s="8">
        <v>59</v>
      </c>
      <c r="W1719" s="8" t="s">
        <v>2858</v>
      </c>
      <c r="X1719" s="11" t="s">
        <v>4180</v>
      </c>
    </row>
    <row r="1720" spans="1:24">
      <c r="A1720" s="7" t="s">
        <v>2692</v>
      </c>
      <c r="B1720" s="7" t="s">
        <v>4276</v>
      </c>
      <c r="C1720" s="8">
        <v>33</v>
      </c>
      <c r="D1720" s="8" t="s">
        <v>6</v>
      </c>
      <c r="E1720" s="9">
        <v>0.75171975558632098</v>
      </c>
      <c r="F1720" s="9">
        <v>7.6760737263237999</v>
      </c>
      <c r="G1720" s="10">
        <v>1.78199339046385E-11</v>
      </c>
      <c r="H1720" s="11" t="s">
        <v>8364</v>
      </c>
      <c r="I1720" s="10" t="s">
        <v>8367</v>
      </c>
      <c r="J1720" s="12" t="s">
        <v>1567</v>
      </c>
      <c r="K1720" s="12" t="s">
        <v>4277</v>
      </c>
      <c r="L1720" s="8">
        <v>3785088</v>
      </c>
      <c r="M1720" s="8">
        <v>3785389</v>
      </c>
      <c r="N1720" s="8" t="s">
        <v>5</v>
      </c>
      <c r="O1720" s="8">
        <v>3580922</v>
      </c>
      <c r="P1720" s="8">
        <v>3580958</v>
      </c>
      <c r="Q1720" s="8" t="s">
        <v>9</v>
      </c>
      <c r="R1720" s="8">
        <v>4242</v>
      </c>
      <c r="S1720" s="8">
        <v>28881</v>
      </c>
      <c r="T1720" s="8">
        <v>28497587</v>
      </c>
      <c r="U1720" s="8">
        <v>897</v>
      </c>
      <c r="V1720" s="8">
        <v>198</v>
      </c>
      <c r="W1720" s="8" t="s">
        <v>2691</v>
      </c>
      <c r="X1720" s="11" t="s">
        <v>4275</v>
      </c>
    </row>
    <row r="1721" spans="1:24">
      <c r="A1721" s="7" t="s">
        <v>4301</v>
      </c>
      <c r="B1721" s="7" t="s">
        <v>4299</v>
      </c>
      <c r="C1721" s="8">
        <v>33</v>
      </c>
      <c r="D1721" s="8" t="s">
        <v>6</v>
      </c>
      <c r="E1721" s="9">
        <v>1.09907070001743</v>
      </c>
      <c r="F1721" s="9">
        <v>3.73407470126882</v>
      </c>
      <c r="G1721" s="10">
        <v>4.9406397425333804E-3</v>
      </c>
      <c r="H1721" s="11" t="s">
        <v>8364</v>
      </c>
      <c r="I1721" s="10" t="s">
        <v>8367</v>
      </c>
      <c r="J1721" s="12" t="s">
        <v>1141</v>
      </c>
      <c r="K1721" s="12" t="s">
        <v>18</v>
      </c>
      <c r="L1721" s="8">
        <v>131518</v>
      </c>
      <c r="M1721" s="8">
        <v>131597</v>
      </c>
      <c r="N1721" s="8" t="s">
        <v>5</v>
      </c>
      <c r="O1721" s="8">
        <v>1923104</v>
      </c>
      <c r="P1721" s="8">
        <v>1923142</v>
      </c>
      <c r="Q1721" s="8" t="s">
        <v>9</v>
      </c>
      <c r="R1721" s="8">
        <v>2056</v>
      </c>
      <c r="S1721" s="8">
        <v>122103</v>
      </c>
      <c r="T1721" s="8">
        <v>28406551</v>
      </c>
      <c r="U1721" s="8">
        <v>145</v>
      </c>
      <c r="V1721" s="8">
        <v>330</v>
      </c>
      <c r="W1721" s="8" t="s">
        <v>4300</v>
      </c>
      <c r="X1721" s="11" t="s">
        <v>4298</v>
      </c>
    </row>
    <row r="1722" spans="1:24">
      <c r="A1722" s="7" t="s">
        <v>5083</v>
      </c>
      <c r="B1722" s="7" t="s">
        <v>4321</v>
      </c>
      <c r="C1722" s="8">
        <v>33</v>
      </c>
      <c r="D1722" s="8" t="s">
        <v>6</v>
      </c>
      <c r="E1722" s="9">
        <v>0.168114002253994</v>
      </c>
      <c r="F1722" s="9">
        <v>3.7368598624880698</v>
      </c>
      <c r="G1722" s="10">
        <v>8.0453969929087099E-3</v>
      </c>
      <c r="H1722" s="14" t="s">
        <v>8369</v>
      </c>
      <c r="I1722" s="10" t="s">
        <v>8367</v>
      </c>
      <c r="J1722" s="12" t="s">
        <v>4857</v>
      </c>
      <c r="K1722" s="12" t="s">
        <v>4322</v>
      </c>
      <c r="L1722" s="8">
        <v>2509123</v>
      </c>
      <c r="M1722" s="8">
        <v>2509192</v>
      </c>
      <c r="N1722" s="8" t="s">
        <v>9</v>
      </c>
      <c r="O1722" s="8">
        <v>4049923</v>
      </c>
      <c r="P1722" s="8">
        <v>4049987</v>
      </c>
      <c r="Q1722" s="8" t="s">
        <v>5</v>
      </c>
      <c r="R1722" s="8">
        <v>453</v>
      </c>
      <c r="S1722" s="8">
        <v>545544</v>
      </c>
      <c r="T1722" s="8">
        <v>27984713</v>
      </c>
      <c r="U1722" s="8">
        <v>92</v>
      </c>
      <c r="V1722" s="8">
        <v>26817</v>
      </c>
      <c r="W1722" s="8" t="s">
        <v>5082</v>
      </c>
      <c r="X1722" s="11" t="s">
        <v>4320</v>
      </c>
    </row>
    <row r="1723" spans="1:24">
      <c r="A1723" s="7" t="s">
        <v>4709</v>
      </c>
      <c r="B1723" s="7" t="s">
        <v>4321</v>
      </c>
      <c r="C1723" s="8">
        <v>33</v>
      </c>
      <c r="D1723" s="8" t="s">
        <v>6</v>
      </c>
      <c r="E1723" s="9">
        <v>9.6043144699036603E-2</v>
      </c>
      <c r="F1723" s="9">
        <v>4.8228025290462098</v>
      </c>
      <c r="G1723" s="10">
        <v>1.6611035096087299E-5</v>
      </c>
      <c r="H1723" s="14" t="s">
        <v>8369</v>
      </c>
      <c r="I1723" s="10" t="s">
        <v>8367</v>
      </c>
      <c r="J1723" s="12" t="s">
        <v>881</v>
      </c>
      <c r="K1723" s="12" t="s">
        <v>4322</v>
      </c>
      <c r="L1723" s="8">
        <v>508501</v>
      </c>
      <c r="M1723" s="8">
        <v>508614</v>
      </c>
      <c r="N1723" s="8" t="s">
        <v>5</v>
      </c>
      <c r="O1723" s="8">
        <v>4049930</v>
      </c>
      <c r="P1723" s="8">
        <v>4049990</v>
      </c>
      <c r="Q1723" s="8" t="s">
        <v>5</v>
      </c>
      <c r="R1723" s="8">
        <v>351</v>
      </c>
      <c r="S1723" s="8">
        <v>545544</v>
      </c>
      <c r="T1723" s="8">
        <v>27984815</v>
      </c>
      <c r="U1723" s="8">
        <v>165</v>
      </c>
      <c r="V1723" s="8">
        <v>26817</v>
      </c>
      <c r="W1723" s="8" t="s">
        <v>4708</v>
      </c>
      <c r="X1723" s="11" t="s">
        <v>4320</v>
      </c>
    </row>
    <row r="1724" spans="1:24">
      <c r="A1724" s="7" t="s">
        <v>1861</v>
      </c>
      <c r="B1724" s="7" t="s">
        <v>58</v>
      </c>
      <c r="C1724" s="8">
        <v>33</v>
      </c>
      <c r="D1724" s="8">
        <v>1</v>
      </c>
      <c r="E1724" s="9">
        <v>0.40411988494089801</v>
      </c>
      <c r="F1724" s="9">
        <v>7.29302250637011</v>
      </c>
      <c r="G1724" s="10">
        <v>8.0319674908723902E-11</v>
      </c>
      <c r="H1724" s="11" t="s">
        <v>8362</v>
      </c>
      <c r="I1724" s="10" t="s">
        <v>8367</v>
      </c>
      <c r="J1724" s="12" t="s">
        <v>1861</v>
      </c>
      <c r="K1724" s="12" t="s">
        <v>59</v>
      </c>
      <c r="L1724" s="8">
        <v>953604</v>
      </c>
      <c r="M1724" s="8">
        <v>953684</v>
      </c>
      <c r="N1724" s="8" t="s">
        <v>9</v>
      </c>
      <c r="O1724" s="8">
        <v>4106334</v>
      </c>
      <c r="P1724" s="8">
        <v>4106387</v>
      </c>
      <c r="Q1724" s="8" t="s">
        <v>5</v>
      </c>
      <c r="R1724" s="8">
        <v>2992</v>
      </c>
      <c r="S1724" s="8">
        <v>43078</v>
      </c>
      <c r="T1724" s="8">
        <v>28484640</v>
      </c>
      <c r="U1724" s="8">
        <v>1122</v>
      </c>
      <c r="V1724" s="8">
        <v>295</v>
      </c>
      <c r="W1724" s="8" t="s">
        <v>1860</v>
      </c>
      <c r="X1724" s="11" t="s">
        <v>56</v>
      </c>
    </row>
    <row r="1725" spans="1:24">
      <c r="A1725" s="7" t="s">
        <v>4457</v>
      </c>
      <c r="B1725" s="7" t="s">
        <v>4296</v>
      </c>
      <c r="C1725" s="8">
        <v>33</v>
      </c>
      <c r="D1725" s="8">
        <v>1</v>
      </c>
      <c r="E1725" s="9">
        <v>1.19507877262865</v>
      </c>
      <c r="F1725" s="9">
        <v>6.5240484325549897</v>
      </c>
      <c r="G1725" s="10">
        <v>1.8339266527065499E-8</v>
      </c>
      <c r="H1725" s="14" t="s">
        <v>8369</v>
      </c>
      <c r="I1725" s="10" t="s">
        <v>8369</v>
      </c>
      <c r="J1725" s="12" t="s">
        <v>4458</v>
      </c>
      <c r="K1725" s="12" t="s">
        <v>4297</v>
      </c>
      <c r="L1725" s="8">
        <v>2949027</v>
      </c>
      <c r="M1725" s="8">
        <v>2949073</v>
      </c>
      <c r="N1725" s="8" t="s">
        <v>9</v>
      </c>
      <c r="O1725" s="8">
        <v>4218956</v>
      </c>
      <c r="P1725" s="8">
        <v>4218963</v>
      </c>
      <c r="Q1725" s="8" t="s">
        <v>5</v>
      </c>
      <c r="R1725" s="8">
        <v>154</v>
      </c>
      <c r="S1725" s="8">
        <v>907300</v>
      </c>
      <c r="T1725" s="8">
        <v>27623256</v>
      </c>
      <c r="U1725" s="8">
        <v>20</v>
      </c>
      <c r="V1725" s="8">
        <v>936</v>
      </c>
      <c r="W1725" s="8" t="s">
        <v>4456</v>
      </c>
      <c r="X1725" s="11" t="s">
        <v>4294</v>
      </c>
    </row>
    <row r="1726" spans="1:24">
      <c r="A1726" s="7" t="s">
        <v>3</v>
      </c>
      <c r="B1726" s="7" t="s">
        <v>6847</v>
      </c>
      <c r="C1726" s="8">
        <v>33</v>
      </c>
      <c r="D1726" s="8">
        <v>1</v>
      </c>
      <c r="E1726" s="9">
        <v>0.87825097978050004</v>
      </c>
      <c r="F1726" s="9">
        <v>8.5162855614457893</v>
      </c>
      <c r="G1726" s="10">
        <v>2.63057043423971E-12</v>
      </c>
      <c r="H1726" s="10" t="s">
        <v>8367</v>
      </c>
      <c r="I1726" s="10" t="s">
        <v>8369</v>
      </c>
      <c r="J1726" s="12" t="s">
        <v>4</v>
      </c>
      <c r="K1726" s="12" t="s">
        <v>6848</v>
      </c>
      <c r="L1726" s="8">
        <v>3350641</v>
      </c>
      <c r="M1726" s="8">
        <v>3350651</v>
      </c>
      <c r="N1726" s="8" t="s">
        <v>5</v>
      </c>
      <c r="O1726" s="8">
        <v>4156509</v>
      </c>
      <c r="P1726" s="8">
        <v>4156563</v>
      </c>
      <c r="Q1726" s="8" t="s">
        <v>5</v>
      </c>
      <c r="R1726" s="8">
        <v>314183</v>
      </c>
      <c r="S1726" s="8">
        <v>348</v>
      </c>
      <c r="T1726" s="8">
        <v>28216179</v>
      </c>
      <c r="U1726" s="8">
        <v>1957</v>
      </c>
      <c r="V1726" s="8">
        <v>75</v>
      </c>
      <c r="W1726" s="8" t="s">
        <v>1</v>
      </c>
      <c r="X1726" s="11" t="s">
        <v>6846</v>
      </c>
    </row>
    <row r="1727" spans="1:24">
      <c r="A1727" s="7" t="s">
        <v>4254</v>
      </c>
      <c r="B1727" s="7" t="s">
        <v>7489</v>
      </c>
      <c r="C1727" s="8">
        <v>33</v>
      </c>
      <c r="D1727" s="8">
        <v>1</v>
      </c>
      <c r="E1727" s="9">
        <v>0.91037126525053302</v>
      </c>
      <c r="F1727" s="9">
        <v>6.3680337715459796</v>
      </c>
      <c r="G1727" s="10">
        <v>4.2311790013349297E-9</v>
      </c>
      <c r="H1727" s="10" t="s">
        <v>8367</v>
      </c>
      <c r="I1727" s="10" t="s">
        <v>8369</v>
      </c>
      <c r="J1727" s="12" t="s">
        <v>4255</v>
      </c>
      <c r="K1727" s="12" t="s">
        <v>1430</v>
      </c>
      <c r="L1727" s="8">
        <v>888027</v>
      </c>
      <c r="M1727" s="8">
        <v>888058</v>
      </c>
      <c r="N1727" s="8" t="s">
        <v>9</v>
      </c>
      <c r="O1727" s="8">
        <v>4543136</v>
      </c>
      <c r="P1727" s="8">
        <v>4543197</v>
      </c>
      <c r="Q1727" s="8" t="s">
        <v>5</v>
      </c>
      <c r="R1727" s="8">
        <v>99411</v>
      </c>
      <c r="S1727" s="8">
        <v>1482</v>
      </c>
      <c r="T1727" s="8">
        <v>28429817</v>
      </c>
      <c r="U1727" s="8">
        <v>155</v>
      </c>
      <c r="V1727" s="8">
        <v>217</v>
      </c>
      <c r="W1727" s="8" t="s">
        <v>4253</v>
      </c>
      <c r="X1727" s="11" t="s">
        <v>7488</v>
      </c>
    </row>
    <row r="1728" spans="1:24">
      <c r="A1728" s="7" t="s">
        <v>4837</v>
      </c>
      <c r="B1728" s="7" t="s">
        <v>4832</v>
      </c>
      <c r="C1728" s="8">
        <v>33</v>
      </c>
      <c r="D1728" s="8" t="s">
        <v>6</v>
      </c>
      <c r="E1728" s="9">
        <v>0.84257952126292701</v>
      </c>
      <c r="F1728" s="9">
        <v>3.6680082433771699</v>
      </c>
      <c r="G1728" s="10">
        <v>1.28725940480016E-2</v>
      </c>
      <c r="H1728" s="11" t="s">
        <v>8363</v>
      </c>
      <c r="I1728" s="11" t="s">
        <v>8361</v>
      </c>
      <c r="J1728" s="12" t="s">
        <v>4573</v>
      </c>
      <c r="K1728" s="12" t="s">
        <v>4545</v>
      </c>
      <c r="L1728" s="8">
        <v>2852501</v>
      </c>
      <c r="M1728" s="8">
        <v>2852573</v>
      </c>
      <c r="N1728" s="8" t="s">
        <v>9</v>
      </c>
      <c r="O1728" s="8">
        <v>1140755</v>
      </c>
      <c r="P1728" s="8">
        <v>1141063</v>
      </c>
      <c r="Q1728" s="8" t="s">
        <v>5</v>
      </c>
      <c r="R1728" s="8">
        <v>436</v>
      </c>
      <c r="S1728" s="8">
        <v>576810</v>
      </c>
      <c r="T1728" s="8">
        <v>27953464</v>
      </c>
      <c r="U1728" s="8">
        <v>41</v>
      </c>
      <c r="V1728" s="8">
        <v>3592</v>
      </c>
      <c r="W1728" s="8" t="s">
        <v>4836</v>
      </c>
      <c r="X1728" s="11" t="s">
        <v>4838</v>
      </c>
    </row>
    <row r="1729" spans="1:24">
      <c r="A1729" s="7" t="s">
        <v>1519</v>
      </c>
      <c r="B1729" s="7" t="s">
        <v>4265</v>
      </c>
      <c r="C1729" s="8">
        <v>33</v>
      </c>
      <c r="D1729" s="8">
        <v>1</v>
      </c>
      <c r="E1729" s="9">
        <v>0.22233718363471899</v>
      </c>
      <c r="F1729" s="9">
        <v>6.9102856379669397</v>
      </c>
      <c r="G1729" s="10">
        <v>4.2520880273312298E-10</v>
      </c>
      <c r="H1729" s="14" t="s">
        <v>8369</v>
      </c>
      <c r="I1729" s="11" t="s">
        <v>8365</v>
      </c>
      <c r="J1729" s="12" t="s">
        <v>1520</v>
      </c>
      <c r="K1729" s="12" t="s">
        <v>4265</v>
      </c>
      <c r="L1729" s="8">
        <v>2172808</v>
      </c>
      <c r="M1729" s="8">
        <v>2172900</v>
      </c>
      <c r="N1729" s="8" t="s">
        <v>9</v>
      </c>
      <c r="O1729" s="8">
        <v>2001912</v>
      </c>
      <c r="P1729" s="8">
        <v>2001929</v>
      </c>
      <c r="Q1729" s="8" t="s">
        <v>9</v>
      </c>
      <c r="R1729" s="8">
        <v>1492</v>
      </c>
      <c r="S1729" s="8">
        <v>91023</v>
      </c>
      <c r="T1729" s="8">
        <v>28438195</v>
      </c>
      <c r="U1729" s="8">
        <v>493</v>
      </c>
      <c r="V1729" s="8">
        <v>3696</v>
      </c>
      <c r="W1729" s="8" t="s">
        <v>1518</v>
      </c>
      <c r="X1729" s="11" t="s">
        <v>4264</v>
      </c>
    </row>
    <row r="1730" spans="1:24">
      <c r="A1730" s="7" t="s">
        <v>5609</v>
      </c>
      <c r="B1730" s="7" t="s">
        <v>4265</v>
      </c>
      <c r="C1730" s="8">
        <v>33</v>
      </c>
      <c r="D1730" s="8">
        <v>2</v>
      </c>
      <c r="E1730" s="9">
        <v>0.72509487952733098</v>
      </c>
      <c r="F1730" s="9">
        <v>22.760536107859501</v>
      </c>
      <c r="G1730" s="10">
        <v>2.01311947432489E-25</v>
      </c>
      <c r="H1730" s="14" t="s">
        <v>8369</v>
      </c>
      <c r="I1730" s="11" t="s">
        <v>8365</v>
      </c>
      <c r="J1730" s="12" t="s">
        <v>5610</v>
      </c>
      <c r="K1730" s="12" t="s">
        <v>4265</v>
      </c>
      <c r="L1730" s="8">
        <v>3513802</v>
      </c>
      <c r="M1730" s="8">
        <v>3514142</v>
      </c>
      <c r="N1730" s="8" t="s">
        <v>9</v>
      </c>
      <c r="O1730" s="8">
        <v>2001911</v>
      </c>
      <c r="P1730" s="8">
        <v>2001918</v>
      </c>
      <c r="Q1730" s="8" t="s">
        <v>9</v>
      </c>
      <c r="R1730" s="8">
        <v>453</v>
      </c>
      <c r="S1730" s="8">
        <v>91023</v>
      </c>
      <c r="T1730" s="8">
        <v>28439234</v>
      </c>
      <c r="U1730" s="8">
        <v>158</v>
      </c>
      <c r="V1730" s="8">
        <v>3696</v>
      </c>
      <c r="W1730" s="8" t="s">
        <v>5608</v>
      </c>
      <c r="X1730" s="11" t="s">
        <v>4264</v>
      </c>
    </row>
    <row r="1731" spans="1:24">
      <c r="A1731" s="7" t="s">
        <v>5673</v>
      </c>
      <c r="B1731" s="7" t="s">
        <v>4265</v>
      </c>
      <c r="C1731" s="8">
        <v>33</v>
      </c>
      <c r="D1731" s="8">
        <v>2</v>
      </c>
      <c r="E1731" s="9">
        <v>0.52454594261885501</v>
      </c>
      <c r="F1731" s="9">
        <v>38.329329238939401</v>
      </c>
      <c r="G1731" s="10">
        <v>2.6748082815901298E-32</v>
      </c>
      <c r="H1731" s="14" t="s">
        <v>8369</v>
      </c>
      <c r="I1731" s="11" t="s">
        <v>8365</v>
      </c>
      <c r="J1731" s="12" t="s">
        <v>5674</v>
      </c>
      <c r="K1731" s="12" t="s">
        <v>4265</v>
      </c>
      <c r="L1731" s="8">
        <v>3512548</v>
      </c>
      <c r="M1731" s="8">
        <v>3512798</v>
      </c>
      <c r="N1731" s="8" t="s">
        <v>9</v>
      </c>
      <c r="O1731" s="8">
        <v>2001911</v>
      </c>
      <c r="P1731" s="8">
        <v>2001927</v>
      </c>
      <c r="Q1731" s="8" t="s">
        <v>9</v>
      </c>
      <c r="R1731" s="8">
        <v>269</v>
      </c>
      <c r="S1731" s="8">
        <v>91023</v>
      </c>
      <c r="T1731" s="8">
        <v>28439418</v>
      </c>
      <c r="U1731" s="8">
        <v>229</v>
      </c>
      <c r="V1731" s="8">
        <v>3696</v>
      </c>
      <c r="W1731" s="8" t="s">
        <v>5672</v>
      </c>
      <c r="X1731" s="11" t="s">
        <v>4264</v>
      </c>
    </row>
    <row r="1732" spans="1:24">
      <c r="A1732" s="7" t="s">
        <v>29</v>
      </c>
      <c r="B1732" s="7" t="s">
        <v>2908</v>
      </c>
      <c r="C1732" s="8">
        <v>33</v>
      </c>
      <c r="D1732" s="8">
        <v>2</v>
      </c>
      <c r="E1732" s="9">
        <v>1.2038983939936001</v>
      </c>
      <c r="F1732" s="9">
        <v>116.129652738308</v>
      </c>
      <c r="G1732" s="10">
        <v>9.7829784589117004E-48</v>
      </c>
      <c r="H1732" s="10" t="s">
        <v>8367</v>
      </c>
      <c r="I1732" s="11" t="s">
        <v>8364</v>
      </c>
      <c r="J1732" s="12" t="s">
        <v>31</v>
      </c>
      <c r="K1732" s="12" t="s">
        <v>2909</v>
      </c>
      <c r="L1732" s="8">
        <v>2942696</v>
      </c>
      <c r="M1732" s="8">
        <v>2942845</v>
      </c>
      <c r="N1732" s="8" t="s">
        <v>5</v>
      </c>
      <c r="O1732" s="8">
        <v>1842337</v>
      </c>
      <c r="P1732" s="8">
        <v>1842396</v>
      </c>
      <c r="Q1732" s="8" t="s">
        <v>5</v>
      </c>
      <c r="R1732" s="8">
        <v>36473</v>
      </c>
      <c r="S1732" s="8">
        <v>222</v>
      </c>
      <c r="T1732" s="8">
        <v>28494015</v>
      </c>
      <c r="U1732" s="8">
        <v>230</v>
      </c>
      <c r="V1732" s="8">
        <v>505</v>
      </c>
      <c r="W1732" s="8" t="s">
        <v>27</v>
      </c>
      <c r="X1732" s="11" t="s">
        <v>2907</v>
      </c>
    </row>
    <row r="1733" spans="1:24">
      <c r="A1733" s="7" t="s">
        <v>4864</v>
      </c>
      <c r="B1733" s="7" t="s">
        <v>5483</v>
      </c>
      <c r="C1733" s="8">
        <v>33</v>
      </c>
      <c r="D1733" s="8">
        <v>2</v>
      </c>
      <c r="E1733" s="9">
        <v>1.11862205112698</v>
      </c>
      <c r="F1733" s="9">
        <v>281.36851553187898</v>
      </c>
      <c r="G1733" s="10">
        <v>4.04112506384264E-61</v>
      </c>
      <c r="H1733" s="14" t="s">
        <v>8369</v>
      </c>
      <c r="I1733" s="11" t="s">
        <v>8362</v>
      </c>
      <c r="J1733" s="12" t="s">
        <v>2860</v>
      </c>
      <c r="K1733" s="12" t="s">
        <v>5483</v>
      </c>
      <c r="L1733" s="8">
        <v>4329267</v>
      </c>
      <c r="M1733" s="8">
        <v>4329376</v>
      </c>
      <c r="N1733" s="8" t="s">
        <v>5</v>
      </c>
      <c r="O1733" s="8">
        <v>3950473</v>
      </c>
      <c r="P1733" s="8">
        <v>3950477</v>
      </c>
      <c r="Q1733" s="8" t="s">
        <v>5</v>
      </c>
      <c r="R1733" s="8">
        <v>1774</v>
      </c>
      <c r="S1733" s="8">
        <v>1886</v>
      </c>
      <c r="T1733" s="8">
        <v>28527050</v>
      </c>
      <c r="U1733" s="8">
        <v>675</v>
      </c>
      <c r="V1733" s="8">
        <v>545</v>
      </c>
      <c r="W1733" s="8" t="s">
        <v>4863</v>
      </c>
      <c r="X1733" s="11" t="s">
        <v>5482</v>
      </c>
    </row>
    <row r="1734" spans="1:24">
      <c r="A1734" s="7" t="s">
        <v>351</v>
      </c>
      <c r="B1734" s="7" t="s">
        <v>4448</v>
      </c>
      <c r="C1734" s="8">
        <v>33</v>
      </c>
      <c r="D1734" s="8">
        <v>1</v>
      </c>
      <c r="E1734" s="9">
        <v>2.3187783176320602</v>
      </c>
      <c r="F1734" s="9">
        <v>7.6888364014795396</v>
      </c>
      <c r="G1734" s="10">
        <v>1.8426431208650002E-11</v>
      </c>
      <c r="H1734" s="14" t="s">
        <v>8369</v>
      </c>
      <c r="I1734" s="11" t="s">
        <v>8361</v>
      </c>
      <c r="J1734" s="12" t="s">
        <v>352</v>
      </c>
      <c r="K1734" s="12" t="s">
        <v>4449</v>
      </c>
      <c r="L1734" s="8">
        <v>2853229</v>
      </c>
      <c r="M1734" s="8">
        <v>2853400</v>
      </c>
      <c r="N1734" s="8" t="s">
        <v>5</v>
      </c>
      <c r="O1734" s="8">
        <v>3845732</v>
      </c>
      <c r="P1734" s="8">
        <v>3845766</v>
      </c>
      <c r="Q1734" s="8" t="s">
        <v>9</v>
      </c>
      <c r="R1734" s="8">
        <v>2254</v>
      </c>
      <c r="S1734" s="8">
        <v>54219</v>
      </c>
      <c r="T1734" s="8">
        <v>28474237</v>
      </c>
      <c r="U1734" s="8">
        <v>155</v>
      </c>
      <c r="V1734" s="8">
        <v>491</v>
      </c>
      <c r="W1734" s="8" t="s">
        <v>350</v>
      </c>
      <c r="X1734" s="11" t="s">
        <v>5185</v>
      </c>
    </row>
    <row r="1735" spans="1:24">
      <c r="A1735" s="7" t="s">
        <v>3135</v>
      </c>
      <c r="B1735" s="7" t="s">
        <v>4448</v>
      </c>
      <c r="C1735" s="8">
        <v>33</v>
      </c>
      <c r="D1735" s="8">
        <v>1</v>
      </c>
      <c r="E1735" s="9">
        <v>2.6499857387643599</v>
      </c>
      <c r="F1735" s="9">
        <v>9.6229389028817796</v>
      </c>
      <c r="G1735" s="10">
        <v>2.74616545479312E-14</v>
      </c>
      <c r="H1735" s="14" t="s">
        <v>8369</v>
      </c>
      <c r="I1735" s="11" t="s">
        <v>8361</v>
      </c>
      <c r="J1735" s="12" t="s">
        <v>3136</v>
      </c>
      <c r="K1735" s="12" t="s">
        <v>4449</v>
      </c>
      <c r="L1735" s="8">
        <v>2244414</v>
      </c>
      <c r="M1735" s="8">
        <v>2244826</v>
      </c>
      <c r="N1735" s="8" t="s">
        <v>5</v>
      </c>
      <c r="O1735" s="8">
        <v>3845732</v>
      </c>
      <c r="P1735" s="8">
        <v>3845761</v>
      </c>
      <c r="Q1735" s="8" t="s">
        <v>9</v>
      </c>
      <c r="R1735" s="8">
        <v>1801</v>
      </c>
      <c r="S1735" s="8">
        <v>54219</v>
      </c>
      <c r="T1735" s="8">
        <v>28474690</v>
      </c>
      <c r="U1735" s="8">
        <v>136</v>
      </c>
      <c r="V1735" s="8">
        <v>491</v>
      </c>
      <c r="W1735" s="8" t="s">
        <v>3134</v>
      </c>
      <c r="X1735" s="11" t="s">
        <v>5145</v>
      </c>
    </row>
    <row r="1736" spans="1:24">
      <c r="A1736" s="7" t="s">
        <v>2039</v>
      </c>
      <c r="B1736" s="7" t="s">
        <v>5309</v>
      </c>
      <c r="C1736" s="8">
        <v>33</v>
      </c>
      <c r="D1736" s="8">
        <v>2</v>
      </c>
      <c r="E1736" s="9">
        <v>823.15837265099594</v>
      </c>
      <c r="F1736" s="9">
        <v>823.15837265099594</v>
      </c>
      <c r="G1736" s="10">
        <v>3.4810468345496599E-76</v>
      </c>
      <c r="H1736" s="14" t="s">
        <v>8369</v>
      </c>
      <c r="I1736" s="11" t="s">
        <v>8361</v>
      </c>
      <c r="J1736" s="12" t="s">
        <v>2040</v>
      </c>
      <c r="K1736" s="12" t="s">
        <v>5310</v>
      </c>
      <c r="L1736" s="8">
        <v>396649</v>
      </c>
      <c r="M1736" s="8">
        <v>396707</v>
      </c>
      <c r="N1736" s="8" t="s">
        <v>5</v>
      </c>
      <c r="O1736" s="8">
        <v>3385824</v>
      </c>
      <c r="P1736" s="8">
        <v>3385854</v>
      </c>
      <c r="Q1736" s="8" t="s">
        <v>5</v>
      </c>
      <c r="R1736" s="8">
        <v>2087</v>
      </c>
      <c r="S1736" s="8">
        <v>548</v>
      </c>
      <c r="T1736" s="8">
        <v>28528075</v>
      </c>
      <c r="U1736" s="8">
        <v>17</v>
      </c>
      <c r="V1736" s="8">
        <v>8</v>
      </c>
      <c r="W1736" s="8" t="s">
        <v>2038</v>
      </c>
      <c r="X1736" s="11" t="s">
        <v>5308</v>
      </c>
    </row>
    <row r="1737" spans="1:24">
      <c r="A1737" s="7" t="s">
        <v>4864</v>
      </c>
      <c r="B1737" s="7" t="s">
        <v>3</v>
      </c>
      <c r="C1737" s="8">
        <v>32</v>
      </c>
      <c r="D1737" s="8" t="s">
        <v>6</v>
      </c>
      <c r="E1737" s="9">
        <v>0.54578708681536303</v>
      </c>
      <c r="F1737" s="9">
        <v>4.2640343485657599</v>
      </c>
      <c r="G1737" s="10">
        <v>5.8953026335634802E-4</v>
      </c>
      <c r="H1737" s="14" t="s">
        <v>8369</v>
      </c>
      <c r="I1737" s="10" t="s">
        <v>8367</v>
      </c>
      <c r="J1737" s="12" t="s">
        <v>2860</v>
      </c>
      <c r="K1737" s="12" t="s">
        <v>4</v>
      </c>
      <c r="L1737" s="8">
        <v>4328816</v>
      </c>
      <c r="M1737" s="8">
        <v>4328994</v>
      </c>
      <c r="N1737" s="8" t="s">
        <v>5</v>
      </c>
      <c r="O1737" s="8">
        <v>3350680</v>
      </c>
      <c r="P1737" s="8">
        <v>3350698</v>
      </c>
      <c r="Q1737" s="8" t="s">
        <v>5</v>
      </c>
      <c r="R1737" s="8">
        <v>472</v>
      </c>
      <c r="S1737" s="8">
        <v>446521</v>
      </c>
      <c r="T1737" s="8">
        <v>28083718</v>
      </c>
      <c r="U1737" s="8">
        <v>80</v>
      </c>
      <c r="V1737" s="8">
        <v>1957</v>
      </c>
      <c r="W1737" s="8" t="s">
        <v>4863</v>
      </c>
      <c r="X1737" s="11" t="s">
        <v>1</v>
      </c>
    </row>
    <row r="1738" spans="1:24">
      <c r="A1738" s="7" t="s">
        <v>5892</v>
      </c>
      <c r="B1738" s="7" t="s">
        <v>1131</v>
      </c>
      <c r="C1738" s="8">
        <v>32</v>
      </c>
      <c r="D1738" s="8">
        <v>1</v>
      </c>
      <c r="E1738" s="9">
        <v>1.0866402386609999</v>
      </c>
      <c r="F1738" s="9">
        <v>3.3756527070350799</v>
      </c>
      <c r="G1738" s="10">
        <v>3.1232773592994499E-2</v>
      </c>
      <c r="H1738" s="14" t="s">
        <v>8369</v>
      </c>
      <c r="I1738" s="10" t="s">
        <v>8367</v>
      </c>
      <c r="J1738" s="12" t="s">
        <v>5893</v>
      </c>
      <c r="K1738" s="12" t="s">
        <v>1133</v>
      </c>
      <c r="L1738" s="8">
        <v>1908702</v>
      </c>
      <c r="M1738" s="8">
        <v>1908792</v>
      </c>
      <c r="N1738" s="8" t="s">
        <v>9</v>
      </c>
      <c r="O1738" s="8">
        <v>2167148</v>
      </c>
      <c r="P1738" s="8">
        <v>2167200</v>
      </c>
      <c r="Q1738" s="8" t="s">
        <v>5</v>
      </c>
      <c r="R1738" s="8">
        <v>1971</v>
      </c>
      <c r="S1738" s="8">
        <v>136554</v>
      </c>
      <c r="T1738" s="8">
        <v>28392186</v>
      </c>
      <c r="U1738" s="8">
        <v>127</v>
      </c>
      <c r="V1738" s="8">
        <v>373</v>
      </c>
      <c r="W1738" s="8" t="s">
        <v>5890</v>
      </c>
      <c r="X1738" s="11" t="s">
        <v>1129</v>
      </c>
    </row>
    <row r="1739" spans="1:24">
      <c r="A1739" s="7" t="s">
        <v>2575</v>
      </c>
      <c r="B1739" s="7" t="s">
        <v>2539</v>
      </c>
      <c r="C1739" s="8">
        <v>32</v>
      </c>
      <c r="D1739" s="8">
        <v>1</v>
      </c>
      <c r="E1739" s="9">
        <v>0.33916563817793499</v>
      </c>
      <c r="F1739" s="9">
        <v>15.342998982637599</v>
      </c>
      <c r="G1739" s="10">
        <v>1.05963412237757E-19</v>
      </c>
      <c r="H1739" s="14" t="s">
        <v>8369</v>
      </c>
      <c r="I1739" s="10" t="s">
        <v>8367</v>
      </c>
      <c r="J1739" s="12" t="s">
        <v>2576</v>
      </c>
      <c r="K1739" s="12" t="s">
        <v>2541</v>
      </c>
      <c r="L1739" s="8">
        <v>3447849</v>
      </c>
      <c r="M1739" s="8">
        <v>3448205</v>
      </c>
      <c r="N1739" s="8" t="s">
        <v>9</v>
      </c>
      <c r="O1739" s="8">
        <v>1649411</v>
      </c>
      <c r="P1739" s="8">
        <v>1649439</v>
      </c>
      <c r="Q1739" s="8" t="s">
        <v>5</v>
      </c>
      <c r="R1739" s="8">
        <v>4405</v>
      </c>
      <c r="S1739" s="8">
        <v>13500</v>
      </c>
      <c r="T1739" s="8">
        <v>28512806</v>
      </c>
      <c r="U1739" s="8">
        <v>4128</v>
      </c>
      <c r="V1739" s="8">
        <v>73</v>
      </c>
      <c r="W1739" s="8" t="s">
        <v>2574</v>
      </c>
      <c r="X1739" s="11" t="s">
        <v>2537</v>
      </c>
    </row>
    <row r="1740" spans="1:24">
      <c r="A1740" s="7" t="s">
        <v>1086</v>
      </c>
      <c r="B1740" s="7" t="s">
        <v>2625</v>
      </c>
      <c r="C1740" s="8">
        <v>32</v>
      </c>
      <c r="D1740" s="8">
        <v>1</v>
      </c>
      <c r="E1740" s="9">
        <v>2.6924654859377899</v>
      </c>
      <c r="F1740" s="9">
        <v>10.907164288183299</v>
      </c>
      <c r="G1740" s="10">
        <v>1.7762587613494099E-13</v>
      </c>
      <c r="H1740" s="11" t="s">
        <v>8365</v>
      </c>
      <c r="I1740" s="10" t="s">
        <v>8367</v>
      </c>
      <c r="J1740" s="12" t="s">
        <v>1086</v>
      </c>
      <c r="K1740" s="12" t="s">
        <v>2627</v>
      </c>
      <c r="L1740" s="8">
        <v>3348310</v>
      </c>
      <c r="M1740" s="8">
        <v>3348357</v>
      </c>
      <c r="N1740" s="8" t="s">
        <v>5</v>
      </c>
      <c r="O1740" s="8">
        <v>1409226</v>
      </c>
      <c r="P1740" s="8">
        <v>1409249</v>
      </c>
      <c r="Q1740" s="8" t="s">
        <v>5</v>
      </c>
      <c r="R1740" s="8">
        <v>88</v>
      </c>
      <c r="S1740" s="8">
        <v>920500</v>
      </c>
      <c r="T1740" s="8">
        <v>27610123</v>
      </c>
      <c r="U1740" s="8">
        <v>9</v>
      </c>
      <c r="V1740" s="8">
        <v>13847</v>
      </c>
      <c r="W1740" s="8" t="s">
        <v>1085</v>
      </c>
      <c r="X1740" s="11" t="s">
        <v>2623</v>
      </c>
    </row>
    <row r="1741" spans="1:24">
      <c r="A1741" s="7" t="s">
        <v>7223</v>
      </c>
      <c r="B1741" s="7" t="s">
        <v>2625</v>
      </c>
      <c r="C1741" s="8">
        <v>32</v>
      </c>
      <c r="D1741" s="8">
        <v>1</v>
      </c>
      <c r="E1741" s="9">
        <v>0.20827739280570501</v>
      </c>
      <c r="F1741" s="9">
        <v>6.0748609107598401</v>
      </c>
      <c r="G1741" s="10">
        <v>2.8059113754341499E-7</v>
      </c>
      <c r="H1741" s="11" t="s">
        <v>8362</v>
      </c>
      <c r="I1741" s="10" t="s">
        <v>8367</v>
      </c>
      <c r="J1741" s="12" t="s">
        <v>7223</v>
      </c>
      <c r="K1741" s="12" t="s">
        <v>2627</v>
      </c>
      <c r="L1741" s="8">
        <v>54726</v>
      </c>
      <c r="M1741" s="8">
        <v>54787</v>
      </c>
      <c r="N1741" s="8" t="s">
        <v>9</v>
      </c>
      <c r="O1741" s="8">
        <v>1409201</v>
      </c>
      <c r="P1741" s="8">
        <v>1409250</v>
      </c>
      <c r="Q1741" s="8" t="s">
        <v>5</v>
      </c>
      <c r="R1741" s="8">
        <v>158</v>
      </c>
      <c r="S1741" s="8">
        <v>920500</v>
      </c>
      <c r="T1741" s="8">
        <v>27610053</v>
      </c>
      <c r="U1741" s="8">
        <v>113</v>
      </c>
      <c r="V1741" s="8">
        <v>13847</v>
      </c>
      <c r="W1741" s="8" t="s">
        <v>7222</v>
      </c>
      <c r="X1741" s="11" t="s">
        <v>2623</v>
      </c>
    </row>
    <row r="1742" spans="1:24">
      <c r="A1742" s="7" t="s">
        <v>3231</v>
      </c>
      <c r="B1742" s="7" t="s">
        <v>45</v>
      </c>
      <c r="C1742" s="8">
        <v>32</v>
      </c>
      <c r="D1742" s="8">
        <v>2</v>
      </c>
      <c r="E1742" s="9">
        <v>0.94451014203940198</v>
      </c>
      <c r="F1742" s="9">
        <v>10.3370976708469</v>
      </c>
      <c r="G1742" s="10">
        <v>1.98390755955885E-14</v>
      </c>
      <c r="H1742" s="14" t="s">
        <v>8369</v>
      </c>
      <c r="I1742" s="10" t="s">
        <v>8367</v>
      </c>
      <c r="J1742" s="12" t="s">
        <v>3232</v>
      </c>
      <c r="K1742" s="12" t="s">
        <v>47</v>
      </c>
      <c r="L1742" s="8">
        <v>958814</v>
      </c>
      <c r="M1742" s="8">
        <v>958991</v>
      </c>
      <c r="N1742" s="8" t="s">
        <v>5</v>
      </c>
      <c r="O1742" s="8">
        <v>1405657</v>
      </c>
      <c r="P1742" s="8">
        <v>1405681</v>
      </c>
      <c r="Q1742" s="8" t="s">
        <v>9</v>
      </c>
      <c r="R1742" s="8">
        <v>692</v>
      </c>
      <c r="S1742" s="8">
        <v>127060</v>
      </c>
      <c r="T1742" s="8">
        <v>28402959</v>
      </c>
      <c r="U1742" s="8">
        <v>162</v>
      </c>
      <c r="V1742" s="8">
        <v>967</v>
      </c>
      <c r="W1742" s="8" t="s">
        <v>3230</v>
      </c>
      <c r="X1742" s="11" t="s">
        <v>43</v>
      </c>
    </row>
    <row r="1743" spans="1:24">
      <c r="A1743" s="7" t="s">
        <v>1423</v>
      </c>
      <c r="B1743" s="7" t="s">
        <v>24</v>
      </c>
      <c r="C1743" s="8">
        <v>32</v>
      </c>
      <c r="D1743" s="8">
        <v>1</v>
      </c>
      <c r="E1743" s="9">
        <v>17.8700047946468</v>
      </c>
      <c r="F1743" s="9">
        <v>141.17442670852799</v>
      </c>
      <c r="G1743" s="10">
        <v>1.2427911759756799E-45</v>
      </c>
      <c r="H1743" s="14" t="s">
        <v>8369</v>
      </c>
      <c r="I1743" s="10" t="s">
        <v>8367</v>
      </c>
      <c r="J1743" s="12" t="s">
        <v>1424</v>
      </c>
      <c r="K1743" s="12" t="s">
        <v>25</v>
      </c>
      <c r="L1743" s="8">
        <v>173416</v>
      </c>
      <c r="M1743" s="8">
        <v>173472</v>
      </c>
      <c r="N1743" s="8" t="s">
        <v>5</v>
      </c>
      <c r="O1743" s="8">
        <v>1622817</v>
      </c>
      <c r="P1743" s="8">
        <v>1622869</v>
      </c>
      <c r="Q1743" s="8" t="s">
        <v>9</v>
      </c>
      <c r="R1743" s="8">
        <v>44</v>
      </c>
      <c r="S1743" s="8">
        <v>146225</v>
      </c>
      <c r="T1743" s="8">
        <v>28384442</v>
      </c>
      <c r="U1743" s="8">
        <v>9</v>
      </c>
      <c r="V1743" s="8">
        <v>3715</v>
      </c>
      <c r="W1743" s="8" t="s">
        <v>1422</v>
      </c>
      <c r="X1743" s="11" t="s">
        <v>22</v>
      </c>
    </row>
    <row r="1744" spans="1:24">
      <c r="A1744" s="7" t="s">
        <v>3608</v>
      </c>
      <c r="B1744" s="7" t="s">
        <v>24</v>
      </c>
      <c r="C1744" s="8">
        <v>32</v>
      </c>
      <c r="D1744" s="8">
        <v>2</v>
      </c>
      <c r="E1744" s="9">
        <v>0.28260896594866702</v>
      </c>
      <c r="F1744" s="9">
        <v>12.155719327805899</v>
      </c>
      <c r="G1744" s="10">
        <v>2.20507953925147E-16</v>
      </c>
      <c r="H1744" s="14" t="s">
        <v>8369</v>
      </c>
      <c r="I1744" s="10" t="s">
        <v>8367</v>
      </c>
      <c r="J1744" s="12" t="s">
        <v>3609</v>
      </c>
      <c r="K1744" s="12" t="s">
        <v>25</v>
      </c>
      <c r="L1744" s="8">
        <v>1136517</v>
      </c>
      <c r="M1744" s="8">
        <v>1136992</v>
      </c>
      <c r="N1744" s="8" t="s">
        <v>5</v>
      </c>
      <c r="O1744" s="8">
        <v>1622818</v>
      </c>
      <c r="P1744" s="8">
        <v>1622844</v>
      </c>
      <c r="Q1744" s="8" t="s">
        <v>9</v>
      </c>
      <c r="R1744" s="8">
        <v>511</v>
      </c>
      <c r="S1744" s="8">
        <v>146225</v>
      </c>
      <c r="T1744" s="8">
        <v>28383975</v>
      </c>
      <c r="U1744" s="8">
        <v>388</v>
      </c>
      <c r="V1744" s="8">
        <v>3715</v>
      </c>
      <c r="W1744" s="8" t="s">
        <v>3607</v>
      </c>
      <c r="X1744" s="11" t="s">
        <v>22</v>
      </c>
    </row>
    <row r="1745" spans="1:24">
      <c r="A1745" s="7" t="s">
        <v>3611</v>
      </c>
      <c r="B1745" s="7" t="s">
        <v>24</v>
      </c>
      <c r="C1745" s="8">
        <v>32</v>
      </c>
      <c r="D1745" s="8">
        <v>1</v>
      </c>
      <c r="E1745" s="9">
        <v>0.57192631660340798</v>
      </c>
      <c r="F1745" s="9">
        <v>7.6308430807593099</v>
      </c>
      <c r="G1745" s="10">
        <v>9.9772030038242606E-11</v>
      </c>
      <c r="H1745" s="14" t="s">
        <v>8369</v>
      </c>
      <c r="I1745" s="10" t="s">
        <v>8367</v>
      </c>
      <c r="J1745" s="12" t="s">
        <v>3612</v>
      </c>
      <c r="K1745" s="12" t="s">
        <v>25</v>
      </c>
      <c r="L1745" s="8">
        <v>2016352</v>
      </c>
      <c r="M1745" s="8">
        <v>2016497</v>
      </c>
      <c r="N1745" s="8" t="s">
        <v>5</v>
      </c>
      <c r="O1745" s="8">
        <v>1622817</v>
      </c>
      <c r="P1745" s="8">
        <v>1622873</v>
      </c>
      <c r="Q1745" s="8" t="s">
        <v>9</v>
      </c>
      <c r="R1745" s="8">
        <v>814</v>
      </c>
      <c r="S1745" s="8">
        <v>146225</v>
      </c>
      <c r="T1745" s="8">
        <v>28383672</v>
      </c>
      <c r="U1745" s="8">
        <v>187</v>
      </c>
      <c r="V1745" s="8">
        <v>3715</v>
      </c>
      <c r="W1745" s="8" t="s">
        <v>3610</v>
      </c>
      <c r="X1745" s="11" t="s">
        <v>22</v>
      </c>
    </row>
    <row r="1746" spans="1:24">
      <c r="A1746" s="7" t="s">
        <v>7322</v>
      </c>
      <c r="B1746" s="7" t="s">
        <v>24</v>
      </c>
      <c r="C1746" s="8">
        <v>32</v>
      </c>
      <c r="D1746" s="8">
        <v>2</v>
      </c>
      <c r="E1746" s="9">
        <v>1.66606593872121</v>
      </c>
      <c r="F1746" s="9">
        <v>12.203483328468501</v>
      </c>
      <c r="G1746" s="10">
        <v>1.9721180093525E-16</v>
      </c>
      <c r="H1746" s="11" t="s">
        <v>8365</v>
      </c>
      <c r="I1746" s="10" t="s">
        <v>8367</v>
      </c>
      <c r="J1746" s="12" t="s">
        <v>7322</v>
      </c>
      <c r="K1746" s="12" t="s">
        <v>25</v>
      </c>
      <c r="L1746" s="8">
        <v>2509554</v>
      </c>
      <c r="M1746" s="8">
        <v>2509682</v>
      </c>
      <c r="N1746" s="8" t="s">
        <v>9</v>
      </c>
      <c r="O1746" s="8">
        <v>1622818</v>
      </c>
      <c r="P1746" s="8">
        <v>1622884</v>
      </c>
      <c r="Q1746" s="8" t="s">
        <v>9</v>
      </c>
      <c r="R1746" s="8">
        <v>509</v>
      </c>
      <c r="S1746" s="8">
        <v>146225</v>
      </c>
      <c r="T1746" s="8">
        <v>28383977</v>
      </c>
      <c r="U1746" s="8">
        <v>65</v>
      </c>
      <c r="V1746" s="8">
        <v>3715</v>
      </c>
      <c r="W1746" s="8" t="s">
        <v>7321</v>
      </c>
      <c r="X1746" s="11" t="s">
        <v>22</v>
      </c>
    </row>
    <row r="1747" spans="1:24">
      <c r="A1747" s="7" t="s">
        <v>3720</v>
      </c>
      <c r="B1747" s="7" t="s">
        <v>24</v>
      </c>
      <c r="C1747" s="8">
        <v>32</v>
      </c>
      <c r="D1747" s="8">
        <v>2</v>
      </c>
      <c r="E1747" s="9">
        <v>2.245593841402</v>
      </c>
      <c r="F1747" s="9">
        <v>8.1302581279835699</v>
      </c>
      <c r="G1747" s="10">
        <v>1.7527140992212599E-11</v>
      </c>
      <c r="H1747" s="14" t="s">
        <v>8369</v>
      </c>
      <c r="I1747" s="10" t="s">
        <v>8367</v>
      </c>
      <c r="J1747" s="12" t="s">
        <v>3721</v>
      </c>
      <c r="K1747" s="12" t="s">
        <v>25</v>
      </c>
      <c r="L1747" s="8">
        <v>1463614</v>
      </c>
      <c r="M1747" s="8">
        <v>1463958</v>
      </c>
      <c r="N1747" s="8" t="s">
        <v>5</v>
      </c>
      <c r="O1747" s="8">
        <v>1622818</v>
      </c>
      <c r="P1747" s="8">
        <v>1622838</v>
      </c>
      <c r="Q1747" s="8" t="s">
        <v>9</v>
      </c>
      <c r="R1747" s="8">
        <v>764</v>
      </c>
      <c r="S1747" s="8">
        <v>146225</v>
      </c>
      <c r="T1747" s="8">
        <v>28383722</v>
      </c>
      <c r="U1747" s="8">
        <v>47</v>
      </c>
      <c r="V1747" s="8">
        <v>3715</v>
      </c>
      <c r="W1747" s="8" t="s">
        <v>3719</v>
      </c>
      <c r="X1747" s="11" t="s">
        <v>22</v>
      </c>
    </row>
    <row r="1748" spans="1:24">
      <c r="A1748" s="7" t="s">
        <v>7379</v>
      </c>
      <c r="B1748" s="7" t="s">
        <v>24</v>
      </c>
      <c r="C1748" s="8">
        <v>32</v>
      </c>
      <c r="D1748" s="8">
        <v>2</v>
      </c>
      <c r="E1748" s="9">
        <v>189.673071741131</v>
      </c>
      <c r="F1748" s="9">
        <v>517.64014817347697</v>
      </c>
      <c r="G1748" s="10">
        <v>1.1404242818999399E-56</v>
      </c>
      <c r="H1748" s="11" t="s">
        <v>8364</v>
      </c>
      <c r="I1748" s="10" t="s">
        <v>8367</v>
      </c>
      <c r="J1748" s="12" t="s">
        <v>936</v>
      </c>
      <c r="K1748" s="12" t="s">
        <v>25</v>
      </c>
      <c r="L1748" s="8">
        <v>1755203</v>
      </c>
      <c r="M1748" s="8">
        <v>1755237</v>
      </c>
      <c r="N1748" s="8" t="s">
        <v>9</v>
      </c>
      <c r="O1748" s="8">
        <v>1622818</v>
      </c>
      <c r="P1748" s="8">
        <v>1622838</v>
      </c>
      <c r="Q1748" s="8" t="s">
        <v>9</v>
      </c>
      <c r="R1748" s="8">
        <v>12</v>
      </c>
      <c r="S1748" s="8">
        <v>146225</v>
      </c>
      <c r="T1748" s="8">
        <v>28384474</v>
      </c>
      <c r="U1748" s="8">
        <v>1</v>
      </c>
      <c r="V1748" s="8">
        <v>3715</v>
      </c>
      <c r="W1748" s="8" t="s">
        <v>7378</v>
      </c>
      <c r="X1748" s="11" t="s">
        <v>22</v>
      </c>
    </row>
    <row r="1749" spans="1:24">
      <c r="A1749" s="7" t="s">
        <v>3554</v>
      </c>
      <c r="B1749" s="7" t="s">
        <v>40</v>
      </c>
      <c r="C1749" s="8">
        <v>32</v>
      </c>
      <c r="D1749" s="8">
        <v>1</v>
      </c>
      <c r="E1749" s="9">
        <v>4.0642788305689503</v>
      </c>
      <c r="F1749" s="9">
        <v>4.0642788305689503</v>
      </c>
      <c r="G1749" s="10">
        <v>1.16869340648025E-3</v>
      </c>
      <c r="H1749" s="14" t="s">
        <v>8369</v>
      </c>
      <c r="I1749" s="10" t="s">
        <v>8367</v>
      </c>
      <c r="J1749" s="12" t="s">
        <v>3552</v>
      </c>
      <c r="K1749" s="12" t="s">
        <v>41</v>
      </c>
      <c r="L1749" s="8">
        <v>929213</v>
      </c>
      <c r="M1749" s="8">
        <v>929279</v>
      </c>
      <c r="N1749" s="8" t="s">
        <v>9</v>
      </c>
      <c r="O1749" s="8">
        <v>2814833</v>
      </c>
      <c r="P1749" s="8">
        <v>2814877</v>
      </c>
      <c r="Q1749" s="8" t="s">
        <v>5</v>
      </c>
      <c r="R1749" s="8">
        <v>2039</v>
      </c>
      <c r="S1749" s="8">
        <v>109738</v>
      </c>
      <c r="T1749" s="8">
        <v>28418934</v>
      </c>
      <c r="U1749" s="8">
        <v>24</v>
      </c>
      <c r="V1749" s="8">
        <v>997</v>
      </c>
      <c r="W1749" s="8" t="s">
        <v>3553</v>
      </c>
      <c r="X1749" s="11" t="s">
        <v>38</v>
      </c>
    </row>
    <row r="1750" spans="1:24">
      <c r="A1750" s="7" t="s">
        <v>3788</v>
      </c>
      <c r="B1750" s="7" t="s">
        <v>40</v>
      </c>
      <c r="C1750" s="8">
        <v>32</v>
      </c>
      <c r="D1750" s="8">
        <v>1</v>
      </c>
      <c r="E1750" s="9">
        <v>0.343062205095711</v>
      </c>
      <c r="F1750" s="9">
        <v>12.5377705980982</v>
      </c>
      <c r="G1750" s="10">
        <v>7.3518844091300506E-17</v>
      </c>
      <c r="H1750" s="11" t="s">
        <v>8364</v>
      </c>
      <c r="I1750" s="10" t="s">
        <v>8367</v>
      </c>
      <c r="J1750" s="12" t="s">
        <v>3789</v>
      </c>
      <c r="K1750" s="12" t="s">
        <v>41</v>
      </c>
      <c r="L1750" s="8">
        <v>3600911</v>
      </c>
      <c r="M1750" s="8">
        <v>3601042</v>
      </c>
      <c r="N1750" s="8" t="s">
        <v>9</v>
      </c>
      <c r="O1750" s="8">
        <v>2814833</v>
      </c>
      <c r="P1750" s="8">
        <v>2814879</v>
      </c>
      <c r="Q1750" s="8" t="s">
        <v>5</v>
      </c>
      <c r="R1750" s="8">
        <v>661</v>
      </c>
      <c r="S1750" s="8">
        <v>109738</v>
      </c>
      <c r="T1750" s="8">
        <v>28420312</v>
      </c>
      <c r="U1750" s="8">
        <v>520</v>
      </c>
      <c r="V1750" s="8">
        <v>997</v>
      </c>
      <c r="W1750" s="8" t="s">
        <v>3787</v>
      </c>
      <c r="X1750" s="11" t="s">
        <v>38</v>
      </c>
    </row>
    <row r="1751" spans="1:24">
      <c r="A1751" s="7" t="s">
        <v>4223</v>
      </c>
      <c r="B1751" s="7" t="s">
        <v>4181</v>
      </c>
      <c r="C1751" s="8">
        <v>32</v>
      </c>
      <c r="D1751" s="8">
        <v>2</v>
      </c>
      <c r="E1751" s="9">
        <v>151.69154037371999</v>
      </c>
      <c r="F1751" s="9">
        <v>562.42526220273703</v>
      </c>
      <c r="G1751" s="10">
        <v>1.41453731970386E-66</v>
      </c>
      <c r="H1751" s="14" t="s">
        <v>8369</v>
      </c>
      <c r="I1751" s="10" t="s">
        <v>8367</v>
      </c>
      <c r="J1751" s="12" t="s">
        <v>4224</v>
      </c>
      <c r="K1751" s="12" t="s">
        <v>4182</v>
      </c>
      <c r="L1751" s="8">
        <v>1368827</v>
      </c>
      <c r="M1751" s="8">
        <v>1368860</v>
      </c>
      <c r="N1751" s="8" t="s">
        <v>5</v>
      </c>
      <c r="O1751" s="8">
        <v>1770468</v>
      </c>
      <c r="P1751" s="8">
        <v>1770477</v>
      </c>
      <c r="Q1751" s="8" t="s">
        <v>5</v>
      </c>
      <c r="R1751" s="8">
        <v>86</v>
      </c>
      <c r="S1751" s="8">
        <v>18863</v>
      </c>
      <c r="T1751" s="8">
        <v>28511762</v>
      </c>
      <c r="U1751" s="8">
        <v>8</v>
      </c>
      <c r="V1751" s="8">
        <v>59</v>
      </c>
      <c r="W1751" s="8" t="s">
        <v>4222</v>
      </c>
      <c r="X1751" s="11" t="s">
        <v>4180</v>
      </c>
    </row>
    <row r="1752" spans="1:24">
      <c r="A1752" s="7" t="s">
        <v>7715</v>
      </c>
      <c r="B1752" s="7" t="s">
        <v>4321</v>
      </c>
      <c r="C1752" s="8">
        <v>32</v>
      </c>
      <c r="D1752" s="8" t="s">
        <v>6</v>
      </c>
      <c r="E1752" s="9">
        <v>0.96026839049090496</v>
      </c>
      <c r="F1752" s="9">
        <v>4.0009557522147299</v>
      </c>
      <c r="G1752" s="10">
        <v>1.7876470498137401E-2</v>
      </c>
      <c r="H1752" s="14" t="s">
        <v>8369</v>
      </c>
      <c r="I1752" s="10" t="s">
        <v>8367</v>
      </c>
      <c r="J1752" s="12" t="s">
        <v>7716</v>
      </c>
      <c r="K1752" s="12" t="s">
        <v>4322</v>
      </c>
      <c r="L1752" s="8">
        <v>3523005</v>
      </c>
      <c r="M1752" s="8">
        <v>3523088</v>
      </c>
      <c r="N1752" s="8" t="s">
        <v>5</v>
      </c>
      <c r="O1752" s="8">
        <v>4049956</v>
      </c>
      <c r="P1752" s="8">
        <v>4050007</v>
      </c>
      <c r="Q1752" s="8" t="s">
        <v>5</v>
      </c>
      <c r="R1752" s="8">
        <v>106</v>
      </c>
      <c r="S1752" s="8">
        <v>2001703</v>
      </c>
      <c r="T1752" s="8">
        <v>26528902</v>
      </c>
      <c r="U1752" s="8">
        <v>10</v>
      </c>
      <c r="V1752" s="8">
        <v>44276</v>
      </c>
      <c r="W1752" s="8" t="s">
        <v>7714</v>
      </c>
      <c r="X1752" s="11" t="s">
        <v>4320</v>
      </c>
    </row>
    <row r="1753" spans="1:24">
      <c r="A1753" s="7" t="s">
        <v>7725</v>
      </c>
      <c r="B1753" s="7" t="s">
        <v>4321</v>
      </c>
      <c r="C1753" s="8">
        <v>32</v>
      </c>
      <c r="D1753" s="8">
        <v>1</v>
      </c>
      <c r="E1753" s="9">
        <v>7.2230757448056302</v>
      </c>
      <c r="F1753" s="9">
        <v>10.3439597280477</v>
      </c>
      <c r="G1753" s="10">
        <v>3.7545047001314402E-11</v>
      </c>
      <c r="H1753" s="11" t="s">
        <v>8365</v>
      </c>
      <c r="I1753" s="10" t="s">
        <v>8367</v>
      </c>
      <c r="J1753" s="12" t="s">
        <v>7725</v>
      </c>
      <c r="K1753" s="12" t="s">
        <v>4322</v>
      </c>
      <c r="L1753" s="8">
        <v>444698</v>
      </c>
      <c r="M1753" s="8">
        <v>444852</v>
      </c>
      <c r="N1753" s="8" t="s">
        <v>9</v>
      </c>
      <c r="O1753" s="8">
        <v>4049937</v>
      </c>
      <c r="P1753" s="8">
        <v>4050007</v>
      </c>
      <c r="Q1753" s="8" t="s">
        <v>5</v>
      </c>
      <c r="R1753" s="8">
        <v>41</v>
      </c>
      <c r="S1753" s="8">
        <v>2001703</v>
      </c>
      <c r="T1753" s="8">
        <v>26528967</v>
      </c>
      <c r="U1753" s="8">
        <v>1</v>
      </c>
      <c r="V1753" s="8">
        <v>44276</v>
      </c>
      <c r="W1753" s="8" t="s">
        <v>7724</v>
      </c>
      <c r="X1753" s="11" t="s">
        <v>4320</v>
      </c>
    </row>
    <row r="1754" spans="1:24">
      <c r="A1754" s="7" t="s">
        <v>2179</v>
      </c>
      <c r="B1754" s="7" t="s">
        <v>58</v>
      </c>
      <c r="C1754" s="8">
        <v>32</v>
      </c>
      <c r="D1754" s="8" t="s">
        <v>6</v>
      </c>
      <c r="E1754" s="9">
        <v>0.37836015726761002</v>
      </c>
      <c r="F1754" s="9">
        <v>4.4133624438256103</v>
      </c>
      <c r="G1754" s="10">
        <v>1.4088244445604101E-4</v>
      </c>
      <c r="H1754" s="14" t="s">
        <v>8369</v>
      </c>
      <c r="I1754" s="10" t="s">
        <v>8367</v>
      </c>
      <c r="J1754" s="12" t="s">
        <v>2180</v>
      </c>
      <c r="K1754" s="12" t="s">
        <v>59</v>
      </c>
      <c r="L1754" s="8">
        <v>1397841</v>
      </c>
      <c r="M1754" s="8">
        <v>1398197</v>
      </c>
      <c r="N1754" s="8" t="s">
        <v>9</v>
      </c>
      <c r="O1754" s="8">
        <v>4106354</v>
      </c>
      <c r="P1754" s="8">
        <v>4106387</v>
      </c>
      <c r="Q1754" s="8" t="s">
        <v>5</v>
      </c>
      <c r="R1754" s="8">
        <v>4794</v>
      </c>
      <c r="S1754" s="8">
        <v>43079</v>
      </c>
      <c r="T1754" s="8">
        <v>28482838</v>
      </c>
      <c r="U1754" s="8">
        <v>1157</v>
      </c>
      <c r="V1754" s="8">
        <v>295</v>
      </c>
      <c r="W1754" s="8" t="s">
        <v>2178</v>
      </c>
      <c r="X1754" s="11" t="s">
        <v>56</v>
      </c>
    </row>
    <row r="1755" spans="1:24">
      <c r="A1755" s="7" t="s">
        <v>1012</v>
      </c>
      <c r="B1755" s="7" t="s">
        <v>58</v>
      </c>
      <c r="C1755" s="8">
        <v>32</v>
      </c>
      <c r="D1755" s="8">
        <v>1</v>
      </c>
      <c r="E1755" s="9">
        <v>2.20250407218494</v>
      </c>
      <c r="F1755" s="9">
        <v>7.9486263150908503</v>
      </c>
      <c r="G1755" s="10">
        <v>2.2910479577405601E-11</v>
      </c>
      <c r="H1755" s="14" t="s">
        <v>8369</v>
      </c>
      <c r="I1755" s="10" t="s">
        <v>8367</v>
      </c>
      <c r="J1755" s="12" t="s">
        <v>1013</v>
      </c>
      <c r="K1755" s="12" t="s">
        <v>59</v>
      </c>
      <c r="L1755" s="8">
        <v>1434101</v>
      </c>
      <c r="M1755" s="8">
        <v>1434198</v>
      </c>
      <c r="N1755" s="8" t="s">
        <v>9</v>
      </c>
      <c r="O1755" s="8">
        <v>4106370</v>
      </c>
      <c r="P1755" s="8">
        <v>4106387</v>
      </c>
      <c r="Q1755" s="8" t="s">
        <v>5</v>
      </c>
      <c r="R1755" s="8">
        <v>2662</v>
      </c>
      <c r="S1755" s="8">
        <v>43079</v>
      </c>
      <c r="T1755" s="8">
        <v>28484970</v>
      </c>
      <c r="U1755" s="8">
        <v>199</v>
      </c>
      <c r="V1755" s="8">
        <v>295</v>
      </c>
      <c r="W1755" s="8" t="s">
        <v>1011</v>
      </c>
      <c r="X1755" s="11" t="s">
        <v>56</v>
      </c>
    </row>
    <row r="1756" spans="1:24">
      <c r="A1756" s="7" t="s">
        <v>1664</v>
      </c>
      <c r="B1756" s="7" t="s">
        <v>4265</v>
      </c>
      <c r="C1756" s="8">
        <v>32</v>
      </c>
      <c r="D1756" s="8">
        <v>2</v>
      </c>
      <c r="E1756" s="9">
        <v>0.26498263977604702</v>
      </c>
      <c r="F1756" s="9">
        <v>14.8999944725605</v>
      </c>
      <c r="G1756" s="10">
        <v>4.3796362505309398E-19</v>
      </c>
      <c r="H1756" s="11" t="s">
        <v>8364</v>
      </c>
      <c r="I1756" s="11" t="s">
        <v>8365</v>
      </c>
      <c r="J1756" s="12" t="s">
        <v>1662</v>
      </c>
      <c r="K1756" s="12" t="s">
        <v>4265</v>
      </c>
      <c r="L1756" s="8">
        <v>2814807</v>
      </c>
      <c r="M1756" s="8">
        <v>2814899</v>
      </c>
      <c r="N1756" s="8" t="s">
        <v>9</v>
      </c>
      <c r="O1756" s="8">
        <v>2001911</v>
      </c>
      <c r="P1756" s="8">
        <v>2001927</v>
      </c>
      <c r="Q1756" s="8" t="s">
        <v>9</v>
      </c>
      <c r="R1756" s="8">
        <v>671</v>
      </c>
      <c r="S1756" s="8">
        <v>91024</v>
      </c>
      <c r="T1756" s="8">
        <v>28439016</v>
      </c>
      <c r="U1756" s="8">
        <v>411</v>
      </c>
      <c r="V1756" s="8">
        <v>3696</v>
      </c>
      <c r="W1756" s="8" t="s">
        <v>1663</v>
      </c>
      <c r="X1756" s="11" t="s">
        <v>4264</v>
      </c>
    </row>
    <row r="1757" spans="1:24">
      <c r="A1757" s="7" t="s">
        <v>6709</v>
      </c>
      <c r="B1757" s="7" t="s">
        <v>1519</v>
      </c>
      <c r="C1757" s="8">
        <v>32</v>
      </c>
      <c r="D1757" s="8" t="s">
        <v>6</v>
      </c>
      <c r="E1757" s="9">
        <v>12.556440388700301</v>
      </c>
      <c r="F1757" s="9">
        <v>131.082955905906</v>
      </c>
      <c r="G1757" s="10">
        <v>1.5473684691052699E-48</v>
      </c>
      <c r="H1757" s="14" t="s">
        <v>8369</v>
      </c>
      <c r="I1757" s="10" t="s">
        <v>8369</v>
      </c>
      <c r="J1757" s="12" t="s">
        <v>360</v>
      </c>
      <c r="K1757" s="12" t="s">
        <v>1520</v>
      </c>
      <c r="L1757" s="8">
        <v>316116</v>
      </c>
      <c r="M1757" s="8">
        <v>316484</v>
      </c>
      <c r="N1757" s="8" t="s">
        <v>9</v>
      </c>
      <c r="O1757" s="8">
        <v>2172379</v>
      </c>
      <c r="P1757" s="8">
        <v>2172764</v>
      </c>
      <c r="Q1757" s="8" t="s">
        <v>9</v>
      </c>
      <c r="R1757" s="8">
        <v>966</v>
      </c>
      <c r="S1757" s="8">
        <v>7208</v>
      </c>
      <c r="T1757" s="8">
        <v>28522537</v>
      </c>
      <c r="U1757" s="8">
        <v>34</v>
      </c>
      <c r="V1757" s="8">
        <v>911</v>
      </c>
      <c r="W1757" s="8" t="s">
        <v>6708</v>
      </c>
      <c r="X1757" s="11" t="s">
        <v>1518</v>
      </c>
    </row>
    <row r="1758" spans="1:24">
      <c r="A1758" s="7" t="s">
        <v>634</v>
      </c>
      <c r="B1758" s="7" t="s">
        <v>5803</v>
      </c>
      <c r="C1758" s="8">
        <v>32</v>
      </c>
      <c r="D1758" s="8">
        <v>1</v>
      </c>
      <c r="E1758" s="9">
        <v>0.83145486808412405</v>
      </c>
      <c r="F1758" s="9">
        <v>123.387412483809</v>
      </c>
      <c r="G1758" s="10">
        <v>8.7539325206633603E-48</v>
      </c>
      <c r="H1758" s="14" t="s">
        <v>8369</v>
      </c>
      <c r="I1758" s="10" t="s">
        <v>8369</v>
      </c>
      <c r="J1758" s="12" t="s">
        <v>46</v>
      </c>
      <c r="K1758" s="12" t="s">
        <v>5804</v>
      </c>
      <c r="L1758" s="8">
        <v>3964633</v>
      </c>
      <c r="M1758" s="8">
        <v>3965096</v>
      </c>
      <c r="N1758" s="8" t="s">
        <v>9</v>
      </c>
      <c r="O1758" s="8">
        <v>3963329</v>
      </c>
      <c r="P1758" s="8">
        <v>3963777</v>
      </c>
      <c r="Q1758" s="8" t="s">
        <v>9</v>
      </c>
      <c r="R1758" s="8">
        <v>4189</v>
      </c>
      <c r="S1758" s="8">
        <v>1766</v>
      </c>
      <c r="T1758" s="8">
        <v>28524756</v>
      </c>
      <c r="U1758" s="8">
        <v>1170</v>
      </c>
      <c r="V1758" s="8">
        <v>406</v>
      </c>
      <c r="W1758" s="8" t="s">
        <v>633</v>
      </c>
      <c r="X1758" s="11" t="s">
        <v>5802</v>
      </c>
    </row>
    <row r="1759" spans="1:24">
      <c r="A1759" s="7" t="s">
        <v>5506</v>
      </c>
      <c r="B1759" s="7" t="s">
        <v>304</v>
      </c>
      <c r="C1759" s="8">
        <v>32</v>
      </c>
      <c r="D1759" s="8">
        <v>1</v>
      </c>
      <c r="E1759" s="9">
        <v>4.1170553707091697</v>
      </c>
      <c r="F1759" s="9">
        <v>98.676061051973406</v>
      </c>
      <c r="G1759" s="10">
        <v>9.7148196785532997E-45</v>
      </c>
      <c r="H1759" s="14" t="s">
        <v>8369</v>
      </c>
      <c r="I1759" s="10" t="s">
        <v>8369</v>
      </c>
      <c r="J1759" s="12" t="s">
        <v>5507</v>
      </c>
      <c r="K1759" s="12" t="s">
        <v>305</v>
      </c>
      <c r="L1759" s="8">
        <v>3782025</v>
      </c>
      <c r="M1759" s="8">
        <v>3782476</v>
      </c>
      <c r="N1759" s="8" t="s">
        <v>9</v>
      </c>
      <c r="O1759" s="8">
        <v>3783303</v>
      </c>
      <c r="P1759" s="8">
        <v>3783764</v>
      </c>
      <c r="Q1759" s="8" t="s">
        <v>9</v>
      </c>
      <c r="R1759" s="8">
        <v>2908</v>
      </c>
      <c r="S1759" s="8">
        <v>3181</v>
      </c>
      <c r="T1759" s="8">
        <v>28524622</v>
      </c>
      <c r="U1759" s="8">
        <v>148</v>
      </c>
      <c r="V1759" s="8">
        <v>642</v>
      </c>
      <c r="W1759" s="8" t="s">
        <v>5505</v>
      </c>
      <c r="X1759" s="11" t="s">
        <v>303</v>
      </c>
    </row>
    <row r="1760" spans="1:24">
      <c r="A1760" s="7" t="s">
        <v>3</v>
      </c>
      <c r="B1760" s="7" t="s">
        <v>717</v>
      </c>
      <c r="C1760" s="8">
        <v>32</v>
      </c>
      <c r="D1760" s="8">
        <v>1</v>
      </c>
      <c r="E1760" s="9">
        <v>1.29331917300466</v>
      </c>
      <c r="F1760" s="9">
        <v>8.4277150703777206</v>
      </c>
      <c r="G1760" s="10">
        <v>1.2030568694669401E-11</v>
      </c>
      <c r="H1760" s="10" t="s">
        <v>8367</v>
      </c>
      <c r="I1760" s="10" t="s">
        <v>8369</v>
      </c>
      <c r="J1760" s="12" t="s">
        <v>4</v>
      </c>
      <c r="K1760" s="12" t="s">
        <v>718</v>
      </c>
      <c r="L1760" s="8">
        <v>3350641</v>
      </c>
      <c r="M1760" s="8">
        <v>3350651</v>
      </c>
      <c r="N1760" s="8" t="s">
        <v>5</v>
      </c>
      <c r="O1760" s="8">
        <v>4475223</v>
      </c>
      <c r="P1760" s="8">
        <v>4475292</v>
      </c>
      <c r="Q1760" s="8" t="s">
        <v>5</v>
      </c>
      <c r="R1760" s="8">
        <v>314184</v>
      </c>
      <c r="S1760" s="8">
        <v>341</v>
      </c>
      <c r="T1760" s="8">
        <v>28216186</v>
      </c>
      <c r="U1760" s="8">
        <v>1957</v>
      </c>
      <c r="V1760" s="8">
        <v>49</v>
      </c>
      <c r="W1760" s="8" t="s">
        <v>1</v>
      </c>
      <c r="X1760" s="11" t="s">
        <v>716</v>
      </c>
    </row>
    <row r="1761" spans="1:24">
      <c r="A1761" s="7" t="s">
        <v>7664</v>
      </c>
      <c r="B1761" s="7" t="s">
        <v>4811</v>
      </c>
      <c r="C1761" s="8">
        <v>32</v>
      </c>
      <c r="D1761" s="8">
        <v>2</v>
      </c>
      <c r="E1761" s="9">
        <v>0.33167460004716198</v>
      </c>
      <c r="F1761" s="9">
        <v>10.9269044527449</v>
      </c>
      <c r="G1761" s="10">
        <v>2.8452898855928899E-15</v>
      </c>
      <c r="H1761" s="14" t="s">
        <v>8369</v>
      </c>
      <c r="I1761" s="10" t="s">
        <v>8369</v>
      </c>
      <c r="J1761" s="12" t="s">
        <v>3214</v>
      </c>
      <c r="K1761" s="12" t="s">
        <v>4449</v>
      </c>
      <c r="L1761" s="8">
        <v>4057238</v>
      </c>
      <c r="M1761" s="8">
        <v>4057293</v>
      </c>
      <c r="N1761" s="8" t="s">
        <v>9</v>
      </c>
      <c r="O1761" s="8">
        <v>3845732</v>
      </c>
      <c r="P1761" s="8">
        <v>3845770</v>
      </c>
      <c r="Q1761" s="8" t="s">
        <v>9</v>
      </c>
      <c r="R1761" s="8">
        <v>1538</v>
      </c>
      <c r="S1761" s="8">
        <v>54220</v>
      </c>
      <c r="T1761" s="8">
        <v>28474953</v>
      </c>
      <c r="U1761" s="8">
        <v>1063</v>
      </c>
      <c r="V1761" s="8">
        <v>491</v>
      </c>
      <c r="W1761" s="8" t="s">
        <v>7663</v>
      </c>
      <c r="X1761" s="11" t="s">
        <v>4809</v>
      </c>
    </row>
    <row r="1762" spans="1:24">
      <c r="A1762" s="7" t="s">
        <v>2586</v>
      </c>
      <c r="B1762" s="7" t="s">
        <v>5306</v>
      </c>
      <c r="C1762" s="8">
        <v>32</v>
      </c>
      <c r="D1762" s="8">
        <v>2</v>
      </c>
      <c r="E1762" s="9">
        <v>8.7927095149964192</v>
      </c>
      <c r="F1762" s="9">
        <v>8.7927095149964192</v>
      </c>
      <c r="G1762" s="10">
        <v>1.25197925155468E-12</v>
      </c>
      <c r="H1762" s="11" t="s">
        <v>8364</v>
      </c>
      <c r="I1762" s="11" t="s">
        <v>8361</v>
      </c>
      <c r="J1762" s="12" t="s">
        <v>2587</v>
      </c>
      <c r="K1762" s="12" t="s">
        <v>5307</v>
      </c>
      <c r="L1762" s="8">
        <v>4425025</v>
      </c>
      <c r="M1762" s="8">
        <v>4425098</v>
      </c>
      <c r="N1762" s="8" t="s">
        <v>5</v>
      </c>
      <c r="O1762" s="8">
        <v>2800527</v>
      </c>
      <c r="P1762" s="8">
        <v>2800536</v>
      </c>
      <c r="Q1762" s="8" t="s">
        <v>5</v>
      </c>
      <c r="R1762" s="8">
        <v>23129</v>
      </c>
      <c r="S1762" s="8">
        <v>4485</v>
      </c>
      <c r="T1762" s="8">
        <v>28503097</v>
      </c>
      <c r="U1762" s="8">
        <v>441</v>
      </c>
      <c r="V1762" s="8">
        <v>49</v>
      </c>
      <c r="W1762" s="8" t="s">
        <v>2585</v>
      </c>
      <c r="X1762" s="11" t="s">
        <v>5305</v>
      </c>
    </row>
    <row r="1763" spans="1:24">
      <c r="A1763" s="7" t="s">
        <v>3085</v>
      </c>
      <c r="B1763" s="7" t="s">
        <v>5035</v>
      </c>
      <c r="C1763" s="8">
        <v>32</v>
      </c>
      <c r="D1763" s="8">
        <v>2</v>
      </c>
      <c r="E1763" s="9">
        <v>4.2901459158518804</v>
      </c>
      <c r="F1763" s="9">
        <v>4.2901459158518804</v>
      </c>
      <c r="G1763" s="10">
        <v>9.3449317514226004E-5</v>
      </c>
      <c r="H1763" s="11" t="s">
        <v>8364</v>
      </c>
      <c r="I1763" s="10" t="s">
        <v>8369</v>
      </c>
      <c r="J1763" s="12" t="s">
        <v>3086</v>
      </c>
      <c r="K1763" s="12" t="s">
        <v>5035</v>
      </c>
      <c r="L1763" s="8">
        <v>3239862</v>
      </c>
      <c r="M1763" s="8">
        <v>3239899</v>
      </c>
      <c r="N1763" s="8" t="s">
        <v>5</v>
      </c>
      <c r="O1763" s="8">
        <v>1201195</v>
      </c>
      <c r="P1763" s="8">
        <v>1201228</v>
      </c>
      <c r="Q1763" s="8" t="s">
        <v>9</v>
      </c>
      <c r="R1763" s="8">
        <v>31332</v>
      </c>
      <c r="S1763" s="8">
        <v>6783</v>
      </c>
      <c r="T1763" s="8">
        <v>28492596</v>
      </c>
      <c r="U1763" s="8">
        <v>358</v>
      </c>
      <c r="V1763" s="8">
        <v>99</v>
      </c>
      <c r="W1763" s="8" t="s">
        <v>3084</v>
      </c>
      <c r="X1763" s="11" t="s">
        <v>5033</v>
      </c>
    </row>
    <row r="1764" spans="1:24">
      <c r="A1764" s="7" t="s">
        <v>648</v>
      </c>
      <c r="B1764" s="7" t="s">
        <v>4995</v>
      </c>
      <c r="C1764" s="8">
        <v>32</v>
      </c>
      <c r="D1764" s="8">
        <v>2</v>
      </c>
      <c r="E1764" s="9">
        <v>1.66515049753831</v>
      </c>
      <c r="F1764" s="9">
        <v>13.9841312514741</v>
      </c>
      <c r="G1764" s="10">
        <v>1.6501562835114399E-18</v>
      </c>
      <c r="H1764" s="11" t="s">
        <v>8362</v>
      </c>
      <c r="I1764" s="11" t="s">
        <v>8365</v>
      </c>
      <c r="J1764" s="12" t="s">
        <v>648</v>
      </c>
      <c r="K1764" s="12" t="s">
        <v>4995</v>
      </c>
      <c r="L1764" s="8">
        <v>4179802</v>
      </c>
      <c r="M1764" s="8">
        <v>4179974</v>
      </c>
      <c r="N1764" s="8" t="s">
        <v>5</v>
      </c>
      <c r="O1764" s="8">
        <v>2043131</v>
      </c>
      <c r="P1764" s="8">
        <v>2043182</v>
      </c>
      <c r="Q1764" s="8" t="s">
        <v>5</v>
      </c>
      <c r="R1764" s="8">
        <v>7574</v>
      </c>
      <c r="S1764" s="8">
        <v>8615</v>
      </c>
      <c r="T1764" s="8">
        <v>28514522</v>
      </c>
      <c r="U1764" s="8">
        <v>1313</v>
      </c>
      <c r="V1764" s="8">
        <v>45</v>
      </c>
      <c r="W1764" s="8" t="s">
        <v>647</v>
      </c>
      <c r="X1764" s="11" t="s">
        <v>4994</v>
      </c>
    </row>
    <row r="1765" spans="1:24">
      <c r="A1765" s="7" t="s">
        <v>5481</v>
      </c>
      <c r="B1765" s="7" t="s">
        <v>3</v>
      </c>
      <c r="C1765" s="8">
        <v>31</v>
      </c>
      <c r="D1765" s="8">
        <v>1</v>
      </c>
      <c r="E1765" s="9">
        <v>1.09386556731601</v>
      </c>
      <c r="F1765" s="9">
        <v>12.5790151437107</v>
      </c>
      <c r="G1765" s="10">
        <v>2.1869151628618798E-15</v>
      </c>
      <c r="H1765" s="11" t="s">
        <v>8365</v>
      </c>
      <c r="I1765" s="10" t="s">
        <v>8367</v>
      </c>
      <c r="J1765" s="12" t="s">
        <v>5481</v>
      </c>
      <c r="K1765" s="12" t="s">
        <v>4</v>
      </c>
      <c r="L1765" s="8">
        <v>89202</v>
      </c>
      <c r="M1765" s="8">
        <v>89345</v>
      </c>
      <c r="N1765" s="8" t="s">
        <v>5</v>
      </c>
      <c r="O1765" s="8">
        <v>3350673</v>
      </c>
      <c r="P1765" s="8">
        <v>3350698</v>
      </c>
      <c r="Q1765" s="8" t="s">
        <v>5</v>
      </c>
      <c r="R1765" s="8">
        <v>155</v>
      </c>
      <c r="S1765" s="8">
        <v>446522</v>
      </c>
      <c r="T1765" s="8">
        <v>28084035</v>
      </c>
      <c r="U1765" s="8">
        <v>43</v>
      </c>
      <c r="V1765" s="8">
        <v>1957</v>
      </c>
      <c r="W1765" s="8" t="s">
        <v>5480</v>
      </c>
      <c r="X1765" s="11" t="s">
        <v>1</v>
      </c>
    </row>
    <row r="1766" spans="1:24">
      <c r="A1766" s="7" t="s">
        <v>487</v>
      </c>
      <c r="B1766" s="7" t="s">
        <v>3</v>
      </c>
      <c r="C1766" s="8">
        <v>31</v>
      </c>
      <c r="D1766" s="8">
        <v>1</v>
      </c>
      <c r="E1766" s="9">
        <v>0.74521335598366001</v>
      </c>
      <c r="F1766" s="9">
        <v>9.55756835993677</v>
      </c>
      <c r="G1766" s="10">
        <v>2.601452892619E-12</v>
      </c>
      <c r="H1766" s="14" t="s">
        <v>8369</v>
      </c>
      <c r="I1766" s="10" t="s">
        <v>8367</v>
      </c>
      <c r="J1766" s="12" t="s">
        <v>488</v>
      </c>
      <c r="K1766" s="12" t="s">
        <v>4</v>
      </c>
      <c r="L1766" s="8">
        <v>1282004</v>
      </c>
      <c r="M1766" s="8">
        <v>1282093</v>
      </c>
      <c r="N1766" s="8" t="s">
        <v>5</v>
      </c>
      <c r="O1766" s="8">
        <v>3350677</v>
      </c>
      <c r="P1766" s="8">
        <v>3350697</v>
      </c>
      <c r="Q1766" s="8" t="s">
        <v>5</v>
      </c>
      <c r="R1766" s="8">
        <v>204</v>
      </c>
      <c r="S1766" s="8">
        <v>446522</v>
      </c>
      <c r="T1766" s="8">
        <v>28083986</v>
      </c>
      <c r="U1766" s="8">
        <v>61</v>
      </c>
      <c r="V1766" s="8">
        <v>1957</v>
      </c>
      <c r="W1766" s="8" t="s">
        <v>486</v>
      </c>
      <c r="X1766" s="11" t="s">
        <v>1</v>
      </c>
    </row>
    <row r="1767" spans="1:24">
      <c r="A1767" s="7" t="s">
        <v>5996</v>
      </c>
      <c r="B1767" s="7" t="s">
        <v>3</v>
      </c>
      <c r="C1767" s="8">
        <v>31</v>
      </c>
      <c r="D1767" s="8" t="s">
        <v>6</v>
      </c>
      <c r="E1767" s="9">
        <v>0.27293945348390802</v>
      </c>
      <c r="F1767" s="9">
        <v>5.1580208079238403</v>
      </c>
      <c r="G1767" s="10">
        <v>1.3167839808086101E-5</v>
      </c>
      <c r="H1767" s="11" t="s">
        <v>8365</v>
      </c>
      <c r="I1767" s="10" t="s">
        <v>8367</v>
      </c>
      <c r="J1767" s="12" t="s">
        <v>5996</v>
      </c>
      <c r="K1767" s="12" t="s">
        <v>4</v>
      </c>
      <c r="L1767" s="8">
        <v>1269317</v>
      </c>
      <c r="M1767" s="8">
        <v>1269397</v>
      </c>
      <c r="N1767" s="8" t="s">
        <v>5</v>
      </c>
      <c r="O1767" s="8">
        <v>3350677</v>
      </c>
      <c r="P1767" s="8">
        <v>3350697</v>
      </c>
      <c r="Q1767" s="8" t="s">
        <v>5</v>
      </c>
      <c r="R1767" s="8">
        <v>378</v>
      </c>
      <c r="S1767" s="8">
        <v>446522</v>
      </c>
      <c r="T1767" s="8">
        <v>28083812</v>
      </c>
      <c r="U1767" s="8">
        <v>158</v>
      </c>
      <c r="V1767" s="8">
        <v>1957</v>
      </c>
      <c r="W1767" s="8" t="s">
        <v>5995</v>
      </c>
      <c r="X1767" s="11" t="s">
        <v>1</v>
      </c>
    </row>
    <row r="1768" spans="1:24">
      <c r="A1768" s="7" t="s">
        <v>3062</v>
      </c>
      <c r="B1768" s="7" t="s">
        <v>3</v>
      </c>
      <c r="C1768" s="8">
        <v>31</v>
      </c>
      <c r="D1768" s="8">
        <v>1</v>
      </c>
      <c r="E1768" s="9">
        <v>0.190824909052695</v>
      </c>
      <c r="F1768" s="9">
        <v>6.2291897062325896</v>
      </c>
      <c r="G1768" s="10">
        <v>1.3162024303354901E-7</v>
      </c>
      <c r="H1768" s="14" t="s">
        <v>8369</v>
      </c>
      <c r="I1768" s="10" t="s">
        <v>8367</v>
      </c>
      <c r="J1768" s="12" t="s">
        <v>3063</v>
      </c>
      <c r="K1768" s="12" t="s">
        <v>4</v>
      </c>
      <c r="L1768" s="8">
        <v>2642612</v>
      </c>
      <c r="M1768" s="8">
        <v>2642687</v>
      </c>
      <c r="N1768" s="8" t="s">
        <v>9</v>
      </c>
      <c r="O1768" s="8">
        <v>3350678</v>
      </c>
      <c r="P1768" s="8">
        <v>3350697</v>
      </c>
      <c r="Q1768" s="8" t="s">
        <v>5</v>
      </c>
      <c r="R1768" s="8">
        <v>313</v>
      </c>
      <c r="S1768" s="8">
        <v>446522</v>
      </c>
      <c r="T1768" s="8">
        <v>28083877</v>
      </c>
      <c r="U1768" s="8">
        <v>230</v>
      </c>
      <c r="V1768" s="8">
        <v>1957</v>
      </c>
      <c r="W1768" s="8" t="s">
        <v>3061</v>
      </c>
      <c r="X1768" s="11" t="s">
        <v>1</v>
      </c>
    </row>
    <row r="1769" spans="1:24">
      <c r="A1769" s="7" t="s">
        <v>7130</v>
      </c>
      <c r="B1769" s="7" t="s">
        <v>3</v>
      </c>
      <c r="C1769" s="8">
        <v>31</v>
      </c>
      <c r="D1769" s="8" t="s">
        <v>6</v>
      </c>
      <c r="E1769" s="9">
        <v>2.14925302863672E-2</v>
      </c>
      <c r="F1769" s="9">
        <v>4.2757158995800504</v>
      </c>
      <c r="G1769" s="10">
        <v>1.09354505756281E-3</v>
      </c>
      <c r="H1769" s="11" t="s">
        <v>8365</v>
      </c>
      <c r="I1769" s="10" t="s">
        <v>8367</v>
      </c>
      <c r="J1769" s="12" t="s">
        <v>7130</v>
      </c>
      <c r="K1769" s="12" t="s">
        <v>4</v>
      </c>
      <c r="L1769" s="8">
        <v>3194691</v>
      </c>
      <c r="M1769" s="8">
        <v>3194794</v>
      </c>
      <c r="N1769" s="8" t="s">
        <v>9</v>
      </c>
      <c r="O1769" s="8">
        <v>3350673</v>
      </c>
      <c r="P1769" s="8">
        <v>3350697</v>
      </c>
      <c r="Q1769" s="8" t="s">
        <v>5</v>
      </c>
      <c r="R1769" s="8">
        <v>456</v>
      </c>
      <c r="S1769" s="8">
        <v>446522</v>
      </c>
      <c r="T1769" s="8">
        <v>28083734</v>
      </c>
      <c r="U1769" s="8">
        <v>1992</v>
      </c>
      <c r="V1769" s="8">
        <v>1957</v>
      </c>
      <c r="W1769" s="8" t="s">
        <v>7129</v>
      </c>
      <c r="X1769" s="11" t="s">
        <v>1</v>
      </c>
    </row>
    <row r="1770" spans="1:24">
      <c r="A1770" s="7" t="s">
        <v>7143</v>
      </c>
      <c r="B1770" s="7" t="s">
        <v>1131</v>
      </c>
      <c r="C1770" s="8">
        <v>31</v>
      </c>
      <c r="D1770" s="8">
        <v>1</v>
      </c>
      <c r="E1770" s="9">
        <v>7.71884753394529</v>
      </c>
      <c r="F1770" s="9">
        <v>9.9471381426829808</v>
      </c>
      <c r="G1770" s="10">
        <v>2.4728977381066001E-13</v>
      </c>
      <c r="H1770" s="14" t="s">
        <v>8369</v>
      </c>
      <c r="I1770" s="10" t="s">
        <v>8367</v>
      </c>
      <c r="J1770" s="12" t="s">
        <v>7144</v>
      </c>
      <c r="K1770" s="12" t="s">
        <v>1133</v>
      </c>
      <c r="L1770" s="8">
        <v>872038</v>
      </c>
      <c r="M1770" s="8">
        <v>872170</v>
      </c>
      <c r="N1770" s="8" t="s">
        <v>5</v>
      </c>
      <c r="O1770" s="8">
        <v>2167156</v>
      </c>
      <c r="P1770" s="8">
        <v>2167200</v>
      </c>
      <c r="Q1770" s="8" t="s">
        <v>5</v>
      </c>
      <c r="R1770" s="8">
        <v>648</v>
      </c>
      <c r="S1770" s="8">
        <v>136555</v>
      </c>
      <c r="T1770" s="8">
        <v>28393509</v>
      </c>
      <c r="U1770" s="8">
        <v>17</v>
      </c>
      <c r="V1770" s="8">
        <v>373</v>
      </c>
      <c r="W1770" s="8" t="s">
        <v>7142</v>
      </c>
      <c r="X1770" s="11" t="s">
        <v>1129</v>
      </c>
    </row>
    <row r="1771" spans="1:24">
      <c r="A1771" s="7" t="s">
        <v>679</v>
      </c>
      <c r="B1771" s="7" t="s">
        <v>1131</v>
      </c>
      <c r="C1771" s="8">
        <v>31</v>
      </c>
      <c r="D1771" s="8">
        <v>1</v>
      </c>
      <c r="E1771" s="9">
        <v>3.5958919333917598</v>
      </c>
      <c r="F1771" s="9">
        <v>6.3504061103873202</v>
      </c>
      <c r="G1771" s="10">
        <v>3.80302447771292E-8</v>
      </c>
      <c r="H1771" s="14" t="s">
        <v>8369</v>
      </c>
      <c r="I1771" s="10" t="s">
        <v>8367</v>
      </c>
      <c r="J1771" s="12" t="s">
        <v>680</v>
      </c>
      <c r="K1771" s="12" t="s">
        <v>1133</v>
      </c>
      <c r="L1771" s="8">
        <v>1289215</v>
      </c>
      <c r="M1771" s="8">
        <v>1289278</v>
      </c>
      <c r="N1771" s="8" t="s">
        <v>5</v>
      </c>
      <c r="O1771" s="8">
        <v>2167159</v>
      </c>
      <c r="P1771" s="8">
        <v>2167200</v>
      </c>
      <c r="Q1771" s="8" t="s">
        <v>5</v>
      </c>
      <c r="R1771" s="8">
        <v>1015</v>
      </c>
      <c r="S1771" s="8">
        <v>136555</v>
      </c>
      <c r="T1771" s="8">
        <v>28393142</v>
      </c>
      <c r="U1771" s="8">
        <v>37</v>
      </c>
      <c r="V1771" s="8">
        <v>373</v>
      </c>
      <c r="W1771" s="8" t="s">
        <v>678</v>
      </c>
      <c r="X1771" s="11" t="s">
        <v>1129</v>
      </c>
    </row>
    <row r="1772" spans="1:24">
      <c r="A1772" s="7" t="s">
        <v>2165</v>
      </c>
      <c r="B1772" s="7" t="s">
        <v>1131</v>
      </c>
      <c r="C1772" s="8">
        <v>31</v>
      </c>
      <c r="D1772" s="8">
        <v>2</v>
      </c>
      <c r="E1772" s="9">
        <v>9.4907866994035803</v>
      </c>
      <c r="F1772" s="9">
        <v>45.075945167205099</v>
      </c>
      <c r="G1772" s="10">
        <v>1.4012004109454101E-31</v>
      </c>
      <c r="H1772" s="14" t="s">
        <v>8369</v>
      </c>
      <c r="I1772" s="10" t="s">
        <v>8367</v>
      </c>
      <c r="J1772" s="12" t="s">
        <v>2166</v>
      </c>
      <c r="K1772" s="12" t="s">
        <v>1133</v>
      </c>
      <c r="L1772" s="8">
        <v>4252703</v>
      </c>
      <c r="M1772" s="8">
        <v>4252797</v>
      </c>
      <c r="N1772" s="8" t="s">
        <v>5</v>
      </c>
      <c r="O1772" s="8">
        <v>2167174</v>
      </c>
      <c r="P1772" s="8">
        <v>2167200</v>
      </c>
      <c r="Q1772" s="8" t="s">
        <v>5</v>
      </c>
      <c r="R1772" s="8">
        <v>143</v>
      </c>
      <c r="S1772" s="8">
        <v>136555</v>
      </c>
      <c r="T1772" s="8">
        <v>28394014</v>
      </c>
      <c r="U1772" s="8">
        <v>16</v>
      </c>
      <c r="V1772" s="8">
        <v>373</v>
      </c>
      <c r="W1772" s="8" t="s">
        <v>2164</v>
      </c>
      <c r="X1772" s="11" t="s">
        <v>1129</v>
      </c>
    </row>
    <row r="1773" spans="1:24">
      <c r="A1773" s="7" t="s">
        <v>2612</v>
      </c>
      <c r="B1773" s="7" t="s">
        <v>2604</v>
      </c>
      <c r="C1773" s="8">
        <v>31</v>
      </c>
      <c r="D1773" s="8">
        <v>1</v>
      </c>
      <c r="E1773" s="9">
        <v>0.61654722566977505</v>
      </c>
      <c r="F1773" s="9">
        <v>8.1416987969953496</v>
      </c>
      <c r="G1773" s="10">
        <v>1.33133108952605E-11</v>
      </c>
      <c r="H1773" s="14" t="s">
        <v>8369</v>
      </c>
      <c r="I1773" s="10" t="s">
        <v>8367</v>
      </c>
      <c r="J1773" s="12" t="s">
        <v>2613</v>
      </c>
      <c r="K1773" s="12" t="s">
        <v>2605</v>
      </c>
      <c r="L1773" s="8">
        <v>1292813</v>
      </c>
      <c r="M1773" s="8">
        <v>1292900</v>
      </c>
      <c r="N1773" s="8" t="s">
        <v>9</v>
      </c>
      <c r="O1773" s="8">
        <v>2025223</v>
      </c>
      <c r="P1773" s="8">
        <v>2025264</v>
      </c>
      <c r="Q1773" s="8" t="s">
        <v>9</v>
      </c>
      <c r="R1773" s="8">
        <v>2579</v>
      </c>
      <c r="S1773" s="8">
        <v>42056</v>
      </c>
      <c r="T1773" s="8">
        <v>28486077</v>
      </c>
      <c r="U1773" s="8">
        <v>708</v>
      </c>
      <c r="V1773" s="8">
        <v>222</v>
      </c>
      <c r="W1773" s="8" t="s">
        <v>2611</v>
      </c>
      <c r="X1773" s="11" t="s">
        <v>2603</v>
      </c>
    </row>
    <row r="1774" spans="1:24">
      <c r="A1774" s="7" t="s">
        <v>7177</v>
      </c>
      <c r="B1774" s="7" t="s">
        <v>2625</v>
      </c>
      <c r="C1774" s="8">
        <v>31</v>
      </c>
      <c r="D1774" s="8" t="s">
        <v>6</v>
      </c>
      <c r="E1774" s="9">
        <v>1.45283906106136</v>
      </c>
      <c r="F1774" s="9">
        <v>6.4571726353969803</v>
      </c>
      <c r="G1774" s="10">
        <v>1.68929989186064E-7</v>
      </c>
      <c r="H1774" s="14" t="s">
        <v>8369</v>
      </c>
      <c r="I1774" s="10" t="s">
        <v>8367</v>
      </c>
      <c r="J1774" s="12" t="s">
        <v>7178</v>
      </c>
      <c r="K1774" s="12" t="s">
        <v>2627</v>
      </c>
      <c r="L1774" s="8">
        <v>3438516</v>
      </c>
      <c r="M1774" s="8">
        <v>3438600</v>
      </c>
      <c r="N1774" s="8" t="s">
        <v>9</v>
      </c>
      <c r="O1774" s="8">
        <v>1409206</v>
      </c>
      <c r="P1774" s="8">
        <v>1409249</v>
      </c>
      <c r="Q1774" s="8" t="s">
        <v>5</v>
      </c>
      <c r="R1774" s="8">
        <v>144</v>
      </c>
      <c r="S1774" s="8">
        <v>920501</v>
      </c>
      <c r="T1774" s="8">
        <v>27610067</v>
      </c>
      <c r="U1774" s="8">
        <v>15</v>
      </c>
      <c r="V1774" s="8">
        <v>13847</v>
      </c>
      <c r="W1774" s="8" t="s">
        <v>7176</v>
      </c>
      <c r="X1774" s="11" t="s">
        <v>2623</v>
      </c>
    </row>
    <row r="1775" spans="1:24">
      <c r="A1775" s="7" t="s">
        <v>3542</v>
      </c>
      <c r="B1775" s="7" t="s">
        <v>24</v>
      </c>
      <c r="C1775" s="8">
        <v>31</v>
      </c>
      <c r="D1775" s="8">
        <v>1</v>
      </c>
      <c r="E1775" s="9">
        <v>1.4917983124832399</v>
      </c>
      <c r="F1775" s="9">
        <v>8.1425865298654294</v>
      </c>
      <c r="G1775" s="10">
        <v>5.6914940539587597E-11</v>
      </c>
      <c r="H1775" s="14" t="s">
        <v>8369</v>
      </c>
      <c r="I1775" s="10" t="s">
        <v>8367</v>
      </c>
      <c r="J1775" s="12" t="s">
        <v>3543</v>
      </c>
      <c r="K1775" s="12" t="s">
        <v>25</v>
      </c>
      <c r="L1775" s="8">
        <v>1106501</v>
      </c>
      <c r="M1775" s="8">
        <v>1106885</v>
      </c>
      <c r="N1775" s="8" t="s">
        <v>5</v>
      </c>
      <c r="O1775" s="8">
        <v>1622818</v>
      </c>
      <c r="P1775" s="8">
        <v>1622836</v>
      </c>
      <c r="Q1775" s="8" t="s">
        <v>9</v>
      </c>
      <c r="R1775" s="8">
        <v>739</v>
      </c>
      <c r="S1775" s="8">
        <v>146226</v>
      </c>
      <c r="T1775" s="8">
        <v>28383747</v>
      </c>
      <c r="U1775" s="8">
        <v>69</v>
      </c>
      <c r="V1775" s="8">
        <v>3715</v>
      </c>
      <c r="W1775" s="8" t="s">
        <v>3541</v>
      </c>
      <c r="X1775" s="11" t="s">
        <v>22</v>
      </c>
    </row>
    <row r="1776" spans="1:24">
      <c r="A1776" s="7" t="s">
        <v>2864</v>
      </c>
      <c r="B1776" s="7" t="s">
        <v>24</v>
      </c>
      <c r="C1776" s="8">
        <v>31</v>
      </c>
      <c r="D1776" s="8">
        <v>1</v>
      </c>
      <c r="E1776" s="9">
        <v>0.89116390730269501</v>
      </c>
      <c r="F1776" s="9">
        <v>6.1089535973832598</v>
      </c>
      <c r="G1776" s="10">
        <v>1.05560396849873E-7</v>
      </c>
      <c r="H1776" s="11" t="s">
        <v>8364</v>
      </c>
      <c r="I1776" s="10" t="s">
        <v>8367</v>
      </c>
      <c r="J1776" s="12" t="s">
        <v>2865</v>
      </c>
      <c r="K1776" s="12" t="s">
        <v>25</v>
      </c>
      <c r="L1776" s="8">
        <v>4429812</v>
      </c>
      <c r="M1776" s="8">
        <v>4429970</v>
      </c>
      <c r="N1776" s="8" t="s">
        <v>5</v>
      </c>
      <c r="O1776" s="8">
        <v>1622818</v>
      </c>
      <c r="P1776" s="8">
        <v>1622891</v>
      </c>
      <c r="Q1776" s="8" t="s">
        <v>9</v>
      </c>
      <c r="R1776" s="8">
        <v>985</v>
      </c>
      <c r="S1776" s="8">
        <v>146226</v>
      </c>
      <c r="T1776" s="8">
        <v>28383501</v>
      </c>
      <c r="U1776" s="8">
        <v>115</v>
      </c>
      <c r="V1776" s="8">
        <v>3715</v>
      </c>
      <c r="W1776" s="8" t="s">
        <v>2863</v>
      </c>
      <c r="X1776" s="11" t="s">
        <v>22</v>
      </c>
    </row>
    <row r="1777" spans="1:24">
      <c r="A1777" s="7" t="s">
        <v>3647</v>
      </c>
      <c r="B1777" s="7" t="s">
        <v>24</v>
      </c>
      <c r="C1777" s="8">
        <v>31</v>
      </c>
      <c r="D1777" s="8">
        <v>2</v>
      </c>
      <c r="E1777" s="9">
        <v>6.2541131592972103</v>
      </c>
      <c r="F1777" s="9">
        <v>36.032890478531698</v>
      </c>
      <c r="G1777" s="10">
        <v>7.8203267874631004E-29</v>
      </c>
      <c r="H1777" s="14" t="s">
        <v>8369</v>
      </c>
      <c r="I1777" s="10" t="s">
        <v>8367</v>
      </c>
      <c r="J1777" s="12" t="s">
        <v>3647</v>
      </c>
      <c r="K1777" s="12" t="s">
        <v>25</v>
      </c>
      <c r="L1777" s="8">
        <v>2830304</v>
      </c>
      <c r="M1777" s="8">
        <v>2830400</v>
      </c>
      <c r="N1777" s="8" t="s">
        <v>5</v>
      </c>
      <c r="O1777" s="8">
        <v>1622817</v>
      </c>
      <c r="P1777" s="8">
        <v>1622852</v>
      </c>
      <c r="Q1777" s="8" t="s">
        <v>9</v>
      </c>
      <c r="R1777" s="8">
        <v>167</v>
      </c>
      <c r="S1777" s="8">
        <v>146226</v>
      </c>
      <c r="T1777" s="8">
        <v>28384319</v>
      </c>
      <c r="U1777" s="8">
        <v>18</v>
      </c>
      <c r="V1777" s="8">
        <v>3715</v>
      </c>
      <c r="W1777" s="8" t="s">
        <v>3646</v>
      </c>
      <c r="X1777" s="11" t="s">
        <v>22</v>
      </c>
    </row>
    <row r="1778" spans="1:24">
      <c r="A1778" s="7" t="s">
        <v>1842</v>
      </c>
      <c r="B1778" s="7" t="s">
        <v>5397</v>
      </c>
      <c r="C1778" s="8">
        <v>31</v>
      </c>
      <c r="D1778" s="8">
        <v>1</v>
      </c>
      <c r="E1778" s="9">
        <v>3.9654228023818798</v>
      </c>
      <c r="F1778" s="9">
        <v>13.517930165309201</v>
      </c>
      <c r="G1778" s="10">
        <v>2.5680817347803401E-17</v>
      </c>
      <c r="H1778" s="14" t="s">
        <v>8369</v>
      </c>
      <c r="I1778" s="10" t="s">
        <v>8367</v>
      </c>
      <c r="J1778" s="12" t="s">
        <v>1843</v>
      </c>
      <c r="K1778" s="12" t="s">
        <v>5397</v>
      </c>
      <c r="L1778" s="8">
        <v>1304812</v>
      </c>
      <c r="M1778" s="8">
        <v>1304926</v>
      </c>
      <c r="N1778" s="8" t="s">
        <v>5</v>
      </c>
      <c r="O1778" s="8">
        <v>1958440</v>
      </c>
      <c r="P1778" s="8">
        <v>1958458</v>
      </c>
      <c r="Q1778" s="8" t="s">
        <v>9</v>
      </c>
      <c r="R1778" s="8">
        <v>3149</v>
      </c>
      <c r="S1778" s="8">
        <v>20760</v>
      </c>
      <c r="T1778" s="8">
        <v>28506803</v>
      </c>
      <c r="U1778" s="8">
        <v>222</v>
      </c>
      <c r="V1778" s="8">
        <v>62</v>
      </c>
      <c r="W1778" s="8" t="s">
        <v>1841</v>
      </c>
      <c r="X1778" s="11" t="s">
        <v>5396</v>
      </c>
    </row>
    <row r="1779" spans="1:24">
      <c r="A1779" s="7" t="s">
        <v>2056</v>
      </c>
      <c r="B1779" s="7" t="s">
        <v>4181</v>
      </c>
      <c r="C1779" s="8">
        <v>31</v>
      </c>
      <c r="D1779" s="8">
        <v>1</v>
      </c>
      <c r="E1779" s="9">
        <v>0.62093098294386995</v>
      </c>
      <c r="F1779" s="9">
        <v>6.9131606788615798</v>
      </c>
      <c r="G1779" s="10">
        <v>3.0449667470955698E-9</v>
      </c>
      <c r="H1779" s="14" t="s">
        <v>8369</v>
      </c>
      <c r="I1779" s="10" t="s">
        <v>8367</v>
      </c>
      <c r="J1779" s="12" t="s">
        <v>2052</v>
      </c>
      <c r="K1779" s="12" t="s">
        <v>4182</v>
      </c>
      <c r="L1779" s="8">
        <v>3443243</v>
      </c>
      <c r="M1779" s="8">
        <v>3443466</v>
      </c>
      <c r="N1779" s="8" t="s">
        <v>9</v>
      </c>
      <c r="O1779" s="8">
        <v>1770456</v>
      </c>
      <c r="P1779" s="8">
        <v>1770477</v>
      </c>
      <c r="Q1779" s="8" t="s">
        <v>5</v>
      </c>
      <c r="R1779" s="8">
        <v>6776</v>
      </c>
      <c r="S1779" s="8">
        <v>18864</v>
      </c>
      <c r="T1779" s="8">
        <v>28505072</v>
      </c>
      <c r="U1779" s="8">
        <v>1558</v>
      </c>
      <c r="V1779" s="8">
        <v>59</v>
      </c>
      <c r="W1779" s="8" t="s">
        <v>2055</v>
      </c>
      <c r="X1779" s="11" t="s">
        <v>4180</v>
      </c>
    </row>
    <row r="1780" spans="1:24">
      <c r="A1780" s="7" t="s">
        <v>1434</v>
      </c>
      <c r="B1780" s="7" t="s">
        <v>4276</v>
      </c>
      <c r="C1780" s="8">
        <v>31</v>
      </c>
      <c r="D1780" s="8">
        <v>2</v>
      </c>
      <c r="E1780" s="9">
        <v>7.2508373632198104</v>
      </c>
      <c r="F1780" s="9">
        <v>82.012038770823494</v>
      </c>
      <c r="G1780" s="10">
        <v>2.6933763689637099E-40</v>
      </c>
      <c r="H1780" s="14" t="s">
        <v>8369</v>
      </c>
      <c r="I1780" s="10" t="s">
        <v>8367</v>
      </c>
      <c r="J1780" s="12" t="s">
        <v>1435</v>
      </c>
      <c r="K1780" s="12" t="s">
        <v>4277</v>
      </c>
      <c r="L1780" s="8">
        <v>1130426</v>
      </c>
      <c r="M1780" s="8">
        <v>1130571</v>
      </c>
      <c r="N1780" s="8" t="s">
        <v>9</v>
      </c>
      <c r="O1780" s="8">
        <v>3580923</v>
      </c>
      <c r="P1780" s="8">
        <v>3580971</v>
      </c>
      <c r="Q1780" s="8" t="s">
        <v>9</v>
      </c>
      <c r="R1780" s="8">
        <v>373</v>
      </c>
      <c r="S1780" s="8">
        <v>28883</v>
      </c>
      <c r="T1780" s="8">
        <v>28501456</v>
      </c>
      <c r="U1780" s="8">
        <v>93</v>
      </c>
      <c r="V1780" s="8">
        <v>198</v>
      </c>
      <c r="W1780" s="8" t="s">
        <v>1433</v>
      </c>
      <c r="X1780" s="11" t="s">
        <v>4275</v>
      </c>
    </row>
    <row r="1781" spans="1:24">
      <c r="A1781" s="7" t="s">
        <v>4105</v>
      </c>
      <c r="B1781" s="7" t="s">
        <v>4276</v>
      </c>
      <c r="C1781" s="8">
        <v>31</v>
      </c>
      <c r="D1781" s="8">
        <v>1</v>
      </c>
      <c r="E1781" s="9">
        <v>3.2913179741577401</v>
      </c>
      <c r="F1781" s="9">
        <v>40.303130657935398</v>
      </c>
      <c r="G1781" s="10">
        <v>3.53572698734722E-31</v>
      </c>
      <c r="H1781" s="14" t="s">
        <v>8369</v>
      </c>
      <c r="I1781" s="10" t="s">
        <v>8367</v>
      </c>
      <c r="J1781" s="12" t="s">
        <v>4106</v>
      </c>
      <c r="K1781" s="12" t="s">
        <v>4277</v>
      </c>
      <c r="L1781" s="8">
        <v>2658721</v>
      </c>
      <c r="M1781" s="8">
        <v>2658991</v>
      </c>
      <c r="N1781" s="8" t="s">
        <v>9</v>
      </c>
      <c r="O1781" s="8">
        <v>3580922</v>
      </c>
      <c r="P1781" s="8">
        <v>3580960</v>
      </c>
      <c r="Q1781" s="8" t="s">
        <v>9</v>
      </c>
      <c r="R1781" s="8">
        <v>759</v>
      </c>
      <c r="S1781" s="8">
        <v>28883</v>
      </c>
      <c r="T1781" s="8">
        <v>28501070</v>
      </c>
      <c r="U1781" s="8">
        <v>198</v>
      </c>
      <c r="V1781" s="8">
        <v>198</v>
      </c>
      <c r="W1781" s="8" t="s">
        <v>4104</v>
      </c>
      <c r="X1781" s="11" t="s">
        <v>4275</v>
      </c>
    </row>
    <row r="1782" spans="1:24">
      <c r="A1782" s="7" t="s">
        <v>766</v>
      </c>
      <c r="B1782" s="7" t="s">
        <v>4276</v>
      </c>
      <c r="C1782" s="8">
        <v>31</v>
      </c>
      <c r="D1782" s="8">
        <v>2</v>
      </c>
      <c r="E1782" s="9">
        <v>2.1134804182530198</v>
      </c>
      <c r="F1782" s="9">
        <v>20.766673344355599</v>
      </c>
      <c r="G1782" s="10">
        <v>1.0878927730432499E-22</v>
      </c>
      <c r="H1782" s="11" t="s">
        <v>8364</v>
      </c>
      <c r="I1782" s="10" t="s">
        <v>8367</v>
      </c>
      <c r="J1782" s="12" t="s">
        <v>767</v>
      </c>
      <c r="K1782" s="12" t="s">
        <v>4277</v>
      </c>
      <c r="L1782" s="8">
        <v>3965705</v>
      </c>
      <c r="M1782" s="8">
        <v>3965745</v>
      </c>
      <c r="N1782" s="8" t="s">
        <v>5</v>
      </c>
      <c r="O1782" s="8">
        <v>3580922</v>
      </c>
      <c r="P1782" s="8">
        <v>3580956</v>
      </c>
      <c r="Q1782" s="8" t="s">
        <v>9</v>
      </c>
      <c r="R1782" s="8">
        <v>1473</v>
      </c>
      <c r="S1782" s="8">
        <v>28883</v>
      </c>
      <c r="T1782" s="8">
        <v>28500356</v>
      </c>
      <c r="U1782" s="8">
        <v>303</v>
      </c>
      <c r="V1782" s="8">
        <v>198</v>
      </c>
      <c r="W1782" s="8" t="s">
        <v>765</v>
      </c>
      <c r="X1782" s="11" t="s">
        <v>4275</v>
      </c>
    </row>
    <row r="1783" spans="1:24">
      <c r="A1783" s="7" t="s">
        <v>7612</v>
      </c>
      <c r="B1783" s="7" t="s">
        <v>4321</v>
      </c>
      <c r="C1783" s="8">
        <v>31</v>
      </c>
      <c r="D1783" s="8">
        <v>2</v>
      </c>
      <c r="E1783" s="9">
        <v>9.7314832749105697</v>
      </c>
      <c r="F1783" s="9">
        <v>19.5642502349903</v>
      </c>
      <c r="G1783" s="10">
        <v>8.2664867057783704E-16</v>
      </c>
      <c r="H1783" s="14" t="s">
        <v>8369</v>
      </c>
      <c r="I1783" s="10" t="s">
        <v>8367</v>
      </c>
      <c r="J1783" s="12" t="s">
        <v>7613</v>
      </c>
      <c r="K1783" s="12" t="s">
        <v>4322</v>
      </c>
      <c r="L1783" s="8">
        <v>2880132</v>
      </c>
      <c r="M1783" s="8">
        <v>2880196</v>
      </c>
      <c r="N1783" s="8" t="s">
        <v>9</v>
      </c>
      <c r="O1783" s="8">
        <v>4049986</v>
      </c>
      <c r="P1783" s="8">
        <v>4050008</v>
      </c>
      <c r="Q1783" s="8" t="s">
        <v>5</v>
      </c>
      <c r="R1783" s="8">
        <v>21</v>
      </c>
      <c r="S1783" s="8">
        <v>2001704</v>
      </c>
      <c r="T1783" s="8">
        <v>26528987</v>
      </c>
      <c r="U1783" s="8">
        <v>1</v>
      </c>
      <c r="V1783" s="8">
        <v>44276</v>
      </c>
      <c r="W1783" s="8" t="s">
        <v>7611</v>
      </c>
      <c r="X1783" s="11" t="s">
        <v>4320</v>
      </c>
    </row>
    <row r="1784" spans="1:24">
      <c r="A1784" s="7" t="s">
        <v>7662</v>
      </c>
      <c r="B1784" s="7" t="s">
        <v>4321</v>
      </c>
      <c r="C1784" s="8">
        <v>31</v>
      </c>
      <c r="D1784" s="8">
        <v>2</v>
      </c>
      <c r="E1784" s="9">
        <v>3.63978443808434</v>
      </c>
      <c r="F1784" s="9">
        <v>44.172822069795899</v>
      </c>
      <c r="G1784" s="10">
        <v>3.6167637930287899E-28</v>
      </c>
      <c r="H1784" s="11" t="s">
        <v>8364</v>
      </c>
      <c r="I1784" s="10" t="s">
        <v>8367</v>
      </c>
      <c r="J1784" s="12" t="s">
        <v>1538</v>
      </c>
      <c r="K1784" s="12" t="s">
        <v>4322</v>
      </c>
      <c r="L1784" s="8">
        <v>3915301</v>
      </c>
      <c r="M1784" s="8">
        <v>3915340</v>
      </c>
      <c r="N1784" s="8" t="s">
        <v>9</v>
      </c>
      <c r="O1784" s="8">
        <v>4049925</v>
      </c>
      <c r="P1784" s="8">
        <v>4049987</v>
      </c>
      <c r="Q1784" s="8" t="s">
        <v>5</v>
      </c>
      <c r="R1784" s="8">
        <v>36</v>
      </c>
      <c r="S1784" s="8">
        <v>545546</v>
      </c>
      <c r="T1784" s="8">
        <v>27985130</v>
      </c>
      <c r="U1784" s="8">
        <v>6</v>
      </c>
      <c r="V1784" s="8">
        <v>26817</v>
      </c>
      <c r="W1784" s="8" t="s">
        <v>7661</v>
      </c>
      <c r="X1784" s="11" t="s">
        <v>4320</v>
      </c>
    </row>
    <row r="1785" spans="1:24">
      <c r="A1785" s="7" t="s">
        <v>6401</v>
      </c>
      <c r="B1785" s="7" t="s">
        <v>4321</v>
      </c>
      <c r="C1785" s="8">
        <v>31</v>
      </c>
      <c r="D1785" s="8">
        <v>1</v>
      </c>
      <c r="E1785" s="9">
        <v>0.25645485537242602</v>
      </c>
      <c r="F1785" s="9">
        <v>8.28235796874446</v>
      </c>
      <c r="G1785" s="10">
        <v>1.4142273913539701E-10</v>
      </c>
      <c r="H1785" s="14" t="s">
        <v>8369</v>
      </c>
      <c r="I1785" s="10" t="s">
        <v>8367</v>
      </c>
      <c r="J1785" s="12" t="s">
        <v>6402</v>
      </c>
      <c r="K1785" s="12" t="s">
        <v>4322</v>
      </c>
      <c r="L1785" s="8">
        <v>1185838</v>
      </c>
      <c r="M1785" s="8">
        <v>1185872</v>
      </c>
      <c r="N1785" s="8" t="s">
        <v>5</v>
      </c>
      <c r="O1785" s="8">
        <v>4049929</v>
      </c>
      <c r="P1785" s="8">
        <v>4049987</v>
      </c>
      <c r="Q1785" s="8" t="s">
        <v>5</v>
      </c>
      <c r="R1785" s="8">
        <v>192</v>
      </c>
      <c r="S1785" s="8">
        <v>545546</v>
      </c>
      <c r="T1785" s="8">
        <v>27984974</v>
      </c>
      <c r="U1785" s="8">
        <v>61</v>
      </c>
      <c r="V1785" s="8">
        <v>26817</v>
      </c>
      <c r="W1785" s="8" t="s">
        <v>6400</v>
      </c>
      <c r="X1785" s="11" t="s">
        <v>4320</v>
      </c>
    </row>
    <row r="1786" spans="1:24">
      <c r="A1786" s="7" t="s">
        <v>2325</v>
      </c>
      <c r="B1786" s="7" t="s">
        <v>58</v>
      </c>
      <c r="C1786" s="8">
        <v>31</v>
      </c>
      <c r="D1786" s="8">
        <v>2</v>
      </c>
      <c r="E1786" s="9">
        <v>1.53586968332508</v>
      </c>
      <c r="F1786" s="9">
        <v>15.529171801581301</v>
      </c>
      <c r="G1786" s="10">
        <v>5.5699044773844605E-19</v>
      </c>
      <c r="H1786" s="14" t="s">
        <v>8369</v>
      </c>
      <c r="I1786" s="10" t="s">
        <v>8367</v>
      </c>
      <c r="J1786" s="12" t="s">
        <v>2326</v>
      </c>
      <c r="K1786" s="12" t="s">
        <v>59</v>
      </c>
      <c r="L1786" s="8">
        <v>1991213</v>
      </c>
      <c r="M1786" s="8">
        <v>1991639</v>
      </c>
      <c r="N1786" s="8" t="s">
        <v>9</v>
      </c>
      <c r="O1786" s="8">
        <v>4106356</v>
      </c>
      <c r="P1786" s="8">
        <v>4106387</v>
      </c>
      <c r="Q1786" s="8" t="s">
        <v>5</v>
      </c>
      <c r="R1786" s="8">
        <v>1320</v>
      </c>
      <c r="S1786" s="8">
        <v>43080</v>
      </c>
      <c r="T1786" s="8">
        <v>28486312</v>
      </c>
      <c r="U1786" s="8">
        <v>280</v>
      </c>
      <c r="V1786" s="8">
        <v>295</v>
      </c>
      <c r="W1786" s="8" t="s">
        <v>2324</v>
      </c>
      <c r="X1786" s="11" t="s">
        <v>56</v>
      </c>
    </row>
    <row r="1787" spans="1:24">
      <c r="A1787" s="7" t="s">
        <v>3963</v>
      </c>
      <c r="B1787" s="7" t="s">
        <v>58</v>
      </c>
      <c r="C1787" s="8">
        <v>31</v>
      </c>
      <c r="D1787" s="8">
        <v>1</v>
      </c>
      <c r="E1787" s="9">
        <v>4.5675832450151201</v>
      </c>
      <c r="F1787" s="9">
        <v>105.124699069114</v>
      </c>
      <c r="G1787" s="10">
        <v>3.9921367345793198E-43</v>
      </c>
      <c r="H1787" s="14" t="s">
        <v>8369</v>
      </c>
      <c r="I1787" s="10" t="s">
        <v>8367</v>
      </c>
      <c r="J1787" s="12" t="s">
        <v>3964</v>
      </c>
      <c r="K1787" s="12" t="s">
        <v>59</v>
      </c>
      <c r="L1787" s="8">
        <v>4448120</v>
      </c>
      <c r="M1787" s="8">
        <v>4448403</v>
      </c>
      <c r="N1787" s="8" t="s">
        <v>5</v>
      </c>
      <c r="O1787" s="8">
        <v>4106369</v>
      </c>
      <c r="P1787" s="8">
        <v>4106387</v>
      </c>
      <c r="Q1787" s="8" t="s">
        <v>5</v>
      </c>
      <c r="R1787" s="8">
        <v>195</v>
      </c>
      <c r="S1787" s="8">
        <v>43080</v>
      </c>
      <c r="T1787" s="8">
        <v>28487437</v>
      </c>
      <c r="U1787" s="8">
        <v>106</v>
      </c>
      <c r="V1787" s="8">
        <v>295</v>
      </c>
      <c r="W1787" s="8" t="s">
        <v>3962</v>
      </c>
      <c r="X1787" s="11" t="s">
        <v>56</v>
      </c>
    </row>
    <row r="1788" spans="1:24">
      <c r="A1788" s="7" t="s">
        <v>5119</v>
      </c>
      <c r="B1788" s="7" t="s">
        <v>4423</v>
      </c>
      <c r="C1788" s="8">
        <v>31</v>
      </c>
      <c r="D1788" s="8">
        <v>2</v>
      </c>
      <c r="E1788" s="9">
        <v>1.71865343882348</v>
      </c>
      <c r="F1788" s="9">
        <v>7.3942213513735497</v>
      </c>
      <c r="G1788" s="10">
        <v>2.2051754431049701E-10</v>
      </c>
      <c r="H1788" s="14" t="s">
        <v>8369</v>
      </c>
      <c r="I1788" s="11" t="s">
        <v>8367</v>
      </c>
      <c r="J1788" s="12" t="s">
        <v>5120</v>
      </c>
      <c r="K1788" s="12" t="s">
        <v>712</v>
      </c>
      <c r="L1788" s="8">
        <v>2211829</v>
      </c>
      <c r="M1788" s="8">
        <v>2212095</v>
      </c>
      <c r="N1788" s="8" t="s">
        <v>9</v>
      </c>
      <c r="O1788" s="8">
        <v>765114</v>
      </c>
      <c r="P1788" s="8">
        <v>765149</v>
      </c>
      <c r="Q1788" s="8" t="s">
        <v>5</v>
      </c>
      <c r="R1788" s="8">
        <v>1065</v>
      </c>
      <c r="S1788" s="8">
        <v>111869</v>
      </c>
      <c r="T1788" s="8">
        <v>28417778</v>
      </c>
      <c r="U1788" s="8">
        <v>96</v>
      </c>
      <c r="V1788" s="8">
        <v>1081</v>
      </c>
      <c r="W1788" s="8" t="s">
        <v>5118</v>
      </c>
      <c r="X1788" s="11" t="s">
        <v>5063</v>
      </c>
    </row>
    <row r="1789" spans="1:24">
      <c r="A1789" s="7" t="s">
        <v>4254</v>
      </c>
      <c r="B1789" s="7" t="s">
        <v>4482</v>
      </c>
      <c r="C1789" s="8">
        <v>31</v>
      </c>
      <c r="D1789" s="8">
        <v>1</v>
      </c>
      <c r="E1789" s="9">
        <v>0.45851333657743798</v>
      </c>
      <c r="F1789" s="9">
        <v>4.5069299646065302</v>
      </c>
      <c r="G1789" s="10">
        <v>1.9010119173168001E-4</v>
      </c>
      <c r="H1789" s="10" t="s">
        <v>8367</v>
      </c>
      <c r="I1789" s="11" t="s">
        <v>8362</v>
      </c>
      <c r="J1789" s="12" t="s">
        <v>4255</v>
      </c>
      <c r="K1789" s="12" t="s">
        <v>4482</v>
      </c>
      <c r="L1789" s="8">
        <v>888002</v>
      </c>
      <c r="M1789" s="8">
        <v>888059</v>
      </c>
      <c r="N1789" s="8" t="s">
        <v>9</v>
      </c>
      <c r="O1789" s="8">
        <v>200282</v>
      </c>
      <c r="P1789" s="8">
        <v>200392</v>
      </c>
      <c r="Q1789" s="8" t="s">
        <v>5</v>
      </c>
      <c r="R1789" s="8">
        <v>99413</v>
      </c>
      <c r="S1789" s="8">
        <v>1967</v>
      </c>
      <c r="T1789" s="8">
        <v>28429332</v>
      </c>
      <c r="U1789" s="8">
        <v>155</v>
      </c>
      <c r="V1789" s="8">
        <v>403</v>
      </c>
      <c r="W1789" s="8" t="s">
        <v>4253</v>
      </c>
      <c r="X1789" s="11" t="s">
        <v>4481</v>
      </c>
    </row>
    <row r="1790" spans="1:24">
      <c r="A1790" s="7" t="s">
        <v>3</v>
      </c>
      <c r="B1790" s="7" t="s">
        <v>133</v>
      </c>
      <c r="C1790" s="8">
        <v>31</v>
      </c>
      <c r="D1790" s="8" t="s">
        <v>6</v>
      </c>
      <c r="E1790" s="9">
        <v>0.62935798799818299</v>
      </c>
      <c r="F1790" s="9">
        <v>5.9234498105364803</v>
      </c>
      <c r="G1790" s="10">
        <v>3.3932026148109199E-7</v>
      </c>
      <c r="H1790" s="10" t="s">
        <v>8367</v>
      </c>
      <c r="I1790" s="10" t="s">
        <v>8369</v>
      </c>
      <c r="J1790" s="12" t="s">
        <v>4</v>
      </c>
      <c r="K1790" s="12" t="s">
        <v>134</v>
      </c>
      <c r="L1790" s="8">
        <v>3350641</v>
      </c>
      <c r="M1790" s="8">
        <v>3350656</v>
      </c>
      <c r="N1790" s="8" t="s">
        <v>5</v>
      </c>
      <c r="O1790" s="8">
        <v>176460</v>
      </c>
      <c r="P1790" s="8">
        <v>176599</v>
      </c>
      <c r="Q1790" s="8" t="s">
        <v>5</v>
      </c>
      <c r="R1790" s="8">
        <v>314185</v>
      </c>
      <c r="S1790" s="8">
        <v>470</v>
      </c>
      <c r="T1790" s="8">
        <v>28216057</v>
      </c>
      <c r="U1790" s="8">
        <v>1957</v>
      </c>
      <c r="V1790" s="8">
        <v>96</v>
      </c>
      <c r="W1790" s="8" t="s">
        <v>1</v>
      </c>
      <c r="X1790" s="11" t="s">
        <v>132</v>
      </c>
    </row>
    <row r="1791" spans="1:24">
      <c r="A1791" s="7" t="s">
        <v>8098</v>
      </c>
      <c r="B1791" s="7" t="s">
        <v>4944</v>
      </c>
      <c r="C1791" s="8">
        <v>31</v>
      </c>
      <c r="D1791" s="8">
        <v>2</v>
      </c>
      <c r="E1791" s="9">
        <v>4.4187135970442798E-2</v>
      </c>
      <c r="F1791" s="9">
        <v>24.9278096304316</v>
      </c>
      <c r="G1791" s="10">
        <v>4.6818610841184703E-25</v>
      </c>
      <c r="H1791" s="11" t="s">
        <v>8361</v>
      </c>
      <c r="I1791" s="10" t="s">
        <v>8369</v>
      </c>
      <c r="J1791" s="12" t="s">
        <v>2243</v>
      </c>
      <c r="K1791" s="12" t="s">
        <v>4800</v>
      </c>
      <c r="L1791" s="8">
        <v>729387</v>
      </c>
      <c r="M1791" s="8">
        <v>729410</v>
      </c>
      <c r="N1791" s="8" t="s">
        <v>5</v>
      </c>
      <c r="O1791" s="8">
        <v>657302</v>
      </c>
      <c r="P1791" s="8">
        <v>657499</v>
      </c>
      <c r="Q1791" s="8" t="s">
        <v>5</v>
      </c>
      <c r="R1791" s="8">
        <v>1687</v>
      </c>
      <c r="S1791" s="8">
        <v>21015</v>
      </c>
      <c r="T1791" s="8">
        <v>28508010</v>
      </c>
      <c r="U1791" s="8">
        <v>680</v>
      </c>
      <c r="V1791" s="8">
        <v>12674</v>
      </c>
      <c r="W1791" s="8" t="s">
        <v>8097</v>
      </c>
      <c r="X1791" s="11" t="s">
        <v>4943</v>
      </c>
    </row>
    <row r="1792" spans="1:24">
      <c r="A1792" s="7" t="s">
        <v>3293</v>
      </c>
      <c r="B1792" s="7" t="s">
        <v>4265</v>
      </c>
      <c r="C1792" s="8">
        <v>31</v>
      </c>
      <c r="D1792" s="8">
        <v>2</v>
      </c>
      <c r="E1792" s="9">
        <v>0.42213732746016802</v>
      </c>
      <c r="F1792" s="9">
        <v>14.2013957204564</v>
      </c>
      <c r="G1792" s="10">
        <v>9.9049672304880897E-18</v>
      </c>
      <c r="H1792" s="14" t="s">
        <v>8369</v>
      </c>
      <c r="I1792" s="11" t="s">
        <v>8365</v>
      </c>
      <c r="J1792" s="12" t="s">
        <v>3294</v>
      </c>
      <c r="K1792" s="12" t="s">
        <v>4265</v>
      </c>
      <c r="L1792" s="8">
        <v>4257405</v>
      </c>
      <c r="M1792" s="8">
        <v>4257491</v>
      </c>
      <c r="N1792" s="8" t="s">
        <v>5</v>
      </c>
      <c r="O1792" s="8">
        <v>2001911</v>
      </c>
      <c r="P1792" s="8">
        <v>2001929</v>
      </c>
      <c r="Q1792" s="8" t="s">
        <v>9</v>
      </c>
      <c r="R1792" s="8">
        <v>682</v>
      </c>
      <c r="S1792" s="8">
        <v>91025</v>
      </c>
      <c r="T1792" s="8">
        <v>28439005</v>
      </c>
      <c r="U1792" s="8">
        <v>249</v>
      </c>
      <c r="V1792" s="8">
        <v>3696</v>
      </c>
      <c r="W1792" s="8" t="s">
        <v>3292</v>
      </c>
      <c r="X1792" s="11" t="s">
        <v>4264</v>
      </c>
    </row>
    <row r="1793" spans="1:24">
      <c r="A1793" s="7" t="s">
        <v>8219</v>
      </c>
      <c r="B1793" s="7" t="s">
        <v>4265</v>
      </c>
      <c r="C1793" s="8">
        <v>31</v>
      </c>
      <c r="D1793" s="8">
        <v>1</v>
      </c>
      <c r="E1793" s="9">
        <v>0.749459395453275</v>
      </c>
      <c r="F1793" s="9">
        <v>7.6805350466022597</v>
      </c>
      <c r="G1793" s="10">
        <v>2.2549247907797501E-10</v>
      </c>
      <c r="H1793" s="14" t="s">
        <v>8369</v>
      </c>
      <c r="I1793" s="11" t="s">
        <v>8365</v>
      </c>
      <c r="J1793" s="12" t="s">
        <v>5297</v>
      </c>
      <c r="K1793" s="12" t="s">
        <v>4265</v>
      </c>
      <c r="L1793" s="8">
        <v>1864611</v>
      </c>
      <c r="M1793" s="8">
        <v>1864735</v>
      </c>
      <c r="N1793" s="8" t="s">
        <v>5</v>
      </c>
      <c r="O1793" s="8">
        <v>2001912</v>
      </c>
      <c r="P1793" s="8">
        <v>2001919</v>
      </c>
      <c r="Q1793" s="8" t="s">
        <v>9</v>
      </c>
      <c r="R1793" s="8">
        <v>1261</v>
      </c>
      <c r="S1793" s="8">
        <v>91025</v>
      </c>
      <c r="T1793" s="8">
        <v>28438426</v>
      </c>
      <c r="U1793" s="8">
        <v>137</v>
      </c>
      <c r="V1793" s="8">
        <v>3696</v>
      </c>
      <c r="W1793" s="8" t="s">
        <v>8218</v>
      </c>
      <c r="X1793" s="11" t="s">
        <v>4264</v>
      </c>
    </row>
    <row r="1794" spans="1:24">
      <c r="A1794" s="7" t="s">
        <v>35</v>
      </c>
      <c r="B1794" s="7" t="s">
        <v>3199</v>
      </c>
      <c r="C1794" s="8">
        <v>31</v>
      </c>
      <c r="D1794" s="8">
        <v>2</v>
      </c>
      <c r="E1794" s="9">
        <v>0.29110197059683601</v>
      </c>
      <c r="F1794" s="9">
        <v>15.719795668151299</v>
      </c>
      <c r="G1794" s="10">
        <v>3.1428060985960099E-19</v>
      </c>
      <c r="H1794" s="10" t="s">
        <v>8367</v>
      </c>
      <c r="I1794" s="10" t="s">
        <v>8369</v>
      </c>
      <c r="J1794" s="12" t="s">
        <v>36</v>
      </c>
      <c r="K1794" s="12" t="s">
        <v>3200</v>
      </c>
      <c r="L1794" s="8">
        <v>3986553</v>
      </c>
      <c r="M1794" s="8">
        <v>3986593</v>
      </c>
      <c r="N1794" s="8" t="s">
        <v>5</v>
      </c>
      <c r="O1794" s="8">
        <v>1800416</v>
      </c>
      <c r="P1794" s="8">
        <v>1800559</v>
      </c>
      <c r="Q1794" s="8" t="s">
        <v>9</v>
      </c>
      <c r="R1794" s="8">
        <v>9687</v>
      </c>
      <c r="S1794" s="8">
        <v>5805</v>
      </c>
      <c r="T1794" s="8">
        <v>28515220</v>
      </c>
      <c r="U1794" s="8">
        <v>626</v>
      </c>
      <c r="V1794" s="8">
        <v>2066</v>
      </c>
      <c r="W1794" s="8" t="s">
        <v>33</v>
      </c>
      <c r="X1794" s="11" t="s">
        <v>3198</v>
      </c>
    </row>
    <row r="1795" spans="1:24">
      <c r="A1795" s="7" t="s">
        <v>2586</v>
      </c>
      <c r="B1795" s="7" t="s">
        <v>3204</v>
      </c>
      <c r="C1795" s="8">
        <v>31</v>
      </c>
      <c r="D1795" s="8" t="s">
        <v>6</v>
      </c>
      <c r="E1795" s="9">
        <v>0.55975664200127895</v>
      </c>
      <c r="F1795" s="9">
        <v>4.0044728266088896</v>
      </c>
      <c r="G1795" s="10">
        <v>2.89928433533878E-3</v>
      </c>
      <c r="H1795" s="11" t="s">
        <v>8364</v>
      </c>
      <c r="I1795" s="11" t="s">
        <v>8364</v>
      </c>
      <c r="J1795" s="12" t="s">
        <v>2587</v>
      </c>
      <c r="K1795" s="12" t="s">
        <v>3205</v>
      </c>
      <c r="L1795" s="8">
        <v>4425025</v>
      </c>
      <c r="M1795" s="8">
        <v>4425333</v>
      </c>
      <c r="N1795" s="8" t="s">
        <v>5</v>
      </c>
      <c r="O1795" s="8">
        <v>1977208</v>
      </c>
      <c r="P1795" s="8">
        <v>1977266</v>
      </c>
      <c r="Q1795" s="8" t="s">
        <v>9</v>
      </c>
      <c r="R1795" s="8">
        <v>28448</v>
      </c>
      <c r="S1795" s="8">
        <v>7754</v>
      </c>
      <c r="T1795" s="8">
        <v>28494510</v>
      </c>
      <c r="U1795" s="8">
        <v>1418</v>
      </c>
      <c r="V1795" s="8">
        <v>472</v>
      </c>
      <c r="W1795" s="8" t="s">
        <v>2585</v>
      </c>
      <c r="X1795" s="11" t="s">
        <v>3203</v>
      </c>
    </row>
    <row r="1796" spans="1:24">
      <c r="A1796" s="7" t="s">
        <v>4321</v>
      </c>
      <c r="B1796" s="7" t="s">
        <v>4125</v>
      </c>
      <c r="C1796" s="8">
        <v>31</v>
      </c>
      <c r="D1796" s="8" t="s">
        <v>6</v>
      </c>
      <c r="E1796" s="9">
        <v>0.327986322949404</v>
      </c>
      <c r="F1796" s="9">
        <v>4.46887905675373</v>
      </c>
      <c r="G1796" s="10">
        <v>2.8914337606294398E-4</v>
      </c>
      <c r="H1796" s="10" t="s">
        <v>8367</v>
      </c>
      <c r="I1796" s="10" t="s">
        <v>8369</v>
      </c>
      <c r="J1796" s="12" t="s">
        <v>4322</v>
      </c>
      <c r="K1796" s="12" t="s">
        <v>3333</v>
      </c>
      <c r="L1796" s="8">
        <v>4049898</v>
      </c>
      <c r="M1796" s="8">
        <v>4049900</v>
      </c>
      <c r="N1796" s="8" t="s">
        <v>5</v>
      </c>
      <c r="O1796" s="8">
        <v>3534353</v>
      </c>
      <c r="P1796" s="8">
        <v>3534549</v>
      </c>
      <c r="Q1796" s="8" t="s">
        <v>5</v>
      </c>
      <c r="R1796" s="8">
        <v>241960</v>
      </c>
      <c r="S1796" s="8">
        <v>811</v>
      </c>
      <c r="T1796" s="8">
        <v>28287941</v>
      </c>
      <c r="U1796" s="8">
        <v>31</v>
      </c>
      <c r="V1796" s="8">
        <v>235</v>
      </c>
      <c r="W1796" s="8" t="s">
        <v>4320</v>
      </c>
      <c r="X1796" s="11" t="s">
        <v>4124</v>
      </c>
    </row>
    <row r="1797" spans="1:24">
      <c r="A1797" s="7" t="s">
        <v>1761</v>
      </c>
      <c r="B1797" s="7" t="s">
        <v>1088</v>
      </c>
      <c r="C1797" s="8">
        <v>31</v>
      </c>
      <c r="D1797" s="8" t="s">
        <v>6</v>
      </c>
      <c r="E1797" s="9">
        <v>1.4392876335525799</v>
      </c>
      <c r="F1797" s="9">
        <v>25.680272427183102</v>
      </c>
      <c r="G1797" s="10">
        <v>1.69729365249562E-25</v>
      </c>
      <c r="H1797" s="14" t="s">
        <v>8369</v>
      </c>
      <c r="I1797" s="10" t="s">
        <v>8369</v>
      </c>
      <c r="J1797" s="12" t="s">
        <v>1762</v>
      </c>
      <c r="K1797" s="12" t="s">
        <v>1089</v>
      </c>
      <c r="L1797" s="8">
        <v>1915715</v>
      </c>
      <c r="M1797" s="8">
        <v>1916167</v>
      </c>
      <c r="N1797" s="8" t="s">
        <v>9</v>
      </c>
      <c r="O1797" s="8">
        <v>1914508</v>
      </c>
      <c r="P1797" s="8">
        <v>1914943</v>
      </c>
      <c r="Q1797" s="8" t="s">
        <v>9</v>
      </c>
      <c r="R1797" s="8">
        <v>7969</v>
      </c>
      <c r="S1797" s="8">
        <v>4320</v>
      </c>
      <c r="T1797" s="8">
        <v>28518423</v>
      </c>
      <c r="U1797" s="8">
        <v>362</v>
      </c>
      <c r="V1797" s="8">
        <v>723</v>
      </c>
      <c r="W1797" s="8" t="s">
        <v>1760</v>
      </c>
      <c r="X1797" s="11" t="s">
        <v>1087</v>
      </c>
    </row>
    <row r="1798" spans="1:24">
      <c r="A1798" s="7" t="s">
        <v>4901</v>
      </c>
      <c r="B1798" s="7" t="s">
        <v>8295</v>
      </c>
      <c r="C1798" s="8">
        <v>31</v>
      </c>
      <c r="D1798" s="8">
        <v>2</v>
      </c>
      <c r="E1798" s="9">
        <v>12.405311597967399</v>
      </c>
      <c r="F1798" s="9">
        <v>399.225659937503</v>
      </c>
      <c r="G1798" s="10">
        <v>1.1076768089225301E-61</v>
      </c>
      <c r="H1798" s="11" t="s">
        <v>8362</v>
      </c>
      <c r="I1798" s="11" t="s">
        <v>8365</v>
      </c>
      <c r="J1798" s="12" t="s">
        <v>4901</v>
      </c>
      <c r="K1798" s="12" t="s">
        <v>8295</v>
      </c>
      <c r="L1798" s="8">
        <v>3072648</v>
      </c>
      <c r="M1798" s="8">
        <v>3072682</v>
      </c>
      <c r="N1798" s="8" t="s">
        <v>9</v>
      </c>
      <c r="O1798" s="8">
        <v>17117</v>
      </c>
      <c r="P1798" s="8">
        <v>17141</v>
      </c>
      <c r="Q1798" s="8" t="s">
        <v>5</v>
      </c>
      <c r="R1798" s="8">
        <v>2907</v>
      </c>
      <c r="S1798" s="8">
        <v>762</v>
      </c>
      <c r="T1798" s="8">
        <v>28527043</v>
      </c>
      <c r="U1798" s="8">
        <v>1944</v>
      </c>
      <c r="V1798" s="8">
        <v>10</v>
      </c>
      <c r="W1798" s="8" t="s">
        <v>4900</v>
      </c>
      <c r="X1798" s="11" t="s">
        <v>8294</v>
      </c>
    </row>
    <row r="1799" spans="1:24">
      <c r="A1799" s="7" t="s">
        <v>4665</v>
      </c>
      <c r="B1799" s="7" t="s">
        <v>4448</v>
      </c>
      <c r="C1799" s="8">
        <v>31</v>
      </c>
      <c r="D1799" s="8">
        <v>1</v>
      </c>
      <c r="E1799" s="9">
        <v>4.1407164810854598</v>
      </c>
      <c r="F1799" s="9">
        <v>13.7618828474798</v>
      </c>
      <c r="G1799" s="10">
        <v>1.8942607398600801E-17</v>
      </c>
      <c r="H1799" s="14" t="s">
        <v>8369</v>
      </c>
      <c r="I1799" s="11" t="s">
        <v>8361</v>
      </c>
      <c r="J1799" s="12" t="s">
        <v>4666</v>
      </c>
      <c r="K1799" s="12" t="s">
        <v>4449</v>
      </c>
      <c r="L1799" s="8">
        <v>401749</v>
      </c>
      <c r="M1799" s="8">
        <v>402127</v>
      </c>
      <c r="N1799" s="8" t="s">
        <v>5</v>
      </c>
      <c r="O1799" s="8">
        <v>3845732</v>
      </c>
      <c r="P1799" s="8">
        <v>3845766</v>
      </c>
      <c r="Q1799" s="8" t="s">
        <v>9</v>
      </c>
      <c r="R1799" s="8">
        <v>1183</v>
      </c>
      <c r="S1799" s="8">
        <v>54221</v>
      </c>
      <c r="T1799" s="8">
        <v>28475308</v>
      </c>
      <c r="U1799" s="8">
        <v>82</v>
      </c>
      <c r="V1799" s="8">
        <v>491</v>
      </c>
      <c r="W1799" s="8" t="s">
        <v>4664</v>
      </c>
      <c r="X1799" s="11" t="s">
        <v>5145</v>
      </c>
    </row>
    <row r="1800" spans="1:24">
      <c r="A1800" s="7" t="s">
        <v>607</v>
      </c>
      <c r="B1800" s="7" t="s">
        <v>4448</v>
      </c>
      <c r="C1800" s="8">
        <v>31</v>
      </c>
      <c r="D1800" s="8">
        <v>2</v>
      </c>
      <c r="E1800" s="9">
        <v>1.51789126742614</v>
      </c>
      <c r="F1800" s="9">
        <v>8.0196173151242096</v>
      </c>
      <c r="G1800" s="10">
        <v>6.2607546146775105E-11</v>
      </c>
      <c r="H1800" s="14" t="s">
        <v>8369</v>
      </c>
      <c r="I1800" s="11" t="s">
        <v>8361</v>
      </c>
      <c r="J1800" s="12" t="s">
        <v>608</v>
      </c>
      <c r="K1800" s="12" t="s">
        <v>4449</v>
      </c>
      <c r="L1800" s="8">
        <v>3933503</v>
      </c>
      <c r="M1800" s="8">
        <v>3933598</v>
      </c>
      <c r="N1800" s="8" t="s">
        <v>5</v>
      </c>
      <c r="O1800" s="8">
        <v>3845731</v>
      </c>
      <c r="P1800" s="8">
        <v>3845749</v>
      </c>
      <c r="Q1800" s="8" t="s">
        <v>9</v>
      </c>
      <c r="R1800" s="8">
        <v>2030</v>
      </c>
      <c r="S1800" s="8">
        <v>54221</v>
      </c>
      <c r="T1800" s="8">
        <v>28474461</v>
      </c>
      <c r="U1800" s="8">
        <v>223</v>
      </c>
      <c r="V1800" s="8">
        <v>491</v>
      </c>
      <c r="W1800" s="8" t="s">
        <v>606</v>
      </c>
      <c r="X1800" s="11" t="s">
        <v>5145</v>
      </c>
    </row>
    <row r="1801" spans="1:24">
      <c r="A1801" s="7" t="s">
        <v>1309</v>
      </c>
      <c r="B1801" s="7" t="s">
        <v>4713</v>
      </c>
      <c r="C1801" s="8">
        <v>31</v>
      </c>
      <c r="D1801" s="8">
        <v>1</v>
      </c>
      <c r="E1801" s="9">
        <v>0.16095681290750499</v>
      </c>
      <c r="F1801" s="9">
        <v>21.5124111136689</v>
      </c>
      <c r="G1801" s="10">
        <v>3.2167651792500603E-23</v>
      </c>
      <c r="H1801" s="14" t="s">
        <v>8369</v>
      </c>
      <c r="I1801" s="10" t="s">
        <v>8369</v>
      </c>
      <c r="J1801" s="12" t="s">
        <v>1310</v>
      </c>
      <c r="K1801" s="12" t="s">
        <v>4714</v>
      </c>
      <c r="L1801" s="8">
        <v>772940</v>
      </c>
      <c r="M1801" s="8">
        <v>773373</v>
      </c>
      <c r="N1801" s="8" t="s">
        <v>5</v>
      </c>
      <c r="O1801" s="8">
        <v>774313</v>
      </c>
      <c r="P1801" s="8">
        <v>774495</v>
      </c>
      <c r="Q1801" s="8" t="s">
        <v>5</v>
      </c>
      <c r="R1801" s="8">
        <v>5110</v>
      </c>
      <c r="S1801" s="8">
        <v>8042</v>
      </c>
      <c r="T1801" s="8">
        <v>28517560</v>
      </c>
      <c r="U1801" s="8">
        <v>1830</v>
      </c>
      <c r="V1801" s="8">
        <v>1281</v>
      </c>
      <c r="W1801" s="8" t="s">
        <v>1308</v>
      </c>
      <c r="X1801" s="11" t="s">
        <v>4712</v>
      </c>
    </row>
    <row r="1802" spans="1:24">
      <c r="A1802" s="7" t="s">
        <v>5836</v>
      </c>
      <c r="B1802" s="7" t="s">
        <v>3132</v>
      </c>
      <c r="C1802" s="8">
        <v>31</v>
      </c>
      <c r="D1802" s="8">
        <v>2</v>
      </c>
      <c r="E1802" s="9">
        <v>1.7040516768568199</v>
      </c>
      <c r="F1802" s="9">
        <v>814.03497514727496</v>
      </c>
      <c r="G1802" s="10">
        <v>4.4379217644277496E-71</v>
      </c>
      <c r="H1802" s="11" t="s">
        <v>8364</v>
      </c>
      <c r="I1802" s="10" t="s">
        <v>8369</v>
      </c>
      <c r="J1802" s="12" t="s">
        <v>5836</v>
      </c>
      <c r="K1802" s="12" t="s">
        <v>3133</v>
      </c>
      <c r="L1802" s="8">
        <v>1299470</v>
      </c>
      <c r="M1802" s="8">
        <v>1299494</v>
      </c>
      <c r="N1802" s="8" t="s">
        <v>5</v>
      </c>
      <c r="O1802" s="8">
        <v>2079302</v>
      </c>
      <c r="P1802" s="8">
        <v>2079360</v>
      </c>
      <c r="Q1802" s="8" t="s">
        <v>9</v>
      </c>
      <c r="R1802" s="8">
        <v>2240</v>
      </c>
      <c r="S1802" s="8">
        <v>485</v>
      </c>
      <c r="T1802" s="8">
        <v>28527987</v>
      </c>
      <c r="U1802" s="8">
        <v>786</v>
      </c>
      <c r="V1802" s="8">
        <v>300</v>
      </c>
      <c r="W1802" s="8" t="s">
        <v>5835</v>
      </c>
      <c r="X1802" s="11" t="s">
        <v>3131</v>
      </c>
    </row>
    <row r="1803" spans="1:24">
      <c r="A1803" s="7" t="s">
        <v>238</v>
      </c>
      <c r="B1803" s="7" t="s">
        <v>3</v>
      </c>
      <c r="C1803" s="8">
        <v>30</v>
      </c>
      <c r="D1803" s="8">
        <v>2</v>
      </c>
      <c r="E1803" s="9">
        <v>2.5913171932288201</v>
      </c>
      <c r="F1803" s="9">
        <v>29.482096247001799</v>
      </c>
      <c r="G1803" s="10">
        <v>9.2981490031412793E-24</v>
      </c>
      <c r="H1803" s="14" t="s">
        <v>8369</v>
      </c>
      <c r="I1803" s="10" t="s">
        <v>8367</v>
      </c>
      <c r="J1803" s="12" t="s">
        <v>239</v>
      </c>
      <c r="K1803" s="12" t="s">
        <v>4</v>
      </c>
      <c r="L1803" s="8">
        <v>49680</v>
      </c>
      <c r="M1803" s="8">
        <v>49928</v>
      </c>
      <c r="N1803" s="8" t="s">
        <v>5</v>
      </c>
      <c r="O1803" s="8">
        <v>3350677</v>
      </c>
      <c r="P1803" s="8">
        <v>3350698</v>
      </c>
      <c r="Q1803" s="8" t="s">
        <v>5</v>
      </c>
      <c r="R1803" s="8">
        <v>64</v>
      </c>
      <c r="S1803" s="8">
        <v>446523</v>
      </c>
      <c r="T1803" s="8">
        <v>28084126</v>
      </c>
      <c r="U1803" s="8">
        <v>21</v>
      </c>
      <c r="V1803" s="8">
        <v>1957</v>
      </c>
      <c r="W1803" s="8" t="s">
        <v>237</v>
      </c>
      <c r="X1803" s="11" t="s">
        <v>1</v>
      </c>
    </row>
    <row r="1804" spans="1:24">
      <c r="A1804" s="7" t="s">
        <v>6955</v>
      </c>
      <c r="B1804" s="7" t="s">
        <v>3</v>
      </c>
      <c r="C1804" s="8">
        <v>30</v>
      </c>
      <c r="D1804" s="8">
        <v>1</v>
      </c>
      <c r="E1804" s="9">
        <v>0.28903094522434303</v>
      </c>
      <c r="F1804" s="9">
        <v>5.9521677028502697</v>
      </c>
      <c r="G1804" s="10">
        <v>1.03173248903757E-6</v>
      </c>
      <c r="H1804" s="11" t="s">
        <v>8364</v>
      </c>
      <c r="I1804" s="10" t="s">
        <v>8367</v>
      </c>
      <c r="J1804" s="12" t="s">
        <v>3294</v>
      </c>
      <c r="K1804" s="12" t="s">
        <v>4</v>
      </c>
      <c r="L1804" s="8">
        <v>4257086</v>
      </c>
      <c r="M1804" s="8">
        <v>4257099</v>
      </c>
      <c r="N1804" s="8" t="s">
        <v>5</v>
      </c>
      <c r="O1804" s="8">
        <v>3350678</v>
      </c>
      <c r="P1804" s="8">
        <v>3350697</v>
      </c>
      <c r="Q1804" s="8" t="s">
        <v>5</v>
      </c>
      <c r="R1804" s="8">
        <v>317</v>
      </c>
      <c r="S1804" s="8">
        <v>446523</v>
      </c>
      <c r="T1804" s="8">
        <v>28083873</v>
      </c>
      <c r="U1804" s="8">
        <v>146</v>
      </c>
      <c r="V1804" s="8">
        <v>1957</v>
      </c>
      <c r="W1804" s="8" t="s">
        <v>6954</v>
      </c>
      <c r="X1804" s="11" t="s">
        <v>1</v>
      </c>
    </row>
    <row r="1805" spans="1:24">
      <c r="A1805" s="7" t="s">
        <v>474</v>
      </c>
      <c r="B1805" s="7" t="s">
        <v>3</v>
      </c>
      <c r="C1805" s="8">
        <v>30</v>
      </c>
      <c r="D1805" s="8">
        <v>1</v>
      </c>
      <c r="E1805" s="9">
        <v>0.49002401683111602</v>
      </c>
      <c r="F1805" s="9">
        <v>6.1863539935508296</v>
      </c>
      <c r="G1805" s="10">
        <v>4.10578625217788E-7</v>
      </c>
      <c r="H1805" s="14" t="s">
        <v>8369</v>
      </c>
      <c r="I1805" s="10" t="s">
        <v>8367</v>
      </c>
      <c r="J1805" s="12" t="s">
        <v>475</v>
      </c>
      <c r="K1805" s="12" t="s">
        <v>4</v>
      </c>
      <c r="L1805" s="8">
        <v>4398911</v>
      </c>
      <c r="M1805" s="8">
        <v>4398967</v>
      </c>
      <c r="N1805" s="8" t="s">
        <v>5</v>
      </c>
      <c r="O1805" s="8">
        <v>3350680</v>
      </c>
      <c r="P1805" s="8">
        <v>3350698</v>
      </c>
      <c r="Q1805" s="8" t="s">
        <v>5</v>
      </c>
      <c r="R1805" s="8">
        <v>305</v>
      </c>
      <c r="S1805" s="8">
        <v>446523</v>
      </c>
      <c r="T1805" s="8">
        <v>28083885</v>
      </c>
      <c r="U1805" s="8">
        <v>86</v>
      </c>
      <c r="V1805" s="8">
        <v>1957</v>
      </c>
      <c r="W1805" s="8" t="s">
        <v>473</v>
      </c>
      <c r="X1805" s="11" t="s">
        <v>1</v>
      </c>
    </row>
    <row r="1806" spans="1:24">
      <c r="A1806" s="7" t="s">
        <v>548</v>
      </c>
      <c r="B1806" s="7" t="s">
        <v>3</v>
      </c>
      <c r="C1806" s="8">
        <v>30</v>
      </c>
      <c r="D1806" s="8">
        <v>2</v>
      </c>
      <c r="E1806" s="9">
        <v>128.38706469101601</v>
      </c>
      <c r="F1806" s="9">
        <v>145.14289125256499</v>
      </c>
      <c r="G1806" s="10">
        <v>2.2915156078627302E-37</v>
      </c>
      <c r="H1806" s="11" t="s">
        <v>8365</v>
      </c>
      <c r="I1806" s="10" t="s">
        <v>8367</v>
      </c>
      <c r="J1806" s="12" t="s">
        <v>548</v>
      </c>
      <c r="K1806" s="12" t="s">
        <v>4</v>
      </c>
      <c r="L1806" s="8">
        <v>419548</v>
      </c>
      <c r="M1806" s="8">
        <v>419580</v>
      </c>
      <c r="N1806" s="8" t="s">
        <v>9</v>
      </c>
      <c r="O1806" s="8">
        <v>3350679</v>
      </c>
      <c r="P1806" s="8">
        <v>3350698</v>
      </c>
      <c r="Q1806" s="8" t="s">
        <v>5</v>
      </c>
      <c r="R1806" s="8">
        <v>13</v>
      </c>
      <c r="S1806" s="8">
        <v>446523</v>
      </c>
      <c r="T1806" s="8">
        <v>28084177</v>
      </c>
      <c r="U1806" s="8">
        <v>0</v>
      </c>
      <c r="V1806" s="8">
        <v>1957</v>
      </c>
      <c r="W1806" s="8" t="s">
        <v>547</v>
      </c>
      <c r="X1806" s="11" t="s">
        <v>1</v>
      </c>
    </row>
    <row r="1807" spans="1:24">
      <c r="A1807" s="7" t="s">
        <v>1001</v>
      </c>
      <c r="B1807" s="7" t="s">
        <v>3</v>
      </c>
      <c r="C1807" s="8">
        <v>30</v>
      </c>
      <c r="D1807" s="8">
        <v>1</v>
      </c>
      <c r="E1807" s="9">
        <v>1.5970563895302501</v>
      </c>
      <c r="F1807" s="9">
        <v>14.741014530606501</v>
      </c>
      <c r="G1807" s="10">
        <v>1.96654979968749E-16</v>
      </c>
      <c r="H1807" s="11" t="s">
        <v>8365</v>
      </c>
      <c r="I1807" s="10" t="s">
        <v>8367</v>
      </c>
      <c r="J1807" s="12" t="s">
        <v>1001</v>
      </c>
      <c r="K1807" s="12" t="s">
        <v>4</v>
      </c>
      <c r="L1807" s="8">
        <v>4563531</v>
      </c>
      <c r="M1807" s="8">
        <v>4563763</v>
      </c>
      <c r="N1807" s="8" t="s">
        <v>5</v>
      </c>
      <c r="O1807" s="8">
        <v>3350675</v>
      </c>
      <c r="P1807" s="8">
        <v>3350698</v>
      </c>
      <c r="Q1807" s="8" t="s">
        <v>5</v>
      </c>
      <c r="R1807" s="8">
        <v>128</v>
      </c>
      <c r="S1807" s="8">
        <v>446523</v>
      </c>
      <c r="T1807" s="8">
        <v>28084062</v>
      </c>
      <c r="U1807" s="8">
        <v>29</v>
      </c>
      <c r="V1807" s="8">
        <v>1957</v>
      </c>
      <c r="W1807" s="8" t="s">
        <v>1000</v>
      </c>
      <c r="X1807" s="11" t="s">
        <v>1</v>
      </c>
    </row>
    <row r="1808" spans="1:24">
      <c r="A1808" s="7" t="s">
        <v>7122</v>
      </c>
      <c r="B1808" s="7" t="s">
        <v>3</v>
      </c>
      <c r="C1808" s="8">
        <v>30</v>
      </c>
      <c r="D1808" s="8">
        <v>1</v>
      </c>
      <c r="E1808" s="9">
        <v>0.59789753638631105</v>
      </c>
      <c r="F1808" s="9">
        <v>6.8612363040242501</v>
      </c>
      <c r="G1808" s="10">
        <v>3.3859656794404702E-8</v>
      </c>
      <c r="H1808" s="14" t="s">
        <v>8369</v>
      </c>
      <c r="I1808" s="10" t="s">
        <v>8367</v>
      </c>
      <c r="J1808" s="12" t="s">
        <v>936</v>
      </c>
      <c r="K1808" s="12" t="s">
        <v>4</v>
      </c>
      <c r="L1808" s="8">
        <v>2024927</v>
      </c>
      <c r="M1808" s="8">
        <v>2025295</v>
      </c>
      <c r="N1808" s="8" t="s">
        <v>5</v>
      </c>
      <c r="O1808" s="8">
        <v>3350670</v>
      </c>
      <c r="P1808" s="8">
        <v>3350697</v>
      </c>
      <c r="Q1808" s="8" t="s">
        <v>5</v>
      </c>
      <c r="R1808" s="8">
        <v>275</v>
      </c>
      <c r="S1808" s="8">
        <v>446523</v>
      </c>
      <c r="T1808" s="8">
        <v>28083915</v>
      </c>
      <c r="U1808" s="8">
        <v>71</v>
      </c>
      <c r="V1808" s="8">
        <v>1957</v>
      </c>
      <c r="W1808" s="8" t="s">
        <v>7121</v>
      </c>
      <c r="X1808" s="11" t="s">
        <v>1</v>
      </c>
    </row>
    <row r="1809" spans="1:24">
      <c r="A1809" s="7" t="s">
        <v>2075</v>
      </c>
      <c r="B1809" s="7" t="s">
        <v>1131</v>
      </c>
      <c r="C1809" s="8">
        <v>30</v>
      </c>
      <c r="D1809" s="8">
        <v>2</v>
      </c>
      <c r="E1809" s="9">
        <v>0.30386454006345798</v>
      </c>
      <c r="F1809" s="9">
        <v>6.2627470984144598</v>
      </c>
      <c r="G1809" s="10">
        <v>4.9308379033249702E-8</v>
      </c>
      <c r="H1809" s="14" t="s">
        <v>8369</v>
      </c>
      <c r="I1809" s="10" t="s">
        <v>8367</v>
      </c>
      <c r="J1809" s="12" t="s">
        <v>2076</v>
      </c>
      <c r="K1809" s="12" t="s">
        <v>1133</v>
      </c>
      <c r="L1809" s="8">
        <v>1719901</v>
      </c>
      <c r="M1809" s="8">
        <v>1720000</v>
      </c>
      <c r="N1809" s="8" t="s">
        <v>5</v>
      </c>
      <c r="O1809" s="8">
        <v>2167162</v>
      </c>
      <c r="P1809" s="8">
        <v>2167200</v>
      </c>
      <c r="Q1809" s="8" t="s">
        <v>5</v>
      </c>
      <c r="R1809" s="8">
        <v>996</v>
      </c>
      <c r="S1809" s="8">
        <v>136556</v>
      </c>
      <c r="T1809" s="8">
        <v>28393161</v>
      </c>
      <c r="U1809" s="8">
        <v>434</v>
      </c>
      <c r="V1809" s="8">
        <v>373</v>
      </c>
      <c r="W1809" s="8" t="s">
        <v>2074</v>
      </c>
      <c r="X1809" s="11" t="s">
        <v>1129</v>
      </c>
    </row>
    <row r="1810" spans="1:24">
      <c r="A1810" s="7" t="s">
        <v>2502</v>
      </c>
      <c r="B1810" s="7" t="s">
        <v>1131</v>
      </c>
      <c r="C1810" s="8">
        <v>30</v>
      </c>
      <c r="D1810" s="8">
        <v>2</v>
      </c>
      <c r="E1810" s="9">
        <v>2.8305782598150002</v>
      </c>
      <c r="F1810" s="9">
        <v>25.991092482205101</v>
      </c>
      <c r="G1810" s="10">
        <v>5.689448752242E-24</v>
      </c>
      <c r="H1810" s="14" t="s">
        <v>8369</v>
      </c>
      <c r="I1810" s="10" t="s">
        <v>8367</v>
      </c>
      <c r="J1810" s="12" t="s">
        <v>2203</v>
      </c>
      <c r="K1810" s="12" t="s">
        <v>1133</v>
      </c>
      <c r="L1810" s="8">
        <v>2226184</v>
      </c>
      <c r="M1810" s="8">
        <v>2226427</v>
      </c>
      <c r="N1810" s="8" t="s">
        <v>5</v>
      </c>
      <c r="O1810" s="8">
        <v>2167173</v>
      </c>
      <c r="P1810" s="8">
        <v>2167200</v>
      </c>
      <c r="Q1810" s="8" t="s">
        <v>5</v>
      </c>
      <c r="R1810" s="8">
        <v>240</v>
      </c>
      <c r="S1810" s="8">
        <v>136556</v>
      </c>
      <c r="T1810" s="8">
        <v>28393917</v>
      </c>
      <c r="U1810" s="8">
        <v>50</v>
      </c>
      <c r="V1810" s="8">
        <v>373</v>
      </c>
      <c r="W1810" s="8" t="s">
        <v>2501</v>
      </c>
      <c r="X1810" s="11" t="s">
        <v>1129</v>
      </c>
    </row>
    <row r="1811" spans="1:24">
      <c r="A1811" s="7" t="s">
        <v>4058</v>
      </c>
      <c r="B1811" s="7" t="s">
        <v>2625</v>
      </c>
      <c r="C1811" s="8">
        <v>30</v>
      </c>
      <c r="D1811" s="8">
        <v>1</v>
      </c>
      <c r="E1811" s="9">
        <v>0.12560479272761699</v>
      </c>
      <c r="F1811" s="9">
        <v>7.9120991529632896</v>
      </c>
      <c r="G1811" s="10">
        <v>5.0082257175912903E-10</v>
      </c>
      <c r="H1811" s="14" t="s">
        <v>8369</v>
      </c>
      <c r="I1811" s="10" t="s">
        <v>8367</v>
      </c>
      <c r="J1811" s="12" t="s">
        <v>936</v>
      </c>
      <c r="K1811" s="12" t="s">
        <v>2627</v>
      </c>
      <c r="L1811" s="8">
        <v>1066907</v>
      </c>
      <c r="M1811" s="8">
        <v>1066995</v>
      </c>
      <c r="N1811" s="8" t="s">
        <v>9</v>
      </c>
      <c r="O1811" s="8">
        <v>1409169</v>
      </c>
      <c r="P1811" s="8">
        <v>1409199</v>
      </c>
      <c r="Q1811" s="8" t="s">
        <v>5</v>
      </c>
      <c r="R1811" s="8">
        <v>504</v>
      </c>
      <c r="S1811" s="8">
        <v>213034</v>
      </c>
      <c r="T1811" s="8">
        <v>28317175</v>
      </c>
      <c r="U1811" s="8">
        <v>149</v>
      </c>
      <c r="V1811" s="8">
        <v>20218</v>
      </c>
      <c r="W1811" s="8" t="s">
        <v>4057</v>
      </c>
      <c r="X1811" s="11" t="s">
        <v>2623</v>
      </c>
    </row>
    <row r="1812" spans="1:24">
      <c r="A1812" s="7" t="s">
        <v>3697</v>
      </c>
      <c r="B1812" s="7" t="s">
        <v>24</v>
      </c>
      <c r="C1812" s="8">
        <v>30</v>
      </c>
      <c r="D1812" s="8">
        <v>2</v>
      </c>
      <c r="E1812" s="9">
        <v>1.0083764521922001</v>
      </c>
      <c r="F1812" s="9">
        <v>3.6738481388396602</v>
      </c>
      <c r="G1812" s="10">
        <v>4.3376736590787002E-2</v>
      </c>
      <c r="H1812" s="14" t="s">
        <v>8369</v>
      </c>
      <c r="I1812" s="10" t="s">
        <v>8367</v>
      </c>
      <c r="J1812" s="12" t="s">
        <v>3698</v>
      </c>
      <c r="K1812" s="12" t="s">
        <v>25</v>
      </c>
      <c r="L1812" s="8">
        <v>3304702</v>
      </c>
      <c r="M1812" s="8">
        <v>3305198</v>
      </c>
      <c r="N1812" s="8" t="s">
        <v>9</v>
      </c>
      <c r="O1812" s="8">
        <v>1622817</v>
      </c>
      <c r="P1812" s="8">
        <v>1622870</v>
      </c>
      <c r="Q1812" s="8" t="s">
        <v>9</v>
      </c>
      <c r="R1812" s="8">
        <v>1585</v>
      </c>
      <c r="S1812" s="8">
        <v>146227</v>
      </c>
      <c r="T1812" s="8">
        <v>28382901</v>
      </c>
      <c r="U1812" s="8">
        <v>97</v>
      </c>
      <c r="V1812" s="8">
        <v>3715</v>
      </c>
      <c r="W1812" s="8" t="s">
        <v>3696</v>
      </c>
      <c r="X1812" s="11" t="s">
        <v>22</v>
      </c>
    </row>
    <row r="1813" spans="1:24">
      <c r="A1813" s="7" t="s">
        <v>3764</v>
      </c>
      <c r="B1813" s="7" t="s">
        <v>24</v>
      </c>
      <c r="C1813" s="8">
        <v>30</v>
      </c>
      <c r="D1813" s="8">
        <v>2</v>
      </c>
      <c r="E1813" s="9">
        <v>1.3251967595548699</v>
      </c>
      <c r="F1813" s="9">
        <v>10.109819977386801</v>
      </c>
      <c r="G1813" s="10">
        <v>6.7800318107777897E-13</v>
      </c>
      <c r="H1813" s="14" t="s">
        <v>8369</v>
      </c>
      <c r="I1813" s="10" t="s">
        <v>8367</v>
      </c>
      <c r="J1813" s="12" t="s">
        <v>3765</v>
      </c>
      <c r="K1813" s="12" t="s">
        <v>25</v>
      </c>
      <c r="L1813" s="8">
        <v>2754054</v>
      </c>
      <c r="M1813" s="8">
        <v>2754290</v>
      </c>
      <c r="N1813" s="8" t="s">
        <v>9</v>
      </c>
      <c r="O1813" s="8">
        <v>1622818</v>
      </c>
      <c r="P1813" s="8">
        <v>1622835</v>
      </c>
      <c r="Q1813" s="8" t="s">
        <v>9</v>
      </c>
      <c r="R1813" s="8">
        <v>576</v>
      </c>
      <c r="S1813" s="8">
        <v>146227</v>
      </c>
      <c r="T1813" s="8">
        <v>28383910</v>
      </c>
      <c r="U1813" s="8">
        <v>76</v>
      </c>
      <c r="V1813" s="8">
        <v>3715</v>
      </c>
      <c r="W1813" s="8" t="s">
        <v>3763</v>
      </c>
      <c r="X1813" s="11" t="s">
        <v>22</v>
      </c>
    </row>
    <row r="1814" spans="1:24">
      <c r="A1814" s="7" t="s">
        <v>528</v>
      </c>
      <c r="B1814" s="7" t="s">
        <v>53</v>
      </c>
      <c r="C1814" s="8">
        <v>30</v>
      </c>
      <c r="D1814" s="8">
        <v>2</v>
      </c>
      <c r="E1814" s="9">
        <v>2.60735681364392</v>
      </c>
      <c r="F1814" s="9">
        <v>26.781062364290602</v>
      </c>
      <c r="G1814" s="10">
        <v>5.2016259727235195E-25</v>
      </c>
      <c r="H1814" s="14" t="s">
        <v>8369</v>
      </c>
      <c r="I1814" s="10" t="s">
        <v>8367</v>
      </c>
      <c r="J1814" s="12" t="s">
        <v>529</v>
      </c>
      <c r="K1814" s="12" t="s">
        <v>54</v>
      </c>
      <c r="L1814" s="8">
        <v>1301851</v>
      </c>
      <c r="M1814" s="8">
        <v>1302089</v>
      </c>
      <c r="N1814" s="8" t="s">
        <v>5</v>
      </c>
      <c r="O1814" s="8">
        <v>4158279</v>
      </c>
      <c r="P1814" s="8">
        <v>4158296</v>
      </c>
      <c r="Q1814" s="8" t="s">
        <v>9</v>
      </c>
      <c r="R1814" s="8">
        <v>11783</v>
      </c>
      <c r="S1814" s="8">
        <v>2711</v>
      </c>
      <c r="T1814" s="8">
        <v>28516219</v>
      </c>
      <c r="U1814" s="8">
        <v>2495</v>
      </c>
      <c r="V1814" s="8">
        <v>26</v>
      </c>
      <c r="W1814" s="8" t="s">
        <v>527</v>
      </c>
      <c r="X1814" s="11" t="s">
        <v>52</v>
      </c>
    </row>
    <row r="1815" spans="1:24">
      <c r="A1815" s="7" t="s">
        <v>2034</v>
      </c>
      <c r="B1815" s="7" t="s">
        <v>4276</v>
      </c>
      <c r="C1815" s="8">
        <v>30</v>
      </c>
      <c r="D1815" s="8">
        <v>2</v>
      </c>
      <c r="E1815" s="9">
        <v>6.0650896696602103</v>
      </c>
      <c r="F1815" s="9">
        <v>25.5408620886808</v>
      </c>
      <c r="G1815" s="10">
        <v>2.4688604194468601E-24</v>
      </c>
      <c r="H1815" s="10" t="s">
        <v>8367</v>
      </c>
      <c r="I1815" s="10" t="s">
        <v>8367</v>
      </c>
      <c r="J1815" s="12" t="s">
        <v>2034</v>
      </c>
      <c r="K1815" s="12" t="s">
        <v>4277</v>
      </c>
      <c r="L1815" s="8">
        <v>2470608</v>
      </c>
      <c r="M1815" s="8">
        <v>2470666</v>
      </c>
      <c r="N1815" s="8" t="s">
        <v>9</v>
      </c>
      <c r="O1815" s="8">
        <v>3580922</v>
      </c>
      <c r="P1815" s="8">
        <v>3580990</v>
      </c>
      <c r="Q1815" s="8" t="s">
        <v>9</v>
      </c>
      <c r="R1815" s="8">
        <v>1159</v>
      </c>
      <c r="S1815" s="8">
        <v>28884</v>
      </c>
      <c r="T1815" s="8">
        <v>28500670</v>
      </c>
      <c r="U1815" s="8">
        <v>102</v>
      </c>
      <c r="V1815" s="8">
        <v>198</v>
      </c>
      <c r="W1815" s="8" t="s">
        <v>2033</v>
      </c>
      <c r="X1815" s="11" t="s">
        <v>4275</v>
      </c>
    </row>
    <row r="1816" spans="1:24">
      <c r="A1816" s="7" t="s">
        <v>7632</v>
      </c>
      <c r="B1816" s="7" t="s">
        <v>4321</v>
      </c>
      <c r="C1816" s="8">
        <v>30</v>
      </c>
      <c r="D1816" s="8" t="s">
        <v>6</v>
      </c>
      <c r="E1816" s="9">
        <v>0.314828154130744</v>
      </c>
      <c r="F1816" s="9">
        <v>4.8487187843095496</v>
      </c>
      <c r="G1816" s="10">
        <v>1.3465838202260899E-3</v>
      </c>
      <c r="H1816" s="14" t="s">
        <v>8369</v>
      </c>
      <c r="I1816" s="10" t="s">
        <v>8367</v>
      </c>
      <c r="J1816" s="12" t="s">
        <v>7633</v>
      </c>
      <c r="K1816" s="12" t="s">
        <v>4322</v>
      </c>
      <c r="L1816" s="8">
        <v>3515531</v>
      </c>
      <c r="M1816" s="8">
        <v>3515581</v>
      </c>
      <c r="N1816" s="8" t="s">
        <v>9</v>
      </c>
      <c r="O1816" s="8">
        <v>4049983</v>
      </c>
      <c r="P1816" s="8">
        <v>4050007</v>
      </c>
      <c r="Q1816" s="8" t="s">
        <v>5</v>
      </c>
      <c r="R1816" s="8">
        <v>82</v>
      </c>
      <c r="S1816" s="8">
        <v>2001705</v>
      </c>
      <c r="T1816" s="8">
        <v>26528926</v>
      </c>
      <c r="U1816" s="8">
        <v>32</v>
      </c>
      <c r="V1816" s="8">
        <v>44276</v>
      </c>
      <c r="W1816" s="8" t="s">
        <v>7631</v>
      </c>
      <c r="X1816" s="11" t="s">
        <v>4320</v>
      </c>
    </row>
    <row r="1817" spans="1:24">
      <c r="A1817" s="7" t="s">
        <v>7660</v>
      </c>
      <c r="B1817" s="7" t="s">
        <v>4321</v>
      </c>
      <c r="C1817" s="8">
        <v>30</v>
      </c>
      <c r="D1817" s="8">
        <v>2</v>
      </c>
      <c r="E1817" s="9">
        <v>2.4202459051639802</v>
      </c>
      <c r="F1817" s="9">
        <v>12.0483537784039</v>
      </c>
      <c r="G1817" s="10">
        <v>2.2800385002515102E-11</v>
      </c>
      <c r="H1817" s="11" t="s">
        <v>8363</v>
      </c>
      <c r="I1817" s="10" t="s">
        <v>8367</v>
      </c>
      <c r="J1817" s="12" t="s">
        <v>7660</v>
      </c>
      <c r="K1817" s="12" t="s">
        <v>4322</v>
      </c>
      <c r="L1817" s="8">
        <v>3665897</v>
      </c>
      <c r="M1817" s="8">
        <v>3666073</v>
      </c>
      <c r="N1817" s="8" t="s">
        <v>5</v>
      </c>
      <c r="O1817" s="8">
        <v>4049931</v>
      </c>
      <c r="P1817" s="8">
        <v>4050006</v>
      </c>
      <c r="Q1817" s="8" t="s">
        <v>5</v>
      </c>
      <c r="R1817" s="8">
        <v>33</v>
      </c>
      <c r="S1817" s="8">
        <v>2001705</v>
      </c>
      <c r="T1817" s="8">
        <v>26528975</v>
      </c>
      <c r="U1817" s="8">
        <v>5</v>
      </c>
      <c r="V1817" s="8">
        <v>44276</v>
      </c>
      <c r="W1817" s="8" t="s">
        <v>7659</v>
      </c>
      <c r="X1817" s="11" t="s">
        <v>4320</v>
      </c>
    </row>
    <row r="1818" spans="1:24">
      <c r="A1818" s="7" t="s">
        <v>4962</v>
      </c>
      <c r="B1818" s="7" t="s">
        <v>4321</v>
      </c>
      <c r="C1818" s="8">
        <v>30</v>
      </c>
      <c r="D1818" s="8">
        <v>1</v>
      </c>
      <c r="E1818" s="9">
        <v>0.54023616714177602</v>
      </c>
      <c r="F1818" s="9">
        <v>5.1815048830704704</v>
      </c>
      <c r="G1818" s="10">
        <v>3.2227052580484802E-5</v>
      </c>
      <c r="H1818" s="14" t="s">
        <v>8369</v>
      </c>
      <c r="I1818" s="10" t="s">
        <v>8367</v>
      </c>
      <c r="J1818" s="12" t="s">
        <v>4963</v>
      </c>
      <c r="K1818" s="12" t="s">
        <v>4322</v>
      </c>
      <c r="L1818" s="8">
        <v>440609</v>
      </c>
      <c r="M1818" s="8">
        <v>440673</v>
      </c>
      <c r="N1818" s="8" t="s">
        <v>9</v>
      </c>
      <c r="O1818" s="8">
        <v>4049923</v>
      </c>
      <c r="P1818" s="8">
        <v>4049987</v>
      </c>
      <c r="Q1818" s="8" t="s">
        <v>5</v>
      </c>
      <c r="R1818" s="8">
        <v>297</v>
      </c>
      <c r="S1818" s="8">
        <v>545547</v>
      </c>
      <c r="T1818" s="8">
        <v>27984869</v>
      </c>
      <c r="U1818" s="8">
        <v>26</v>
      </c>
      <c r="V1818" s="8">
        <v>26817</v>
      </c>
      <c r="W1818" s="8" t="s">
        <v>4961</v>
      </c>
      <c r="X1818" s="11" t="s">
        <v>4320</v>
      </c>
    </row>
    <row r="1819" spans="1:24">
      <c r="A1819" s="7" t="s">
        <v>7832</v>
      </c>
      <c r="B1819" s="7" t="s">
        <v>4321</v>
      </c>
      <c r="C1819" s="8">
        <v>30</v>
      </c>
      <c r="D1819" s="8">
        <v>1</v>
      </c>
      <c r="E1819" s="9">
        <v>0.126263818395043</v>
      </c>
      <c r="F1819" s="9">
        <v>5.4465078794300501</v>
      </c>
      <c r="G1819" s="10">
        <v>1.3461379019606199E-4</v>
      </c>
      <c r="H1819" s="14" t="s">
        <v>8369</v>
      </c>
      <c r="I1819" s="10" t="s">
        <v>8367</v>
      </c>
      <c r="J1819" s="12" t="s">
        <v>7833</v>
      </c>
      <c r="K1819" s="12" t="s">
        <v>4322</v>
      </c>
      <c r="L1819" s="8">
        <v>837408</v>
      </c>
      <c r="M1819" s="8">
        <v>837494</v>
      </c>
      <c r="N1819" s="8" t="s">
        <v>5</v>
      </c>
      <c r="O1819" s="8">
        <v>4049934</v>
      </c>
      <c r="P1819" s="8">
        <v>4050006</v>
      </c>
      <c r="Q1819" s="8" t="s">
        <v>5</v>
      </c>
      <c r="R1819" s="8">
        <v>73</v>
      </c>
      <c r="S1819" s="8">
        <v>2001705</v>
      </c>
      <c r="T1819" s="8">
        <v>26528935</v>
      </c>
      <c r="U1819" s="8">
        <v>84</v>
      </c>
      <c r="V1819" s="8">
        <v>44276</v>
      </c>
      <c r="W1819" s="8" t="s">
        <v>7831</v>
      </c>
      <c r="X1819" s="11" t="s">
        <v>4320</v>
      </c>
    </row>
    <row r="1820" spans="1:24">
      <c r="A1820" s="7" t="s">
        <v>7841</v>
      </c>
      <c r="B1820" s="7" t="s">
        <v>4321</v>
      </c>
      <c r="C1820" s="8">
        <v>30</v>
      </c>
      <c r="D1820" s="8">
        <v>2</v>
      </c>
      <c r="E1820" s="9">
        <v>11.953059765847501</v>
      </c>
      <c r="F1820" s="9">
        <v>28.399711388898101</v>
      </c>
      <c r="G1820" s="10">
        <v>1.15520700140073E-17</v>
      </c>
      <c r="H1820" s="14" t="s">
        <v>8369</v>
      </c>
      <c r="I1820" s="10" t="s">
        <v>8367</v>
      </c>
      <c r="J1820" s="12" t="s">
        <v>915</v>
      </c>
      <c r="K1820" s="12" t="s">
        <v>4322</v>
      </c>
      <c r="L1820" s="8">
        <v>1629450</v>
      </c>
      <c r="M1820" s="8">
        <v>1629540</v>
      </c>
      <c r="N1820" s="8" t="s">
        <v>9</v>
      </c>
      <c r="O1820" s="8">
        <v>4049958</v>
      </c>
      <c r="P1820" s="8">
        <v>4050007</v>
      </c>
      <c r="Q1820" s="8" t="s">
        <v>5</v>
      </c>
      <c r="R1820" s="8">
        <v>14</v>
      </c>
      <c r="S1820" s="8">
        <v>2001705</v>
      </c>
      <c r="T1820" s="8">
        <v>26528994</v>
      </c>
      <c r="U1820" s="8">
        <v>1</v>
      </c>
      <c r="V1820" s="8">
        <v>44276</v>
      </c>
      <c r="W1820" s="8" t="s">
        <v>7840</v>
      </c>
      <c r="X1820" s="11" t="s">
        <v>4320</v>
      </c>
    </row>
    <row r="1821" spans="1:24">
      <c r="A1821" s="7" t="s">
        <v>4465</v>
      </c>
      <c r="B1821" s="7" t="s">
        <v>58</v>
      </c>
      <c r="C1821" s="8">
        <v>30</v>
      </c>
      <c r="D1821" s="8">
        <v>2</v>
      </c>
      <c r="E1821" s="9">
        <v>4.7056771554048904</v>
      </c>
      <c r="F1821" s="9">
        <v>9.7957102340380295</v>
      </c>
      <c r="G1821" s="10">
        <v>1.0113336941986401E-12</v>
      </c>
      <c r="H1821" s="14" t="s">
        <v>8369</v>
      </c>
      <c r="I1821" s="10" t="s">
        <v>8367</v>
      </c>
      <c r="J1821" s="12" t="s">
        <v>4466</v>
      </c>
      <c r="K1821" s="12" t="s">
        <v>59</v>
      </c>
      <c r="L1821" s="8">
        <v>215124</v>
      </c>
      <c r="M1821" s="8">
        <v>215528</v>
      </c>
      <c r="N1821" s="8" t="s">
        <v>5</v>
      </c>
      <c r="O1821" s="8">
        <v>4106355</v>
      </c>
      <c r="P1821" s="8">
        <v>4106386</v>
      </c>
      <c r="Q1821" s="8" t="s">
        <v>5</v>
      </c>
      <c r="R1821" s="8">
        <v>2025</v>
      </c>
      <c r="S1821" s="8">
        <v>43081</v>
      </c>
      <c r="T1821" s="8">
        <v>28485607</v>
      </c>
      <c r="U1821" s="8">
        <v>87</v>
      </c>
      <c r="V1821" s="8">
        <v>295</v>
      </c>
      <c r="W1821" s="8" t="s">
        <v>4464</v>
      </c>
      <c r="X1821" s="11" t="s">
        <v>56</v>
      </c>
    </row>
    <row r="1822" spans="1:24">
      <c r="A1822" s="7" t="s">
        <v>4503</v>
      </c>
      <c r="B1822" s="7" t="s">
        <v>58</v>
      </c>
      <c r="C1822" s="8">
        <v>30</v>
      </c>
      <c r="D1822" s="8" t="s">
        <v>6</v>
      </c>
      <c r="E1822" s="9">
        <v>0.50136546624502099</v>
      </c>
      <c r="F1822" s="9">
        <v>5.8117042697178602</v>
      </c>
      <c r="G1822" s="10">
        <v>7.7367603322854504E-7</v>
      </c>
      <c r="H1822" s="14" t="s">
        <v>8369</v>
      </c>
      <c r="I1822" s="10" t="s">
        <v>8367</v>
      </c>
      <c r="J1822" s="12" t="s">
        <v>4504</v>
      </c>
      <c r="K1822" s="12" t="s">
        <v>59</v>
      </c>
      <c r="L1822" s="8">
        <v>1967106</v>
      </c>
      <c r="M1822" s="8">
        <v>1967565</v>
      </c>
      <c r="N1822" s="8" t="s">
        <v>9</v>
      </c>
      <c r="O1822" s="8">
        <v>4106355</v>
      </c>
      <c r="P1822" s="8">
        <v>4106387</v>
      </c>
      <c r="Q1822" s="8" t="s">
        <v>5</v>
      </c>
      <c r="R1822" s="8">
        <v>3413</v>
      </c>
      <c r="S1822" s="8">
        <v>43081</v>
      </c>
      <c r="T1822" s="8">
        <v>28484219</v>
      </c>
      <c r="U1822" s="8">
        <v>820</v>
      </c>
      <c r="V1822" s="8">
        <v>295</v>
      </c>
      <c r="W1822" s="8" t="s">
        <v>4502</v>
      </c>
      <c r="X1822" s="11" t="s">
        <v>56</v>
      </c>
    </row>
    <row r="1823" spans="1:24">
      <c r="A1823" s="7" t="s">
        <v>2864</v>
      </c>
      <c r="B1823" s="7" t="s">
        <v>58</v>
      </c>
      <c r="C1823" s="8">
        <v>30</v>
      </c>
      <c r="D1823" s="8">
        <v>2</v>
      </c>
      <c r="E1823" s="9">
        <v>5.5342056535513597</v>
      </c>
      <c r="F1823" s="9">
        <v>20.304035836234</v>
      </c>
      <c r="G1823" s="10">
        <v>1.8980518753306501E-21</v>
      </c>
      <c r="H1823" s="11" t="s">
        <v>8364</v>
      </c>
      <c r="I1823" s="10" t="s">
        <v>8367</v>
      </c>
      <c r="J1823" s="12" t="s">
        <v>2865</v>
      </c>
      <c r="K1823" s="12" t="s">
        <v>59</v>
      </c>
      <c r="L1823" s="8">
        <v>4429779</v>
      </c>
      <c r="M1823" s="8">
        <v>4429889</v>
      </c>
      <c r="N1823" s="8" t="s">
        <v>5</v>
      </c>
      <c r="O1823" s="8">
        <v>4106370</v>
      </c>
      <c r="P1823" s="8">
        <v>4106387</v>
      </c>
      <c r="Q1823" s="8" t="s">
        <v>5</v>
      </c>
      <c r="R1823" s="8">
        <v>977</v>
      </c>
      <c r="S1823" s="8">
        <v>43081</v>
      </c>
      <c r="T1823" s="8">
        <v>28486655</v>
      </c>
      <c r="U1823" s="8">
        <v>75</v>
      </c>
      <c r="V1823" s="8">
        <v>295</v>
      </c>
      <c r="W1823" s="8" t="s">
        <v>2863</v>
      </c>
      <c r="X1823" s="11" t="s">
        <v>56</v>
      </c>
    </row>
    <row r="1824" spans="1:24">
      <c r="A1824" s="7" t="s">
        <v>2707</v>
      </c>
      <c r="B1824" s="7" t="s">
        <v>58</v>
      </c>
      <c r="C1824" s="8">
        <v>30</v>
      </c>
      <c r="D1824" s="8">
        <v>1</v>
      </c>
      <c r="E1824" s="9">
        <v>1.68366780369328</v>
      </c>
      <c r="F1824" s="9">
        <v>7.2182713805384804</v>
      </c>
      <c r="G1824" s="10">
        <v>1.89426562966979E-9</v>
      </c>
      <c r="H1824" s="11" t="s">
        <v>8365</v>
      </c>
      <c r="I1824" s="10" t="s">
        <v>8367</v>
      </c>
      <c r="J1824" s="12" t="s">
        <v>2707</v>
      </c>
      <c r="K1824" s="12" t="s">
        <v>59</v>
      </c>
      <c r="L1824" s="8">
        <v>1300906</v>
      </c>
      <c r="M1824" s="8">
        <v>1301000</v>
      </c>
      <c r="N1824" s="8" t="s">
        <v>5</v>
      </c>
      <c r="O1824" s="8">
        <v>4106355</v>
      </c>
      <c r="P1824" s="8">
        <v>4106387</v>
      </c>
      <c r="Q1824" s="8" t="s">
        <v>5</v>
      </c>
      <c r="R1824" s="8">
        <v>2748</v>
      </c>
      <c r="S1824" s="8">
        <v>43081</v>
      </c>
      <c r="T1824" s="8">
        <v>28484884</v>
      </c>
      <c r="U1824" s="8">
        <v>244</v>
      </c>
      <c r="V1824" s="8">
        <v>295</v>
      </c>
      <c r="W1824" s="8" t="s">
        <v>2706</v>
      </c>
      <c r="X1824" s="11" t="s">
        <v>56</v>
      </c>
    </row>
    <row r="1825" spans="1:24">
      <c r="A1825" s="7" t="s">
        <v>4321</v>
      </c>
      <c r="B1825" s="7" t="s">
        <v>4364</v>
      </c>
      <c r="C1825" s="8">
        <v>30</v>
      </c>
      <c r="D1825" s="8" t="s">
        <v>6</v>
      </c>
      <c r="E1825" s="9">
        <v>2.1742018443367899</v>
      </c>
      <c r="F1825" s="9">
        <v>7.1138960747753401</v>
      </c>
      <c r="G1825" s="10">
        <v>2.2366095003558201E-7</v>
      </c>
      <c r="H1825" s="10" t="s">
        <v>8367</v>
      </c>
      <c r="I1825" s="10" t="s">
        <v>8367</v>
      </c>
      <c r="J1825" s="12" t="s">
        <v>4322</v>
      </c>
      <c r="K1825" s="12" t="s">
        <v>4364</v>
      </c>
      <c r="L1825" s="8">
        <v>4049903</v>
      </c>
      <c r="M1825" s="8">
        <v>4049967</v>
      </c>
      <c r="N1825" s="8" t="s">
        <v>5</v>
      </c>
      <c r="O1825" s="8">
        <v>4263193</v>
      </c>
      <c r="P1825" s="8">
        <v>4263197</v>
      </c>
      <c r="Q1825" s="8" t="s">
        <v>5</v>
      </c>
      <c r="R1825" s="8">
        <v>1538238</v>
      </c>
      <c r="S1825" s="8">
        <v>74</v>
      </c>
      <c r="T1825" s="8">
        <v>26992401</v>
      </c>
      <c r="U1825" s="8">
        <v>26817</v>
      </c>
      <c r="V1825" s="8">
        <v>6</v>
      </c>
      <c r="W1825" s="8" t="s">
        <v>4320</v>
      </c>
      <c r="X1825" s="11" t="s">
        <v>4363</v>
      </c>
    </row>
    <row r="1826" spans="1:24">
      <c r="A1826" s="7" t="s">
        <v>4413</v>
      </c>
      <c r="B1826" s="7" t="s">
        <v>5415</v>
      </c>
      <c r="C1826" s="8">
        <v>30</v>
      </c>
      <c r="D1826" s="8">
        <v>2</v>
      </c>
      <c r="E1826" s="9">
        <v>3.15704012960355</v>
      </c>
      <c r="F1826" s="9">
        <v>69.438267844821993</v>
      </c>
      <c r="G1826" s="10">
        <v>4.5258663303297999E-37</v>
      </c>
      <c r="H1826" s="11" t="s">
        <v>8362</v>
      </c>
      <c r="I1826" s="10" t="s">
        <v>8369</v>
      </c>
      <c r="J1826" s="12" t="s">
        <v>4413</v>
      </c>
      <c r="K1826" s="12" t="s">
        <v>5416</v>
      </c>
      <c r="L1826" s="8">
        <v>104915</v>
      </c>
      <c r="M1826" s="8">
        <v>105268</v>
      </c>
      <c r="N1826" s="8" t="s">
        <v>5</v>
      </c>
      <c r="O1826" s="8">
        <v>533658</v>
      </c>
      <c r="P1826" s="8">
        <v>533864</v>
      </c>
      <c r="Q1826" s="8" t="s">
        <v>5</v>
      </c>
      <c r="R1826" s="8">
        <v>7794</v>
      </c>
      <c r="S1826" s="8">
        <v>1581</v>
      </c>
      <c r="T1826" s="8">
        <v>28521338</v>
      </c>
      <c r="U1826" s="8">
        <v>555</v>
      </c>
      <c r="V1826" s="8">
        <v>210</v>
      </c>
      <c r="W1826" s="8" t="s">
        <v>4412</v>
      </c>
      <c r="X1826" s="11" t="s">
        <v>5414</v>
      </c>
    </row>
    <row r="1827" spans="1:24">
      <c r="A1827" s="7" t="s">
        <v>4840</v>
      </c>
      <c r="B1827" s="7" t="s">
        <v>4832</v>
      </c>
      <c r="C1827" s="8">
        <v>30</v>
      </c>
      <c r="D1827" s="8" t="s">
        <v>6</v>
      </c>
      <c r="E1827" s="9">
        <v>0.33697216335283797</v>
      </c>
      <c r="F1827" s="9">
        <v>4.0441551073055804</v>
      </c>
      <c r="G1827" s="10">
        <v>8.5434107662651897E-3</v>
      </c>
      <c r="H1827" s="14" t="s">
        <v>8369</v>
      </c>
      <c r="I1827" s="11" t="s">
        <v>8361</v>
      </c>
      <c r="J1827" s="12" t="s">
        <v>4841</v>
      </c>
      <c r="K1827" s="12" t="s">
        <v>4545</v>
      </c>
      <c r="L1827" s="8">
        <v>1862227</v>
      </c>
      <c r="M1827" s="8">
        <v>1862297</v>
      </c>
      <c r="N1827" s="8" t="s">
        <v>9</v>
      </c>
      <c r="O1827" s="8">
        <v>1141045</v>
      </c>
      <c r="P1827" s="8">
        <v>1141064</v>
      </c>
      <c r="Q1827" s="8" t="s">
        <v>5</v>
      </c>
      <c r="R1827" s="8">
        <v>371</v>
      </c>
      <c r="S1827" s="8">
        <v>559279</v>
      </c>
      <c r="T1827" s="8">
        <v>27971063</v>
      </c>
      <c r="U1827" s="8">
        <v>98</v>
      </c>
      <c r="V1827" s="8">
        <v>1712</v>
      </c>
      <c r="W1827" s="8" t="s">
        <v>4839</v>
      </c>
      <c r="X1827" s="11" t="s">
        <v>4834</v>
      </c>
    </row>
    <row r="1828" spans="1:24">
      <c r="A1828" s="7" t="s">
        <v>4127</v>
      </c>
      <c r="B1828" s="7" t="s">
        <v>4265</v>
      </c>
      <c r="C1828" s="8">
        <v>30</v>
      </c>
      <c r="D1828" s="8">
        <v>1</v>
      </c>
      <c r="E1828" s="9">
        <v>0.13046315788791399</v>
      </c>
      <c r="F1828" s="9">
        <v>5.5262287827570704</v>
      </c>
      <c r="G1828" s="10">
        <v>2.9591711694418102E-6</v>
      </c>
      <c r="H1828" s="14" t="s">
        <v>8369</v>
      </c>
      <c r="I1828" s="11" t="s">
        <v>8365</v>
      </c>
      <c r="J1828" s="12" t="s">
        <v>4128</v>
      </c>
      <c r="K1828" s="12" t="s">
        <v>4265</v>
      </c>
      <c r="L1828" s="8">
        <v>962012</v>
      </c>
      <c r="M1828" s="8">
        <v>962265</v>
      </c>
      <c r="N1828" s="8" t="s">
        <v>5</v>
      </c>
      <c r="O1828" s="8">
        <v>2001912</v>
      </c>
      <c r="P1828" s="8">
        <v>2001927</v>
      </c>
      <c r="Q1828" s="8" t="s">
        <v>9</v>
      </c>
      <c r="R1828" s="8">
        <v>1696</v>
      </c>
      <c r="S1828" s="8">
        <v>91026</v>
      </c>
      <c r="T1828" s="8">
        <v>28437991</v>
      </c>
      <c r="U1828" s="8">
        <v>761</v>
      </c>
      <c r="V1828" s="8">
        <v>3696</v>
      </c>
      <c r="W1828" s="8" t="s">
        <v>4126</v>
      </c>
      <c r="X1828" s="11" t="s">
        <v>4264</v>
      </c>
    </row>
    <row r="1829" spans="1:24">
      <c r="A1829" s="7" t="s">
        <v>3085</v>
      </c>
      <c r="B1829" s="7" t="s">
        <v>2981</v>
      </c>
      <c r="C1829" s="8">
        <v>30</v>
      </c>
      <c r="D1829" s="8">
        <v>2</v>
      </c>
      <c r="E1829" s="9">
        <v>0.87318472864890595</v>
      </c>
      <c r="F1829" s="9">
        <v>14.4590631955231</v>
      </c>
      <c r="G1829" s="10">
        <v>2.2888868839469301E-17</v>
      </c>
      <c r="H1829" s="11" t="s">
        <v>8364</v>
      </c>
      <c r="I1829" s="11" t="s">
        <v>8364</v>
      </c>
      <c r="J1829" s="12" t="s">
        <v>3086</v>
      </c>
      <c r="K1829" s="12" t="s">
        <v>2982</v>
      </c>
      <c r="L1829" s="8">
        <v>3239862</v>
      </c>
      <c r="M1829" s="8">
        <v>3239899</v>
      </c>
      <c r="N1829" s="8" t="s">
        <v>5</v>
      </c>
      <c r="O1829" s="8">
        <v>3599652</v>
      </c>
      <c r="P1829" s="8">
        <v>3599731</v>
      </c>
      <c r="Q1829" s="8" t="s">
        <v>9</v>
      </c>
      <c r="R1829" s="8">
        <v>31334</v>
      </c>
      <c r="S1829" s="8">
        <v>1887</v>
      </c>
      <c r="T1829" s="8">
        <v>28497492</v>
      </c>
      <c r="U1829" s="8">
        <v>358</v>
      </c>
      <c r="V1829" s="8">
        <v>652</v>
      </c>
      <c r="W1829" s="8" t="s">
        <v>3084</v>
      </c>
      <c r="X1829" s="11" t="s">
        <v>2980</v>
      </c>
    </row>
    <row r="1830" spans="1:24">
      <c r="A1830" s="7" t="s">
        <v>1649</v>
      </c>
      <c r="B1830" s="7" t="s">
        <v>519</v>
      </c>
      <c r="C1830" s="8">
        <v>30</v>
      </c>
      <c r="D1830" s="8">
        <v>1</v>
      </c>
      <c r="E1830" s="9">
        <v>3.4844630978299001E-3</v>
      </c>
      <c r="F1830" s="9">
        <v>5.9149894977898203</v>
      </c>
      <c r="G1830" s="10">
        <v>4.7796723011501399E-7</v>
      </c>
      <c r="H1830" s="14" t="s">
        <v>8369</v>
      </c>
      <c r="I1830" s="10" t="s">
        <v>8369</v>
      </c>
      <c r="J1830" s="12" t="s">
        <v>1650</v>
      </c>
      <c r="K1830" s="12" t="s">
        <v>520</v>
      </c>
      <c r="L1830" s="8">
        <v>1757401</v>
      </c>
      <c r="M1830" s="8">
        <v>1757621</v>
      </c>
      <c r="N1830" s="8" t="s">
        <v>5</v>
      </c>
      <c r="O1830" s="8">
        <v>985839</v>
      </c>
      <c r="P1830" s="8">
        <v>985888</v>
      </c>
      <c r="Q1830" s="8" t="s">
        <v>9</v>
      </c>
      <c r="R1830" s="8">
        <v>20558</v>
      </c>
      <c r="S1830" s="8">
        <v>7032</v>
      </c>
      <c r="T1830" s="8">
        <v>28503123</v>
      </c>
      <c r="U1830" s="8">
        <v>40622</v>
      </c>
      <c r="V1830" s="8">
        <v>2570</v>
      </c>
      <c r="W1830" s="8" t="s">
        <v>1648</v>
      </c>
      <c r="X1830" s="11" t="s">
        <v>518</v>
      </c>
    </row>
    <row r="1831" spans="1:24">
      <c r="A1831" s="7" t="s">
        <v>610</v>
      </c>
      <c r="B1831" s="7" t="s">
        <v>711</v>
      </c>
      <c r="C1831" s="8">
        <v>30</v>
      </c>
      <c r="D1831" s="8">
        <v>1</v>
      </c>
      <c r="E1831" s="9">
        <v>5.0382781425827297</v>
      </c>
      <c r="F1831" s="9">
        <v>21.8678996673667</v>
      </c>
      <c r="G1831" s="10">
        <v>5.6213370060788703E-22</v>
      </c>
      <c r="H1831" s="14" t="s">
        <v>8369</v>
      </c>
      <c r="I1831" s="10" t="s">
        <v>8369</v>
      </c>
      <c r="J1831" s="12" t="s">
        <v>611</v>
      </c>
      <c r="K1831" s="12" t="s">
        <v>712</v>
      </c>
      <c r="L1831" s="8">
        <v>3937332</v>
      </c>
      <c r="M1831" s="8">
        <v>3937375</v>
      </c>
      <c r="N1831" s="8" t="s">
        <v>5</v>
      </c>
      <c r="O1831" s="8">
        <v>765049</v>
      </c>
      <c r="P1831" s="8">
        <v>765149</v>
      </c>
      <c r="Q1831" s="8" t="s">
        <v>5</v>
      </c>
      <c r="R1831" s="8">
        <v>306</v>
      </c>
      <c r="S1831" s="8">
        <v>127338</v>
      </c>
      <c r="T1831" s="8">
        <v>28403069</v>
      </c>
      <c r="U1831" s="8">
        <v>29</v>
      </c>
      <c r="V1831" s="8">
        <v>2268</v>
      </c>
      <c r="W1831" s="8" t="s">
        <v>609</v>
      </c>
      <c r="X1831" s="11" t="s">
        <v>710</v>
      </c>
    </row>
    <row r="1832" spans="1:24">
      <c r="A1832" s="7" t="s">
        <v>276</v>
      </c>
      <c r="B1832" s="7" t="s">
        <v>4811</v>
      </c>
      <c r="C1832" s="8">
        <v>30</v>
      </c>
      <c r="D1832" s="8" t="s">
        <v>6</v>
      </c>
      <c r="E1832" s="9">
        <v>0.66514097558323504</v>
      </c>
      <c r="F1832" s="9">
        <v>15.769208329610001</v>
      </c>
      <c r="G1832" s="10">
        <v>2.5162403483964601E-18</v>
      </c>
      <c r="H1832" s="14" t="s">
        <v>8369</v>
      </c>
      <c r="I1832" s="10" t="s">
        <v>8369</v>
      </c>
      <c r="J1832" s="12" t="s">
        <v>277</v>
      </c>
      <c r="K1832" s="12" t="s">
        <v>4449</v>
      </c>
      <c r="L1832" s="8">
        <v>4115708</v>
      </c>
      <c r="M1832" s="8">
        <v>4115972</v>
      </c>
      <c r="N1832" s="8" t="s">
        <v>9</v>
      </c>
      <c r="O1832" s="8">
        <v>3845732</v>
      </c>
      <c r="P1832" s="8">
        <v>3845821</v>
      </c>
      <c r="Q1832" s="8" t="s">
        <v>9</v>
      </c>
      <c r="R1832" s="8">
        <v>905</v>
      </c>
      <c r="S1832" s="8">
        <v>59848</v>
      </c>
      <c r="T1832" s="8">
        <v>28469960</v>
      </c>
      <c r="U1832" s="8">
        <v>455</v>
      </c>
      <c r="V1832" s="8">
        <v>714</v>
      </c>
      <c r="W1832" s="8" t="s">
        <v>275</v>
      </c>
      <c r="X1832" s="11" t="s">
        <v>4809</v>
      </c>
    </row>
    <row r="1833" spans="1:24">
      <c r="A1833" s="7" t="s">
        <v>154</v>
      </c>
      <c r="B1833" s="7" t="s">
        <v>4448</v>
      </c>
      <c r="C1833" s="8">
        <v>30</v>
      </c>
      <c r="D1833" s="8">
        <v>1</v>
      </c>
      <c r="E1833" s="9">
        <v>14.2212541575726</v>
      </c>
      <c r="F1833" s="9">
        <v>27.885287720786</v>
      </c>
      <c r="G1833" s="10">
        <v>2.8431098323534E-25</v>
      </c>
      <c r="H1833" s="11" t="s">
        <v>8365</v>
      </c>
      <c r="I1833" s="11" t="s">
        <v>8361</v>
      </c>
      <c r="J1833" s="12" t="s">
        <v>154</v>
      </c>
      <c r="K1833" s="12" t="s">
        <v>4449</v>
      </c>
      <c r="L1833" s="8">
        <v>1642206</v>
      </c>
      <c r="M1833" s="8">
        <v>1642308</v>
      </c>
      <c r="N1833" s="8" t="s">
        <v>5</v>
      </c>
      <c r="O1833" s="8">
        <v>3845731</v>
      </c>
      <c r="P1833" s="8">
        <v>3845788</v>
      </c>
      <c r="Q1833" s="8" t="s">
        <v>9</v>
      </c>
      <c r="R1833" s="8">
        <v>565</v>
      </c>
      <c r="S1833" s="8">
        <v>54222</v>
      </c>
      <c r="T1833" s="8">
        <v>28475926</v>
      </c>
      <c r="U1833" s="8">
        <v>23</v>
      </c>
      <c r="V1833" s="8">
        <v>491</v>
      </c>
      <c r="W1833" s="8" t="s">
        <v>153</v>
      </c>
      <c r="X1833" s="11" t="s">
        <v>5150</v>
      </c>
    </row>
    <row r="1834" spans="1:24">
      <c r="A1834" s="7" t="s">
        <v>5237</v>
      </c>
      <c r="B1834" s="7" t="s">
        <v>4448</v>
      </c>
      <c r="C1834" s="8">
        <v>30</v>
      </c>
      <c r="D1834" s="8" t="s">
        <v>6</v>
      </c>
      <c r="E1834" s="9">
        <v>3.0872342267353599</v>
      </c>
      <c r="F1834" s="9">
        <v>5.1432600282128096</v>
      </c>
      <c r="G1834" s="10">
        <v>1.5919562768543099E-5</v>
      </c>
      <c r="H1834" s="14" t="s">
        <v>8369</v>
      </c>
      <c r="I1834" s="11" t="s">
        <v>8361</v>
      </c>
      <c r="J1834" s="12" t="s">
        <v>5238</v>
      </c>
      <c r="K1834" s="12" t="s">
        <v>4449</v>
      </c>
      <c r="L1834" s="8">
        <v>774711</v>
      </c>
      <c r="M1834" s="8">
        <v>774848</v>
      </c>
      <c r="N1834" s="8" t="s">
        <v>5</v>
      </c>
      <c r="O1834" s="8">
        <v>3845731</v>
      </c>
      <c r="P1834" s="8">
        <v>3845751</v>
      </c>
      <c r="Q1834" s="8" t="s">
        <v>9</v>
      </c>
      <c r="R1834" s="8">
        <v>3063</v>
      </c>
      <c r="S1834" s="8">
        <v>54222</v>
      </c>
      <c r="T1834" s="8">
        <v>28473428</v>
      </c>
      <c r="U1834" s="8">
        <v>105</v>
      </c>
      <c r="V1834" s="8">
        <v>491</v>
      </c>
      <c r="W1834" s="8" t="s">
        <v>5236</v>
      </c>
      <c r="X1834" s="11" t="s">
        <v>5150</v>
      </c>
    </row>
    <row r="1835" spans="1:24">
      <c r="A1835" s="7" t="s">
        <v>2859</v>
      </c>
      <c r="B1835" s="7" t="s">
        <v>5035</v>
      </c>
      <c r="C1835" s="8">
        <v>30</v>
      </c>
      <c r="D1835" s="8">
        <v>2</v>
      </c>
      <c r="E1835" s="9">
        <v>14.121817576722799</v>
      </c>
      <c r="F1835" s="9">
        <v>14.121817576722799</v>
      </c>
      <c r="G1835" s="10">
        <v>3.9218150621144201E-17</v>
      </c>
      <c r="H1835" s="11" t="s">
        <v>8364</v>
      </c>
      <c r="I1835" s="10" t="s">
        <v>8369</v>
      </c>
      <c r="J1835" s="12" t="s">
        <v>2860</v>
      </c>
      <c r="K1835" s="12" t="s">
        <v>5035</v>
      </c>
      <c r="L1835" s="8">
        <v>4326975</v>
      </c>
      <c r="M1835" s="8">
        <v>4327173</v>
      </c>
      <c r="N1835" s="8" t="s">
        <v>5</v>
      </c>
      <c r="O1835" s="8">
        <v>1201194</v>
      </c>
      <c r="P1835" s="8">
        <v>1201232</v>
      </c>
      <c r="Q1835" s="8" t="s">
        <v>9</v>
      </c>
      <c r="R1835" s="8">
        <v>8928</v>
      </c>
      <c r="S1835" s="8">
        <v>6785</v>
      </c>
      <c r="T1835" s="8">
        <v>28515000</v>
      </c>
      <c r="U1835" s="8">
        <v>122</v>
      </c>
      <c r="V1835" s="8">
        <v>99</v>
      </c>
      <c r="W1835" s="8" t="s">
        <v>2858</v>
      </c>
      <c r="X1835" s="11" t="s">
        <v>5033</v>
      </c>
    </row>
    <row r="1836" spans="1:24">
      <c r="A1836" s="7" t="s">
        <v>2905</v>
      </c>
      <c r="B1836" s="7" t="s">
        <v>5035</v>
      </c>
      <c r="C1836" s="8">
        <v>30</v>
      </c>
      <c r="D1836" s="8">
        <v>2</v>
      </c>
      <c r="E1836" s="9">
        <v>0.68250189523817095</v>
      </c>
      <c r="F1836" s="9">
        <v>10.8375560920651</v>
      </c>
      <c r="G1836" s="10">
        <v>5.9959092176788895E-14</v>
      </c>
      <c r="H1836" s="14" t="s">
        <v>8369</v>
      </c>
      <c r="I1836" s="10" t="s">
        <v>8369</v>
      </c>
      <c r="J1836" s="12" t="s">
        <v>2906</v>
      </c>
      <c r="K1836" s="12" t="s">
        <v>5035</v>
      </c>
      <c r="L1836" s="8">
        <v>2176340</v>
      </c>
      <c r="M1836" s="8">
        <v>2176698</v>
      </c>
      <c r="N1836" s="8" t="s">
        <v>9</v>
      </c>
      <c r="O1836" s="8">
        <v>1201195</v>
      </c>
      <c r="P1836" s="8">
        <v>1201199</v>
      </c>
      <c r="Q1836" s="8" t="s">
        <v>9</v>
      </c>
      <c r="R1836" s="8">
        <v>20074</v>
      </c>
      <c r="S1836" s="8">
        <v>3931</v>
      </c>
      <c r="T1836" s="8">
        <v>28506708</v>
      </c>
      <c r="U1836" s="8">
        <v>6566</v>
      </c>
      <c r="V1836" s="8">
        <v>37</v>
      </c>
      <c r="W1836" s="8" t="s">
        <v>2904</v>
      </c>
      <c r="X1836" s="11" t="s">
        <v>5033</v>
      </c>
    </row>
    <row r="1837" spans="1:24">
      <c r="A1837" s="7" t="s">
        <v>194</v>
      </c>
      <c r="B1837" s="7" t="s">
        <v>3</v>
      </c>
      <c r="C1837" s="8">
        <v>29</v>
      </c>
      <c r="D1837" s="8">
        <v>2</v>
      </c>
      <c r="E1837" s="9">
        <v>12.2350248021641</v>
      </c>
      <c r="F1837" s="9">
        <v>39.651219682237198</v>
      </c>
      <c r="G1837" s="10">
        <v>1.2348495943818101E-25</v>
      </c>
      <c r="H1837" s="14" t="s">
        <v>8369</v>
      </c>
      <c r="I1837" s="10" t="s">
        <v>8367</v>
      </c>
      <c r="J1837" s="12" t="s">
        <v>195</v>
      </c>
      <c r="K1837" s="12" t="s">
        <v>4</v>
      </c>
      <c r="L1837" s="8">
        <v>2811527</v>
      </c>
      <c r="M1837" s="8">
        <v>2811583</v>
      </c>
      <c r="N1837" s="8" t="s">
        <v>5</v>
      </c>
      <c r="O1837" s="8">
        <v>3350677</v>
      </c>
      <c r="P1837" s="8">
        <v>3350697</v>
      </c>
      <c r="Q1837" s="8" t="s">
        <v>5</v>
      </c>
      <c r="R1837" s="8">
        <v>46</v>
      </c>
      <c r="S1837" s="8">
        <v>446524</v>
      </c>
      <c r="T1837" s="8">
        <v>28084144</v>
      </c>
      <c r="U1837" s="8">
        <v>4</v>
      </c>
      <c r="V1837" s="8">
        <v>1957</v>
      </c>
      <c r="W1837" s="8" t="s">
        <v>193</v>
      </c>
      <c r="X1837" s="11" t="s">
        <v>1</v>
      </c>
    </row>
    <row r="1838" spans="1:24">
      <c r="A1838" s="7" t="s">
        <v>6913</v>
      </c>
      <c r="B1838" s="7" t="s">
        <v>3</v>
      </c>
      <c r="C1838" s="8">
        <v>29</v>
      </c>
      <c r="D1838" s="8">
        <v>2</v>
      </c>
      <c r="E1838" s="9">
        <v>0.40109493263760099</v>
      </c>
      <c r="F1838" s="9">
        <v>12.407820039626399</v>
      </c>
      <c r="G1838" s="10">
        <v>6.7475450252387204E-14</v>
      </c>
      <c r="H1838" s="14" t="s">
        <v>8369</v>
      </c>
      <c r="I1838" s="10" t="s">
        <v>8367</v>
      </c>
      <c r="J1838" s="12" t="s">
        <v>6914</v>
      </c>
      <c r="K1838" s="12" t="s">
        <v>4</v>
      </c>
      <c r="L1838" s="8">
        <v>4299255</v>
      </c>
      <c r="M1838" s="8">
        <v>4299429</v>
      </c>
      <c r="N1838" s="8" t="s">
        <v>9</v>
      </c>
      <c r="O1838" s="8">
        <v>3350679</v>
      </c>
      <c r="P1838" s="8">
        <v>3350697</v>
      </c>
      <c r="Q1838" s="8" t="s">
        <v>5</v>
      </c>
      <c r="R1838" s="8">
        <v>147</v>
      </c>
      <c r="S1838" s="8">
        <v>446524</v>
      </c>
      <c r="T1838" s="8">
        <v>28084043</v>
      </c>
      <c r="U1838" s="8">
        <v>111</v>
      </c>
      <c r="V1838" s="8">
        <v>1957</v>
      </c>
      <c r="W1838" s="8" t="s">
        <v>6912</v>
      </c>
      <c r="X1838" s="11" t="s">
        <v>1</v>
      </c>
    </row>
    <row r="1839" spans="1:24">
      <c r="A1839" s="7" t="s">
        <v>339</v>
      </c>
      <c r="B1839" s="7" t="s">
        <v>3</v>
      </c>
      <c r="C1839" s="8">
        <v>29</v>
      </c>
      <c r="D1839" s="8">
        <v>2</v>
      </c>
      <c r="E1839" s="9">
        <v>105.527201644646</v>
      </c>
      <c r="F1839" s="9">
        <v>113.997378360402</v>
      </c>
      <c r="G1839" s="10">
        <v>2.4733042273366901E-34</v>
      </c>
      <c r="H1839" s="11" t="s">
        <v>8363</v>
      </c>
      <c r="I1839" s="10" t="s">
        <v>8367</v>
      </c>
      <c r="J1839" s="12" t="s">
        <v>340</v>
      </c>
      <c r="K1839" s="12" t="s">
        <v>4</v>
      </c>
      <c r="L1839" s="8">
        <v>3520409</v>
      </c>
      <c r="M1839" s="8">
        <v>3520491</v>
      </c>
      <c r="N1839" s="8" t="s">
        <v>5</v>
      </c>
      <c r="O1839" s="8">
        <v>3350667</v>
      </c>
      <c r="P1839" s="8">
        <v>3350698</v>
      </c>
      <c r="Q1839" s="8" t="s">
        <v>5</v>
      </c>
      <c r="R1839" s="8">
        <v>16</v>
      </c>
      <c r="S1839" s="8">
        <v>446524</v>
      </c>
      <c r="T1839" s="8">
        <v>28084174</v>
      </c>
      <c r="U1839" s="8">
        <v>0</v>
      </c>
      <c r="V1839" s="8">
        <v>1957</v>
      </c>
      <c r="W1839" s="8" t="s">
        <v>338</v>
      </c>
      <c r="X1839" s="11" t="s">
        <v>1</v>
      </c>
    </row>
    <row r="1840" spans="1:24">
      <c r="A1840" s="7" t="s">
        <v>4591</v>
      </c>
      <c r="B1840" s="7" t="s">
        <v>3</v>
      </c>
      <c r="C1840" s="8">
        <v>29</v>
      </c>
      <c r="D1840" s="8">
        <v>2</v>
      </c>
      <c r="E1840" s="9">
        <v>1.28797137709321</v>
      </c>
      <c r="F1840" s="9">
        <v>14.828870768551999</v>
      </c>
      <c r="G1840" s="10">
        <v>9.1584245542330992E-16</v>
      </c>
      <c r="H1840" s="11" t="s">
        <v>8365</v>
      </c>
      <c r="I1840" s="10" t="s">
        <v>8367</v>
      </c>
      <c r="J1840" s="12" t="s">
        <v>4591</v>
      </c>
      <c r="K1840" s="12" t="s">
        <v>4</v>
      </c>
      <c r="L1840" s="8">
        <v>2725894</v>
      </c>
      <c r="M1840" s="8">
        <v>2726018</v>
      </c>
      <c r="N1840" s="8" t="s">
        <v>5</v>
      </c>
      <c r="O1840" s="8">
        <v>3350616</v>
      </c>
      <c r="P1840" s="8">
        <v>3350697</v>
      </c>
      <c r="Q1840" s="8" t="s">
        <v>5</v>
      </c>
      <c r="R1840" s="8">
        <v>123</v>
      </c>
      <c r="S1840" s="8">
        <v>446524</v>
      </c>
      <c r="T1840" s="8">
        <v>28084067</v>
      </c>
      <c r="U1840" s="8">
        <v>35</v>
      </c>
      <c r="V1840" s="8">
        <v>1957</v>
      </c>
      <c r="W1840" s="8" t="s">
        <v>4590</v>
      </c>
      <c r="X1840" s="11" t="s">
        <v>1</v>
      </c>
    </row>
    <row r="1841" spans="1:24">
      <c r="A1841" s="7" t="s">
        <v>948</v>
      </c>
      <c r="B1841" s="7" t="s">
        <v>3</v>
      </c>
      <c r="C1841" s="8">
        <v>29</v>
      </c>
      <c r="D1841" s="8">
        <v>2</v>
      </c>
      <c r="E1841" s="9">
        <v>7.0682604595504497</v>
      </c>
      <c r="F1841" s="9">
        <v>20.043441569314801</v>
      </c>
      <c r="G1841" s="10">
        <v>6.8299902041243695E-19</v>
      </c>
      <c r="H1841" s="14" t="s">
        <v>8369</v>
      </c>
      <c r="I1841" s="10" t="s">
        <v>8367</v>
      </c>
      <c r="J1841" s="12" t="s">
        <v>949</v>
      </c>
      <c r="K1841" s="12" t="s">
        <v>4</v>
      </c>
      <c r="L1841" s="8">
        <v>3201332</v>
      </c>
      <c r="M1841" s="8">
        <v>3201485</v>
      </c>
      <c r="N1841" s="8" t="s">
        <v>5</v>
      </c>
      <c r="O1841" s="8">
        <v>3350662</v>
      </c>
      <c r="P1841" s="8">
        <v>3350697</v>
      </c>
      <c r="Q1841" s="8" t="s">
        <v>5</v>
      </c>
      <c r="R1841" s="8">
        <v>91</v>
      </c>
      <c r="S1841" s="8">
        <v>446524</v>
      </c>
      <c r="T1841" s="8">
        <v>28084099</v>
      </c>
      <c r="U1841" s="8">
        <v>6</v>
      </c>
      <c r="V1841" s="8">
        <v>1957</v>
      </c>
      <c r="W1841" s="8" t="s">
        <v>947</v>
      </c>
      <c r="X1841" s="11" t="s">
        <v>1</v>
      </c>
    </row>
    <row r="1842" spans="1:24">
      <c r="A1842" s="7" t="s">
        <v>7084</v>
      </c>
      <c r="B1842" s="7" t="s">
        <v>3</v>
      </c>
      <c r="C1842" s="8">
        <v>29</v>
      </c>
      <c r="D1842" s="8" t="s">
        <v>6</v>
      </c>
      <c r="E1842" s="9">
        <v>0.19299108994238701</v>
      </c>
      <c r="F1842" s="9">
        <v>4.39501720545951</v>
      </c>
      <c r="G1842" s="10">
        <v>2.3651253089082801E-3</v>
      </c>
      <c r="H1842" s="14" t="s">
        <v>8369</v>
      </c>
      <c r="I1842" s="10" t="s">
        <v>8367</v>
      </c>
      <c r="J1842" s="12" t="s">
        <v>956</v>
      </c>
      <c r="K1842" s="12" t="s">
        <v>4</v>
      </c>
      <c r="L1842" s="8">
        <v>3300102</v>
      </c>
      <c r="M1842" s="8">
        <v>3300270</v>
      </c>
      <c r="N1842" s="8" t="s">
        <v>9</v>
      </c>
      <c r="O1842" s="8">
        <v>3350676</v>
      </c>
      <c r="P1842" s="8">
        <v>3350698</v>
      </c>
      <c r="Q1842" s="8" t="s">
        <v>5</v>
      </c>
      <c r="R1842" s="8">
        <v>415</v>
      </c>
      <c r="S1842" s="8">
        <v>446524</v>
      </c>
      <c r="T1842" s="8">
        <v>28083775</v>
      </c>
      <c r="U1842" s="8">
        <v>207</v>
      </c>
      <c r="V1842" s="8">
        <v>1957</v>
      </c>
      <c r="W1842" s="8" t="s">
        <v>7083</v>
      </c>
      <c r="X1842" s="11" t="s">
        <v>1</v>
      </c>
    </row>
    <row r="1843" spans="1:24">
      <c r="A1843" s="7" t="s">
        <v>1204</v>
      </c>
      <c r="B1843" s="7" t="s">
        <v>1131</v>
      </c>
      <c r="C1843" s="8">
        <v>29</v>
      </c>
      <c r="D1843" s="8">
        <v>2</v>
      </c>
      <c r="E1843" s="9">
        <v>28.2078371254131</v>
      </c>
      <c r="F1843" s="9">
        <v>123.059793077362</v>
      </c>
      <c r="G1843" s="10">
        <v>9.8355221878783092E-40</v>
      </c>
      <c r="H1843" s="14" t="s">
        <v>8369</v>
      </c>
      <c r="I1843" s="10" t="s">
        <v>8367</v>
      </c>
      <c r="J1843" s="12" t="s">
        <v>1205</v>
      </c>
      <c r="K1843" s="12" t="s">
        <v>1133</v>
      </c>
      <c r="L1843" s="8">
        <v>2841010</v>
      </c>
      <c r="M1843" s="8">
        <v>2841078</v>
      </c>
      <c r="N1843" s="8" t="s">
        <v>5</v>
      </c>
      <c r="O1843" s="8">
        <v>2167155</v>
      </c>
      <c r="P1843" s="8">
        <v>2167200</v>
      </c>
      <c r="Q1843" s="8" t="s">
        <v>5</v>
      </c>
      <c r="R1843" s="8">
        <v>49</v>
      </c>
      <c r="S1843" s="8">
        <v>136557</v>
      </c>
      <c r="T1843" s="8">
        <v>28394108</v>
      </c>
      <c r="U1843" s="8">
        <v>6</v>
      </c>
      <c r="V1843" s="8">
        <v>373</v>
      </c>
      <c r="W1843" s="8" t="s">
        <v>1203</v>
      </c>
      <c r="X1843" s="11" t="s">
        <v>1129</v>
      </c>
    </row>
    <row r="1844" spans="1:24">
      <c r="A1844" s="7" t="s">
        <v>2239</v>
      </c>
      <c r="B1844" s="7" t="s">
        <v>1131</v>
      </c>
      <c r="C1844" s="8">
        <v>29</v>
      </c>
      <c r="D1844" s="8">
        <v>2</v>
      </c>
      <c r="E1844" s="9">
        <v>167.821929015291</v>
      </c>
      <c r="F1844" s="9">
        <v>354.70215626398601</v>
      </c>
      <c r="G1844" s="10">
        <v>9.4805037780094704E-49</v>
      </c>
      <c r="H1844" s="14" t="s">
        <v>8369</v>
      </c>
      <c r="I1844" s="10" t="s">
        <v>8367</v>
      </c>
      <c r="J1844" s="12" t="s">
        <v>2240</v>
      </c>
      <c r="K1844" s="12" t="s">
        <v>1133</v>
      </c>
      <c r="L1844" s="8">
        <v>540572</v>
      </c>
      <c r="M1844" s="8">
        <v>540632</v>
      </c>
      <c r="N1844" s="8" t="s">
        <v>5</v>
      </c>
      <c r="O1844" s="8">
        <v>2167162</v>
      </c>
      <c r="P1844" s="8">
        <v>2167200</v>
      </c>
      <c r="Q1844" s="8" t="s">
        <v>5</v>
      </c>
      <c r="R1844" s="8">
        <v>17</v>
      </c>
      <c r="S1844" s="8">
        <v>136557</v>
      </c>
      <c r="T1844" s="8">
        <v>28394140</v>
      </c>
      <c r="U1844" s="8">
        <v>1</v>
      </c>
      <c r="V1844" s="8">
        <v>373</v>
      </c>
      <c r="W1844" s="8" t="s">
        <v>2238</v>
      </c>
      <c r="X1844" s="11" t="s">
        <v>1129</v>
      </c>
    </row>
    <row r="1845" spans="1:24">
      <c r="A1845" s="7" t="s">
        <v>7189</v>
      </c>
      <c r="B1845" s="7" t="s">
        <v>2625</v>
      </c>
      <c r="C1845" s="8">
        <v>29</v>
      </c>
      <c r="D1845" s="8" t="s">
        <v>6</v>
      </c>
      <c r="E1845" s="9">
        <v>0.82813902494097602</v>
      </c>
      <c r="F1845" s="9">
        <v>4.2222643851569002</v>
      </c>
      <c r="G1845" s="10">
        <v>1.32774108863293E-2</v>
      </c>
      <c r="H1845" s="11" t="s">
        <v>8365</v>
      </c>
      <c r="I1845" s="10" t="s">
        <v>8367</v>
      </c>
      <c r="J1845" s="12" t="s">
        <v>7189</v>
      </c>
      <c r="K1845" s="12" t="s">
        <v>2627</v>
      </c>
      <c r="L1845" s="8">
        <v>925630</v>
      </c>
      <c r="M1845" s="8">
        <v>925815</v>
      </c>
      <c r="N1845" s="8" t="s">
        <v>5</v>
      </c>
      <c r="O1845" s="8">
        <v>1409199</v>
      </c>
      <c r="P1845" s="8">
        <v>1409249</v>
      </c>
      <c r="Q1845" s="8" t="s">
        <v>5</v>
      </c>
      <c r="R1845" s="8">
        <v>166</v>
      </c>
      <c r="S1845" s="8">
        <v>1133567</v>
      </c>
      <c r="T1845" s="8">
        <v>27396981</v>
      </c>
      <c r="U1845" s="8">
        <v>13</v>
      </c>
      <c r="V1845" s="8">
        <v>34065</v>
      </c>
      <c r="W1845" s="8" t="s">
        <v>7188</v>
      </c>
      <c r="X1845" s="11" t="s">
        <v>2623</v>
      </c>
    </row>
    <row r="1846" spans="1:24">
      <c r="A1846" s="7" t="s">
        <v>6795</v>
      </c>
      <c r="B1846" s="7" t="s">
        <v>2625</v>
      </c>
      <c r="C1846" s="8">
        <v>29</v>
      </c>
      <c r="D1846" s="8">
        <v>1</v>
      </c>
      <c r="E1846" s="9">
        <v>0.86213986041800394</v>
      </c>
      <c r="F1846" s="9">
        <v>11.9156710910245</v>
      </c>
      <c r="G1846" s="10">
        <v>1.5222281631104599E-12</v>
      </c>
      <c r="H1846" s="11" t="s">
        <v>8362</v>
      </c>
      <c r="I1846" s="10" t="s">
        <v>8367</v>
      </c>
      <c r="J1846" s="12" t="s">
        <v>6795</v>
      </c>
      <c r="K1846" s="12" t="s">
        <v>2627</v>
      </c>
      <c r="L1846" s="8">
        <v>111014</v>
      </c>
      <c r="M1846" s="8">
        <v>111099</v>
      </c>
      <c r="N1846" s="8" t="s">
        <v>5</v>
      </c>
      <c r="O1846" s="8">
        <v>1409206</v>
      </c>
      <c r="P1846" s="8">
        <v>1409250</v>
      </c>
      <c r="Q1846" s="8" t="s">
        <v>5</v>
      </c>
      <c r="R1846" s="8">
        <v>73</v>
      </c>
      <c r="S1846" s="8">
        <v>920503</v>
      </c>
      <c r="T1846" s="8">
        <v>27610138</v>
      </c>
      <c r="U1846" s="8">
        <v>28</v>
      </c>
      <c r="V1846" s="8">
        <v>13847</v>
      </c>
      <c r="W1846" s="8" t="s">
        <v>6794</v>
      </c>
      <c r="X1846" s="11" t="s">
        <v>2623</v>
      </c>
    </row>
    <row r="1847" spans="1:24">
      <c r="A1847" s="7" t="s">
        <v>5551</v>
      </c>
      <c r="B1847" s="7" t="s">
        <v>24</v>
      </c>
      <c r="C1847" s="8">
        <v>29</v>
      </c>
      <c r="D1847" s="8">
        <v>1</v>
      </c>
      <c r="E1847" s="9">
        <v>0.75492925520244103</v>
      </c>
      <c r="F1847" s="9">
        <v>5.9566519444230996</v>
      </c>
      <c r="G1847" s="10">
        <v>1.36809473302512E-6</v>
      </c>
      <c r="H1847" s="14" t="s">
        <v>8369</v>
      </c>
      <c r="I1847" s="10" t="s">
        <v>8367</v>
      </c>
      <c r="J1847" s="12" t="s">
        <v>1398</v>
      </c>
      <c r="K1847" s="12" t="s">
        <v>25</v>
      </c>
      <c r="L1847" s="8">
        <v>3151319</v>
      </c>
      <c r="M1847" s="8">
        <v>3151394</v>
      </c>
      <c r="N1847" s="8" t="s">
        <v>9</v>
      </c>
      <c r="O1847" s="8">
        <v>1622817</v>
      </c>
      <c r="P1847" s="8">
        <v>1622878</v>
      </c>
      <c r="Q1847" s="8" t="s">
        <v>9</v>
      </c>
      <c r="R1847" s="8">
        <v>945</v>
      </c>
      <c r="S1847" s="8">
        <v>146228</v>
      </c>
      <c r="T1847" s="8">
        <v>28383541</v>
      </c>
      <c r="U1847" s="8">
        <v>127</v>
      </c>
      <c r="V1847" s="8">
        <v>3715</v>
      </c>
      <c r="W1847" s="8" t="s">
        <v>5550</v>
      </c>
      <c r="X1847" s="11" t="s">
        <v>22</v>
      </c>
    </row>
    <row r="1848" spans="1:24">
      <c r="A1848" s="7" t="s">
        <v>7313</v>
      </c>
      <c r="B1848" s="7" t="s">
        <v>24</v>
      </c>
      <c r="C1848" s="8">
        <v>29</v>
      </c>
      <c r="D1848" s="8" t="s">
        <v>6</v>
      </c>
      <c r="E1848" s="9">
        <v>0.74572322395193302</v>
      </c>
      <c r="F1848" s="9">
        <v>5.0620530287480499</v>
      </c>
      <c r="G1848" s="10">
        <v>6.28586413222043E-5</v>
      </c>
      <c r="H1848" s="14" t="s">
        <v>8369</v>
      </c>
      <c r="I1848" s="10" t="s">
        <v>8367</v>
      </c>
      <c r="J1848" s="12" t="s">
        <v>7314</v>
      </c>
      <c r="K1848" s="12" t="s">
        <v>25</v>
      </c>
      <c r="L1848" s="8">
        <v>2656906</v>
      </c>
      <c r="M1848" s="8">
        <v>2657073</v>
      </c>
      <c r="N1848" s="8" t="s">
        <v>9</v>
      </c>
      <c r="O1848" s="8">
        <v>1622817</v>
      </c>
      <c r="P1848" s="8">
        <v>1622835</v>
      </c>
      <c r="Q1848" s="8" t="s">
        <v>9</v>
      </c>
      <c r="R1848" s="8">
        <v>1112</v>
      </c>
      <c r="S1848" s="8">
        <v>146228</v>
      </c>
      <c r="T1848" s="8">
        <v>28383374</v>
      </c>
      <c r="U1848" s="8">
        <v>128</v>
      </c>
      <c r="V1848" s="8">
        <v>3715</v>
      </c>
      <c r="W1848" s="8" t="s">
        <v>7312</v>
      </c>
      <c r="X1848" s="11" t="s">
        <v>22</v>
      </c>
    </row>
    <row r="1849" spans="1:24">
      <c r="A1849" s="7" t="s">
        <v>7324</v>
      </c>
      <c r="B1849" s="7" t="s">
        <v>24</v>
      </c>
      <c r="C1849" s="8">
        <v>29</v>
      </c>
      <c r="D1849" s="8" t="s">
        <v>6</v>
      </c>
      <c r="E1849" s="9">
        <v>0.656679177941068</v>
      </c>
      <c r="F1849" s="9">
        <v>4.3941994159367503</v>
      </c>
      <c r="G1849" s="10">
        <v>1.5724974268482299E-3</v>
      </c>
      <c r="H1849" s="14" t="s">
        <v>8369</v>
      </c>
      <c r="I1849" s="10" t="s">
        <v>8367</v>
      </c>
      <c r="J1849" s="12" t="s">
        <v>7325</v>
      </c>
      <c r="K1849" s="12" t="s">
        <v>25</v>
      </c>
      <c r="L1849" s="8">
        <v>3784215</v>
      </c>
      <c r="M1849" s="8">
        <v>3784292</v>
      </c>
      <c r="N1849" s="8" t="s">
        <v>9</v>
      </c>
      <c r="O1849" s="8">
        <v>1622818</v>
      </c>
      <c r="P1849" s="8">
        <v>1622848</v>
      </c>
      <c r="Q1849" s="8" t="s">
        <v>9</v>
      </c>
      <c r="R1849" s="8">
        <v>1281</v>
      </c>
      <c r="S1849" s="8">
        <v>146228</v>
      </c>
      <c r="T1849" s="8">
        <v>28383205</v>
      </c>
      <c r="U1849" s="8">
        <v>145</v>
      </c>
      <c r="V1849" s="8">
        <v>3715</v>
      </c>
      <c r="W1849" s="8" t="s">
        <v>7323</v>
      </c>
      <c r="X1849" s="11" t="s">
        <v>22</v>
      </c>
    </row>
    <row r="1850" spans="1:24">
      <c r="A1850" s="7" t="s">
        <v>7356</v>
      </c>
      <c r="B1850" s="7" t="s">
        <v>24</v>
      </c>
      <c r="C1850" s="8">
        <v>29</v>
      </c>
      <c r="D1850" s="8">
        <v>1</v>
      </c>
      <c r="E1850" s="9">
        <v>1.42761865397467</v>
      </c>
      <c r="F1850" s="9">
        <v>6.8814930002134203</v>
      </c>
      <c r="G1850" s="10">
        <v>4.1803025501077201E-8</v>
      </c>
      <c r="H1850" s="14" t="s">
        <v>8369</v>
      </c>
      <c r="I1850" s="10" t="s">
        <v>8367</v>
      </c>
      <c r="J1850" s="12" t="s">
        <v>7357</v>
      </c>
      <c r="K1850" s="12" t="s">
        <v>25</v>
      </c>
      <c r="L1850" s="8">
        <v>2264742</v>
      </c>
      <c r="M1850" s="8">
        <v>2265166</v>
      </c>
      <c r="N1850" s="8" t="s">
        <v>5</v>
      </c>
      <c r="O1850" s="8">
        <v>1622818</v>
      </c>
      <c r="P1850" s="8">
        <v>1622862</v>
      </c>
      <c r="Q1850" s="8" t="s">
        <v>9</v>
      </c>
      <c r="R1850" s="8">
        <v>818</v>
      </c>
      <c r="S1850" s="8">
        <v>146228</v>
      </c>
      <c r="T1850" s="8">
        <v>28383668</v>
      </c>
      <c r="U1850" s="8">
        <v>67</v>
      </c>
      <c r="V1850" s="8">
        <v>3715</v>
      </c>
      <c r="W1850" s="8" t="s">
        <v>7355</v>
      </c>
      <c r="X1850" s="11" t="s">
        <v>22</v>
      </c>
    </row>
    <row r="1851" spans="1:24">
      <c r="A1851" s="7" t="s">
        <v>3953</v>
      </c>
      <c r="B1851" s="7" t="s">
        <v>24</v>
      </c>
      <c r="C1851" s="8">
        <v>29</v>
      </c>
      <c r="D1851" s="8">
        <v>2</v>
      </c>
      <c r="E1851" s="9">
        <v>7.5094604887966403</v>
      </c>
      <c r="F1851" s="9">
        <v>23.553038082444299</v>
      </c>
      <c r="G1851" s="10">
        <v>7.9691302150164E-22</v>
      </c>
      <c r="H1851" s="14" t="s">
        <v>8369</v>
      </c>
      <c r="I1851" s="10" t="s">
        <v>8367</v>
      </c>
      <c r="J1851" s="12" t="s">
        <v>3954</v>
      </c>
      <c r="K1851" s="12" t="s">
        <v>25</v>
      </c>
      <c r="L1851" s="8">
        <v>1877409</v>
      </c>
      <c r="M1851" s="8">
        <v>1877534</v>
      </c>
      <c r="N1851" s="8" t="s">
        <v>9</v>
      </c>
      <c r="O1851" s="8">
        <v>1622817</v>
      </c>
      <c r="P1851" s="8">
        <v>1622835</v>
      </c>
      <c r="Q1851" s="8" t="s">
        <v>9</v>
      </c>
      <c r="R1851" s="8">
        <v>239</v>
      </c>
      <c r="S1851" s="8">
        <v>146228</v>
      </c>
      <c r="T1851" s="8">
        <v>28384247</v>
      </c>
      <c r="U1851" s="8">
        <v>13</v>
      </c>
      <c r="V1851" s="8">
        <v>3715</v>
      </c>
      <c r="W1851" s="8" t="s">
        <v>3952</v>
      </c>
      <c r="X1851" s="11" t="s">
        <v>22</v>
      </c>
    </row>
    <row r="1852" spans="1:24">
      <c r="A1852" s="7" t="s">
        <v>4009</v>
      </c>
      <c r="B1852" s="7" t="s">
        <v>40</v>
      </c>
      <c r="C1852" s="8">
        <v>29</v>
      </c>
      <c r="D1852" s="8">
        <v>2</v>
      </c>
      <c r="E1852" s="9">
        <v>5.2059488510413097</v>
      </c>
      <c r="F1852" s="9">
        <v>28.997750231072299</v>
      </c>
      <c r="G1852" s="10">
        <v>2.18074555489561E-24</v>
      </c>
      <c r="H1852" s="11" t="s">
        <v>8364</v>
      </c>
      <c r="I1852" s="10" t="s">
        <v>8367</v>
      </c>
      <c r="J1852" s="12" t="s">
        <v>3756</v>
      </c>
      <c r="K1852" s="12" t="s">
        <v>41</v>
      </c>
      <c r="L1852" s="8">
        <v>218733</v>
      </c>
      <c r="M1852" s="8">
        <v>218859</v>
      </c>
      <c r="N1852" s="8" t="s">
        <v>9</v>
      </c>
      <c r="O1852" s="8">
        <v>2814833</v>
      </c>
      <c r="P1852" s="8">
        <v>2814878</v>
      </c>
      <c r="Q1852" s="8" t="s">
        <v>5</v>
      </c>
      <c r="R1852" s="8">
        <v>259</v>
      </c>
      <c r="S1852" s="8">
        <v>109741</v>
      </c>
      <c r="T1852" s="8">
        <v>28420714</v>
      </c>
      <c r="U1852" s="8">
        <v>32</v>
      </c>
      <c r="V1852" s="8">
        <v>997</v>
      </c>
      <c r="W1852" s="8" t="s">
        <v>4008</v>
      </c>
      <c r="X1852" s="11" t="s">
        <v>38</v>
      </c>
    </row>
    <row r="1853" spans="1:24">
      <c r="A1853" s="7" t="s">
        <v>5313</v>
      </c>
      <c r="B1853" s="7" t="s">
        <v>4043</v>
      </c>
      <c r="C1853" s="8">
        <v>29</v>
      </c>
      <c r="D1853" s="8" t="s">
        <v>6</v>
      </c>
      <c r="E1853" s="9">
        <v>0.78258358667543204</v>
      </c>
      <c r="F1853" s="9">
        <v>5.8271282645991302</v>
      </c>
      <c r="G1853" s="10">
        <v>1.12595299133952E-6</v>
      </c>
      <c r="H1853" s="11" t="s">
        <v>8364</v>
      </c>
      <c r="I1853" s="10" t="s">
        <v>8367</v>
      </c>
      <c r="J1853" s="12" t="s">
        <v>520</v>
      </c>
      <c r="K1853" s="12" t="s">
        <v>4044</v>
      </c>
      <c r="L1853" s="8">
        <v>986906</v>
      </c>
      <c r="M1853" s="8">
        <v>987093</v>
      </c>
      <c r="N1853" s="8" t="s">
        <v>9</v>
      </c>
      <c r="O1853" s="8">
        <v>2313118</v>
      </c>
      <c r="P1853" s="8">
        <v>2313177</v>
      </c>
      <c r="Q1853" s="8" t="s">
        <v>5</v>
      </c>
      <c r="R1853" s="8">
        <v>45534</v>
      </c>
      <c r="S1853" s="8">
        <v>3113</v>
      </c>
      <c r="T1853" s="8">
        <v>28482067</v>
      </c>
      <c r="U1853" s="8">
        <v>6978</v>
      </c>
      <c r="V1853" s="8">
        <v>13</v>
      </c>
      <c r="W1853" s="8" t="s">
        <v>5311</v>
      </c>
      <c r="X1853" s="11" t="s">
        <v>4042</v>
      </c>
    </row>
    <row r="1854" spans="1:24">
      <c r="A1854" s="7" t="s">
        <v>4243</v>
      </c>
      <c r="B1854" s="7" t="s">
        <v>4181</v>
      </c>
      <c r="C1854" s="8">
        <v>29</v>
      </c>
      <c r="D1854" s="8">
        <v>1</v>
      </c>
      <c r="E1854" s="9">
        <v>53.062946463947597</v>
      </c>
      <c r="F1854" s="9">
        <v>89.808259458858203</v>
      </c>
      <c r="G1854" s="10">
        <v>1.28540268507376E-38</v>
      </c>
      <c r="H1854" s="14" t="s">
        <v>8369</v>
      </c>
      <c r="I1854" s="10" t="s">
        <v>8367</v>
      </c>
      <c r="J1854" s="12" t="s">
        <v>936</v>
      </c>
      <c r="K1854" s="12" t="s">
        <v>4182</v>
      </c>
      <c r="L1854" s="8">
        <v>1335430</v>
      </c>
      <c r="M1854" s="8">
        <v>1335503</v>
      </c>
      <c r="N1854" s="8" t="s">
        <v>5</v>
      </c>
      <c r="O1854" s="8">
        <v>1770455</v>
      </c>
      <c r="P1854" s="8">
        <v>1770477</v>
      </c>
      <c r="Q1854" s="8" t="s">
        <v>5</v>
      </c>
      <c r="R1854" s="8">
        <v>488</v>
      </c>
      <c r="S1854" s="8">
        <v>18866</v>
      </c>
      <c r="T1854" s="8">
        <v>28511360</v>
      </c>
      <c r="U1854" s="8">
        <v>17</v>
      </c>
      <c r="V1854" s="8">
        <v>59</v>
      </c>
      <c r="W1854" s="8" t="s">
        <v>4242</v>
      </c>
      <c r="X1854" s="11" t="s">
        <v>4180</v>
      </c>
    </row>
    <row r="1855" spans="1:24">
      <c r="A1855" s="7" t="s">
        <v>6960</v>
      </c>
      <c r="B1855" s="7" t="s">
        <v>4299</v>
      </c>
      <c r="C1855" s="8">
        <v>29</v>
      </c>
      <c r="D1855" s="8">
        <v>2</v>
      </c>
      <c r="E1855" s="9">
        <v>0.70864108648457902</v>
      </c>
      <c r="F1855" s="9">
        <v>17.991624351320301</v>
      </c>
      <c r="G1855" s="10">
        <v>7.5248014251640104E-19</v>
      </c>
      <c r="H1855" s="14" t="s">
        <v>8369</v>
      </c>
      <c r="I1855" s="10" t="s">
        <v>8367</v>
      </c>
      <c r="J1855" s="12" t="s">
        <v>2982</v>
      </c>
      <c r="K1855" s="12" t="s">
        <v>18</v>
      </c>
      <c r="L1855" s="8">
        <v>3599501</v>
      </c>
      <c r="M1855" s="8">
        <v>3599590</v>
      </c>
      <c r="N1855" s="8" t="s">
        <v>9</v>
      </c>
      <c r="O1855" s="8">
        <v>1923104</v>
      </c>
      <c r="P1855" s="8">
        <v>1923162</v>
      </c>
      <c r="Q1855" s="8" t="s">
        <v>9</v>
      </c>
      <c r="R1855" s="8">
        <v>375</v>
      </c>
      <c r="S1855" s="8">
        <v>122107</v>
      </c>
      <c r="T1855" s="8">
        <v>28408232</v>
      </c>
      <c r="U1855" s="8">
        <v>210</v>
      </c>
      <c r="V1855" s="8">
        <v>330</v>
      </c>
      <c r="W1855" s="8" t="s">
        <v>6959</v>
      </c>
      <c r="X1855" s="11" t="s">
        <v>4298</v>
      </c>
    </row>
    <row r="1856" spans="1:24">
      <c r="A1856" s="7" t="s">
        <v>1276</v>
      </c>
      <c r="B1856" s="7" t="s">
        <v>4321</v>
      </c>
      <c r="C1856" s="8">
        <v>29</v>
      </c>
      <c r="D1856" s="8" t="s">
        <v>6</v>
      </c>
      <c r="E1856" s="9">
        <v>0.28481009094702697</v>
      </c>
      <c r="F1856" s="9">
        <v>5.7436654250921704</v>
      </c>
      <c r="G1856" s="10">
        <v>7.2647856687602701E-6</v>
      </c>
      <c r="H1856" s="14" t="s">
        <v>8369</v>
      </c>
      <c r="I1856" s="10" t="s">
        <v>8367</v>
      </c>
      <c r="J1856" s="12" t="s">
        <v>1277</v>
      </c>
      <c r="K1856" s="12" t="s">
        <v>4322</v>
      </c>
      <c r="L1856" s="8">
        <v>1953239</v>
      </c>
      <c r="M1856" s="8">
        <v>1953320</v>
      </c>
      <c r="N1856" s="8" t="s">
        <v>5</v>
      </c>
      <c r="O1856" s="8">
        <v>4049926</v>
      </c>
      <c r="P1856" s="8">
        <v>4049987</v>
      </c>
      <c r="Q1856" s="8" t="s">
        <v>5</v>
      </c>
      <c r="R1856" s="8">
        <v>259</v>
      </c>
      <c r="S1856" s="8">
        <v>545548</v>
      </c>
      <c r="T1856" s="8">
        <v>27984907</v>
      </c>
      <c r="U1856" s="8">
        <v>49</v>
      </c>
      <c r="V1856" s="8">
        <v>26817</v>
      </c>
      <c r="W1856" s="8" t="s">
        <v>1275</v>
      </c>
      <c r="X1856" s="11" t="s">
        <v>4320</v>
      </c>
    </row>
    <row r="1857" spans="1:24">
      <c r="A1857" s="7" t="s">
        <v>2899</v>
      </c>
      <c r="B1857" s="7" t="s">
        <v>4321</v>
      </c>
      <c r="C1857" s="8">
        <v>29</v>
      </c>
      <c r="D1857" s="8">
        <v>1</v>
      </c>
      <c r="E1857" s="9">
        <v>1.9145025084299201</v>
      </c>
      <c r="F1857" s="9">
        <v>10.0514543620806</v>
      </c>
      <c r="G1857" s="10">
        <v>1.6001885663293E-11</v>
      </c>
      <c r="H1857" s="11" t="s">
        <v>8365</v>
      </c>
      <c r="I1857" s="10" t="s">
        <v>8367</v>
      </c>
      <c r="J1857" s="12" t="s">
        <v>2899</v>
      </c>
      <c r="K1857" s="12" t="s">
        <v>4322</v>
      </c>
      <c r="L1857" s="8">
        <v>1978341</v>
      </c>
      <c r="M1857" s="8">
        <v>1978389</v>
      </c>
      <c r="N1857" s="8" t="s">
        <v>5</v>
      </c>
      <c r="O1857" s="8">
        <v>4049923</v>
      </c>
      <c r="P1857" s="8">
        <v>4049987</v>
      </c>
      <c r="Q1857" s="8" t="s">
        <v>5</v>
      </c>
      <c r="R1857" s="8">
        <v>148</v>
      </c>
      <c r="S1857" s="8">
        <v>545548</v>
      </c>
      <c r="T1857" s="8">
        <v>27985018</v>
      </c>
      <c r="U1857" s="8">
        <v>7</v>
      </c>
      <c r="V1857" s="8">
        <v>26817</v>
      </c>
      <c r="W1857" s="8" t="s">
        <v>2898</v>
      </c>
      <c r="X1857" s="11" t="s">
        <v>4320</v>
      </c>
    </row>
    <row r="1858" spans="1:24">
      <c r="A1858" s="7" t="s">
        <v>7734</v>
      </c>
      <c r="B1858" s="7" t="s">
        <v>4321</v>
      </c>
      <c r="C1858" s="8">
        <v>29</v>
      </c>
      <c r="D1858" s="8">
        <v>2</v>
      </c>
      <c r="E1858" s="9">
        <v>2.7287790829947101</v>
      </c>
      <c r="F1858" s="9">
        <v>25.2138979086555</v>
      </c>
      <c r="G1858" s="10">
        <v>8.1866229749983604E-21</v>
      </c>
      <c r="H1858" s="11" t="s">
        <v>8365</v>
      </c>
      <c r="I1858" s="10" t="s">
        <v>8367</v>
      </c>
      <c r="J1858" s="12" t="s">
        <v>7734</v>
      </c>
      <c r="K1858" s="12" t="s">
        <v>4322</v>
      </c>
      <c r="L1858" s="8">
        <v>4256606</v>
      </c>
      <c r="M1858" s="8">
        <v>4256636</v>
      </c>
      <c r="N1858" s="8" t="s">
        <v>9</v>
      </c>
      <c r="O1858" s="8">
        <v>4049924</v>
      </c>
      <c r="P1858" s="8">
        <v>4049987</v>
      </c>
      <c r="Q1858" s="8" t="s">
        <v>5</v>
      </c>
      <c r="R1858" s="8">
        <v>59</v>
      </c>
      <c r="S1858" s="8">
        <v>545548</v>
      </c>
      <c r="T1858" s="8">
        <v>27985107</v>
      </c>
      <c r="U1858" s="8">
        <v>6</v>
      </c>
      <c r="V1858" s="8">
        <v>26817</v>
      </c>
      <c r="W1858" s="8" t="s">
        <v>7733</v>
      </c>
      <c r="X1858" s="11" t="s">
        <v>4320</v>
      </c>
    </row>
    <row r="1859" spans="1:24">
      <c r="A1859" s="7" t="s">
        <v>6756</v>
      </c>
      <c r="B1859" s="7" t="s">
        <v>4321</v>
      </c>
      <c r="C1859" s="8">
        <v>29</v>
      </c>
      <c r="D1859" s="8" t="s">
        <v>6</v>
      </c>
      <c r="E1859" s="9">
        <v>0.556474203565411</v>
      </c>
      <c r="F1859" s="9">
        <v>4.4273965832346098</v>
      </c>
      <c r="G1859" s="10">
        <v>2.15520798321228E-3</v>
      </c>
      <c r="H1859" s="14" t="s">
        <v>8369</v>
      </c>
      <c r="I1859" s="10" t="s">
        <v>8367</v>
      </c>
      <c r="J1859" s="12" t="s">
        <v>881</v>
      </c>
      <c r="K1859" s="12" t="s">
        <v>4322</v>
      </c>
      <c r="L1859" s="8">
        <v>2248823</v>
      </c>
      <c r="M1859" s="8">
        <v>2248900</v>
      </c>
      <c r="N1859" s="8" t="s">
        <v>9</v>
      </c>
      <c r="O1859" s="8">
        <v>4049948</v>
      </c>
      <c r="P1859" s="8">
        <v>4049987</v>
      </c>
      <c r="Q1859" s="8" t="s">
        <v>5</v>
      </c>
      <c r="R1859" s="8">
        <v>336</v>
      </c>
      <c r="S1859" s="8">
        <v>545548</v>
      </c>
      <c r="T1859" s="8">
        <v>27984830</v>
      </c>
      <c r="U1859" s="8">
        <v>24</v>
      </c>
      <c r="V1859" s="8">
        <v>26817</v>
      </c>
      <c r="W1859" s="8" t="s">
        <v>6754</v>
      </c>
      <c r="X1859" s="11" t="s">
        <v>4320</v>
      </c>
    </row>
    <row r="1860" spans="1:24">
      <c r="A1860" s="7" t="s">
        <v>3509</v>
      </c>
      <c r="B1860" s="7" t="s">
        <v>58</v>
      </c>
      <c r="C1860" s="8">
        <v>29</v>
      </c>
      <c r="D1860" s="8">
        <v>1</v>
      </c>
      <c r="E1860" s="9">
        <v>0.35726024688506902</v>
      </c>
      <c r="F1860" s="9">
        <v>7.1545585059244896</v>
      </c>
      <c r="G1860" s="10">
        <v>1.21604274362216E-8</v>
      </c>
      <c r="H1860" s="14" t="s">
        <v>8369</v>
      </c>
      <c r="I1860" s="10" t="s">
        <v>8367</v>
      </c>
      <c r="J1860" s="12" t="s">
        <v>3510</v>
      </c>
      <c r="K1860" s="12" t="s">
        <v>59</v>
      </c>
      <c r="L1860" s="8">
        <v>2819103</v>
      </c>
      <c r="M1860" s="8">
        <v>2819600</v>
      </c>
      <c r="N1860" s="8" t="s">
        <v>9</v>
      </c>
      <c r="O1860" s="8">
        <v>4106366</v>
      </c>
      <c r="P1860" s="8">
        <v>4106387</v>
      </c>
      <c r="Q1860" s="8" t="s">
        <v>5</v>
      </c>
      <c r="R1860" s="8">
        <v>2680</v>
      </c>
      <c r="S1860" s="8">
        <v>43082</v>
      </c>
      <c r="T1860" s="8">
        <v>28484952</v>
      </c>
      <c r="U1860" s="8">
        <v>1115</v>
      </c>
      <c r="V1860" s="8">
        <v>295</v>
      </c>
      <c r="W1860" s="8" t="s">
        <v>3508</v>
      </c>
      <c r="X1860" s="11" t="s">
        <v>56</v>
      </c>
    </row>
    <row r="1861" spans="1:24">
      <c r="A1861" s="7" t="s">
        <v>4460</v>
      </c>
      <c r="B1861" s="7" t="s">
        <v>58</v>
      </c>
      <c r="C1861" s="8">
        <v>29</v>
      </c>
      <c r="D1861" s="8">
        <v>2</v>
      </c>
      <c r="E1861" s="9">
        <v>36.963757152858598</v>
      </c>
      <c r="F1861" s="9">
        <v>82.299845309463805</v>
      </c>
      <c r="G1861" s="10">
        <v>3.7947242930577297E-37</v>
      </c>
      <c r="H1861" s="14" t="s">
        <v>8369</v>
      </c>
      <c r="I1861" s="10" t="s">
        <v>8367</v>
      </c>
      <c r="J1861" s="12" t="s">
        <v>4461</v>
      </c>
      <c r="K1861" s="12" t="s">
        <v>59</v>
      </c>
      <c r="L1861" s="8">
        <v>395324</v>
      </c>
      <c r="M1861" s="8">
        <v>395411</v>
      </c>
      <c r="N1861" s="8" t="s">
        <v>9</v>
      </c>
      <c r="O1861" s="8">
        <v>4106367</v>
      </c>
      <c r="P1861" s="8">
        <v>4106387</v>
      </c>
      <c r="Q1861" s="8" t="s">
        <v>5</v>
      </c>
      <c r="R1861" s="8">
        <v>233</v>
      </c>
      <c r="S1861" s="8">
        <v>43082</v>
      </c>
      <c r="T1861" s="8">
        <v>28487399</v>
      </c>
      <c r="U1861" s="8">
        <v>11</v>
      </c>
      <c r="V1861" s="8">
        <v>295</v>
      </c>
      <c r="W1861" s="8" t="s">
        <v>4459</v>
      </c>
      <c r="X1861" s="11" t="s">
        <v>56</v>
      </c>
    </row>
    <row r="1862" spans="1:24">
      <c r="A1862" s="7" t="s">
        <v>1193</v>
      </c>
      <c r="B1862" s="7" t="s">
        <v>58</v>
      </c>
      <c r="C1862" s="8">
        <v>29</v>
      </c>
      <c r="D1862" s="8">
        <v>2</v>
      </c>
      <c r="E1862" s="9">
        <v>14.078637289092701</v>
      </c>
      <c r="F1862" s="9">
        <v>14.078637289092701</v>
      </c>
      <c r="G1862" s="10">
        <v>9.6316596006300999E-17</v>
      </c>
      <c r="H1862" s="11" t="s">
        <v>8364</v>
      </c>
      <c r="I1862" s="10" t="s">
        <v>8367</v>
      </c>
      <c r="J1862" s="12" t="s">
        <v>1191</v>
      </c>
      <c r="K1862" s="12" t="s">
        <v>59</v>
      </c>
      <c r="L1862" s="8">
        <v>412509</v>
      </c>
      <c r="M1862" s="8">
        <v>412670</v>
      </c>
      <c r="N1862" s="8" t="s">
        <v>9</v>
      </c>
      <c r="O1862" s="8">
        <v>4106353</v>
      </c>
      <c r="P1862" s="8">
        <v>4106387</v>
      </c>
      <c r="Q1862" s="8" t="s">
        <v>5</v>
      </c>
      <c r="R1862" s="8">
        <v>1362</v>
      </c>
      <c r="S1862" s="8">
        <v>43082</v>
      </c>
      <c r="T1862" s="8">
        <v>28486270</v>
      </c>
      <c r="U1862" s="8">
        <v>14</v>
      </c>
      <c r="V1862" s="8">
        <v>295</v>
      </c>
      <c r="W1862" s="8" t="s">
        <v>1192</v>
      </c>
      <c r="X1862" s="11" t="s">
        <v>56</v>
      </c>
    </row>
    <row r="1863" spans="1:24">
      <c r="A1863" s="7" t="s">
        <v>4508</v>
      </c>
      <c r="B1863" s="7" t="s">
        <v>58</v>
      </c>
      <c r="C1863" s="8">
        <v>29</v>
      </c>
      <c r="D1863" s="8">
        <v>2</v>
      </c>
      <c r="E1863" s="9">
        <v>0.86095330895899302</v>
      </c>
      <c r="F1863" s="9">
        <v>14.203786715084201</v>
      </c>
      <c r="G1863" s="10">
        <v>2.2812673828865399E-16</v>
      </c>
      <c r="H1863" s="11" t="s">
        <v>8364</v>
      </c>
      <c r="I1863" s="10" t="s">
        <v>8367</v>
      </c>
      <c r="J1863" s="12" t="s">
        <v>149</v>
      </c>
      <c r="K1863" s="12" t="s">
        <v>59</v>
      </c>
      <c r="L1863" s="8">
        <v>3486020</v>
      </c>
      <c r="M1863" s="8">
        <v>3486097</v>
      </c>
      <c r="N1863" s="8" t="s">
        <v>5</v>
      </c>
      <c r="O1863" s="8">
        <v>4106379</v>
      </c>
      <c r="P1863" s="8">
        <v>4106387</v>
      </c>
      <c r="Q1863" s="8" t="s">
        <v>5</v>
      </c>
      <c r="R1863" s="8">
        <v>1350</v>
      </c>
      <c r="S1863" s="8">
        <v>43082</v>
      </c>
      <c r="T1863" s="8">
        <v>28486282</v>
      </c>
      <c r="U1863" s="8">
        <v>467</v>
      </c>
      <c r="V1863" s="8">
        <v>295</v>
      </c>
      <c r="W1863" s="8" t="s">
        <v>4507</v>
      </c>
      <c r="X1863" s="11" t="s">
        <v>56</v>
      </c>
    </row>
    <row r="1864" spans="1:24">
      <c r="A1864" s="7" t="s">
        <v>2199</v>
      </c>
      <c r="B1864" s="7" t="s">
        <v>58</v>
      </c>
      <c r="C1864" s="8">
        <v>29</v>
      </c>
      <c r="D1864" s="8">
        <v>1</v>
      </c>
      <c r="E1864" s="9">
        <v>2.5920421744291202</v>
      </c>
      <c r="F1864" s="9">
        <v>7.9397081476769804</v>
      </c>
      <c r="G1864" s="10">
        <v>8.8850120317477405E-10</v>
      </c>
      <c r="H1864" s="14" t="s">
        <v>8369</v>
      </c>
      <c r="I1864" s="10" t="s">
        <v>8367</v>
      </c>
      <c r="J1864" s="12" t="s">
        <v>2200</v>
      </c>
      <c r="K1864" s="12" t="s">
        <v>59</v>
      </c>
      <c r="L1864" s="8">
        <v>2105114</v>
      </c>
      <c r="M1864" s="8">
        <v>2105530</v>
      </c>
      <c r="N1864" s="8" t="s">
        <v>9</v>
      </c>
      <c r="O1864" s="8">
        <v>4106362</v>
      </c>
      <c r="P1864" s="8">
        <v>4106387</v>
      </c>
      <c r="Q1864" s="8" t="s">
        <v>5</v>
      </c>
      <c r="R1864" s="8">
        <v>2415</v>
      </c>
      <c r="S1864" s="8">
        <v>43082</v>
      </c>
      <c r="T1864" s="8">
        <v>28485217</v>
      </c>
      <c r="U1864" s="8">
        <v>153</v>
      </c>
      <c r="V1864" s="8">
        <v>295</v>
      </c>
      <c r="W1864" s="8" t="s">
        <v>2198</v>
      </c>
      <c r="X1864" s="11" t="s">
        <v>56</v>
      </c>
    </row>
    <row r="1865" spans="1:24">
      <c r="A1865" s="7" t="s">
        <v>7262</v>
      </c>
      <c r="B1865" s="7" t="s">
        <v>2804</v>
      </c>
      <c r="C1865" s="8">
        <v>29</v>
      </c>
      <c r="D1865" s="8">
        <v>1</v>
      </c>
      <c r="E1865" s="9">
        <v>0.489622792235889</v>
      </c>
      <c r="F1865" s="9">
        <v>11.286713000926801</v>
      </c>
      <c r="G1865" s="10">
        <v>1.2828699413800701E-13</v>
      </c>
      <c r="H1865" s="14" t="s">
        <v>8369</v>
      </c>
      <c r="I1865" s="10" t="s">
        <v>8367</v>
      </c>
      <c r="J1865" s="12" t="s">
        <v>2834</v>
      </c>
      <c r="K1865" s="12" t="s">
        <v>2805</v>
      </c>
      <c r="L1865" s="8">
        <v>121433</v>
      </c>
      <c r="M1865" s="8">
        <v>121578</v>
      </c>
      <c r="N1865" s="8" t="s">
        <v>9</v>
      </c>
      <c r="O1865" s="8">
        <v>3664912</v>
      </c>
      <c r="P1865" s="8">
        <v>3664970</v>
      </c>
      <c r="Q1865" s="8" t="s">
        <v>5</v>
      </c>
      <c r="R1865" s="8">
        <v>785</v>
      </c>
      <c r="S1865" s="8">
        <v>93077</v>
      </c>
      <c r="T1865" s="8">
        <v>28436852</v>
      </c>
      <c r="U1865" s="8">
        <v>385</v>
      </c>
      <c r="V1865" s="8">
        <v>337</v>
      </c>
      <c r="W1865" s="8" t="s">
        <v>7261</v>
      </c>
      <c r="X1865" s="11" t="s">
        <v>2803</v>
      </c>
    </row>
    <row r="1866" spans="1:24">
      <c r="A1866" s="7" t="s">
        <v>4089</v>
      </c>
      <c r="B1866" s="7" t="s">
        <v>3249</v>
      </c>
      <c r="C1866" s="8">
        <v>29</v>
      </c>
      <c r="D1866" s="8">
        <v>2</v>
      </c>
      <c r="E1866" s="9">
        <v>169.50831486553099</v>
      </c>
      <c r="F1866" s="9">
        <v>169.50831486553099</v>
      </c>
      <c r="G1866" s="10">
        <v>1.0342121500654001E-46</v>
      </c>
      <c r="H1866" s="10" t="s">
        <v>8367</v>
      </c>
      <c r="I1866" s="11" t="s">
        <v>8364</v>
      </c>
      <c r="J1866" s="12" t="s">
        <v>4067</v>
      </c>
      <c r="K1866" s="12" t="s">
        <v>3250</v>
      </c>
      <c r="L1866" s="8">
        <v>2976353</v>
      </c>
      <c r="M1866" s="8">
        <v>2976386</v>
      </c>
      <c r="N1866" s="8" t="s">
        <v>9</v>
      </c>
      <c r="O1866" s="8">
        <v>1103226</v>
      </c>
      <c r="P1866" s="8">
        <v>1103283</v>
      </c>
      <c r="Q1866" s="8" t="s">
        <v>9</v>
      </c>
      <c r="R1866" s="8">
        <v>4885</v>
      </c>
      <c r="S1866" s="8">
        <v>999</v>
      </c>
      <c r="T1866" s="8">
        <v>28524830</v>
      </c>
      <c r="U1866" s="8">
        <v>57</v>
      </c>
      <c r="V1866" s="8">
        <v>8</v>
      </c>
      <c r="W1866" s="8" t="s">
        <v>4088</v>
      </c>
      <c r="X1866" s="11" t="s">
        <v>3248</v>
      </c>
    </row>
    <row r="1867" spans="1:24">
      <c r="A1867" s="7" t="s">
        <v>4164</v>
      </c>
      <c r="B1867" s="7" t="s">
        <v>4832</v>
      </c>
      <c r="C1867" s="8">
        <v>29</v>
      </c>
      <c r="D1867" s="8">
        <v>1</v>
      </c>
      <c r="E1867" s="9">
        <v>0.24651141444913399</v>
      </c>
      <c r="F1867" s="9">
        <v>4.5324027432591896</v>
      </c>
      <c r="G1867" s="10">
        <v>1.4183599139467699E-3</v>
      </c>
      <c r="H1867" s="14" t="s">
        <v>8369</v>
      </c>
      <c r="I1867" s="11" t="s">
        <v>8361</v>
      </c>
      <c r="J1867" s="12" t="s">
        <v>4165</v>
      </c>
      <c r="K1867" s="12" t="s">
        <v>4545</v>
      </c>
      <c r="L1867" s="8">
        <v>4288627</v>
      </c>
      <c r="M1867" s="8">
        <v>4288699</v>
      </c>
      <c r="N1867" s="8" t="s">
        <v>5</v>
      </c>
      <c r="O1867" s="8">
        <v>1141041</v>
      </c>
      <c r="P1867" s="8">
        <v>1141064</v>
      </c>
      <c r="Q1867" s="8" t="s">
        <v>5</v>
      </c>
      <c r="R1867" s="8">
        <v>320</v>
      </c>
      <c r="S1867" s="8">
        <v>559280</v>
      </c>
      <c r="T1867" s="8">
        <v>27971114</v>
      </c>
      <c r="U1867" s="8">
        <v>131</v>
      </c>
      <c r="V1867" s="8">
        <v>1712</v>
      </c>
      <c r="W1867" s="8" t="s">
        <v>4163</v>
      </c>
      <c r="X1867" s="11" t="s">
        <v>4834</v>
      </c>
    </row>
    <row r="1868" spans="1:24">
      <c r="A1868" s="7" t="s">
        <v>7652</v>
      </c>
      <c r="B1868" s="7" t="s">
        <v>4265</v>
      </c>
      <c r="C1868" s="8">
        <v>29</v>
      </c>
      <c r="D1868" s="8">
        <v>2</v>
      </c>
      <c r="E1868" s="9">
        <v>12.591086121163301</v>
      </c>
      <c r="F1868" s="9">
        <v>104.143459266664</v>
      </c>
      <c r="G1868" s="10">
        <v>6.3705265523649798E-39</v>
      </c>
      <c r="H1868" s="14" t="s">
        <v>8369</v>
      </c>
      <c r="I1868" s="11" t="s">
        <v>8365</v>
      </c>
      <c r="J1868" s="12" t="s">
        <v>7653</v>
      </c>
      <c r="K1868" s="12" t="s">
        <v>4265</v>
      </c>
      <c r="L1868" s="8">
        <v>170611</v>
      </c>
      <c r="M1868" s="8">
        <v>170649</v>
      </c>
      <c r="N1868" s="8" t="s">
        <v>5</v>
      </c>
      <c r="O1868" s="8">
        <v>2001912</v>
      </c>
      <c r="P1868" s="8">
        <v>2001919</v>
      </c>
      <c r="Q1868" s="8" t="s">
        <v>9</v>
      </c>
      <c r="R1868" s="8">
        <v>87</v>
      </c>
      <c r="S1868" s="8">
        <v>91027</v>
      </c>
      <c r="T1868" s="8">
        <v>28439600</v>
      </c>
      <c r="U1868" s="8">
        <v>9</v>
      </c>
      <c r="V1868" s="8">
        <v>3696</v>
      </c>
      <c r="W1868" s="8" t="s">
        <v>7651</v>
      </c>
      <c r="X1868" s="11" t="s">
        <v>4264</v>
      </c>
    </row>
    <row r="1869" spans="1:24">
      <c r="A1869" s="7" t="s">
        <v>1858</v>
      </c>
      <c r="B1869" s="7" t="s">
        <v>4265</v>
      </c>
      <c r="C1869" s="8">
        <v>29</v>
      </c>
      <c r="D1869" s="8">
        <v>1</v>
      </c>
      <c r="E1869" s="9">
        <v>0.12903899855235401</v>
      </c>
      <c r="F1869" s="9">
        <v>5.0124008164885598</v>
      </c>
      <c r="G1869" s="10">
        <v>7.2036569104393303E-5</v>
      </c>
      <c r="H1869" s="14" t="s">
        <v>8369</v>
      </c>
      <c r="I1869" s="11" t="s">
        <v>8365</v>
      </c>
      <c r="J1869" s="12" t="s">
        <v>1859</v>
      </c>
      <c r="K1869" s="12" t="s">
        <v>4265</v>
      </c>
      <c r="L1869" s="8">
        <v>4107523</v>
      </c>
      <c r="M1869" s="8">
        <v>4107600</v>
      </c>
      <c r="N1869" s="8" t="s">
        <v>5</v>
      </c>
      <c r="O1869" s="8">
        <v>2001709</v>
      </c>
      <c r="P1869" s="8">
        <v>2001929</v>
      </c>
      <c r="Q1869" s="8" t="s">
        <v>9</v>
      </c>
      <c r="R1869" s="8">
        <v>1793</v>
      </c>
      <c r="S1869" s="8">
        <v>91761</v>
      </c>
      <c r="T1869" s="8">
        <v>28437160</v>
      </c>
      <c r="U1869" s="8">
        <v>614</v>
      </c>
      <c r="V1869" s="8">
        <v>4469</v>
      </c>
      <c r="W1869" s="8" t="s">
        <v>1857</v>
      </c>
      <c r="X1869" s="11" t="s">
        <v>4264</v>
      </c>
    </row>
    <row r="1870" spans="1:24">
      <c r="A1870" s="7" t="s">
        <v>5638</v>
      </c>
      <c r="B1870" s="7" t="s">
        <v>4265</v>
      </c>
      <c r="C1870" s="8">
        <v>29</v>
      </c>
      <c r="D1870" s="8" t="s">
        <v>6</v>
      </c>
      <c r="E1870" s="9">
        <v>0.106967260821031</v>
      </c>
      <c r="F1870" s="9">
        <v>5.7414486332646097</v>
      </c>
      <c r="G1870" s="10">
        <v>2.9350832709397099E-6</v>
      </c>
      <c r="H1870" s="14" t="s">
        <v>8369</v>
      </c>
      <c r="I1870" s="11" t="s">
        <v>8365</v>
      </c>
      <c r="J1870" s="12" t="s">
        <v>5639</v>
      </c>
      <c r="K1870" s="12" t="s">
        <v>4265</v>
      </c>
      <c r="L1870" s="8">
        <v>3072321</v>
      </c>
      <c r="M1870" s="8">
        <v>3072380</v>
      </c>
      <c r="N1870" s="8" t="s">
        <v>9</v>
      </c>
      <c r="O1870" s="8">
        <v>2001913</v>
      </c>
      <c r="P1870" s="8">
        <v>2001929</v>
      </c>
      <c r="Q1870" s="8" t="s">
        <v>9</v>
      </c>
      <c r="R1870" s="8">
        <v>1578</v>
      </c>
      <c r="S1870" s="8">
        <v>91027</v>
      </c>
      <c r="T1870" s="8">
        <v>28438109</v>
      </c>
      <c r="U1870" s="8">
        <v>898</v>
      </c>
      <c r="V1870" s="8">
        <v>3696</v>
      </c>
      <c r="W1870" s="8" t="s">
        <v>5637</v>
      </c>
      <c r="X1870" s="11" t="s">
        <v>4264</v>
      </c>
    </row>
    <row r="1871" spans="1:24">
      <c r="A1871" s="7" t="s">
        <v>3658</v>
      </c>
      <c r="B1871" s="7" t="s">
        <v>2707</v>
      </c>
      <c r="C1871" s="8">
        <v>29</v>
      </c>
      <c r="D1871" s="8">
        <v>2</v>
      </c>
      <c r="E1871" s="9">
        <v>1.0019254832803299</v>
      </c>
      <c r="F1871" s="9">
        <v>11.593160787806401</v>
      </c>
      <c r="G1871" s="10">
        <v>4.3812621238606297E-14</v>
      </c>
      <c r="H1871" s="14" t="s">
        <v>8369</v>
      </c>
      <c r="I1871" s="11" t="s">
        <v>8365</v>
      </c>
      <c r="J1871" s="12" t="s">
        <v>3658</v>
      </c>
      <c r="K1871" s="12" t="s">
        <v>2707</v>
      </c>
      <c r="L1871" s="8">
        <v>274762</v>
      </c>
      <c r="M1871" s="8">
        <v>274967</v>
      </c>
      <c r="N1871" s="8" t="s">
        <v>9</v>
      </c>
      <c r="O1871" s="8">
        <v>1300827</v>
      </c>
      <c r="P1871" s="8">
        <v>1301061</v>
      </c>
      <c r="Q1871" s="8" t="s">
        <v>5</v>
      </c>
      <c r="R1871" s="8">
        <v>14012</v>
      </c>
      <c r="S1871" s="8">
        <v>5090</v>
      </c>
      <c r="T1871" s="8">
        <v>28511612</v>
      </c>
      <c r="U1871" s="8">
        <v>311</v>
      </c>
      <c r="V1871" s="8">
        <v>1127</v>
      </c>
      <c r="W1871" s="8" t="s">
        <v>3657</v>
      </c>
      <c r="X1871" s="11" t="s">
        <v>2706</v>
      </c>
    </row>
    <row r="1872" spans="1:24">
      <c r="A1872" s="7" t="s">
        <v>495</v>
      </c>
      <c r="B1872" s="7" t="s">
        <v>5880</v>
      </c>
      <c r="C1872" s="8">
        <v>29</v>
      </c>
      <c r="D1872" s="8">
        <v>1</v>
      </c>
      <c r="E1872" s="9">
        <v>4.8006216753611097</v>
      </c>
      <c r="F1872" s="9">
        <v>14.9900313989029</v>
      </c>
      <c r="G1872" s="10">
        <v>7.079191203088E-17</v>
      </c>
      <c r="H1872" s="14" t="s">
        <v>8369</v>
      </c>
      <c r="I1872" s="11" t="s">
        <v>8364</v>
      </c>
      <c r="J1872" s="12" t="s">
        <v>496</v>
      </c>
      <c r="K1872" s="12" t="s">
        <v>1691</v>
      </c>
      <c r="L1872" s="8">
        <v>2867615</v>
      </c>
      <c r="M1872" s="8">
        <v>2867797</v>
      </c>
      <c r="N1872" s="8" t="s">
        <v>9</v>
      </c>
      <c r="O1872" s="8">
        <v>1743398</v>
      </c>
      <c r="P1872" s="8">
        <v>1743461</v>
      </c>
      <c r="Q1872" s="8" t="s">
        <v>5</v>
      </c>
      <c r="R1872" s="8">
        <v>83891</v>
      </c>
      <c r="S1872" s="8">
        <v>656</v>
      </c>
      <c r="T1872" s="8">
        <v>28446167</v>
      </c>
      <c r="U1872" s="8">
        <v>670</v>
      </c>
      <c r="V1872" s="8">
        <v>43</v>
      </c>
      <c r="W1872" s="8" t="s">
        <v>494</v>
      </c>
      <c r="X1872" s="11" t="s">
        <v>8283</v>
      </c>
    </row>
    <row r="1873" spans="1:24">
      <c r="A1873" s="7" t="s">
        <v>4864</v>
      </c>
      <c r="B1873" s="7" t="s">
        <v>1904</v>
      </c>
      <c r="C1873" s="8">
        <v>29</v>
      </c>
      <c r="D1873" s="8" t="s">
        <v>6</v>
      </c>
      <c r="E1873" s="9">
        <v>0.14171595109478</v>
      </c>
      <c r="F1873" s="9">
        <v>9.0122894375178006</v>
      </c>
      <c r="G1873" s="10">
        <v>3.2952226613883903E-11</v>
      </c>
      <c r="H1873" s="14" t="s">
        <v>8369</v>
      </c>
      <c r="I1873" s="10" t="s">
        <v>8369</v>
      </c>
      <c r="J1873" s="12" t="s">
        <v>2860</v>
      </c>
      <c r="K1873" s="12" t="s">
        <v>1905</v>
      </c>
      <c r="L1873" s="8">
        <v>4329117</v>
      </c>
      <c r="M1873" s="8">
        <v>4329481</v>
      </c>
      <c r="N1873" s="8" t="s">
        <v>5</v>
      </c>
      <c r="O1873" s="8">
        <v>4330418</v>
      </c>
      <c r="P1873" s="8">
        <v>4330900</v>
      </c>
      <c r="Q1873" s="8" t="s">
        <v>5</v>
      </c>
      <c r="R1873" s="8">
        <v>3682</v>
      </c>
      <c r="S1873" s="8">
        <v>24909</v>
      </c>
      <c r="T1873" s="8">
        <v>28502123</v>
      </c>
      <c r="U1873" s="8">
        <v>1152</v>
      </c>
      <c r="V1873" s="8">
        <v>2159</v>
      </c>
      <c r="W1873" s="8" t="s">
        <v>4863</v>
      </c>
      <c r="X1873" s="11" t="s">
        <v>1903</v>
      </c>
    </row>
    <row r="1874" spans="1:24">
      <c r="A1874" s="7" t="s">
        <v>2604</v>
      </c>
      <c r="B1874" s="7" t="s">
        <v>2615</v>
      </c>
      <c r="C1874" s="8">
        <v>29</v>
      </c>
      <c r="D1874" s="8">
        <v>2</v>
      </c>
      <c r="E1874" s="9">
        <v>23.836621404035899</v>
      </c>
      <c r="F1874" s="9">
        <v>40.641841533886897</v>
      </c>
      <c r="G1874" s="10">
        <v>4.55701712921232E-29</v>
      </c>
      <c r="H1874" s="10" t="s">
        <v>8367</v>
      </c>
      <c r="I1874" s="11" t="s">
        <v>8365</v>
      </c>
      <c r="J1874" s="12" t="s">
        <v>2605</v>
      </c>
      <c r="K1874" s="12" t="s">
        <v>2615</v>
      </c>
      <c r="L1874" s="8">
        <v>2025264</v>
      </c>
      <c r="M1874" s="8">
        <v>2025289</v>
      </c>
      <c r="N1874" s="8" t="s">
        <v>9</v>
      </c>
      <c r="O1874" s="8">
        <v>1757234</v>
      </c>
      <c r="P1874" s="8">
        <v>1757322</v>
      </c>
      <c r="Q1874" s="8" t="s">
        <v>9</v>
      </c>
      <c r="R1874" s="8">
        <v>10377</v>
      </c>
      <c r="S1874" s="8">
        <v>1961</v>
      </c>
      <c r="T1874" s="8">
        <v>28518376</v>
      </c>
      <c r="U1874" s="8">
        <v>222</v>
      </c>
      <c r="V1874" s="8">
        <v>66</v>
      </c>
      <c r="W1874" s="8" t="s">
        <v>2603</v>
      </c>
      <c r="X1874" s="11" t="s">
        <v>2614</v>
      </c>
    </row>
    <row r="1875" spans="1:24">
      <c r="A1875" s="7" t="s">
        <v>40</v>
      </c>
      <c r="B1875" s="7" t="s">
        <v>2737</v>
      </c>
      <c r="C1875" s="8">
        <v>29</v>
      </c>
      <c r="D1875" s="8">
        <v>2</v>
      </c>
      <c r="E1875" s="9">
        <v>7.4816568553118099</v>
      </c>
      <c r="F1875" s="9">
        <v>25.1493198563637</v>
      </c>
      <c r="G1875" s="10">
        <v>7.96449553325024E-23</v>
      </c>
      <c r="H1875" s="10" t="s">
        <v>8367</v>
      </c>
      <c r="I1875" s="10" t="s">
        <v>8369</v>
      </c>
      <c r="J1875" s="12" t="s">
        <v>41</v>
      </c>
      <c r="K1875" s="12" t="s">
        <v>2737</v>
      </c>
      <c r="L1875" s="8">
        <v>2814801</v>
      </c>
      <c r="M1875" s="8">
        <v>2814802</v>
      </c>
      <c r="N1875" s="8" t="s">
        <v>5</v>
      </c>
      <c r="O1875" s="8">
        <v>2108907</v>
      </c>
      <c r="P1875" s="8">
        <v>2108947</v>
      </c>
      <c r="Q1875" s="8" t="s">
        <v>9</v>
      </c>
      <c r="R1875" s="8">
        <v>94495</v>
      </c>
      <c r="S1875" s="8">
        <v>347</v>
      </c>
      <c r="T1875" s="8">
        <v>28435872</v>
      </c>
      <c r="U1875" s="8">
        <v>997</v>
      </c>
      <c r="V1875" s="8">
        <v>25</v>
      </c>
      <c r="W1875" s="8" t="s">
        <v>38</v>
      </c>
      <c r="X1875" s="11" t="s">
        <v>2736</v>
      </c>
    </row>
    <row r="1876" spans="1:24">
      <c r="A1876" s="7" t="s">
        <v>3215</v>
      </c>
      <c r="B1876" s="7" t="s">
        <v>5134</v>
      </c>
      <c r="C1876" s="8">
        <v>29</v>
      </c>
      <c r="D1876" s="8">
        <v>2</v>
      </c>
      <c r="E1876" s="9">
        <v>82.500160019330096</v>
      </c>
      <c r="F1876" s="9">
        <v>157.70370587129599</v>
      </c>
      <c r="G1876" s="10">
        <v>7.2770723727700102E-46</v>
      </c>
      <c r="H1876" s="10" t="s">
        <v>8367</v>
      </c>
      <c r="I1876" s="11" t="s">
        <v>8361</v>
      </c>
      <c r="J1876" s="12" t="s">
        <v>3215</v>
      </c>
      <c r="K1876" s="12" t="s">
        <v>5135</v>
      </c>
      <c r="L1876" s="8">
        <v>1670973</v>
      </c>
      <c r="M1876" s="8">
        <v>1671081</v>
      </c>
      <c r="N1876" s="8" t="s">
        <v>9</v>
      </c>
      <c r="O1876" s="8">
        <v>3258235</v>
      </c>
      <c r="P1876" s="8">
        <v>3258271</v>
      </c>
      <c r="Q1876" s="8" t="s">
        <v>9</v>
      </c>
      <c r="R1876" s="8">
        <v>1802</v>
      </c>
      <c r="S1876" s="8">
        <v>2911</v>
      </c>
      <c r="T1876" s="8">
        <v>28526001</v>
      </c>
      <c r="U1876" s="8">
        <v>71</v>
      </c>
      <c r="V1876" s="8">
        <v>57</v>
      </c>
      <c r="W1876" s="8" t="s">
        <v>3215</v>
      </c>
      <c r="X1876" s="11" t="s">
        <v>8002</v>
      </c>
    </row>
    <row r="1877" spans="1:24">
      <c r="A1877" s="7" t="s">
        <v>7155</v>
      </c>
      <c r="B1877" s="7" t="s">
        <v>4448</v>
      </c>
      <c r="C1877" s="8">
        <v>29</v>
      </c>
      <c r="D1877" s="8" t="s">
        <v>6</v>
      </c>
      <c r="E1877" s="9">
        <v>0.57997707466107096</v>
      </c>
      <c r="F1877" s="9">
        <v>3.7776928928059799</v>
      </c>
      <c r="G1877" s="10">
        <v>3.8981969876414599E-2</v>
      </c>
      <c r="H1877" s="14" t="s">
        <v>8369</v>
      </c>
      <c r="I1877" s="11" t="s">
        <v>8361</v>
      </c>
      <c r="J1877" s="12" t="s">
        <v>6195</v>
      </c>
      <c r="K1877" s="12" t="s">
        <v>4449</v>
      </c>
      <c r="L1877" s="8">
        <v>899941</v>
      </c>
      <c r="M1877" s="8">
        <v>900366</v>
      </c>
      <c r="N1877" s="8" t="s">
        <v>9</v>
      </c>
      <c r="O1877" s="8">
        <v>3845728</v>
      </c>
      <c r="P1877" s="8">
        <v>3845749</v>
      </c>
      <c r="Q1877" s="8" t="s">
        <v>9</v>
      </c>
      <c r="R1877" s="8">
        <v>4031</v>
      </c>
      <c r="S1877" s="8">
        <v>54223</v>
      </c>
      <c r="T1877" s="8">
        <v>28472460</v>
      </c>
      <c r="U1877" s="8">
        <v>543</v>
      </c>
      <c r="V1877" s="8">
        <v>491</v>
      </c>
      <c r="W1877" s="8" t="s">
        <v>7154</v>
      </c>
      <c r="X1877" s="11" t="s">
        <v>5145</v>
      </c>
    </row>
    <row r="1878" spans="1:24">
      <c r="A1878" s="7" t="s">
        <v>5177</v>
      </c>
      <c r="B1878" s="7" t="s">
        <v>4448</v>
      </c>
      <c r="C1878" s="8">
        <v>29</v>
      </c>
      <c r="D1878" s="8">
        <v>2</v>
      </c>
      <c r="E1878" s="9">
        <v>1.22370157933154</v>
      </c>
      <c r="F1878" s="9">
        <v>16.375847907258301</v>
      </c>
      <c r="G1878" s="10">
        <v>5.4441915932717297E-18</v>
      </c>
      <c r="H1878" s="14" t="s">
        <v>8369</v>
      </c>
      <c r="I1878" s="11" t="s">
        <v>8361</v>
      </c>
      <c r="J1878" s="12" t="s">
        <v>5178</v>
      </c>
      <c r="K1878" s="12" t="s">
        <v>4449</v>
      </c>
      <c r="L1878" s="8">
        <v>3989076</v>
      </c>
      <c r="M1878" s="8">
        <v>3989432</v>
      </c>
      <c r="N1878" s="8" t="s">
        <v>9</v>
      </c>
      <c r="O1878" s="8">
        <v>3845732</v>
      </c>
      <c r="P1878" s="8">
        <v>3845751</v>
      </c>
      <c r="Q1878" s="8" t="s">
        <v>9</v>
      </c>
      <c r="R1878" s="8">
        <v>930</v>
      </c>
      <c r="S1878" s="8">
        <v>54223</v>
      </c>
      <c r="T1878" s="8">
        <v>28475561</v>
      </c>
      <c r="U1878" s="8">
        <v>263</v>
      </c>
      <c r="V1878" s="8">
        <v>491</v>
      </c>
      <c r="W1878" s="8" t="s">
        <v>5176</v>
      </c>
      <c r="X1878" s="11" t="s">
        <v>5150</v>
      </c>
    </row>
    <row r="1879" spans="1:24">
      <c r="A1879" s="7" t="s">
        <v>720</v>
      </c>
      <c r="B1879" s="7" t="s">
        <v>4448</v>
      </c>
      <c r="C1879" s="8">
        <v>29</v>
      </c>
      <c r="D1879" s="8" t="s">
        <v>6</v>
      </c>
      <c r="E1879" s="9">
        <v>1.25303348088711</v>
      </c>
      <c r="F1879" s="9">
        <v>4.2008543975803603</v>
      </c>
      <c r="G1879" s="10">
        <v>3.8028219606256802E-3</v>
      </c>
      <c r="H1879" s="14" t="s">
        <v>8369</v>
      </c>
      <c r="I1879" s="11" t="s">
        <v>8361</v>
      </c>
      <c r="J1879" s="12" t="s">
        <v>721</v>
      </c>
      <c r="K1879" s="12" t="s">
        <v>4449</v>
      </c>
      <c r="L1879" s="8">
        <v>1972419</v>
      </c>
      <c r="M1879" s="8">
        <v>1972499</v>
      </c>
      <c r="N1879" s="8" t="s">
        <v>9</v>
      </c>
      <c r="O1879" s="8">
        <v>3845732</v>
      </c>
      <c r="P1879" s="8">
        <v>3845751</v>
      </c>
      <c r="Q1879" s="8" t="s">
        <v>9</v>
      </c>
      <c r="R1879" s="8">
        <v>3625</v>
      </c>
      <c r="S1879" s="8">
        <v>54223</v>
      </c>
      <c r="T1879" s="8">
        <v>28472866</v>
      </c>
      <c r="U1879" s="8">
        <v>251</v>
      </c>
      <c r="V1879" s="8">
        <v>491</v>
      </c>
      <c r="W1879" s="8" t="s">
        <v>719</v>
      </c>
      <c r="X1879" s="11" t="s">
        <v>5150</v>
      </c>
    </row>
    <row r="1880" spans="1:24">
      <c r="A1880" s="7" t="s">
        <v>7812</v>
      </c>
      <c r="B1880" s="7" t="s">
        <v>4448</v>
      </c>
      <c r="C1880" s="8">
        <v>29</v>
      </c>
      <c r="D1880" s="8">
        <v>1</v>
      </c>
      <c r="E1880" s="9">
        <v>1.2029311211715099</v>
      </c>
      <c r="F1880" s="9">
        <v>5.2045355558018196</v>
      </c>
      <c r="G1880" s="10">
        <v>2.80685397793664E-5</v>
      </c>
      <c r="H1880" s="14" t="s">
        <v>8369</v>
      </c>
      <c r="I1880" s="11" t="s">
        <v>8361</v>
      </c>
      <c r="J1880" s="12" t="s">
        <v>7813</v>
      </c>
      <c r="K1880" s="12" t="s">
        <v>4449</v>
      </c>
      <c r="L1880" s="8">
        <v>231411</v>
      </c>
      <c r="M1880" s="8">
        <v>231788</v>
      </c>
      <c r="N1880" s="8" t="s">
        <v>5</v>
      </c>
      <c r="O1880" s="8">
        <v>3845732</v>
      </c>
      <c r="P1880" s="8">
        <v>3845759</v>
      </c>
      <c r="Q1880" s="8" t="s">
        <v>9</v>
      </c>
      <c r="R1880" s="8">
        <v>2926</v>
      </c>
      <c r="S1880" s="8">
        <v>54223</v>
      </c>
      <c r="T1880" s="8">
        <v>28473565</v>
      </c>
      <c r="U1880" s="8">
        <v>262</v>
      </c>
      <c r="V1880" s="8">
        <v>491</v>
      </c>
      <c r="W1880" s="8" t="s">
        <v>7811</v>
      </c>
      <c r="X1880" s="11" t="s">
        <v>5150</v>
      </c>
    </row>
    <row r="1881" spans="1:24">
      <c r="A1881" s="7" t="s">
        <v>1904</v>
      </c>
      <c r="B1881" s="7" t="s">
        <v>4794</v>
      </c>
      <c r="C1881" s="8">
        <v>29</v>
      </c>
      <c r="D1881" s="8" t="s">
        <v>6</v>
      </c>
      <c r="E1881" s="9">
        <v>0.198946171021602</v>
      </c>
      <c r="F1881" s="9">
        <v>8.8973022273454401</v>
      </c>
      <c r="G1881" s="10">
        <v>4.1989216881969698E-11</v>
      </c>
      <c r="H1881" s="14" t="s">
        <v>8369</v>
      </c>
      <c r="I1881" s="10" t="s">
        <v>8369</v>
      </c>
      <c r="J1881" s="12" t="s">
        <v>1905</v>
      </c>
      <c r="K1881" s="12" t="s">
        <v>4795</v>
      </c>
      <c r="L1881" s="8">
        <v>4330654</v>
      </c>
      <c r="M1881" s="8">
        <v>4331055</v>
      </c>
      <c r="N1881" s="8" t="s">
        <v>5</v>
      </c>
      <c r="O1881" s="8">
        <v>4329301</v>
      </c>
      <c r="P1881" s="8">
        <v>4329717</v>
      </c>
      <c r="Q1881" s="8" t="s">
        <v>5</v>
      </c>
      <c r="R1881" s="8">
        <v>18298</v>
      </c>
      <c r="S1881" s="8">
        <v>5078</v>
      </c>
      <c r="T1881" s="8">
        <v>28507338</v>
      </c>
      <c r="U1881" s="8">
        <v>1781</v>
      </c>
      <c r="V1881" s="8">
        <v>993</v>
      </c>
      <c r="W1881" s="8" t="s">
        <v>1903</v>
      </c>
      <c r="X1881" s="11" t="s">
        <v>4793</v>
      </c>
    </row>
    <row r="1882" spans="1:24">
      <c r="A1882" s="7" t="s">
        <v>3249</v>
      </c>
      <c r="B1882" s="7" t="s">
        <v>5035</v>
      </c>
      <c r="C1882" s="8">
        <v>29</v>
      </c>
      <c r="D1882" s="8">
        <v>2</v>
      </c>
      <c r="E1882" s="9">
        <v>54.904342804342797</v>
      </c>
      <c r="F1882" s="9">
        <v>54.904342804342797</v>
      </c>
      <c r="G1882" s="10">
        <v>8.8714712639161596E-33</v>
      </c>
      <c r="H1882" s="11" t="s">
        <v>8364</v>
      </c>
      <c r="I1882" s="10" t="s">
        <v>8369</v>
      </c>
      <c r="J1882" s="12" t="s">
        <v>3250</v>
      </c>
      <c r="K1882" s="12" t="s">
        <v>5035</v>
      </c>
      <c r="L1882" s="8">
        <v>1103246</v>
      </c>
      <c r="M1882" s="8">
        <v>1103325</v>
      </c>
      <c r="N1882" s="8" t="s">
        <v>9</v>
      </c>
      <c r="O1882" s="8">
        <v>1201195</v>
      </c>
      <c r="P1882" s="8">
        <v>1201229</v>
      </c>
      <c r="Q1882" s="8" t="s">
        <v>9</v>
      </c>
      <c r="R1882" s="8">
        <v>2220</v>
      </c>
      <c r="S1882" s="8">
        <v>6786</v>
      </c>
      <c r="T1882" s="8">
        <v>28521708</v>
      </c>
      <c r="U1882" s="8">
        <v>13</v>
      </c>
      <c r="V1882" s="8">
        <v>99</v>
      </c>
      <c r="W1882" s="8" t="s">
        <v>3248</v>
      </c>
      <c r="X1882" s="11" t="s">
        <v>5033</v>
      </c>
    </row>
    <row r="1883" spans="1:24">
      <c r="A1883" s="7" t="s">
        <v>1832</v>
      </c>
      <c r="B1883" s="7" t="s">
        <v>5035</v>
      </c>
      <c r="C1883" s="8">
        <v>29</v>
      </c>
      <c r="D1883" s="8">
        <v>1</v>
      </c>
      <c r="E1883" s="9">
        <v>0.69465479834688804</v>
      </c>
      <c r="F1883" s="9">
        <v>6.5028064191305504</v>
      </c>
      <c r="G1883" s="10">
        <v>1.2300636148534299E-7</v>
      </c>
      <c r="H1883" s="14" t="s">
        <v>8369</v>
      </c>
      <c r="I1883" s="10" t="s">
        <v>8369</v>
      </c>
      <c r="J1883" s="12" t="s">
        <v>1833</v>
      </c>
      <c r="K1883" s="12" t="s">
        <v>5035</v>
      </c>
      <c r="L1883" s="8">
        <v>850223</v>
      </c>
      <c r="M1883" s="8">
        <v>850656</v>
      </c>
      <c r="N1883" s="8" t="s">
        <v>5</v>
      </c>
      <c r="O1883" s="8">
        <v>1201195</v>
      </c>
      <c r="P1883" s="8">
        <v>1201270</v>
      </c>
      <c r="Q1883" s="8" t="s">
        <v>9</v>
      </c>
      <c r="R1883" s="8">
        <v>18733</v>
      </c>
      <c r="S1883" s="8">
        <v>6786</v>
      </c>
      <c r="T1883" s="8">
        <v>28505195</v>
      </c>
      <c r="U1883" s="8">
        <v>3612</v>
      </c>
      <c r="V1883" s="8">
        <v>99</v>
      </c>
      <c r="W1883" s="8" t="s">
        <v>1831</v>
      </c>
      <c r="X1883" s="11" t="s">
        <v>5033</v>
      </c>
    </row>
    <row r="1884" spans="1:24">
      <c r="A1884" s="7" t="s">
        <v>1731</v>
      </c>
      <c r="B1884" s="7" t="s">
        <v>3</v>
      </c>
      <c r="C1884" s="8">
        <v>28</v>
      </c>
      <c r="D1884" s="8">
        <v>1</v>
      </c>
      <c r="E1884" s="9">
        <v>3.84222422060239</v>
      </c>
      <c r="F1884" s="9">
        <v>10.4824373402012</v>
      </c>
      <c r="G1884" s="10">
        <v>1.6001404719401899E-11</v>
      </c>
      <c r="H1884" s="14" t="s">
        <v>8369</v>
      </c>
      <c r="I1884" s="10" t="s">
        <v>8367</v>
      </c>
      <c r="J1884" s="12" t="s">
        <v>1732</v>
      </c>
      <c r="K1884" s="12" t="s">
        <v>4</v>
      </c>
      <c r="L1884" s="8">
        <v>3104802</v>
      </c>
      <c r="M1884" s="8">
        <v>3104893</v>
      </c>
      <c r="N1884" s="8" t="s">
        <v>5</v>
      </c>
      <c r="O1884" s="8">
        <v>3350679</v>
      </c>
      <c r="P1884" s="8">
        <v>3350698</v>
      </c>
      <c r="Q1884" s="8" t="s">
        <v>5</v>
      </c>
      <c r="R1884" s="8">
        <v>168</v>
      </c>
      <c r="S1884" s="8">
        <v>446525</v>
      </c>
      <c r="T1884" s="8">
        <v>28084022</v>
      </c>
      <c r="U1884" s="8">
        <v>10</v>
      </c>
      <c r="V1884" s="8">
        <v>1957</v>
      </c>
      <c r="W1884" s="8" t="s">
        <v>1730</v>
      </c>
      <c r="X1884" s="11" t="s">
        <v>1</v>
      </c>
    </row>
    <row r="1885" spans="1:24">
      <c r="A1885" s="7" t="s">
        <v>7140</v>
      </c>
      <c r="B1885" s="7" t="s">
        <v>1131</v>
      </c>
      <c r="C1885" s="8">
        <v>28</v>
      </c>
      <c r="D1885" s="8" t="s">
        <v>6</v>
      </c>
      <c r="E1885" s="9">
        <v>0.14046256454008599</v>
      </c>
      <c r="F1885" s="9">
        <v>4.2432123481358399</v>
      </c>
      <c r="G1885" s="10">
        <v>6.7536137107663602E-3</v>
      </c>
      <c r="H1885" s="14" t="s">
        <v>8369</v>
      </c>
      <c r="I1885" s="10" t="s">
        <v>8367</v>
      </c>
      <c r="J1885" s="12" t="s">
        <v>7141</v>
      </c>
      <c r="K1885" s="12" t="s">
        <v>1133</v>
      </c>
      <c r="L1885" s="8">
        <v>3360325</v>
      </c>
      <c r="M1885" s="8">
        <v>3360596</v>
      </c>
      <c r="N1885" s="8" t="s">
        <v>5</v>
      </c>
      <c r="O1885" s="8">
        <v>2167149</v>
      </c>
      <c r="P1885" s="8">
        <v>2167200</v>
      </c>
      <c r="Q1885" s="8" t="s">
        <v>5</v>
      </c>
      <c r="R1885" s="8">
        <v>1372</v>
      </c>
      <c r="S1885" s="8">
        <v>136558</v>
      </c>
      <c r="T1885" s="8">
        <v>28392785</v>
      </c>
      <c r="U1885" s="8">
        <v>869</v>
      </c>
      <c r="V1885" s="8">
        <v>373</v>
      </c>
      <c r="W1885" s="8" t="s">
        <v>7139</v>
      </c>
      <c r="X1885" s="11" t="s">
        <v>1129</v>
      </c>
    </row>
    <row r="1886" spans="1:24">
      <c r="A1886" s="7" t="s">
        <v>1664</v>
      </c>
      <c r="B1886" s="7" t="s">
        <v>1131</v>
      </c>
      <c r="C1886" s="8">
        <v>28</v>
      </c>
      <c r="D1886" s="8">
        <v>1</v>
      </c>
      <c r="E1886" s="9">
        <v>0.52388608611149001</v>
      </c>
      <c r="F1886" s="9">
        <v>5.82176361692468</v>
      </c>
      <c r="G1886" s="10">
        <v>5.9306414678309997E-6</v>
      </c>
      <c r="H1886" s="11" t="s">
        <v>8364</v>
      </c>
      <c r="I1886" s="10" t="s">
        <v>8367</v>
      </c>
      <c r="J1886" s="12" t="s">
        <v>1662</v>
      </c>
      <c r="K1886" s="12" t="s">
        <v>1133</v>
      </c>
      <c r="L1886" s="8">
        <v>2814714</v>
      </c>
      <c r="M1886" s="8">
        <v>2814800</v>
      </c>
      <c r="N1886" s="8" t="s">
        <v>9</v>
      </c>
      <c r="O1886" s="8">
        <v>2167176</v>
      </c>
      <c r="P1886" s="8">
        <v>2167200</v>
      </c>
      <c r="Q1886" s="8" t="s">
        <v>5</v>
      </c>
      <c r="R1886" s="8">
        <v>1000</v>
      </c>
      <c r="S1886" s="8">
        <v>136558</v>
      </c>
      <c r="T1886" s="8">
        <v>28393157</v>
      </c>
      <c r="U1886" s="8">
        <v>234</v>
      </c>
      <c r="V1886" s="8">
        <v>373</v>
      </c>
      <c r="W1886" s="8" t="s">
        <v>1663</v>
      </c>
      <c r="X1886" s="11" t="s">
        <v>1129</v>
      </c>
    </row>
    <row r="1887" spans="1:24">
      <c r="A1887" s="7" t="s">
        <v>2205</v>
      </c>
      <c r="B1887" s="7" t="s">
        <v>1131</v>
      </c>
      <c r="C1887" s="8">
        <v>28</v>
      </c>
      <c r="D1887" s="8">
        <v>2</v>
      </c>
      <c r="E1887" s="9">
        <v>0.82775041637079105</v>
      </c>
      <c r="F1887" s="9">
        <v>20.572122372367701</v>
      </c>
      <c r="G1887" s="10">
        <v>1.9420740188829199E-19</v>
      </c>
      <c r="H1887" s="14" t="s">
        <v>8369</v>
      </c>
      <c r="I1887" s="10" t="s">
        <v>8367</v>
      </c>
      <c r="J1887" s="12" t="s">
        <v>2206</v>
      </c>
      <c r="K1887" s="12" t="s">
        <v>1133</v>
      </c>
      <c r="L1887" s="8">
        <v>134437</v>
      </c>
      <c r="M1887" s="8">
        <v>134836</v>
      </c>
      <c r="N1887" s="8" t="s">
        <v>5</v>
      </c>
      <c r="O1887" s="8">
        <v>2167140</v>
      </c>
      <c r="P1887" s="8">
        <v>2167200</v>
      </c>
      <c r="Q1887" s="8" t="s">
        <v>5</v>
      </c>
      <c r="R1887" s="8">
        <v>283</v>
      </c>
      <c r="S1887" s="8">
        <v>136558</v>
      </c>
      <c r="T1887" s="8">
        <v>28393874</v>
      </c>
      <c r="U1887" s="8">
        <v>158</v>
      </c>
      <c r="V1887" s="8">
        <v>373</v>
      </c>
      <c r="W1887" s="8" t="s">
        <v>2204</v>
      </c>
      <c r="X1887" s="11" t="s">
        <v>1129</v>
      </c>
    </row>
    <row r="1888" spans="1:24">
      <c r="A1888" s="7" t="s">
        <v>2308</v>
      </c>
      <c r="B1888" s="7" t="s">
        <v>1131</v>
      </c>
      <c r="C1888" s="8">
        <v>28</v>
      </c>
      <c r="D1888" s="8">
        <v>2</v>
      </c>
      <c r="E1888" s="9">
        <v>1.45866706451823</v>
      </c>
      <c r="F1888" s="9">
        <v>27.5920634802746</v>
      </c>
      <c r="G1888" s="10">
        <v>1.14826986618028E-22</v>
      </c>
      <c r="H1888" s="14" t="s">
        <v>8369</v>
      </c>
      <c r="I1888" s="10" t="s">
        <v>8367</v>
      </c>
      <c r="J1888" s="12" t="s">
        <v>2309</v>
      </c>
      <c r="K1888" s="12" t="s">
        <v>1133</v>
      </c>
      <c r="L1888" s="8">
        <v>1879156</v>
      </c>
      <c r="M1888" s="8">
        <v>1879235</v>
      </c>
      <c r="N1888" s="8" t="s">
        <v>9</v>
      </c>
      <c r="O1888" s="8">
        <v>2167174</v>
      </c>
      <c r="P1888" s="8">
        <v>2167200</v>
      </c>
      <c r="Q1888" s="8" t="s">
        <v>5</v>
      </c>
      <c r="R1888" s="8">
        <v>211</v>
      </c>
      <c r="S1888" s="8">
        <v>136558</v>
      </c>
      <c r="T1888" s="8">
        <v>28393946</v>
      </c>
      <c r="U1888" s="8">
        <v>92</v>
      </c>
      <c r="V1888" s="8">
        <v>373</v>
      </c>
      <c r="W1888" s="8" t="s">
        <v>2307</v>
      </c>
      <c r="X1888" s="11" t="s">
        <v>1129</v>
      </c>
    </row>
    <row r="1889" spans="1:24">
      <c r="A1889" s="7" t="s">
        <v>7172</v>
      </c>
      <c r="B1889" s="7" t="s">
        <v>2604</v>
      </c>
      <c r="C1889" s="8">
        <v>28</v>
      </c>
      <c r="D1889" s="8">
        <v>1</v>
      </c>
      <c r="E1889" s="9">
        <v>3.6227231979745498</v>
      </c>
      <c r="F1889" s="9">
        <v>14.5325104425921</v>
      </c>
      <c r="G1889" s="10">
        <v>7.0945396432990496E-16</v>
      </c>
      <c r="H1889" s="14" t="s">
        <v>8369</v>
      </c>
      <c r="I1889" s="10" t="s">
        <v>8367</v>
      </c>
      <c r="J1889" s="12" t="s">
        <v>7173</v>
      </c>
      <c r="K1889" s="12" t="s">
        <v>2605</v>
      </c>
      <c r="L1889" s="8">
        <v>2632420</v>
      </c>
      <c r="M1889" s="8">
        <v>2632569</v>
      </c>
      <c r="N1889" s="8" t="s">
        <v>9</v>
      </c>
      <c r="O1889" s="8">
        <v>2025223</v>
      </c>
      <c r="P1889" s="8">
        <v>2025261</v>
      </c>
      <c r="Q1889" s="8" t="s">
        <v>9</v>
      </c>
      <c r="R1889" s="8">
        <v>1305</v>
      </c>
      <c r="S1889" s="8">
        <v>42059</v>
      </c>
      <c r="T1889" s="8">
        <v>28487351</v>
      </c>
      <c r="U1889" s="8">
        <v>109</v>
      </c>
      <c r="V1889" s="8">
        <v>222</v>
      </c>
      <c r="W1889" s="8" t="s">
        <v>7171</v>
      </c>
      <c r="X1889" s="11" t="s">
        <v>2603</v>
      </c>
    </row>
    <row r="1890" spans="1:24">
      <c r="A1890" s="7" t="s">
        <v>7180</v>
      </c>
      <c r="B1890" s="7" t="s">
        <v>2625</v>
      </c>
      <c r="C1890" s="8">
        <v>28</v>
      </c>
      <c r="D1890" s="8" t="s">
        <v>6</v>
      </c>
      <c r="E1890" s="9">
        <v>0.13075294400594101</v>
      </c>
      <c r="F1890" s="9">
        <v>5.4183610493325798</v>
      </c>
      <c r="G1890" s="10">
        <v>1.22012461352399E-4</v>
      </c>
      <c r="H1890" s="11" t="s">
        <v>8364</v>
      </c>
      <c r="I1890" s="10" t="s">
        <v>8367</v>
      </c>
      <c r="J1890" s="12" t="s">
        <v>7181</v>
      </c>
      <c r="K1890" s="12" t="s">
        <v>2627</v>
      </c>
      <c r="L1890" s="8">
        <v>3519019</v>
      </c>
      <c r="M1890" s="8">
        <v>3519100</v>
      </c>
      <c r="N1890" s="8" t="s">
        <v>9</v>
      </c>
      <c r="O1890" s="8">
        <v>1409206</v>
      </c>
      <c r="P1890" s="8">
        <v>1409249</v>
      </c>
      <c r="Q1890" s="8" t="s">
        <v>5</v>
      </c>
      <c r="R1890" s="8">
        <v>155</v>
      </c>
      <c r="S1890" s="8">
        <v>920504</v>
      </c>
      <c r="T1890" s="8">
        <v>27610056</v>
      </c>
      <c r="U1890" s="8">
        <v>155</v>
      </c>
      <c r="V1890" s="8">
        <v>13847</v>
      </c>
      <c r="W1890" s="8" t="s">
        <v>7179</v>
      </c>
      <c r="X1890" s="11" t="s">
        <v>2623</v>
      </c>
    </row>
    <row r="1891" spans="1:24">
      <c r="A1891" s="7" t="s">
        <v>299</v>
      </c>
      <c r="B1891" s="7" t="s">
        <v>24</v>
      </c>
      <c r="C1891" s="8">
        <v>28</v>
      </c>
      <c r="D1891" s="8">
        <v>1</v>
      </c>
      <c r="E1891" s="9">
        <v>0.53494548715993195</v>
      </c>
      <c r="F1891" s="9">
        <v>6.6360419463839397</v>
      </c>
      <c r="G1891" s="10">
        <v>2.8897289465267201E-7</v>
      </c>
      <c r="H1891" s="11" t="s">
        <v>8365</v>
      </c>
      <c r="I1891" s="10" t="s">
        <v>8367</v>
      </c>
      <c r="J1891" s="12" t="s">
        <v>299</v>
      </c>
      <c r="K1891" s="12" t="s">
        <v>25</v>
      </c>
      <c r="L1891" s="8">
        <v>3578834</v>
      </c>
      <c r="M1891" s="8">
        <v>3579081</v>
      </c>
      <c r="N1891" s="8" t="s">
        <v>5</v>
      </c>
      <c r="O1891" s="8">
        <v>1622818</v>
      </c>
      <c r="P1891" s="8">
        <v>1622866</v>
      </c>
      <c r="Q1891" s="8" t="s">
        <v>9</v>
      </c>
      <c r="R1891" s="8">
        <v>819</v>
      </c>
      <c r="S1891" s="8">
        <v>146229</v>
      </c>
      <c r="T1891" s="8">
        <v>28383667</v>
      </c>
      <c r="U1891" s="8">
        <v>174</v>
      </c>
      <c r="V1891" s="8">
        <v>3715</v>
      </c>
      <c r="W1891" s="8" t="s">
        <v>298</v>
      </c>
      <c r="X1891" s="11" t="s">
        <v>22</v>
      </c>
    </row>
    <row r="1892" spans="1:24">
      <c r="A1892" s="7" t="s">
        <v>3673</v>
      </c>
      <c r="B1892" s="7" t="s">
        <v>24</v>
      </c>
      <c r="C1892" s="8">
        <v>28</v>
      </c>
      <c r="D1892" s="8">
        <v>1</v>
      </c>
      <c r="E1892" s="9">
        <v>2.0024675191708599</v>
      </c>
      <c r="F1892" s="9">
        <v>20.587214491508401</v>
      </c>
      <c r="G1892" s="10">
        <v>2.07774499462887E-19</v>
      </c>
      <c r="H1892" s="14" t="s">
        <v>8369</v>
      </c>
      <c r="I1892" s="10" t="s">
        <v>8367</v>
      </c>
      <c r="J1892" s="12" t="s">
        <v>3673</v>
      </c>
      <c r="K1892" s="12" t="s">
        <v>25</v>
      </c>
      <c r="L1892" s="8">
        <v>1341317</v>
      </c>
      <c r="M1892" s="8">
        <v>1341397</v>
      </c>
      <c r="N1892" s="8" t="s">
        <v>5</v>
      </c>
      <c r="O1892" s="8">
        <v>1622818</v>
      </c>
      <c r="P1892" s="8">
        <v>1622836</v>
      </c>
      <c r="Q1892" s="8" t="s">
        <v>9</v>
      </c>
      <c r="R1892" s="8">
        <v>264</v>
      </c>
      <c r="S1892" s="8">
        <v>146229</v>
      </c>
      <c r="T1892" s="8">
        <v>28384222</v>
      </c>
      <c r="U1892" s="8">
        <v>49</v>
      </c>
      <c r="V1892" s="8">
        <v>3715</v>
      </c>
      <c r="W1892" s="8" t="s">
        <v>3672</v>
      </c>
      <c r="X1892" s="11" t="s">
        <v>22</v>
      </c>
    </row>
    <row r="1893" spans="1:24">
      <c r="A1893" s="7" t="s">
        <v>5528</v>
      </c>
      <c r="B1893" s="7" t="s">
        <v>24</v>
      </c>
      <c r="C1893" s="8">
        <v>28</v>
      </c>
      <c r="D1893" s="8">
        <v>2</v>
      </c>
      <c r="E1893" s="9">
        <v>5.3909908673599496</v>
      </c>
      <c r="F1893" s="9">
        <v>13.971724140610499</v>
      </c>
      <c r="G1893" s="10">
        <v>3.6309744090586798E-15</v>
      </c>
      <c r="H1893" s="11" t="s">
        <v>8364</v>
      </c>
      <c r="I1893" s="10" t="s">
        <v>8367</v>
      </c>
      <c r="J1893" s="12" t="s">
        <v>3291</v>
      </c>
      <c r="K1893" s="12" t="s">
        <v>25</v>
      </c>
      <c r="L1893" s="8">
        <v>1880606</v>
      </c>
      <c r="M1893" s="8">
        <v>1880800</v>
      </c>
      <c r="N1893" s="8" t="s">
        <v>9</v>
      </c>
      <c r="O1893" s="8">
        <v>1622818</v>
      </c>
      <c r="P1893" s="8">
        <v>1622868</v>
      </c>
      <c r="Q1893" s="8" t="s">
        <v>9</v>
      </c>
      <c r="R1893" s="8">
        <v>389</v>
      </c>
      <c r="S1893" s="8">
        <v>146229</v>
      </c>
      <c r="T1893" s="8">
        <v>28384097</v>
      </c>
      <c r="U1893" s="8">
        <v>17</v>
      </c>
      <c r="V1893" s="8">
        <v>3715</v>
      </c>
      <c r="W1893" s="8" t="s">
        <v>5527</v>
      </c>
      <c r="X1893" s="11" t="s">
        <v>22</v>
      </c>
    </row>
    <row r="1894" spans="1:24">
      <c r="A1894" s="7" t="s">
        <v>3135</v>
      </c>
      <c r="B1894" s="7" t="s">
        <v>24</v>
      </c>
      <c r="C1894" s="8">
        <v>28</v>
      </c>
      <c r="D1894" s="8" t="s">
        <v>6</v>
      </c>
      <c r="E1894" s="9">
        <v>1.89087785855461</v>
      </c>
      <c r="F1894" s="9">
        <v>4.5747876244015897</v>
      </c>
      <c r="G1894" s="10">
        <v>1.34508939937795E-3</v>
      </c>
      <c r="H1894" s="14" t="s">
        <v>8369</v>
      </c>
      <c r="I1894" s="10" t="s">
        <v>8367</v>
      </c>
      <c r="J1894" s="12" t="s">
        <v>3136</v>
      </c>
      <c r="K1894" s="12" t="s">
        <v>25</v>
      </c>
      <c r="L1894" s="8">
        <v>2244461</v>
      </c>
      <c r="M1894" s="8">
        <v>2244575</v>
      </c>
      <c r="N1894" s="8" t="s">
        <v>5</v>
      </c>
      <c r="O1894" s="8">
        <v>1622818</v>
      </c>
      <c r="P1894" s="8">
        <v>1622860</v>
      </c>
      <c r="Q1894" s="8" t="s">
        <v>9</v>
      </c>
      <c r="R1894" s="8">
        <v>1188</v>
      </c>
      <c r="S1894" s="8">
        <v>146229</v>
      </c>
      <c r="T1894" s="8">
        <v>28383298</v>
      </c>
      <c r="U1894" s="8">
        <v>48</v>
      </c>
      <c r="V1894" s="8">
        <v>3715</v>
      </c>
      <c r="W1894" s="8" t="s">
        <v>3134</v>
      </c>
      <c r="X1894" s="11" t="s">
        <v>22</v>
      </c>
    </row>
    <row r="1895" spans="1:24">
      <c r="A1895" s="7" t="s">
        <v>2526</v>
      </c>
      <c r="B1895" s="7" t="s">
        <v>24</v>
      </c>
      <c r="C1895" s="8">
        <v>28</v>
      </c>
      <c r="D1895" s="8">
        <v>2</v>
      </c>
      <c r="E1895" s="9">
        <v>2.0338504199135801</v>
      </c>
      <c r="F1895" s="9">
        <v>10.869958872727</v>
      </c>
      <c r="G1895" s="10">
        <v>1.8952184707432001E-12</v>
      </c>
      <c r="H1895" s="14" t="s">
        <v>8369</v>
      </c>
      <c r="I1895" s="10" t="s">
        <v>8367</v>
      </c>
      <c r="J1895" s="12" t="s">
        <v>2527</v>
      </c>
      <c r="K1895" s="12" t="s">
        <v>25</v>
      </c>
      <c r="L1895" s="8">
        <v>1006009</v>
      </c>
      <c r="M1895" s="8">
        <v>1006165</v>
      </c>
      <c r="N1895" s="8" t="s">
        <v>5</v>
      </c>
      <c r="O1895" s="8">
        <v>1622818</v>
      </c>
      <c r="P1895" s="8">
        <v>1622871</v>
      </c>
      <c r="Q1895" s="8" t="s">
        <v>9</v>
      </c>
      <c r="R1895" s="8">
        <v>500</v>
      </c>
      <c r="S1895" s="8">
        <v>146229</v>
      </c>
      <c r="T1895" s="8">
        <v>28383986</v>
      </c>
      <c r="U1895" s="8">
        <v>46</v>
      </c>
      <c r="V1895" s="8">
        <v>3715</v>
      </c>
      <c r="W1895" s="8" t="s">
        <v>2525</v>
      </c>
      <c r="X1895" s="11" t="s">
        <v>22</v>
      </c>
    </row>
    <row r="1896" spans="1:24">
      <c r="A1896" s="7" t="s">
        <v>2707</v>
      </c>
      <c r="B1896" s="7" t="s">
        <v>5397</v>
      </c>
      <c r="C1896" s="8">
        <v>28</v>
      </c>
      <c r="D1896" s="8">
        <v>2</v>
      </c>
      <c r="E1896" s="9">
        <v>1.8208066625450701</v>
      </c>
      <c r="F1896" s="9">
        <v>9.5904617752784898</v>
      </c>
      <c r="G1896" s="10">
        <v>2.5925110095918399E-11</v>
      </c>
      <c r="H1896" s="11" t="s">
        <v>8365</v>
      </c>
      <c r="I1896" s="10" t="s">
        <v>8367</v>
      </c>
      <c r="J1896" s="12" t="s">
        <v>2707</v>
      </c>
      <c r="K1896" s="12" t="s">
        <v>5397</v>
      </c>
      <c r="L1896" s="8">
        <v>1300823</v>
      </c>
      <c r="M1896" s="8">
        <v>1300996</v>
      </c>
      <c r="N1896" s="8" t="s">
        <v>5</v>
      </c>
      <c r="O1896" s="8">
        <v>1958441</v>
      </c>
      <c r="P1896" s="8">
        <v>1958521</v>
      </c>
      <c r="Q1896" s="8" t="s">
        <v>9</v>
      </c>
      <c r="R1896" s="8">
        <v>3756</v>
      </c>
      <c r="S1896" s="8">
        <v>22157</v>
      </c>
      <c r="T1896" s="8">
        <v>28504802</v>
      </c>
      <c r="U1896" s="8">
        <v>409</v>
      </c>
      <c r="V1896" s="8">
        <v>216</v>
      </c>
      <c r="W1896" s="8" t="s">
        <v>2706</v>
      </c>
      <c r="X1896" s="11" t="s">
        <v>5396</v>
      </c>
    </row>
    <row r="1897" spans="1:24">
      <c r="A1897" s="7" t="s">
        <v>1012</v>
      </c>
      <c r="B1897" s="7" t="s">
        <v>4089</v>
      </c>
      <c r="C1897" s="8">
        <v>28</v>
      </c>
      <c r="D1897" s="8">
        <v>2</v>
      </c>
      <c r="E1897" s="9">
        <v>15.2037005304286</v>
      </c>
      <c r="F1897" s="9">
        <v>35.767199589162502</v>
      </c>
      <c r="G1897" s="10">
        <v>2.1512356357036801E-26</v>
      </c>
      <c r="H1897" s="14" t="s">
        <v>8369</v>
      </c>
      <c r="I1897" s="10" t="s">
        <v>8367</v>
      </c>
      <c r="J1897" s="12" t="s">
        <v>1013</v>
      </c>
      <c r="K1897" s="12" t="s">
        <v>4067</v>
      </c>
      <c r="L1897" s="8">
        <v>1434133</v>
      </c>
      <c r="M1897" s="8">
        <v>1434243</v>
      </c>
      <c r="N1897" s="8" t="s">
        <v>9</v>
      </c>
      <c r="O1897" s="8">
        <v>2976304</v>
      </c>
      <c r="P1897" s="8">
        <v>2976358</v>
      </c>
      <c r="Q1897" s="8" t="s">
        <v>9</v>
      </c>
      <c r="R1897" s="8">
        <v>6853</v>
      </c>
      <c r="S1897" s="8">
        <v>3258</v>
      </c>
      <c r="T1897" s="8">
        <v>28520604</v>
      </c>
      <c r="U1897" s="8">
        <v>332</v>
      </c>
      <c r="V1897" s="8">
        <v>57</v>
      </c>
      <c r="W1897" s="8" t="s">
        <v>1011</v>
      </c>
      <c r="X1897" s="11" t="s">
        <v>4088</v>
      </c>
    </row>
    <row r="1898" spans="1:24">
      <c r="A1898" s="7" t="s">
        <v>4164</v>
      </c>
      <c r="B1898" s="7" t="s">
        <v>53</v>
      </c>
      <c r="C1898" s="8">
        <v>28</v>
      </c>
      <c r="D1898" s="8">
        <v>2</v>
      </c>
      <c r="E1898" s="9">
        <v>15.213640415693099</v>
      </c>
      <c r="F1898" s="9">
        <v>27.449885326943502</v>
      </c>
      <c r="G1898" s="10">
        <v>2.8310046326994698E-23</v>
      </c>
      <c r="H1898" s="14" t="s">
        <v>8369</v>
      </c>
      <c r="I1898" s="10" t="s">
        <v>8367</v>
      </c>
      <c r="J1898" s="12" t="s">
        <v>4165</v>
      </c>
      <c r="K1898" s="12" t="s">
        <v>54</v>
      </c>
      <c r="L1898" s="8">
        <v>4287701</v>
      </c>
      <c r="M1898" s="8">
        <v>4287827</v>
      </c>
      <c r="N1898" s="8" t="s">
        <v>5</v>
      </c>
      <c r="O1898" s="8">
        <v>4158278</v>
      </c>
      <c r="P1898" s="8">
        <v>4158299</v>
      </c>
      <c r="Q1898" s="8" t="s">
        <v>9</v>
      </c>
      <c r="R1898" s="8">
        <v>10722</v>
      </c>
      <c r="S1898" s="8">
        <v>2713</v>
      </c>
      <c r="T1898" s="8">
        <v>28517280</v>
      </c>
      <c r="U1898" s="8">
        <v>398</v>
      </c>
      <c r="V1898" s="8">
        <v>26</v>
      </c>
      <c r="W1898" s="8" t="s">
        <v>4163</v>
      </c>
      <c r="X1898" s="11" t="s">
        <v>52</v>
      </c>
    </row>
    <row r="1899" spans="1:24">
      <c r="A1899" s="7" t="s">
        <v>4192</v>
      </c>
      <c r="B1899" s="7" t="s">
        <v>4181</v>
      </c>
      <c r="C1899" s="8">
        <v>28</v>
      </c>
      <c r="D1899" s="8">
        <v>1</v>
      </c>
      <c r="E1899" s="9">
        <v>21.2419512451137</v>
      </c>
      <c r="F1899" s="9">
        <v>74.625774835806496</v>
      </c>
      <c r="G1899" s="10">
        <v>6.1913881826715498E-35</v>
      </c>
      <c r="H1899" s="14" t="s">
        <v>8369</v>
      </c>
      <c r="I1899" s="10" t="s">
        <v>8367</v>
      </c>
      <c r="J1899" s="12" t="s">
        <v>4193</v>
      </c>
      <c r="K1899" s="12" t="s">
        <v>4182</v>
      </c>
      <c r="L1899" s="8">
        <v>1664451</v>
      </c>
      <c r="M1899" s="8">
        <v>1664588</v>
      </c>
      <c r="N1899" s="8" t="s">
        <v>5</v>
      </c>
      <c r="O1899" s="8">
        <v>1770425</v>
      </c>
      <c r="P1899" s="8">
        <v>1770477</v>
      </c>
      <c r="Q1899" s="8" t="s">
        <v>5</v>
      </c>
      <c r="R1899" s="8">
        <v>567</v>
      </c>
      <c r="S1899" s="8">
        <v>18867</v>
      </c>
      <c r="T1899" s="8">
        <v>28511281</v>
      </c>
      <c r="U1899" s="8">
        <v>42</v>
      </c>
      <c r="V1899" s="8">
        <v>59</v>
      </c>
      <c r="W1899" s="8" t="s">
        <v>4191</v>
      </c>
      <c r="X1899" s="11" t="s">
        <v>4180</v>
      </c>
    </row>
    <row r="1900" spans="1:24">
      <c r="A1900" s="7" t="s">
        <v>1632</v>
      </c>
      <c r="B1900" s="7" t="s">
        <v>4181</v>
      </c>
      <c r="C1900" s="8">
        <v>28</v>
      </c>
      <c r="D1900" s="8">
        <v>1</v>
      </c>
      <c r="E1900" s="9">
        <v>1.7205857719033499</v>
      </c>
      <c r="F1900" s="9">
        <v>6.6234816077461103</v>
      </c>
      <c r="G1900" s="10">
        <v>2.24690728089239E-7</v>
      </c>
      <c r="H1900" s="14" t="s">
        <v>8369</v>
      </c>
      <c r="I1900" s="10" t="s">
        <v>8367</v>
      </c>
      <c r="J1900" s="12" t="s">
        <v>1633</v>
      </c>
      <c r="K1900" s="12" t="s">
        <v>4182</v>
      </c>
      <c r="L1900" s="8">
        <v>2725541</v>
      </c>
      <c r="M1900" s="8">
        <v>2725795</v>
      </c>
      <c r="N1900" s="8" t="s">
        <v>9</v>
      </c>
      <c r="O1900" s="8">
        <v>1770422</v>
      </c>
      <c r="P1900" s="8">
        <v>1770478</v>
      </c>
      <c r="Q1900" s="8" t="s">
        <v>5</v>
      </c>
      <c r="R1900" s="8">
        <v>6387</v>
      </c>
      <c r="S1900" s="8">
        <v>18867</v>
      </c>
      <c r="T1900" s="8">
        <v>28505461</v>
      </c>
      <c r="U1900" s="8">
        <v>507</v>
      </c>
      <c r="V1900" s="8">
        <v>59</v>
      </c>
      <c r="W1900" s="8" t="s">
        <v>1631</v>
      </c>
      <c r="X1900" s="11" t="s">
        <v>4180</v>
      </c>
    </row>
    <row r="1901" spans="1:24">
      <c r="A1901" s="7" t="s">
        <v>2975</v>
      </c>
      <c r="B1901" s="7" t="s">
        <v>4181</v>
      </c>
      <c r="C1901" s="8">
        <v>28</v>
      </c>
      <c r="D1901" s="8">
        <v>2</v>
      </c>
      <c r="E1901" s="9">
        <v>5.0881265961998601</v>
      </c>
      <c r="F1901" s="9">
        <v>61.233907824725101</v>
      </c>
      <c r="G1901" s="10">
        <v>1.2832453560326301E-32</v>
      </c>
      <c r="H1901" s="14" t="s">
        <v>8369</v>
      </c>
      <c r="I1901" s="10" t="s">
        <v>8367</v>
      </c>
      <c r="J1901" s="12" t="s">
        <v>2976</v>
      </c>
      <c r="K1901" s="12" t="s">
        <v>4182</v>
      </c>
      <c r="L1901" s="8">
        <v>4249028</v>
      </c>
      <c r="M1901" s="8">
        <v>4249199</v>
      </c>
      <c r="N1901" s="8" t="s">
        <v>5</v>
      </c>
      <c r="O1901" s="8">
        <v>1770455</v>
      </c>
      <c r="P1901" s="8">
        <v>1770478</v>
      </c>
      <c r="Q1901" s="8" t="s">
        <v>5</v>
      </c>
      <c r="R1901" s="8">
        <v>691</v>
      </c>
      <c r="S1901" s="8">
        <v>18867</v>
      </c>
      <c r="T1901" s="8">
        <v>28511157</v>
      </c>
      <c r="U1901" s="8">
        <v>177</v>
      </c>
      <c r="V1901" s="8">
        <v>59</v>
      </c>
      <c r="W1901" s="8" t="s">
        <v>2974</v>
      </c>
      <c r="X1901" s="11" t="s">
        <v>4180</v>
      </c>
    </row>
    <row r="1902" spans="1:24">
      <c r="A1902" s="7" t="s">
        <v>2441</v>
      </c>
      <c r="B1902" s="7" t="s">
        <v>4276</v>
      </c>
      <c r="C1902" s="8">
        <v>28</v>
      </c>
      <c r="D1902" s="8">
        <v>1</v>
      </c>
      <c r="E1902" s="9">
        <v>2.0206555594883202</v>
      </c>
      <c r="F1902" s="9">
        <v>6.25670052674751</v>
      </c>
      <c r="G1902" s="10">
        <v>8.8501213700025197E-7</v>
      </c>
      <c r="H1902" s="14" t="s">
        <v>8369</v>
      </c>
      <c r="I1902" s="10" t="s">
        <v>8367</v>
      </c>
      <c r="J1902" s="12" t="s">
        <v>1038</v>
      </c>
      <c r="K1902" s="12" t="s">
        <v>4277</v>
      </c>
      <c r="L1902" s="8">
        <v>3941204</v>
      </c>
      <c r="M1902" s="8">
        <v>3941249</v>
      </c>
      <c r="N1902" s="8" t="s">
        <v>9</v>
      </c>
      <c r="O1902" s="8">
        <v>3580922</v>
      </c>
      <c r="P1902" s="8">
        <v>3580987</v>
      </c>
      <c r="Q1902" s="8" t="s">
        <v>9</v>
      </c>
      <c r="R1902" s="8">
        <v>4415</v>
      </c>
      <c r="S1902" s="8">
        <v>28886</v>
      </c>
      <c r="T1902" s="8">
        <v>28497414</v>
      </c>
      <c r="U1902" s="8">
        <v>282</v>
      </c>
      <c r="V1902" s="8">
        <v>198</v>
      </c>
      <c r="W1902" s="8" t="s">
        <v>2440</v>
      </c>
      <c r="X1902" s="11" t="s">
        <v>4275</v>
      </c>
    </row>
    <row r="1903" spans="1:24">
      <c r="A1903" s="7" t="s">
        <v>7551</v>
      </c>
      <c r="B1903" s="7" t="s">
        <v>4299</v>
      </c>
      <c r="C1903" s="8">
        <v>28</v>
      </c>
      <c r="D1903" s="8" t="s">
        <v>6</v>
      </c>
      <c r="E1903" s="9">
        <v>0.68310787940239204</v>
      </c>
      <c r="F1903" s="9">
        <v>6.9224502467406896</v>
      </c>
      <c r="G1903" s="10">
        <v>1.0048526401235101E-7</v>
      </c>
      <c r="H1903" s="14" t="s">
        <v>8369</v>
      </c>
      <c r="I1903" s="10" t="s">
        <v>8367</v>
      </c>
      <c r="J1903" s="12" t="s">
        <v>7552</v>
      </c>
      <c r="K1903" s="12" t="s">
        <v>18</v>
      </c>
      <c r="L1903" s="8">
        <v>984626</v>
      </c>
      <c r="M1903" s="8">
        <v>984685</v>
      </c>
      <c r="N1903" s="8" t="s">
        <v>9</v>
      </c>
      <c r="O1903" s="8">
        <v>1923104</v>
      </c>
      <c r="P1903" s="8">
        <v>1923158</v>
      </c>
      <c r="Q1903" s="8" t="s">
        <v>9</v>
      </c>
      <c r="R1903" s="8">
        <v>941</v>
      </c>
      <c r="S1903" s="8">
        <v>122108</v>
      </c>
      <c r="T1903" s="8">
        <v>28407666</v>
      </c>
      <c r="U1903" s="8">
        <v>201</v>
      </c>
      <c r="V1903" s="8">
        <v>330</v>
      </c>
      <c r="W1903" s="8" t="s">
        <v>7550</v>
      </c>
      <c r="X1903" s="11" t="s">
        <v>4298</v>
      </c>
    </row>
    <row r="1904" spans="1:24">
      <c r="A1904" s="7" t="s">
        <v>7615</v>
      </c>
      <c r="B1904" s="7" t="s">
        <v>4321</v>
      </c>
      <c r="C1904" s="8">
        <v>28</v>
      </c>
      <c r="D1904" s="8" t="s">
        <v>6</v>
      </c>
      <c r="E1904" s="9">
        <v>3.8723879735198099</v>
      </c>
      <c r="F1904" s="9">
        <v>8.4338357212119508</v>
      </c>
      <c r="G1904" s="10">
        <v>1.8961184862672801E-7</v>
      </c>
      <c r="H1904" s="11" t="s">
        <v>8363</v>
      </c>
      <c r="I1904" s="10" t="s">
        <v>8367</v>
      </c>
      <c r="J1904" s="12" t="s">
        <v>7616</v>
      </c>
      <c r="K1904" s="12" t="s">
        <v>4322</v>
      </c>
      <c r="L1904" s="8">
        <v>3467209</v>
      </c>
      <c r="M1904" s="8">
        <v>3467339</v>
      </c>
      <c r="N1904" s="8" t="s">
        <v>5</v>
      </c>
      <c r="O1904" s="8">
        <v>4049931</v>
      </c>
      <c r="P1904" s="8">
        <v>4050007</v>
      </c>
      <c r="Q1904" s="8" t="s">
        <v>5</v>
      </c>
      <c r="R1904" s="8">
        <v>44</v>
      </c>
      <c r="S1904" s="8">
        <v>2001707</v>
      </c>
      <c r="T1904" s="8">
        <v>26528964</v>
      </c>
      <c r="U1904" s="8">
        <v>2</v>
      </c>
      <c r="V1904" s="8">
        <v>44276</v>
      </c>
      <c r="W1904" s="8" t="s">
        <v>7614</v>
      </c>
      <c r="X1904" s="11" t="s">
        <v>4320</v>
      </c>
    </row>
    <row r="1905" spans="1:24">
      <c r="A1905" s="7" t="s">
        <v>3016</v>
      </c>
      <c r="B1905" s="7" t="s">
        <v>4321</v>
      </c>
      <c r="C1905" s="8">
        <v>28</v>
      </c>
      <c r="D1905" s="8" t="s">
        <v>6</v>
      </c>
      <c r="E1905" s="9">
        <v>0.48239301179022598</v>
      </c>
      <c r="F1905" s="9">
        <v>4.7575422581954498</v>
      </c>
      <c r="G1905" s="10">
        <v>7.7893258616590702E-3</v>
      </c>
      <c r="H1905" s="11" t="s">
        <v>8364</v>
      </c>
      <c r="I1905" s="10" t="s">
        <v>8367</v>
      </c>
      <c r="J1905" s="12" t="s">
        <v>537</v>
      </c>
      <c r="K1905" s="12" t="s">
        <v>4322</v>
      </c>
      <c r="L1905" s="8">
        <v>146717</v>
      </c>
      <c r="M1905" s="8">
        <v>146754</v>
      </c>
      <c r="N1905" s="8" t="s">
        <v>9</v>
      </c>
      <c r="O1905" s="8">
        <v>4049939</v>
      </c>
      <c r="P1905" s="8">
        <v>4050007</v>
      </c>
      <c r="Q1905" s="8" t="s">
        <v>5</v>
      </c>
      <c r="R1905" s="8">
        <v>78</v>
      </c>
      <c r="S1905" s="8">
        <v>2001707</v>
      </c>
      <c r="T1905" s="8">
        <v>26528930</v>
      </c>
      <c r="U1905" s="8">
        <v>19</v>
      </c>
      <c r="V1905" s="8">
        <v>44276</v>
      </c>
      <c r="W1905" s="8" t="s">
        <v>3015</v>
      </c>
      <c r="X1905" s="11" t="s">
        <v>4320</v>
      </c>
    </row>
    <row r="1906" spans="1:24">
      <c r="A1906" s="7" t="s">
        <v>4016</v>
      </c>
      <c r="B1906" s="7" t="s">
        <v>58</v>
      </c>
      <c r="C1906" s="8">
        <v>28</v>
      </c>
      <c r="D1906" s="8">
        <v>2</v>
      </c>
      <c r="E1906" s="9">
        <v>34.555165967258901</v>
      </c>
      <c r="F1906" s="9">
        <v>118.68107415799101</v>
      </c>
      <c r="G1906" s="10">
        <v>8.9994990461719396E-40</v>
      </c>
      <c r="H1906" s="11" t="s">
        <v>8362</v>
      </c>
      <c r="I1906" s="10" t="s">
        <v>8367</v>
      </c>
      <c r="J1906" s="12" t="s">
        <v>4016</v>
      </c>
      <c r="K1906" s="12" t="s">
        <v>59</v>
      </c>
      <c r="L1906" s="8">
        <v>2111039</v>
      </c>
      <c r="M1906" s="8">
        <v>2111098</v>
      </c>
      <c r="N1906" s="8" t="s">
        <v>9</v>
      </c>
      <c r="O1906" s="8">
        <v>4106356</v>
      </c>
      <c r="P1906" s="8">
        <v>4106387</v>
      </c>
      <c r="Q1906" s="8" t="s">
        <v>5</v>
      </c>
      <c r="R1906" s="8">
        <v>156</v>
      </c>
      <c r="S1906" s="8">
        <v>43083</v>
      </c>
      <c r="T1906" s="8">
        <v>28487476</v>
      </c>
      <c r="U1906" s="8">
        <v>12</v>
      </c>
      <c r="V1906" s="8">
        <v>295</v>
      </c>
      <c r="W1906" s="8" t="s">
        <v>4015</v>
      </c>
      <c r="X1906" s="11" t="s">
        <v>56</v>
      </c>
    </row>
    <row r="1907" spans="1:24">
      <c r="A1907" s="7" t="s">
        <v>4773</v>
      </c>
      <c r="B1907" s="7" t="s">
        <v>58</v>
      </c>
      <c r="C1907" s="8">
        <v>28</v>
      </c>
      <c r="D1907" s="8">
        <v>2</v>
      </c>
      <c r="E1907" s="9">
        <v>1.0521272321978701</v>
      </c>
      <c r="F1907" s="9">
        <v>25.6070249939573</v>
      </c>
      <c r="G1907" s="10">
        <v>2.6134207158067E-22</v>
      </c>
      <c r="H1907" s="14" t="s">
        <v>8369</v>
      </c>
      <c r="I1907" s="10" t="s">
        <v>8367</v>
      </c>
      <c r="J1907" s="12" t="s">
        <v>4774</v>
      </c>
      <c r="K1907" s="12" t="s">
        <v>59</v>
      </c>
      <c r="L1907" s="8">
        <v>4372761</v>
      </c>
      <c r="M1907" s="8">
        <v>4373082</v>
      </c>
      <c r="N1907" s="8" t="s">
        <v>5</v>
      </c>
      <c r="O1907" s="8">
        <v>4106363</v>
      </c>
      <c r="P1907" s="8">
        <v>4106387</v>
      </c>
      <c r="Q1907" s="8" t="s">
        <v>5</v>
      </c>
      <c r="R1907" s="8">
        <v>723</v>
      </c>
      <c r="S1907" s="8">
        <v>43083</v>
      </c>
      <c r="T1907" s="8">
        <v>28486909</v>
      </c>
      <c r="U1907" s="8">
        <v>375</v>
      </c>
      <c r="V1907" s="8">
        <v>295</v>
      </c>
      <c r="W1907" s="8" t="s">
        <v>4772</v>
      </c>
      <c r="X1907" s="11" t="s">
        <v>56</v>
      </c>
    </row>
    <row r="1908" spans="1:24">
      <c r="A1908" s="7" t="s">
        <v>368</v>
      </c>
      <c r="B1908" s="7" t="s">
        <v>4423</v>
      </c>
      <c r="C1908" s="8">
        <v>28</v>
      </c>
      <c r="D1908" s="8">
        <v>2</v>
      </c>
      <c r="E1908" s="9">
        <v>5.3580427001484896</v>
      </c>
      <c r="F1908" s="9">
        <v>18.811350411856299</v>
      </c>
      <c r="G1908" s="10">
        <v>1.7395201744965701E-18</v>
      </c>
      <c r="H1908" s="14" t="s">
        <v>8369</v>
      </c>
      <c r="I1908" s="11" t="s">
        <v>8367</v>
      </c>
      <c r="J1908" s="12" t="s">
        <v>369</v>
      </c>
      <c r="K1908" s="12" t="s">
        <v>712</v>
      </c>
      <c r="L1908" s="8">
        <v>3478903</v>
      </c>
      <c r="M1908" s="8">
        <v>3479144</v>
      </c>
      <c r="N1908" s="8" t="s">
        <v>9</v>
      </c>
      <c r="O1908" s="8">
        <v>765085</v>
      </c>
      <c r="P1908" s="8">
        <v>765149</v>
      </c>
      <c r="Q1908" s="8" t="s">
        <v>5</v>
      </c>
      <c r="R1908" s="8">
        <v>332</v>
      </c>
      <c r="S1908" s="8">
        <v>127340</v>
      </c>
      <c r="T1908" s="8">
        <v>28403043</v>
      </c>
      <c r="U1908" s="8">
        <v>25</v>
      </c>
      <c r="V1908" s="8">
        <v>2268</v>
      </c>
      <c r="W1908" s="8" t="s">
        <v>367</v>
      </c>
      <c r="X1908" s="11" t="s">
        <v>5073</v>
      </c>
    </row>
    <row r="1909" spans="1:24">
      <c r="A1909" s="7" t="s">
        <v>58</v>
      </c>
      <c r="B1909" s="7" t="s">
        <v>4279</v>
      </c>
      <c r="C1909" s="8">
        <v>28</v>
      </c>
      <c r="D1909" s="8">
        <v>2</v>
      </c>
      <c r="E1909" s="9">
        <v>0.93119020606979097</v>
      </c>
      <c r="F1909" s="9">
        <v>10.207641199518701</v>
      </c>
      <c r="G1909" s="10">
        <v>5.40899377969308E-12</v>
      </c>
      <c r="H1909" s="10" t="s">
        <v>8367</v>
      </c>
      <c r="I1909" s="11" t="s">
        <v>8364</v>
      </c>
      <c r="J1909" s="12" t="s">
        <v>59</v>
      </c>
      <c r="K1909" s="12" t="s">
        <v>1307</v>
      </c>
      <c r="L1909" s="8">
        <v>4106297</v>
      </c>
      <c r="M1909" s="8">
        <v>4106347</v>
      </c>
      <c r="N1909" s="8" t="s">
        <v>5</v>
      </c>
      <c r="O1909" s="8">
        <v>771329</v>
      </c>
      <c r="P1909" s="8">
        <v>771486</v>
      </c>
      <c r="Q1909" s="8" t="s">
        <v>5</v>
      </c>
      <c r="R1909" s="8">
        <v>22789</v>
      </c>
      <c r="S1909" s="8">
        <v>3431</v>
      </c>
      <c r="T1909" s="8">
        <v>28504495</v>
      </c>
      <c r="U1909" s="8">
        <v>307</v>
      </c>
      <c r="V1909" s="8">
        <v>779</v>
      </c>
      <c r="W1909" s="8" t="s">
        <v>56</v>
      </c>
      <c r="X1909" s="11" t="s">
        <v>4278</v>
      </c>
    </row>
    <row r="1910" spans="1:24">
      <c r="A1910" s="7" t="s">
        <v>3744</v>
      </c>
      <c r="B1910" s="7" t="s">
        <v>5524</v>
      </c>
      <c r="C1910" s="8">
        <v>28</v>
      </c>
      <c r="D1910" s="8">
        <v>1</v>
      </c>
      <c r="E1910" s="9">
        <v>6.5592547846985596</v>
      </c>
      <c r="F1910" s="9">
        <v>174.48509333053701</v>
      </c>
      <c r="G1910" s="10">
        <v>3.2054830635084703E-45</v>
      </c>
      <c r="H1910" s="14" t="s">
        <v>8369</v>
      </c>
      <c r="I1910" s="10" t="s">
        <v>8369</v>
      </c>
      <c r="J1910" s="12" t="s">
        <v>3745</v>
      </c>
      <c r="K1910" s="12" t="s">
        <v>2657</v>
      </c>
      <c r="L1910" s="8">
        <v>3309727</v>
      </c>
      <c r="M1910" s="8">
        <v>3309892</v>
      </c>
      <c r="N1910" s="8" t="s">
        <v>9</v>
      </c>
      <c r="O1910" s="8">
        <v>1121200</v>
      </c>
      <c r="P1910" s="8">
        <v>1121282</v>
      </c>
      <c r="Q1910" s="8" t="s">
        <v>9</v>
      </c>
      <c r="R1910" s="8">
        <v>745</v>
      </c>
      <c r="S1910" s="8">
        <v>6144</v>
      </c>
      <c r="T1910" s="8">
        <v>28523826</v>
      </c>
      <c r="U1910" s="8">
        <v>422</v>
      </c>
      <c r="V1910" s="8">
        <v>32</v>
      </c>
      <c r="W1910" s="8" t="s">
        <v>3743</v>
      </c>
      <c r="X1910" s="11" t="s">
        <v>5523</v>
      </c>
    </row>
    <row r="1911" spans="1:24">
      <c r="A1911" s="7" t="s">
        <v>6152</v>
      </c>
      <c r="B1911" s="7" t="s">
        <v>4265</v>
      </c>
      <c r="C1911" s="8">
        <v>28</v>
      </c>
      <c r="D1911" s="8" t="s">
        <v>6</v>
      </c>
      <c r="E1911" s="9">
        <v>0.11179000792172</v>
      </c>
      <c r="F1911" s="9">
        <v>5.5328873653627904</v>
      </c>
      <c r="G1911" s="10">
        <v>1.7457688950415701E-5</v>
      </c>
      <c r="H1911" s="14" t="s">
        <v>8369</v>
      </c>
      <c r="I1911" s="11" t="s">
        <v>8365</v>
      </c>
      <c r="J1911" s="12" t="s">
        <v>5607</v>
      </c>
      <c r="K1911" s="12" t="s">
        <v>4265</v>
      </c>
      <c r="L1911" s="8">
        <v>3326381</v>
      </c>
      <c r="M1911" s="8">
        <v>3326692</v>
      </c>
      <c r="N1911" s="8" t="s">
        <v>9</v>
      </c>
      <c r="O1911" s="8">
        <v>2001912</v>
      </c>
      <c r="P1911" s="8">
        <v>2001929</v>
      </c>
      <c r="Q1911" s="8" t="s">
        <v>9</v>
      </c>
      <c r="R1911" s="8">
        <v>1581</v>
      </c>
      <c r="S1911" s="8">
        <v>91028</v>
      </c>
      <c r="T1911" s="8">
        <v>28438106</v>
      </c>
      <c r="U1911" s="8">
        <v>829</v>
      </c>
      <c r="V1911" s="8">
        <v>3696</v>
      </c>
      <c r="W1911" s="8" t="s">
        <v>6151</v>
      </c>
      <c r="X1911" s="11" t="s">
        <v>4264</v>
      </c>
    </row>
    <row r="1912" spans="1:24">
      <c r="A1912" s="7" t="s">
        <v>5823</v>
      </c>
      <c r="B1912" s="7" t="s">
        <v>4265</v>
      </c>
      <c r="C1912" s="8">
        <v>28</v>
      </c>
      <c r="D1912" s="8">
        <v>1</v>
      </c>
      <c r="E1912" s="9">
        <v>0.17811077416499599</v>
      </c>
      <c r="F1912" s="9">
        <v>4.9588654389265203</v>
      </c>
      <c r="G1912" s="10">
        <v>2.08445541301128E-4</v>
      </c>
      <c r="H1912" s="14" t="s">
        <v>8369</v>
      </c>
      <c r="I1912" s="11" t="s">
        <v>8365</v>
      </c>
      <c r="J1912" s="12" t="s">
        <v>5824</v>
      </c>
      <c r="K1912" s="12" t="s">
        <v>4265</v>
      </c>
      <c r="L1912" s="8">
        <v>2640106</v>
      </c>
      <c r="M1912" s="8">
        <v>2640284</v>
      </c>
      <c r="N1912" s="8" t="s">
        <v>9</v>
      </c>
      <c r="O1912" s="8">
        <v>2001912</v>
      </c>
      <c r="P1912" s="8">
        <v>2001928</v>
      </c>
      <c r="Q1912" s="8" t="s">
        <v>9</v>
      </c>
      <c r="R1912" s="8">
        <v>1764</v>
      </c>
      <c r="S1912" s="8">
        <v>91028</v>
      </c>
      <c r="T1912" s="8">
        <v>28437923</v>
      </c>
      <c r="U1912" s="8">
        <v>519</v>
      </c>
      <c r="V1912" s="8">
        <v>3696</v>
      </c>
      <c r="W1912" s="8" t="s">
        <v>5822</v>
      </c>
      <c r="X1912" s="11" t="s">
        <v>4264</v>
      </c>
    </row>
    <row r="1913" spans="1:24">
      <c r="A1913" s="7" t="s">
        <v>5526</v>
      </c>
      <c r="B1913" s="7" t="s">
        <v>4265</v>
      </c>
      <c r="C1913" s="8">
        <v>28</v>
      </c>
      <c r="D1913" s="8">
        <v>1</v>
      </c>
      <c r="E1913" s="9">
        <v>9.8274439526162602</v>
      </c>
      <c r="F1913" s="9">
        <v>19.396546585359001</v>
      </c>
      <c r="G1913" s="10">
        <v>5.8716103539929998E-19</v>
      </c>
      <c r="H1913" s="11" t="s">
        <v>8365</v>
      </c>
      <c r="I1913" s="11" t="s">
        <v>8365</v>
      </c>
      <c r="J1913" s="12" t="s">
        <v>5526</v>
      </c>
      <c r="K1913" s="12" t="s">
        <v>4265</v>
      </c>
      <c r="L1913" s="8">
        <v>1020307</v>
      </c>
      <c r="M1913" s="8">
        <v>1020361</v>
      </c>
      <c r="N1913" s="8" t="s">
        <v>9</v>
      </c>
      <c r="O1913" s="8">
        <v>2001912</v>
      </c>
      <c r="P1913" s="8">
        <v>2001926</v>
      </c>
      <c r="Q1913" s="8" t="s">
        <v>9</v>
      </c>
      <c r="R1913" s="8">
        <v>451</v>
      </c>
      <c r="S1913" s="8">
        <v>91028</v>
      </c>
      <c r="T1913" s="8">
        <v>28439236</v>
      </c>
      <c r="U1913" s="8">
        <v>8</v>
      </c>
      <c r="V1913" s="8">
        <v>3696</v>
      </c>
      <c r="W1913" s="8" t="s">
        <v>5525</v>
      </c>
      <c r="X1913" s="11" t="s">
        <v>4264</v>
      </c>
    </row>
    <row r="1914" spans="1:24">
      <c r="A1914" s="7" t="s">
        <v>3108</v>
      </c>
      <c r="B1914" s="7" t="s">
        <v>4265</v>
      </c>
      <c r="C1914" s="8">
        <v>28</v>
      </c>
      <c r="D1914" s="8">
        <v>1</v>
      </c>
      <c r="E1914" s="9">
        <v>3.8573267547755998</v>
      </c>
      <c r="F1914" s="9">
        <v>7.6132530955863098</v>
      </c>
      <c r="G1914" s="10">
        <v>9.4998802094256806E-9</v>
      </c>
      <c r="H1914" s="14" t="s">
        <v>8369</v>
      </c>
      <c r="I1914" s="11" t="s">
        <v>8365</v>
      </c>
      <c r="J1914" s="12" t="s">
        <v>807</v>
      </c>
      <c r="K1914" s="12" t="s">
        <v>4265</v>
      </c>
      <c r="L1914" s="8">
        <v>3797544</v>
      </c>
      <c r="M1914" s="8">
        <v>3797594</v>
      </c>
      <c r="N1914" s="8" t="s">
        <v>5</v>
      </c>
      <c r="O1914" s="8">
        <v>2001913</v>
      </c>
      <c r="P1914" s="8">
        <v>2001935</v>
      </c>
      <c r="Q1914" s="8" t="s">
        <v>9</v>
      </c>
      <c r="R1914" s="8">
        <v>1149</v>
      </c>
      <c r="S1914" s="8">
        <v>91028</v>
      </c>
      <c r="T1914" s="8">
        <v>28438538</v>
      </c>
      <c r="U1914" s="8">
        <v>9</v>
      </c>
      <c r="V1914" s="8">
        <v>3696</v>
      </c>
      <c r="W1914" s="8" t="s">
        <v>3107</v>
      </c>
      <c r="X1914" s="11" t="s">
        <v>4264</v>
      </c>
    </row>
    <row r="1915" spans="1:24">
      <c r="A1915" s="7" t="s">
        <v>5934</v>
      </c>
      <c r="B1915" s="7" t="s">
        <v>3213</v>
      </c>
      <c r="C1915" s="8">
        <v>28</v>
      </c>
      <c r="D1915" s="8" t="s">
        <v>6</v>
      </c>
      <c r="E1915" s="9">
        <v>0.421802896363563</v>
      </c>
      <c r="F1915" s="9">
        <v>4.27543916413783</v>
      </c>
      <c r="G1915" s="10">
        <v>1.45125756827613E-2</v>
      </c>
      <c r="H1915" s="14" t="s">
        <v>8369</v>
      </c>
      <c r="I1915" s="11" t="s">
        <v>8361</v>
      </c>
      <c r="J1915" s="12" t="s">
        <v>5935</v>
      </c>
      <c r="K1915" s="12" t="s">
        <v>3214</v>
      </c>
      <c r="L1915" s="8">
        <v>1691311</v>
      </c>
      <c r="M1915" s="8">
        <v>1691389</v>
      </c>
      <c r="N1915" s="8" t="s">
        <v>5</v>
      </c>
      <c r="O1915" s="8">
        <v>4056427</v>
      </c>
      <c r="P1915" s="8">
        <v>4056589</v>
      </c>
      <c r="Q1915" s="8" t="s">
        <v>9</v>
      </c>
      <c r="R1915" s="8">
        <v>207</v>
      </c>
      <c r="S1915" s="8">
        <v>874962</v>
      </c>
      <c r="T1915" s="8">
        <v>27655546</v>
      </c>
      <c r="U1915" s="8">
        <v>48</v>
      </c>
      <c r="V1915" s="8">
        <v>2047</v>
      </c>
      <c r="W1915" s="8" t="s">
        <v>5933</v>
      </c>
      <c r="X1915" s="11" t="s">
        <v>3212</v>
      </c>
    </row>
    <row r="1916" spans="1:24">
      <c r="A1916" s="7" t="s">
        <v>2625</v>
      </c>
      <c r="B1916" s="7" t="s">
        <v>7203</v>
      </c>
      <c r="C1916" s="8">
        <v>28</v>
      </c>
      <c r="D1916" s="8" t="s">
        <v>6</v>
      </c>
      <c r="E1916" s="9">
        <v>1.60380562689205</v>
      </c>
      <c r="F1916" s="9">
        <v>5.8677375950373403</v>
      </c>
      <c r="G1916" s="10">
        <v>2.1603902391285E-5</v>
      </c>
      <c r="H1916" s="10" t="s">
        <v>8367</v>
      </c>
      <c r="I1916" s="11" t="s">
        <v>8364</v>
      </c>
      <c r="J1916" s="12" t="s">
        <v>2627</v>
      </c>
      <c r="K1916" s="12" t="s">
        <v>4596</v>
      </c>
      <c r="L1916" s="8">
        <v>1409128</v>
      </c>
      <c r="M1916" s="8">
        <v>1409193</v>
      </c>
      <c r="N1916" s="8" t="s">
        <v>5</v>
      </c>
      <c r="O1916" s="8">
        <v>1699110</v>
      </c>
      <c r="P1916" s="8">
        <v>1699180</v>
      </c>
      <c r="Q1916" s="8" t="s">
        <v>9</v>
      </c>
      <c r="R1916" s="8">
        <v>885362</v>
      </c>
      <c r="S1916" s="8">
        <v>149</v>
      </c>
      <c r="T1916" s="8">
        <v>27645204</v>
      </c>
      <c r="U1916" s="8">
        <v>20218</v>
      </c>
      <c r="V1916" s="8">
        <v>11</v>
      </c>
      <c r="W1916" s="8" t="s">
        <v>2623</v>
      </c>
      <c r="X1916" s="11" t="s">
        <v>7202</v>
      </c>
    </row>
    <row r="1917" spans="1:24">
      <c r="A1917" s="7" t="s">
        <v>1309</v>
      </c>
      <c r="B1917" s="7" t="s">
        <v>3204</v>
      </c>
      <c r="C1917" s="8">
        <v>28</v>
      </c>
      <c r="D1917" s="8" t="s">
        <v>6</v>
      </c>
      <c r="E1917" s="9">
        <v>0.17757648030039699</v>
      </c>
      <c r="F1917" s="9">
        <v>8.6592168545744403</v>
      </c>
      <c r="G1917" s="10">
        <v>3.2360062930536899E-10</v>
      </c>
      <c r="H1917" s="14" t="s">
        <v>8369</v>
      </c>
      <c r="I1917" s="11" t="s">
        <v>8364</v>
      </c>
      <c r="J1917" s="12" t="s">
        <v>1310</v>
      </c>
      <c r="K1917" s="12" t="s">
        <v>3205</v>
      </c>
      <c r="L1917" s="8">
        <v>773822</v>
      </c>
      <c r="M1917" s="8">
        <v>774287</v>
      </c>
      <c r="N1917" s="8" t="s">
        <v>5</v>
      </c>
      <c r="O1917" s="8">
        <v>1977208</v>
      </c>
      <c r="P1917" s="8">
        <v>1977286</v>
      </c>
      <c r="Q1917" s="8" t="s">
        <v>9</v>
      </c>
      <c r="R1917" s="8">
        <v>11885</v>
      </c>
      <c r="S1917" s="8">
        <v>7757</v>
      </c>
      <c r="T1917" s="8">
        <v>28511073</v>
      </c>
      <c r="U1917" s="8">
        <v>4045</v>
      </c>
      <c r="V1917" s="8">
        <v>472</v>
      </c>
      <c r="W1917" s="8" t="s">
        <v>1308</v>
      </c>
      <c r="X1917" s="11" t="s">
        <v>3203</v>
      </c>
    </row>
    <row r="1918" spans="1:24">
      <c r="A1918" s="7" t="s">
        <v>4089</v>
      </c>
      <c r="B1918" s="7" t="s">
        <v>522</v>
      </c>
      <c r="C1918" s="8">
        <v>28</v>
      </c>
      <c r="D1918" s="8">
        <v>2</v>
      </c>
      <c r="E1918" s="9">
        <v>1.33317201532407</v>
      </c>
      <c r="F1918" s="9">
        <v>11.296246624362899</v>
      </c>
      <c r="G1918" s="10">
        <v>4.0116170462720498E-13</v>
      </c>
      <c r="H1918" s="10" t="s">
        <v>8367</v>
      </c>
      <c r="I1918" s="10" t="s">
        <v>8369</v>
      </c>
      <c r="J1918" s="12" t="s">
        <v>4067</v>
      </c>
      <c r="K1918" s="12" t="s">
        <v>523</v>
      </c>
      <c r="L1918" s="8">
        <v>2976344</v>
      </c>
      <c r="M1918" s="8">
        <v>2976386</v>
      </c>
      <c r="N1918" s="8" t="s">
        <v>9</v>
      </c>
      <c r="O1918" s="8">
        <v>585303</v>
      </c>
      <c r="P1918" s="8">
        <v>585624</v>
      </c>
      <c r="Q1918" s="8" t="s">
        <v>9</v>
      </c>
      <c r="R1918" s="8">
        <v>4886</v>
      </c>
      <c r="S1918" s="8">
        <v>14464</v>
      </c>
      <c r="T1918" s="8">
        <v>28511365</v>
      </c>
      <c r="U1918" s="8">
        <v>57</v>
      </c>
      <c r="V1918" s="8">
        <v>2525</v>
      </c>
      <c r="W1918" s="8" t="s">
        <v>4088</v>
      </c>
      <c r="X1918" s="11" t="s">
        <v>521</v>
      </c>
    </row>
    <row r="1919" spans="1:24">
      <c r="A1919" s="7" t="s">
        <v>3</v>
      </c>
      <c r="B1919" s="7" t="s">
        <v>689</v>
      </c>
      <c r="C1919" s="8">
        <v>28</v>
      </c>
      <c r="D1919" s="8" t="s">
        <v>6</v>
      </c>
      <c r="E1919" s="9">
        <v>5.09023043476535</v>
      </c>
      <c r="F1919" s="9">
        <v>5.09023043476535</v>
      </c>
      <c r="G1919" s="10">
        <v>1.6791487730537401E-4</v>
      </c>
      <c r="H1919" s="10" t="s">
        <v>8367</v>
      </c>
      <c r="I1919" s="10" t="s">
        <v>8369</v>
      </c>
      <c r="J1919" s="12" t="s">
        <v>4</v>
      </c>
      <c r="K1919" s="12" t="s">
        <v>690</v>
      </c>
      <c r="L1919" s="8">
        <v>3350641</v>
      </c>
      <c r="M1919" s="8">
        <v>3350646</v>
      </c>
      <c r="N1919" s="8" t="s">
        <v>5</v>
      </c>
      <c r="O1919" s="8">
        <v>2233517</v>
      </c>
      <c r="P1919" s="8">
        <v>2233646</v>
      </c>
      <c r="Q1919" s="8" t="s">
        <v>5</v>
      </c>
      <c r="R1919" s="8">
        <v>314188</v>
      </c>
      <c r="S1919" s="8">
        <v>494</v>
      </c>
      <c r="T1919" s="8">
        <v>28216033</v>
      </c>
      <c r="U1919" s="8">
        <v>1957</v>
      </c>
      <c r="V1919" s="8">
        <v>6</v>
      </c>
      <c r="W1919" s="8" t="s">
        <v>1</v>
      </c>
      <c r="X1919" s="11" t="s">
        <v>688</v>
      </c>
    </row>
    <row r="1920" spans="1:24">
      <c r="A1920" s="7" t="s">
        <v>2694</v>
      </c>
      <c r="B1920" s="7" t="s">
        <v>4811</v>
      </c>
      <c r="C1920" s="8">
        <v>28</v>
      </c>
      <c r="D1920" s="8" t="s">
        <v>6</v>
      </c>
      <c r="E1920" s="9">
        <v>0.87556191565032804</v>
      </c>
      <c r="F1920" s="9">
        <v>3.89990566687512</v>
      </c>
      <c r="G1920" s="10">
        <v>3.6790071015645999E-2</v>
      </c>
      <c r="H1920" s="14" t="s">
        <v>8369</v>
      </c>
      <c r="I1920" s="10" t="s">
        <v>8369</v>
      </c>
      <c r="J1920" s="12" t="s">
        <v>2695</v>
      </c>
      <c r="K1920" s="12" t="s">
        <v>4449</v>
      </c>
      <c r="L1920" s="8">
        <v>1733845</v>
      </c>
      <c r="M1920" s="8">
        <v>1734131</v>
      </c>
      <c r="N1920" s="8" t="s">
        <v>9</v>
      </c>
      <c r="O1920" s="8">
        <v>3845732</v>
      </c>
      <c r="P1920" s="8">
        <v>3845775</v>
      </c>
      <c r="Q1920" s="8" t="s">
        <v>9</v>
      </c>
      <c r="R1920" s="8">
        <v>3770</v>
      </c>
      <c r="S1920" s="8">
        <v>54224</v>
      </c>
      <c r="T1920" s="8">
        <v>28472721</v>
      </c>
      <c r="U1920" s="8">
        <v>347</v>
      </c>
      <c r="V1920" s="8">
        <v>491</v>
      </c>
      <c r="W1920" s="8" t="s">
        <v>2693</v>
      </c>
      <c r="X1920" s="11" t="s">
        <v>4809</v>
      </c>
    </row>
    <row r="1921" spans="1:24">
      <c r="A1921" s="7" t="s">
        <v>4217</v>
      </c>
      <c r="B1921" s="7" t="s">
        <v>4448</v>
      </c>
      <c r="C1921" s="8">
        <v>28</v>
      </c>
      <c r="D1921" s="8">
        <v>1</v>
      </c>
      <c r="E1921" s="9">
        <v>0.41877075905538402</v>
      </c>
      <c r="F1921" s="9">
        <v>6.34861622433852</v>
      </c>
      <c r="G1921" s="10">
        <v>6.61569762991234E-7</v>
      </c>
      <c r="H1921" s="14" t="s">
        <v>8369</v>
      </c>
      <c r="I1921" s="11" t="s">
        <v>8361</v>
      </c>
      <c r="J1921" s="12" t="s">
        <v>4218</v>
      </c>
      <c r="K1921" s="12" t="s">
        <v>4449</v>
      </c>
      <c r="L1921" s="8">
        <v>2403038</v>
      </c>
      <c r="M1921" s="8">
        <v>2403446</v>
      </c>
      <c r="N1921" s="8" t="s">
        <v>9</v>
      </c>
      <c r="O1921" s="8">
        <v>3845731</v>
      </c>
      <c r="P1921" s="8">
        <v>3845756</v>
      </c>
      <c r="Q1921" s="8" t="s">
        <v>9</v>
      </c>
      <c r="R1921" s="8">
        <v>2316</v>
      </c>
      <c r="S1921" s="8">
        <v>54224</v>
      </c>
      <c r="T1921" s="8">
        <v>28474175</v>
      </c>
      <c r="U1921" s="8">
        <v>730</v>
      </c>
      <c r="V1921" s="8">
        <v>491</v>
      </c>
      <c r="W1921" s="8" t="s">
        <v>4216</v>
      </c>
      <c r="X1921" s="11" t="s">
        <v>5150</v>
      </c>
    </row>
    <row r="1922" spans="1:24">
      <c r="A1922" s="7" t="s">
        <v>4321</v>
      </c>
      <c r="B1922" s="7" t="s">
        <v>3108</v>
      </c>
      <c r="C1922" s="8">
        <v>28</v>
      </c>
      <c r="D1922" s="8">
        <v>2</v>
      </c>
      <c r="E1922" s="9">
        <v>1.3423833822097599</v>
      </c>
      <c r="F1922" s="9">
        <v>4.2790728415533996</v>
      </c>
      <c r="G1922" s="10">
        <v>5.5937350729770904E-3</v>
      </c>
      <c r="H1922" s="10" t="s">
        <v>8367</v>
      </c>
      <c r="I1922" s="10" t="s">
        <v>8369</v>
      </c>
      <c r="J1922" s="12" t="s">
        <v>4322</v>
      </c>
      <c r="K1922" s="12" t="s">
        <v>807</v>
      </c>
      <c r="L1922" s="8">
        <v>4049898</v>
      </c>
      <c r="M1922" s="8">
        <v>4049900</v>
      </c>
      <c r="N1922" s="8" t="s">
        <v>5</v>
      </c>
      <c r="O1922" s="8">
        <v>3797872</v>
      </c>
      <c r="P1922" s="8">
        <v>3798193</v>
      </c>
      <c r="Q1922" s="8" t="s">
        <v>5</v>
      </c>
      <c r="R1922" s="8">
        <v>241963</v>
      </c>
      <c r="S1922" s="8">
        <v>765</v>
      </c>
      <c r="T1922" s="8">
        <v>28287987</v>
      </c>
      <c r="U1922" s="8">
        <v>31</v>
      </c>
      <c r="V1922" s="8">
        <v>51</v>
      </c>
      <c r="W1922" s="8" t="s">
        <v>4320</v>
      </c>
      <c r="X1922" s="11" t="s">
        <v>3107</v>
      </c>
    </row>
    <row r="1923" spans="1:24">
      <c r="A1923" s="7" t="s">
        <v>1446</v>
      </c>
      <c r="B1923" s="7" t="s">
        <v>5372</v>
      </c>
      <c r="C1923" s="8">
        <v>28</v>
      </c>
      <c r="D1923" s="8">
        <v>1</v>
      </c>
      <c r="E1923" s="9">
        <v>1.4823906736081E-3</v>
      </c>
      <c r="F1923" s="9">
        <v>6.6023096706917404</v>
      </c>
      <c r="G1923" s="10">
        <v>3.0163041618769002E-7</v>
      </c>
      <c r="H1923" s="14" t="s">
        <v>8369</v>
      </c>
      <c r="I1923" s="11" t="s">
        <v>8363</v>
      </c>
      <c r="J1923" s="12" t="s">
        <v>1447</v>
      </c>
      <c r="K1923" s="12" t="s">
        <v>5373</v>
      </c>
      <c r="L1923" s="8">
        <v>2003475</v>
      </c>
      <c r="M1923" s="8">
        <v>2003582</v>
      </c>
      <c r="N1923" s="8" t="s">
        <v>9</v>
      </c>
      <c r="O1923" s="8">
        <v>1203749</v>
      </c>
      <c r="P1923" s="8">
        <v>1203772</v>
      </c>
      <c r="Q1923" s="8" t="s">
        <v>9</v>
      </c>
      <c r="R1923" s="8">
        <v>114118</v>
      </c>
      <c r="S1923" s="8">
        <v>1056</v>
      </c>
      <c r="T1923" s="8">
        <v>28415541</v>
      </c>
      <c r="U1923" s="8">
        <v>10725</v>
      </c>
      <c r="V1923" s="8">
        <v>21741</v>
      </c>
      <c r="W1923" s="8" t="s">
        <v>1445</v>
      </c>
      <c r="X1923" s="11" t="s">
        <v>5371</v>
      </c>
    </row>
    <row r="1924" spans="1:24">
      <c r="A1924" s="7" t="s">
        <v>6833</v>
      </c>
      <c r="B1924" s="7" t="s">
        <v>3</v>
      </c>
      <c r="C1924" s="8">
        <v>27</v>
      </c>
      <c r="D1924" s="8" t="s">
        <v>6</v>
      </c>
      <c r="E1924" s="9">
        <v>3.5007406553566098</v>
      </c>
      <c r="F1924" s="9">
        <v>25.345629152580301</v>
      </c>
      <c r="G1924" s="10">
        <v>1.9711865232969399E-19</v>
      </c>
      <c r="H1924" s="11" t="s">
        <v>8363</v>
      </c>
      <c r="I1924" s="10" t="s">
        <v>8367</v>
      </c>
      <c r="J1924" s="12" t="s">
        <v>6833</v>
      </c>
      <c r="K1924" s="12" t="s">
        <v>4</v>
      </c>
      <c r="L1924" s="8">
        <v>3121557</v>
      </c>
      <c r="M1924" s="8">
        <v>3121579</v>
      </c>
      <c r="N1924" s="8" t="s">
        <v>9</v>
      </c>
      <c r="O1924" s="8">
        <v>3350679</v>
      </c>
      <c r="P1924" s="8">
        <v>3350698</v>
      </c>
      <c r="Q1924" s="8" t="s">
        <v>5</v>
      </c>
      <c r="R1924" s="8">
        <v>67</v>
      </c>
      <c r="S1924" s="8">
        <v>446526</v>
      </c>
      <c r="T1924" s="8">
        <v>28084123</v>
      </c>
      <c r="U1924" s="8">
        <v>13</v>
      </c>
      <c r="V1924" s="8">
        <v>1957</v>
      </c>
      <c r="W1924" s="8" t="s">
        <v>6832</v>
      </c>
      <c r="X1924" s="11" t="s">
        <v>1</v>
      </c>
    </row>
    <row r="1925" spans="1:24">
      <c r="A1925" s="7" t="s">
        <v>6957</v>
      </c>
      <c r="B1925" s="7" t="s">
        <v>3</v>
      </c>
      <c r="C1925" s="8">
        <v>27</v>
      </c>
      <c r="D1925" s="8" t="s">
        <v>6</v>
      </c>
      <c r="E1925" s="9">
        <v>0.43726119791281998</v>
      </c>
      <c r="F1925" s="9">
        <v>4.8105945034476401</v>
      </c>
      <c r="G1925" s="10">
        <v>1.52641709671522E-3</v>
      </c>
      <c r="H1925" s="14" t="s">
        <v>8369</v>
      </c>
      <c r="I1925" s="10" t="s">
        <v>8367</v>
      </c>
      <c r="J1925" s="12" t="s">
        <v>6958</v>
      </c>
      <c r="K1925" s="12" t="s">
        <v>4</v>
      </c>
      <c r="L1925" s="8">
        <v>3594012</v>
      </c>
      <c r="M1925" s="8">
        <v>3594036</v>
      </c>
      <c r="N1925" s="8" t="s">
        <v>9</v>
      </c>
      <c r="O1925" s="8">
        <v>3350678</v>
      </c>
      <c r="P1925" s="8">
        <v>3350698</v>
      </c>
      <c r="Q1925" s="8" t="s">
        <v>5</v>
      </c>
      <c r="R1925" s="8">
        <v>353</v>
      </c>
      <c r="S1925" s="8">
        <v>446526</v>
      </c>
      <c r="T1925" s="8">
        <v>28083837</v>
      </c>
      <c r="U1925" s="8">
        <v>85</v>
      </c>
      <c r="V1925" s="8">
        <v>1957</v>
      </c>
      <c r="W1925" s="8" t="s">
        <v>6956</v>
      </c>
      <c r="X1925" s="11" t="s">
        <v>1</v>
      </c>
    </row>
    <row r="1926" spans="1:24">
      <c r="A1926" s="7" t="s">
        <v>6979</v>
      </c>
      <c r="B1926" s="7" t="s">
        <v>3</v>
      </c>
      <c r="C1926" s="8">
        <v>27</v>
      </c>
      <c r="D1926" s="8">
        <v>1</v>
      </c>
      <c r="E1926" s="9">
        <v>0.48544330415145298</v>
      </c>
      <c r="F1926" s="9">
        <v>9.6485827405754208</v>
      </c>
      <c r="G1926" s="10">
        <v>4.1567072827137302E-10</v>
      </c>
      <c r="H1926" s="11" t="s">
        <v>8364</v>
      </c>
      <c r="I1926" s="10" t="s">
        <v>8367</v>
      </c>
      <c r="J1926" s="12" t="s">
        <v>1838</v>
      </c>
      <c r="K1926" s="12" t="s">
        <v>4</v>
      </c>
      <c r="L1926" s="8">
        <v>852657</v>
      </c>
      <c r="M1926" s="8">
        <v>852682</v>
      </c>
      <c r="N1926" s="8" t="s">
        <v>9</v>
      </c>
      <c r="O1926" s="8">
        <v>3350678</v>
      </c>
      <c r="P1926" s="8">
        <v>3350697</v>
      </c>
      <c r="Q1926" s="8" t="s">
        <v>5</v>
      </c>
      <c r="R1926" s="8">
        <v>176</v>
      </c>
      <c r="S1926" s="8">
        <v>446526</v>
      </c>
      <c r="T1926" s="8">
        <v>28084014</v>
      </c>
      <c r="U1926" s="8">
        <v>82</v>
      </c>
      <c r="V1926" s="8">
        <v>1957</v>
      </c>
      <c r="W1926" s="8" t="s">
        <v>6978</v>
      </c>
      <c r="X1926" s="11" t="s">
        <v>1</v>
      </c>
    </row>
    <row r="1927" spans="1:24">
      <c r="A1927" s="7" t="s">
        <v>841</v>
      </c>
      <c r="B1927" s="7" t="s">
        <v>3</v>
      </c>
      <c r="C1927" s="8">
        <v>27</v>
      </c>
      <c r="D1927" s="8">
        <v>2</v>
      </c>
      <c r="E1927" s="9">
        <v>5.8587740249857498</v>
      </c>
      <c r="F1927" s="9">
        <v>32.040716976568497</v>
      </c>
      <c r="G1927" s="10">
        <v>1.36915316172896E-21</v>
      </c>
      <c r="H1927" s="14" t="s">
        <v>8369</v>
      </c>
      <c r="I1927" s="10" t="s">
        <v>8367</v>
      </c>
      <c r="J1927" s="12" t="s">
        <v>842</v>
      </c>
      <c r="K1927" s="12" t="s">
        <v>4</v>
      </c>
      <c r="L1927" s="8">
        <v>832897</v>
      </c>
      <c r="M1927" s="8">
        <v>833019</v>
      </c>
      <c r="N1927" s="8" t="s">
        <v>9</v>
      </c>
      <c r="O1927" s="8">
        <v>3350679</v>
      </c>
      <c r="P1927" s="8">
        <v>3350698</v>
      </c>
      <c r="Q1927" s="8" t="s">
        <v>5</v>
      </c>
      <c r="R1927" s="8">
        <v>53</v>
      </c>
      <c r="S1927" s="8">
        <v>446526</v>
      </c>
      <c r="T1927" s="8">
        <v>28084137</v>
      </c>
      <c r="U1927" s="8">
        <v>8</v>
      </c>
      <c r="V1927" s="8">
        <v>1957</v>
      </c>
      <c r="W1927" s="8" t="s">
        <v>840</v>
      </c>
      <c r="X1927" s="11" t="s">
        <v>1</v>
      </c>
    </row>
    <row r="1928" spans="1:24">
      <c r="A1928" s="7" t="s">
        <v>7160</v>
      </c>
      <c r="B1928" s="7" t="s">
        <v>2539</v>
      </c>
      <c r="C1928" s="8">
        <v>27</v>
      </c>
      <c r="D1928" s="8">
        <v>1</v>
      </c>
      <c r="E1928" s="9">
        <v>1.0943931889018901</v>
      </c>
      <c r="F1928" s="9">
        <v>7.1568789374473196</v>
      </c>
      <c r="G1928" s="10">
        <v>1.06558740526767E-7</v>
      </c>
      <c r="H1928" s="14" t="s">
        <v>8369</v>
      </c>
      <c r="I1928" s="10" t="s">
        <v>8367</v>
      </c>
      <c r="J1928" s="12" t="s">
        <v>7161</v>
      </c>
      <c r="K1928" s="12" t="s">
        <v>2541</v>
      </c>
      <c r="L1928" s="8">
        <v>2093309</v>
      </c>
      <c r="M1928" s="8">
        <v>2093357</v>
      </c>
      <c r="N1928" s="8" t="s">
        <v>5</v>
      </c>
      <c r="O1928" s="8">
        <v>1649407</v>
      </c>
      <c r="P1928" s="8">
        <v>1649439</v>
      </c>
      <c r="Q1928" s="8" t="s">
        <v>5</v>
      </c>
      <c r="R1928" s="8">
        <v>7964</v>
      </c>
      <c r="S1928" s="8">
        <v>13505</v>
      </c>
      <c r="T1928" s="8">
        <v>28509247</v>
      </c>
      <c r="U1928" s="8">
        <v>1074</v>
      </c>
      <c r="V1928" s="8">
        <v>73</v>
      </c>
      <c r="W1928" s="8" t="s">
        <v>7159</v>
      </c>
      <c r="X1928" s="11" t="s">
        <v>2537</v>
      </c>
    </row>
    <row r="1929" spans="1:24">
      <c r="A1929" s="7" t="s">
        <v>7198</v>
      </c>
      <c r="B1929" s="7" t="s">
        <v>2625</v>
      </c>
      <c r="C1929" s="8">
        <v>27</v>
      </c>
      <c r="D1929" s="8" t="s">
        <v>6</v>
      </c>
      <c r="E1929" s="9">
        <v>6.0401580707292797E-2</v>
      </c>
      <c r="F1929" s="9">
        <v>4.0369278312016403</v>
      </c>
      <c r="G1929" s="10">
        <v>4.0905753269338603E-2</v>
      </c>
      <c r="H1929" s="14" t="s">
        <v>8369</v>
      </c>
      <c r="I1929" s="10" t="s">
        <v>8367</v>
      </c>
      <c r="J1929" s="12" t="s">
        <v>7199</v>
      </c>
      <c r="K1929" s="12" t="s">
        <v>2627</v>
      </c>
      <c r="L1929" s="8">
        <v>2850837</v>
      </c>
      <c r="M1929" s="8">
        <v>2850984</v>
      </c>
      <c r="N1929" s="8" t="s">
        <v>5</v>
      </c>
      <c r="O1929" s="8">
        <v>1409166</v>
      </c>
      <c r="P1929" s="8">
        <v>1409200</v>
      </c>
      <c r="Q1929" s="8" t="s">
        <v>5</v>
      </c>
      <c r="R1929" s="8">
        <v>889</v>
      </c>
      <c r="S1929" s="8">
        <v>213037</v>
      </c>
      <c r="T1929" s="8">
        <v>28316790</v>
      </c>
      <c r="U1929" s="8">
        <v>272</v>
      </c>
      <c r="V1929" s="8">
        <v>20218</v>
      </c>
      <c r="W1929" s="8" t="s">
        <v>7197</v>
      </c>
      <c r="X1929" s="11" t="s">
        <v>2623</v>
      </c>
    </row>
    <row r="1930" spans="1:24">
      <c r="A1930" s="7" t="s">
        <v>3078</v>
      </c>
      <c r="B1930" s="7" t="s">
        <v>29</v>
      </c>
      <c r="C1930" s="8">
        <v>27</v>
      </c>
      <c r="D1930" s="8">
        <v>1</v>
      </c>
      <c r="E1930" s="9">
        <v>0.93385084686648101</v>
      </c>
      <c r="F1930" s="9">
        <v>12.008819173293</v>
      </c>
      <c r="G1930" s="10">
        <v>4.6214218559047904E-13</v>
      </c>
      <c r="H1930" s="11" t="s">
        <v>8364</v>
      </c>
      <c r="I1930" s="10" t="s">
        <v>8367</v>
      </c>
      <c r="J1930" s="12" t="s">
        <v>3076</v>
      </c>
      <c r="K1930" s="12" t="s">
        <v>31</v>
      </c>
      <c r="L1930" s="8">
        <v>3058402</v>
      </c>
      <c r="M1930" s="8">
        <v>3058456</v>
      </c>
      <c r="N1930" s="8" t="s">
        <v>9</v>
      </c>
      <c r="O1930" s="8">
        <v>2942746</v>
      </c>
      <c r="P1930" s="8">
        <v>2942901</v>
      </c>
      <c r="Q1930" s="8" t="s">
        <v>5</v>
      </c>
      <c r="R1930" s="8">
        <v>1504</v>
      </c>
      <c r="S1930" s="8">
        <v>42585</v>
      </c>
      <c r="T1930" s="8">
        <v>28486627</v>
      </c>
      <c r="U1930" s="8">
        <v>404</v>
      </c>
      <c r="V1930" s="8">
        <v>184</v>
      </c>
      <c r="W1930" s="8" t="s">
        <v>3077</v>
      </c>
      <c r="X1930" s="11" t="s">
        <v>27</v>
      </c>
    </row>
    <row r="1931" spans="1:24">
      <c r="A1931" s="7" t="s">
        <v>7317</v>
      </c>
      <c r="B1931" s="7" t="s">
        <v>24</v>
      </c>
      <c r="C1931" s="8">
        <v>27</v>
      </c>
      <c r="D1931" s="8">
        <v>2</v>
      </c>
      <c r="E1931" s="9">
        <v>1.5968973704698699</v>
      </c>
      <c r="F1931" s="9">
        <v>29.609586592748599</v>
      </c>
      <c r="G1931" s="10">
        <v>2.3488916626110102E-22</v>
      </c>
      <c r="H1931" s="14" t="s">
        <v>8369</v>
      </c>
      <c r="I1931" s="10" t="s">
        <v>8367</v>
      </c>
      <c r="J1931" s="12" t="s">
        <v>7318</v>
      </c>
      <c r="K1931" s="12" t="s">
        <v>25</v>
      </c>
      <c r="L1931" s="8">
        <v>4138852</v>
      </c>
      <c r="M1931" s="8">
        <v>4138883</v>
      </c>
      <c r="N1931" s="8" t="s">
        <v>9</v>
      </c>
      <c r="O1931" s="8">
        <v>1622818</v>
      </c>
      <c r="P1931" s="8">
        <v>1622834</v>
      </c>
      <c r="Q1931" s="8" t="s">
        <v>9</v>
      </c>
      <c r="R1931" s="8">
        <v>177</v>
      </c>
      <c r="S1931" s="8">
        <v>146230</v>
      </c>
      <c r="T1931" s="8">
        <v>28384309</v>
      </c>
      <c r="U1931" s="8">
        <v>62</v>
      </c>
      <c r="V1931" s="8">
        <v>3715</v>
      </c>
      <c r="W1931" s="8" t="s">
        <v>7316</v>
      </c>
      <c r="X1931" s="11" t="s">
        <v>22</v>
      </c>
    </row>
    <row r="1932" spans="1:24">
      <c r="A1932" s="7" t="s">
        <v>3686</v>
      </c>
      <c r="B1932" s="7" t="s">
        <v>24</v>
      </c>
      <c r="C1932" s="8">
        <v>27</v>
      </c>
      <c r="D1932" s="8">
        <v>1</v>
      </c>
      <c r="E1932" s="9">
        <v>2.94481538804758</v>
      </c>
      <c r="F1932" s="9">
        <v>8.8978281069185705</v>
      </c>
      <c r="G1932" s="10">
        <v>9.4645231451442807E-10</v>
      </c>
      <c r="H1932" s="14" t="s">
        <v>8369</v>
      </c>
      <c r="I1932" s="10" t="s">
        <v>8367</v>
      </c>
      <c r="J1932" s="12" t="s">
        <v>3687</v>
      </c>
      <c r="K1932" s="12" t="s">
        <v>25</v>
      </c>
      <c r="L1932" s="8">
        <v>469358</v>
      </c>
      <c r="M1932" s="8">
        <v>469727</v>
      </c>
      <c r="N1932" s="8" t="s">
        <v>5</v>
      </c>
      <c r="O1932" s="8">
        <v>1622817</v>
      </c>
      <c r="P1932" s="8">
        <v>1622860</v>
      </c>
      <c r="Q1932" s="8" t="s">
        <v>9</v>
      </c>
      <c r="R1932" s="8">
        <v>589</v>
      </c>
      <c r="S1932" s="8">
        <v>146230</v>
      </c>
      <c r="T1932" s="8">
        <v>28383897</v>
      </c>
      <c r="U1932" s="8">
        <v>30</v>
      </c>
      <c r="V1932" s="8">
        <v>3715</v>
      </c>
      <c r="W1932" s="8" t="s">
        <v>3685</v>
      </c>
      <c r="X1932" s="11" t="s">
        <v>22</v>
      </c>
    </row>
    <row r="1933" spans="1:24">
      <c r="A1933" s="7" t="s">
        <v>3703</v>
      </c>
      <c r="B1933" s="7" t="s">
        <v>24</v>
      </c>
      <c r="C1933" s="8">
        <v>27</v>
      </c>
      <c r="D1933" s="8">
        <v>1</v>
      </c>
      <c r="E1933" s="9">
        <v>4.41029030230803</v>
      </c>
      <c r="F1933" s="9">
        <v>41.266976842112101</v>
      </c>
      <c r="G1933" s="10">
        <v>8.15049059032374E-26</v>
      </c>
      <c r="H1933" s="11" t="s">
        <v>8362</v>
      </c>
      <c r="I1933" s="10" t="s">
        <v>8367</v>
      </c>
      <c r="J1933" s="12" t="s">
        <v>3703</v>
      </c>
      <c r="K1933" s="12" t="s">
        <v>25</v>
      </c>
      <c r="L1933" s="8">
        <v>3336502</v>
      </c>
      <c r="M1933" s="8">
        <v>3336593</v>
      </c>
      <c r="N1933" s="8" t="s">
        <v>9</v>
      </c>
      <c r="O1933" s="8">
        <v>1622818</v>
      </c>
      <c r="P1933" s="8">
        <v>1622863</v>
      </c>
      <c r="Q1933" s="8" t="s">
        <v>9</v>
      </c>
      <c r="R1933" s="8">
        <v>127</v>
      </c>
      <c r="S1933" s="8">
        <v>146230</v>
      </c>
      <c r="T1933" s="8">
        <v>28384359</v>
      </c>
      <c r="U1933" s="8">
        <v>23</v>
      </c>
      <c r="V1933" s="8">
        <v>3715</v>
      </c>
      <c r="W1933" s="8" t="s">
        <v>3702</v>
      </c>
      <c r="X1933" s="11" t="s">
        <v>22</v>
      </c>
    </row>
    <row r="1934" spans="1:24">
      <c r="A1934" s="7" t="s">
        <v>7342</v>
      </c>
      <c r="B1934" s="7" t="s">
        <v>24</v>
      </c>
      <c r="C1934" s="8">
        <v>27</v>
      </c>
      <c r="D1934" s="8">
        <v>2</v>
      </c>
      <c r="E1934" s="9">
        <v>25.185191753466398</v>
      </c>
      <c r="F1934" s="9">
        <v>85.916692544756003</v>
      </c>
      <c r="G1934" s="10">
        <v>4.0265749438256603E-33</v>
      </c>
      <c r="H1934" s="14" t="s">
        <v>8369</v>
      </c>
      <c r="I1934" s="10" t="s">
        <v>8367</v>
      </c>
      <c r="J1934" s="12" t="s">
        <v>7343</v>
      </c>
      <c r="K1934" s="12" t="s">
        <v>25</v>
      </c>
      <c r="L1934" s="8">
        <v>593103</v>
      </c>
      <c r="M1934" s="8">
        <v>593186</v>
      </c>
      <c r="N1934" s="8" t="s">
        <v>9</v>
      </c>
      <c r="O1934" s="8">
        <v>1622818</v>
      </c>
      <c r="P1934" s="8">
        <v>1622856</v>
      </c>
      <c r="Q1934" s="8" t="s">
        <v>9</v>
      </c>
      <c r="R1934" s="8">
        <v>61</v>
      </c>
      <c r="S1934" s="8">
        <v>146230</v>
      </c>
      <c r="T1934" s="8">
        <v>28384425</v>
      </c>
      <c r="U1934" s="8">
        <v>4</v>
      </c>
      <c r="V1934" s="8">
        <v>3715</v>
      </c>
      <c r="W1934" s="8" t="s">
        <v>7341</v>
      </c>
      <c r="X1934" s="11" t="s">
        <v>22</v>
      </c>
    </row>
    <row r="1935" spans="1:24">
      <c r="A1935" s="7" t="s">
        <v>3711</v>
      </c>
      <c r="B1935" s="7" t="s">
        <v>24</v>
      </c>
      <c r="C1935" s="8">
        <v>27</v>
      </c>
      <c r="D1935" s="8">
        <v>1</v>
      </c>
      <c r="E1935" s="9">
        <v>3.3273508096759801</v>
      </c>
      <c r="F1935" s="9">
        <v>13.069465006020801</v>
      </c>
      <c r="G1935" s="10">
        <v>9.92874462053459E-14</v>
      </c>
      <c r="H1935" s="14" t="s">
        <v>8369</v>
      </c>
      <c r="I1935" s="10" t="s">
        <v>8367</v>
      </c>
      <c r="J1935" s="12" t="s">
        <v>3712</v>
      </c>
      <c r="K1935" s="12" t="s">
        <v>25</v>
      </c>
      <c r="L1935" s="8">
        <v>1233123</v>
      </c>
      <c r="M1935" s="8">
        <v>1233278</v>
      </c>
      <c r="N1935" s="8" t="s">
        <v>9</v>
      </c>
      <c r="O1935" s="8">
        <v>1622818</v>
      </c>
      <c r="P1935" s="8">
        <v>1622864</v>
      </c>
      <c r="Q1935" s="8" t="s">
        <v>9</v>
      </c>
      <c r="R1935" s="8">
        <v>401</v>
      </c>
      <c r="S1935" s="8">
        <v>146230</v>
      </c>
      <c r="T1935" s="8">
        <v>28384085</v>
      </c>
      <c r="U1935" s="8">
        <v>27</v>
      </c>
      <c r="V1935" s="8">
        <v>3715</v>
      </c>
      <c r="W1935" s="8" t="s">
        <v>3710</v>
      </c>
      <c r="X1935" s="11" t="s">
        <v>22</v>
      </c>
    </row>
    <row r="1936" spans="1:24">
      <c r="A1936" s="7" t="s">
        <v>3773</v>
      </c>
      <c r="B1936" s="7" t="s">
        <v>24</v>
      </c>
      <c r="C1936" s="8">
        <v>27</v>
      </c>
      <c r="D1936" s="8">
        <v>2</v>
      </c>
      <c r="E1936" s="9">
        <v>1.8564092388150799</v>
      </c>
      <c r="F1936" s="9">
        <v>16.4290614669166</v>
      </c>
      <c r="G1936" s="10">
        <v>3.89460594325764E-16</v>
      </c>
      <c r="H1936" s="14" t="s">
        <v>8369</v>
      </c>
      <c r="I1936" s="10" t="s">
        <v>8367</v>
      </c>
      <c r="J1936" s="12" t="s">
        <v>3774</v>
      </c>
      <c r="K1936" s="12" t="s">
        <v>25</v>
      </c>
      <c r="L1936" s="8">
        <v>2109551</v>
      </c>
      <c r="M1936" s="8">
        <v>2109622</v>
      </c>
      <c r="N1936" s="8" t="s">
        <v>9</v>
      </c>
      <c r="O1936" s="8">
        <v>1622818</v>
      </c>
      <c r="P1936" s="8">
        <v>1622849</v>
      </c>
      <c r="Q1936" s="8" t="s">
        <v>9</v>
      </c>
      <c r="R1936" s="8">
        <v>319</v>
      </c>
      <c r="S1936" s="8">
        <v>146230</v>
      </c>
      <c r="T1936" s="8">
        <v>28384167</v>
      </c>
      <c r="U1936" s="8">
        <v>50</v>
      </c>
      <c r="V1936" s="8">
        <v>3715</v>
      </c>
      <c r="W1936" s="8" t="s">
        <v>3772</v>
      </c>
      <c r="X1936" s="11" t="s">
        <v>22</v>
      </c>
    </row>
    <row r="1937" spans="1:24">
      <c r="A1937" s="7" t="s">
        <v>4005</v>
      </c>
      <c r="B1937" s="7" t="s">
        <v>40</v>
      </c>
      <c r="C1937" s="8">
        <v>27</v>
      </c>
      <c r="D1937" s="8">
        <v>1</v>
      </c>
      <c r="E1937" s="9">
        <v>1.36013593481545</v>
      </c>
      <c r="F1937" s="9">
        <v>7.9546957040400201</v>
      </c>
      <c r="G1937" s="10">
        <v>1.16165297628061E-8</v>
      </c>
      <c r="H1937" s="11" t="s">
        <v>8364</v>
      </c>
      <c r="I1937" s="10" t="s">
        <v>8367</v>
      </c>
      <c r="J1937" s="12" t="s">
        <v>1872</v>
      </c>
      <c r="K1937" s="12" t="s">
        <v>41</v>
      </c>
      <c r="L1937" s="8">
        <v>1190418</v>
      </c>
      <c r="M1937" s="8">
        <v>1190493</v>
      </c>
      <c r="N1937" s="8" t="s">
        <v>9</v>
      </c>
      <c r="O1937" s="8">
        <v>2814826</v>
      </c>
      <c r="P1937" s="8">
        <v>2814878</v>
      </c>
      <c r="Q1937" s="8" t="s">
        <v>5</v>
      </c>
      <c r="R1937" s="8">
        <v>879</v>
      </c>
      <c r="S1937" s="8">
        <v>109743</v>
      </c>
      <c r="T1937" s="8">
        <v>28420094</v>
      </c>
      <c r="U1937" s="8">
        <v>108</v>
      </c>
      <c r="V1937" s="8">
        <v>997</v>
      </c>
      <c r="W1937" s="8" t="s">
        <v>4004</v>
      </c>
      <c r="X1937" s="11" t="s">
        <v>38</v>
      </c>
    </row>
    <row r="1938" spans="1:24">
      <c r="A1938" s="7" t="s">
        <v>3050</v>
      </c>
      <c r="B1938" s="7" t="s">
        <v>4065</v>
      </c>
      <c r="C1938" s="8">
        <v>27</v>
      </c>
      <c r="D1938" s="8" t="s">
        <v>6</v>
      </c>
      <c r="E1938" s="9">
        <v>0.11427499303847399</v>
      </c>
      <c r="F1938" s="9">
        <v>4.0322448612900201</v>
      </c>
      <c r="G1938" s="10">
        <v>3.3965883217681299E-2</v>
      </c>
      <c r="H1938" s="14" t="s">
        <v>8369</v>
      </c>
      <c r="I1938" s="10" t="s">
        <v>8367</v>
      </c>
      <c r="J1938" s="12" t="s">
        <v>3051</v>
      </c>
      <c r="K1938" s="12" t="s">
        <v>4067</v>
      </c>
      <c r="L1938" s="8">
        <v>2737409</v>
      </c>
      <c r="M1938" s="8">
        <v>2737448</v>
      </c>
      <c r="N1938" s="8" t="s">
        <v>5</v>
      </c>
      <c r="O1938" s="8">
        <v>2976102</v>
      </c>
      <c r="P1938" s="8">
        <v>2976109</v>
      </c>
      <c r="Q1938" s="8" t="s">
        <v>9</v>
      </c>
      <c r="R1938" s="8">
        <v>9045</v>
      </c>
      <c r="S1938" s="8">
        <v>21099</v>
      </c>
      <c r="T1938" s="8">
        <v>28500572</v>
      </c>
      <c r="U1938" s="8">
        <v>6584</v>
      </c>
      <c r="V1938" s="8">
        <v>21</v>
      </c>
      <c r="W1938" s="8" t="s">
        <v>3049</v>
      </c>
      <c r="X1938" s="11" t="s">
        <v>4063</v>
      </c>
    </row>
    <row r="1939" spans="1:24">
      <c r="A1939" s="7" t="s">
        <v>4179</v>
      </c>
      <c r="B1939" s="7" t="s">
        <v>53</v>
      </c>
      <c r="C1939" s="8">
        <v>27</v>
      </c>
      <c r="D1939" s="8">
        <v>2</v>
      </c>
      <c r="E1939" s="9">
        <v>27.705799174066101</v>
      </c>
      <c r="F1939" s="9">
        <v>65.308445319966495</v>
      </c>
      <c r="G1939" s="10">
        <v>3.7529189060957102E-32</v>
      </c>
      <c r="H1939" s="14" t="s">
        <v>8369</v>
      </c>
      <c r="I1939" s="10" t="s">
        <v>8367</v>
      </c>
      <c r="J1939" s="12" t="s">
        <v>4179</v>
      </c>
      <c r="K1939" s="12" t="s">
        <v>54</v>
      </c>
      <c r="L1939" s="8">
        <v>1440406</v>
      </c>
      <c r="M1939" s="8">
        <v>1440786</v>
      </c>
      <c r="N1939" s="8" t="s">
        <v>9</v>
      </c>
      <c r="O1939" s="8">
        <v>4158278</v>
      </c>
      <c r="P1939" s="8">
        <v>4158298</v>
      </c>
      <c r="Q1939" s="8" t="s">
        <v>9</v>
      </c>
      <c r="R1939" s="8">
        <v>4345</v>
      </c>
      <c r="S1939" s="8">
        <v>2714</v>
      </c>
      <c r="T1939" s="8">
        <v>28523657</v>
      </c>
      <c r="U1939" s="8">
        <v>211</v>
      </c>
      <c r="V1939" s="8">
        <v>26</v>
      </c>
      <c r="W1939" s="8" t="s">
        <v>4178</v>
      </c>
      <c r="X1939" s="11" t="s">
        <v>52</v>
      </c>
    </row>
    <row r="1940" spans="1:24">
      <c r="A1940" s="7" t="s">
        <v>1392</v>
      </c>
      <c r="B1940" s="7" t="s">
        <v>4181</v>
      </c>
      <c r="C1940" s="8">
        <v>27</v>
      </c>
      <c r="D1940" s="8">
        <v>2</v>
      </c>
      <c r="E1940" s="9">
        <v>0.29701483557428099</v>
      </c>
      <c r="F1940" s="9">
        <v>26.389443059304099</v>
      </c>
      <c r="G1940" s="10">
        <v>9.0309746602906803E-22</v>
      </c>
      <c r="H1940" s="14" t="s">
        <v>8369</v>
      </c>
      <c r="I1940" s="10" t="s">
        <v>8367</v>
      </c>
      <c r="J1940" s="12" t="s">
        <v>1393</v>
      </c>
      <c r="K1940" s="12" t="s">
        <v>4182</v>
      </c>
      <c r="L1940" s="8">
        <v>2906866</v>
      </c>
      <c r="M1940" s="8">
        <v>2906969</v>
      </c>
      <c r="N1940" s="8" t="s">
        <v>9</v>
      </c>
      <c r="O1940" s="8">
        <v>1770456</v>
      </c>
      <c r="P1940" s="8">
        <v>1770478</v>
      </c>
      <c r="Q1940" s="8" t="s">
        <v>5</v>
      </c>
      <c r="R1940" s="8">
        <v>1546</v>
      </c>
      <c r="S1940" s="8">
        <v>18868</v>
      </c>
      <c r="T1940" s="8">
        <v>28510302</v>
      </c>
      <c r="U1940" s="8">
        <v>2874</v>
      </c>
      <c r="V1940" s="8">
        <v>59</v>
      </c>
      <c r="W1940" s="8" t="s">
        <v>1391</v>
      </c>
      <c r="X1940" s="11" t="s">
        <v>4180</v>
      </c>
    </row>
    <row r="1941" spans="1:24">
      <c r="A1941" s="7" t="s">
        <v>1195</v>
      </c>
      <c r="B1941" s="7" t="s">
        <v>4299</v>
      </c>
      <c r="C1941" s="8">
        <v>27</v>
      </c>
      <c r="D1941" s="8">
        <v>2</v>
      </c>
      <c r="E1941" s="9">
        <v>1.2025052289576399</v>
      </c>
      <c r="F1941" s="9">
        <v>20.662734594113701</v>
      </c>
      <c r="G1941" s="10">
        <v>1.1919235965540099E-18</v>
      </c>
      <c r="H1941" s="11" t="s">
        <v>8364</v>
      </c>
      <c r="I1941" s="10" t="s">
        <v>8367</v>
      </c>
      <c r="J1941" s="12" t="s">
        <v>1196</v>
      </c>
      <c r="K1941" s="12" t="s">
        <v>18</v>
      </c>
      <c r="L1941" s="8">
        <v>4640317</v>
      </c>
      <c r="M1941" s="8">
        <v>4640380</v>
      </c>
      <c r="N1941" s="8" t="s">
        <v>9</v>
      </c>
      <c r="O1941" s="8">
        <v>1923103</v>
      </c>
      <c r="P1941" s="8">
        <v>1923159</v>
      </c>
      <c r="Q1941" s="8" t="s">
        <v>9</v>
      </c>
      <c r="R1941" s="8">
        <v>304</v>
      </c>
      <c r="S1941" s="8">
        <v>122109</v>
      </c>
      <c r="T1941" s="8">
        <v>28408303</v>
      </c>
      <c r="U1941" s="8">
        <v>116</v>
      </c>
      <c r="V1941" s="8">
        <v>330</v>
      </c>
      <c r="W1941" s="8" t="s">
        <v>1194</v>
      </c>
      <c r="X1941" s="11" t="s">
        <v>4298</v>
      </c>
    </row>
    <row r="1942" spans="1:24">
      <c r="A1942" s="7" t="s">
        <v>3671</v>
      </c>
      <c r="B1942" s="7" t="s">
        <v>4299</v>
      </c>
      <c r="C1942" s="8">
        <v>27</v>
      </c>
      <c r="D1942" s="8">
        <v>1</v>
      </c>
      <c r="E1942" s="9">
        <v>0.93371377461778204</v>
      </c>
      <c r="F1942" s="9">
        <v>6.0747677983045696</v>
      </c>
      <c r="G1942" s="10">
        <v>5.72345284281799E-6</v>
      </c>
      <c r="H1942" s="14" t="s">
        <v>8369</v>
      </c>
      <c r="I1942" s="10" t="s">
        <v>8367</v>
      </c>
      <c r="J1942" s="12" t="s">
        <v>3671</v>
      </c>
      <c r="K1942" s="12" t="s">
        <v>18</v>
      </c>
      <c r="L1942" s="8">
        <v>1340331</v>
      </c>
      <c r="M1942" s="8">
        <v>1340489</v>
      </c>
      <c r="N1942" s="8" t="s">
        <v>5</v>
      </c>
      <c r="O1942" s="8">
        <v>1923103</v>
      </c>
      <c r="P1942" s="8">
        <v>1923165</v>
      </c>
      <c r="Q1942" s="8" t="s">
        <v>9</v>
      </c>
      <c r="R1942" s="8">
        <v>1034</v>
      </c>
      <c r="S1942" s="8">
        <v>122109</v>
      </c>
      <c r="T1942" s="8">
        <v>28407573</v>
      </c>
      <c r="U1942" s="8">
        <v>141</v>
      </c>
      <c r="V1942" s="8">
        <v>330</v>
      </c>
      <c r="W1942" s="8" t="s">
        <v>3670</v>
      </c>
      <c r="X1942" s="11" t="s">
        <v>4298</v>
      </c>
    </row>
    <row r="1943" spans="1:24">
      <c r="A1943" s="7" t="s">
        <v>7701</v>
      </c>
      <c r="B1943" s="7" t="s">
        <v>4321</v>
      </c>
      <c r="C1943" s="8">
        <v>27</v>
      </c>
      <c r="D1943" s="8">
        <v>1</v>
      </c>
      <c r="E1943" s="9">
        <v>2.10005387948824</v>
      </c>
      <c r="F1943" s="9">
        <v>5.01815100835615</v>
      </c>
      <c r="G1943" s="10">
        <v>7.3989793455465902E-4</v>
      </c>
      <c r="H1943" s="11" t="s">
        <v>8363</v>
      </c>
      <c r="I1943" s="10" t="s">
        <v>8367</v>
      </c>
      <c r="J1943" s="12" t="s">
        <v>1694</v>
      </c>
      <c r="K1943" s="12" t="s">
        <v>4322</v>
      </c>
      <c r="L1943" s="8">
        <v>4343830</v>
      </c>
      <c r="M1943" s="8">
        <v>4343954</v>
      </c>
      <c r="N1943" s="8" t="s">
        <v>9</v>
      </c>
      <c r="O1943" s="8">
        <v>4049925</v>
      </c>
      <c r="P1943" s="8">
        <v>4049990</v>
      </c>
      <c r="Q1943" s="8" t="s">
        <v>5</v>
      </c>
      <c r="R1943" s="8">
        <v>276</v>
      </c>
      <c r="S1943" s="8">
        <v>545550</v>
      </c>
      <c r="T1943" s="8">
        <v>27984890</v>
      </c>
      <c r="U1943" s="8">
        <v>5</v>
      </c>
      <c r="V1943" s="8">
        <v>26817</v>
      </c>
      <c r="W1943" s="8" t="s">
        <v>7700</v>
      </c>
      <c r="X1943" s="11" t="s">
        <v>4320</v>
      </c>
    </row>
    <row r="1944" spans="1:24">
      <c r="A1944" s="7" t="s">
        <v>4125</v>
      </c>
      <c r="B1944" s="7" t="s">
        <v>4321</v>
      </c>
      <c r="C1944" s="8">
        <v>27</v>
      </c>
      <c r="D1944" s="8">
        <v>1</v>
      </c>
      <c r="E1944" s="9">
        <v>8.8565958437658507E-2</v>
      </c>
      <c r="F1944" s="9">
        <v>6.2387943731468596</v>
      </c>
      <c r="G1944" s="10">
        <v>7.6606846153938296E-6</v>
      </c>
      <c r="H1944" s="14" t="s">
        <v>8369</v>
      </c>
      <c r="I1944" s="10" t="s">
        <v>8367</v>
      </c>
      <c r="J1944" s="12" t="s">
        <v>3333</v>
      </c>
      <c r="K1944" s="12" t="s">
        <v>4322</v>
      </c>
      <c r="L1944" s="8">
        <v>3534430</v>
      </c>
      <c r="M1944" s="8">
        <v>3534548</v>
      </c>
      <c r="N1944" s="8" t="s">
        <v>5</v>
      </c>
      <c r="O1944" s="8">
        <v>4049923</v>
      </c>
      <c r="P1944" s="8">
        <v>4049988</v>
      </c>
      <c r="Q1944" s="8" t="s">
        <v>5</v>
      </c>
      <c r="R1944" s="8">
        <v>222</v>
      </c>
      <c r="S1944" s="8">
        <v>545550</v>
      </c>
      <c r="T1944" s="8">
        <v>27984944</v>
      </c>
      <c r="U1944" s="8">
        <v>150</v>
      </c>
      <c r="V1944" s="8">
        <v>26817</v>
      </c>
      <c r="W1944" s="8" t="s">
        <v>4124</v>
      </c>
      <c r="X1944" s="11" t="s">
        <v>4320</v>
      </c>
    </row>
    <row r="1945" spans="1:24">
      <c r="A1945" s="7" t="s">
        <v>7727</v>
      </c>
      <c r="B1945" s="7" t="s">
        <v>4321</v>
      </c>
      <c r="C1945" s="8">
        <v>27</v>
      </c>
      <c r="D1945" s="8">
        <v>1</v>
      </c>
      <c r="E1945" s="9">
        <v>0.58931541240080199</v>
      </c>
      <c r="F1945" s="9">
        <v>9.5518355977359093</v>
      </c>
      <c r="G1945" s="10">
        <v>7.3268383909812099E-10</v>
      </c>
      <c r="H1945" s="14" t="s">
        <v>8369</v>
      </c>
      <c r="I1945" s="10" t="s">
        <v>8367</v>
      </c>
      <c r="J1945" s="12" t="s">
        <v>7728</v>
      </c>
      <c r="K1945" s="12" t="s">
        <v>4322</v>
      </c>
      <c r="L1945" s="8">
        <v>1807087</v>
      </c>
      <c r="M1945" s="8">
        <v>1807297</v>
      </c>
      <c r="N1945" s="8" t="s">
        <v>5</v>
      </c>
      <c r="O1945" s="8">
        <v>4049933</v>
      </c>
      <c r="P1945" s="8">
        <v>4049987</v>
      </c>
      <c r="Q1945" s="8" t="s">
        <v>5</v>
      </c>
      <c r="R1945" s="8">
        <v>145</v>
      </c>
      <c r="S1945" s="8">
        <v>545550</v>
      </c>
      <c r="T1945" s="8">
        <v>27985021</v>
      </c>
      <c r="U1945" s="8">
        <v>23</v>
      </c>
      <c r="V1945" s="8">
        <v>26817</v>
      </c>
      <c r="W1945" s="8" t="s">
        <v>7726</v>
      </c>
      <c r="X1945" s="11" t="s">
        <v>4320</v>
      </c>
    </row>
    <row r="1946" spans="1:24">
      <c r="A1946" s="7" t="s">
        <v>7730</v>
      </c>
      <c r="B1946" s="7" t="s">
        <v>4321</v>
      </c>
      <c r="C1946" s="8">
        <v>27</v>
      </c>
      <c r="D1946" s="8">
        <v>2</v>
      </c>
      <c r="E1946" s="9">
        <v>5.9123110389640301</v>
      </c>
      <c r="F1946" s="9">
        <v>32.530533424455498</v>
      </c>
      <c r="G1946" s="10">
        <v>4.3354847521805998E-16</v>
      </c>
      <c r="H1946" s="11" t="s">
        <v>8365</v>
      </c>
      <c r="I1946" s="10" t="s">
        <v>8367</v>
      </c>
      <c r="J1946" s="12" t="s">
        <v>7730</v>
      </c>
      <c r="K1946" s="12" t="s">
        <v>4322</v>
      </c>
      <c r="L1946" s="8">
        <v>3110495</v>
      </c>
      <c r="M1946" s="8">
        <v>3110524</v>
      </c>
      <c r="N1946" s="8" t="s">
        <v>9</v>
      </c>
      <c r="O1946" s="8">
        <v>4049965</v>
      </c>
      <c r="P1946" s="8">
        <v>4050009</v>
      </c>
      <c r="Q1946" s="8" t="s">
        <v>5</v>
      </c>
      <c r="R1946" s="8">
        <v>11</v>
      </c>
      <c r="S1946" s="8">
        <v>2001708</v>
      </c>
      <c r="T1946" s="8">
        <v>26528997</v>
      </c>
      <c r="U1946" s="8">
        <v>3</v>
      </c>
      <c r="V1946" s="8">
        <v>44276</v>
      </c>
      <c r="W1946" s="8" t="s">
        <v>7729</v>
      </c>
      <c r="X1946" s="11" t="s">
        <v>4320</v>
      </c>
    </row>
    <row r="1947" spans="1:24">
      <c r="A1947" s="7" t="s">
        <v>7770</v>
      </c>
      <c r="B1947" s="7" t="s">
        <v>4321</v>
      </c>
      <c r="C1947" s="8">
        <v>27</v>
      </c>
      <c r="D1947" s="8">
        <v>1</v>
      </c>
      <c r="E1947" s="9">
        <v>0.14821450653323701</v>
      </c>
      <c r="F1947" s="9">
        <v>7.3670959231070698</v>
      </c>
      <c r="G1947" s="10">
        <v>2.0002741439111499E-7</v>
      </c>
      <c r="H1947" s="11" t="s">
        <v>8365</v>
      </c>
      <c r="I1947" s="10" t="s">
        <v>8367</v>
      </c>
      <c r="J1947" s="12" t="s">
        <v>7770</v>
      </c>
      <c r="K1947" s="12" t="s">
        <v>4322</v>
      </c>
      <c r="L1947" s="8">
        <v>2755402</v>
      </c>
      <c r="M1947" s="8">
        <v>2755490</v>
      </c>
      <c r="N1947" s="8" t="s">
        <v>5</v>
      </c>
      <c r="O1947" s="8">
        <v>4049930</v>
      </c>
      <c r="P1947" s="8">
        <v>4049989</v>
      </c>
      <c r="Q1947" s="8" t="s">
        <v>5</v>
      </c>
      <c r="R1947" s="8">
        <v>188</v>
      </c>
      <c r="S1947" s="8">
        <v>545550</v>
      </c>
      <c r="T1947" s="8">
        <v>27984978</v>
      </c>
      <c r="U1947" s="8">
        <v>91</v>
      </c>
      <c r="V1947" s="8">
        <v>26817</v>
      </c>
      <c r="W1947" s="8" t="s">
        <v>7769</v>
      </c>
      <c r="X1947" s="11" t="s">
        <v>4320</v>
      </c>
    </row>
    <row r="1948" spans="1:24">
      <c r="A1948" s="7" t="s">
        <v>6797</v>
      </c>
      <c r="B1948" s="7" t="s">
        <v>4321</v>
      </c>
      <c r="C1948" s="8">
        <v>27</v>
      </c>
      <c r="D1948" s="8">
        <v>1</v>
      </c>
      <c r="E1948" s="9">
        <v>1.1047872129104099</v>
      </c>
      <c r="F1948" s="9">
        <v>10.4925515534781</v>
      </c>
      <c r="G1948" s="10">
        <v>9.2636615880328602E-11</v>
      </c>
      <c r="H1948" s="11" t="s">
        <v>8365</v>
      </c>
      <c r="I1948" s="10" t="s">
        <v>8367</v>
      </c>
      <c r="J1948" s="12" t="s">
        <v>6797</v>
      </c>
      <c r="K1948" s="12" t="s">
        <v>4322</v>
      </c>
      <c r="L1948" s="8">
        <v>263036</v>
      </c>
      <c r="M1948" s="8">
        <v>263323</v>
      </c>
      <c r="N1948" s="8" t="s">
        <v>9</v>
      </c>
      <c r="O1948" s="8">
        <v>4049923</v>
      </c>
      <c r="P1948" s="8">
        <v>4049987</v>
      </c>
      <c r="Q1948" s="8" t="s">
        <v>5</v>
      </c>
      <c r="R1948" s="8">
        <v>132</v>
      </c>
      <c r="S1948" s="8">
        <v>545550</v>
      </c>
      <c r="T1948" s="8">
        <v>27985034</v>
      </c>
      <c r="U1948" s="8">
        <v>12</v>
      </c>
      <c r="V1948" s="8">
        <v>26817</v>
      </c>
      <c r="W1948" s="8" t="s">
        <v>6796</v>
      </c>
      <c r="X1948" s="11" t="s">
        <v>4320</v>
      </c>
    </row>
    <row r="1949" spans="1:24">
      <c r="A1949" s="7" t="s">
        <v>7846</v>
      </c>
      <c r="B1949" s="7" t="s">
        <v>4321</v>
      </c>
      <c r="C1949" s="8">
        <v>27</v>
      </c>
      <c r="D1949" s="8" t="s">
        <v>6</v>
      </c>
      <c r="E1949" s="9">
        <v>0.62704704577398596</v>
      </c>
      <c r="F1949" s="9">
        <v>8.0524117756136899</v>
      </c>
      <c r="G1949" s="10">
        <v>3.0941294341832699E-8</v>
      </c>
      <c r="H1949" s="14" t="s">
        <v>8369</v>
      </c>
      <c r="I1949" s="10" t="s">
        <v>8367</v>
      </c>
      <c r="J1949" s="12" t="s">
        <v>2354</v>
      </c>
      <c r="K1949" s="12" t="s">
        <v>4322</v>
      </c>
      <c r="L1949" s="8">
        <v>2284611</v>
      </c>
      <c r="M1949" s="8">
        <v>2284677</v>
      </c>
      <c r="N1949" s="8" t="s">
        <v>5</v>
      </c>
      <c r="O1949" s="8">
        <v>4049929</v>
      </c>
      <c r="P1949" s="8">
        <v>4049987</v>
      </c>
      <c r="Q1949" s="8" t="s">
        <v>5</v>
      </c>
      <c r="R1949" s="8">
        <v>172</v>
      </c>
      <c r="S1949" s="8">
        <v>545550</v>
      </c>
      <c r="T1949" s="8">
        <v>27984994</v>
      </c>
      <c r="U1949" s="8">
        <v>21</v>
      </c>
      <c r="V1949" s="8">
        <v>26817</v>
      </c>
      <c r="W1949" s="8" t="s">
        <v>7845</v>
      </c>
      <c r="X1949" s="11" t="s">
        <v>4320</v>
      </c>
    </row>
    <row r="1950" spans="1:24">
      <c r="A1950" s="7" t="s">
        <v>4479</v>
      </c>
      <c r="B1950" s="7" t="s">
        <v>58</v>
      </c>
      <c r="C1950" s="8">
        <v>27</v>
      </c>
      <c r="D1950" s="8">
        <v>1</v>
      </c>
      <c r="E1950" s="9">
        <v>1.2222776555463799</v>
      </c>
      <c r="F1950" s="9">
        <v>29.803560006007601</v>
      </c>
      <c r="G1950" s="10">
        <v>5.3482912552872095E-23</v>
      </c>
      <c r="H1950" s="14" t="s">
        <v>8369</v>
      </c>
      <c r="I1950" s="10" t="s">
        <v>8367</v>
      </c>
      <c r="J1950" s="12" t="s">
        <v>4480</v>
      </c>
      <c r="K1950" s="12" t="s">
        <v>59</v>
      </c>
      <c r="L1950" s="8">
        <v>199706</v>
      </c>
      <c r="M1950" s="8">
        <v>199992</v>
      </c>
      <c r="N1950" s="8" t="s">
        <v>5</v>
      </c>
      <c r="O1950" s="8">
        <v>4106368</v>
      </c>
      <c r="P1950" s="8">
        <v>4106387</v>
      </c>
      <c r="Q1950" s="8" t="s">
        <v>5</v>
      </c>
      <c r="R1950" s="8">
        <v>599</v>
      </c>
      <c r="S1950" s="8">
        <v>43084</v>
      </c>
      <c r="T1950" s="8">
        <v>28487033</v>
      </c>
      <c r="U1950" s="8">
        <v>313</v>
      </c>
      <c r="V1950" s="8">
        <v>295</v>
      </c>
      <c r="W1950" s="8" t="s">
        <v>4478</v>
      </c>
      <c r="X1950" s="11" t="s">
        <v>56</v>
      </c>
    </row>
    <row r="1951" spans="1:24">
      <c r="A1951" s="7" t="s">
        <v>3288</v>
      </c>
      <c r="B1951" s="7" t="s">
        <v>5524</v>
      </c>
      <c r="C1951" s="8">
        <v>27</v>
      </c>
      <c r="D1951" s="8">
        <v>2</v>
      </c>
      <c r="E1951" s="9">
        <v>105.939578803871</v>
      </c>
      <c r="F1951" s="9">
        <v>105.939578803871</v>
      </c>
      <c r="G1951" s="10">
        <v>1.0829771075770701E-37</v>
      </c>
      <c r="H1951" s="14" t="s">
        <v>8369</v>
      </c>
      <c r="I1951" s="10" t="s">
        <v>8369</v>
      </c>
      <c r="J1951" s="12" t="s">
        <v>355</v>
      </c>
      <c r="K1951" s="12" t="s">
        <v>2657</v>
      </c>
      <c r="L1951" s="8">
        <v>3866522</v>
      </c>
      <c r="M1951" s="8">
        <v>3866560</v>
      </c>
      <c r="N1951" s="8" t="s">
        <v>9</v>
      </c>
      <c r="O1951" s="8">
        <v>1121200</v>
      </c>
      <c r="P1951" s="8">
        <v>1121264</v>
      </c>
      <c r="Q1951" s="8" t="s">
        <v>9</v>
      </c>
      <c r="R1951" s="8">
        <v>1183</v>
      </c>
      <c r="S1951" s="8">
        <v>6145</v>
      </c>
      <c r="T1951" s="8">
        <v>28523388</v>
      </c>
      <c r="U1951" s="8">
        <v>6</v>
      </c>
      <c r="V1951" s="8">
        <v>32</v>
      </c>
      <c r="W1951" s="8" t="s">
        <v>3287</v>
      </c>
      <c r="X1951" s="11" t="s">
        <v>5523</v>
      </c>
    </row>
    <row r="1952" spans="1:24">
      <c r="A1952" s="7" t="s">
        <v>2179</v>
      </c>
      <c r="B1952" s="7" t="s">
        <v>4265</v>
      </c>
      <c r="C1952" s="8">
        <v>27</v>
      </c>
      <c r="D1952" s="8">
        <v>1</v>
      </c>
      <c r="E1952" s="9">
        <v>0.18971966487064701</v>
      </c>
      <c r="F1952" s="9">
        <v>4.4605498567907196</v>
      </c>
      <c r="G1952" s="10">
        <v>4.4991604062302798E-3</v>
      </c>
      <c r="H1952" s="14" t="s">
        <v>8369</v>
      </c>
      <c r="I1952" s="11" t="s">
        <v>8365</v>
      </c>
      <c r="J1952" s="12" t="s">
        <v>2180</v>
      </c>
      <c r="K1952" s="12" t="s">
        <v>4265</v>
      </c>
      <c r="L1952" s="8">
        <v>1397937</v>
      </c>
      <c r="M1952" s="8">
        <v>1398058</v>
      </c>
      <c r="N1952" s="8" t="s">
        <v>9</v>
      </c>
      <c r="O1952" s="8">
        <v>2001913</v>
      </c>
      <c r="P1952" s="8">
        <v>2001928</v>
      </c>
      <c r="Q1952" s="8" t="s">
        <v>9</v>
      </c>
      <c r="R1952" s="8">
        <v>1891</v>
      </c>
      <c r="S1952" s="8">
        <v>91029</v>
      </c>
      <c r="T1952" s="8">
        <v>28437796</v>
      </c>
      <c r="U1952" s="8">
        <v>469</v>
      </c>
      <c r="V1952" s="8">
        <v>3696</v>
      </c>
      <c r="W1952" s="8" t="s">
        <v>2178</v>
      </c>
      <c r="X1952" s="11" t="s">
        <v>4264</v>
      </c>
    </row>
    <row r="1953" spans="1:24">
      <c r="A1953" s="7" t="s">
        <v>5697</v>
      </c>
      <c r="B1953" s="7" t="s">
        <v>4265</v>
      </c>
      <c r="C1953" s="8">
        <v>27</v>
      </c>
      <c r="D1953" s="8">
        <v>2</v>
      </c>
      <c r="E1953" s="9">
        <v>1.91821432248566</v>
      </c>
      <c r="F1953" s="9">
        <v>14.7728394094074</v>
      </c>
      <c r="G1953" s="10">
        <v>3.6715662391959501E-15</v>
      </c>
      <c r="H1953" s="11" t="s">
        <v>8364</v>
      </c>
      <c r="I1953" s="11" t="s">
        <v>8365</v>
      </c>
      <c r="J1953" s="12" t="s">
        <v>936</v>
      </c>
      <c r="K1953" s="12" t="s">
        <v>4265</v>
      </c>
      <c r="L1953" s="8">
        <v>1344609</v>
      </c>
      <c r="M1953" s="8">
        <v>1344638</v>
      </c>
      <c r="N1953" s="8" t="s">
        <v>9</v>
      </c>
      <c r="O1953" s="8">
        <v>2001912</v>
      </c>
      <c r="P1953" s="8">
        <v>2001929</v>
      </c>
      <c r="Q1953" s="8" t="s">
        <v>9</v>
      </c>
      <c r="R1953" s="8">
        <v>571</v>
      </c>
      <c r="S1953" s="8">
        <v>91029</v>
      </c>
      <c r="T1953" s="8">
        <v>28439116</v>
      </c>
      <c r="U1953" s="8">
        <v>47</v>
      </c>
      <c r="V1953" s="8">
        <v>3696</v>
      </c>
      <c r="W1953" s="8" t="s">
        <v>5696</v>
      </c>
      <c r="X1953" s="11" t="s">
        <v>4264</v>
      </c>
    </row>
    <row r="1954" spans="1:24">
      <c r="A1954" s="7" t="s">
        <v>3</v>
      </c>
      <c r="B1954" s="7" t="s">
        <v>226</v>
      </c>
      <c r="C1954" s="8">
        <v>27</v>
      </c>
      <c r="D1954" s="8">
        <v>2</v>
      </c>
      <c r="E1954" s="9">
        <v>1.6501856636695</v>
      </c>
      <c r="F1954" s="9">
        <v>23.093269883505101</v>
      </c>
      <c r="G1954" s="10">
        <v>4.6668422922833901E-19</v>
      </c>
      <c r="H1954" s="10" t="s">
        <v>8367</v>
      </c>
      <c r="I1954" s="10" t="s">
        <v>8369</v>
      </c>
      <c r="J1954" s="12" t="s">
        <v>4</v>
      </c>
      <c r="K1954" s="12" t="s">
        <v>227</v>
      </c>
      <c r="L1954" s="8">
        <v>3350641</v>
      </c>
      <c r="M1954" s="8">
        <v>3350642</v>
      </c>
      <c r="N1954" s="8" t="s">
        <v>5</v>
      </c>
      <c r="O1954" s="8">
        <v>2019150</v>
      </c>
      <c r="P1954" s="8">
        <v>2019199</v>
      </c>
      <c r="Q1954" s="8" t="s">
        <v>5</v>
      </c>
      <c r="R1954" s="8">
        <v>314189</v>
      </c>
      <c r="S1954" s="8">
        <v>105</v>
      </c>
      <c r="T1954" s="8">
        <v>28216422</v>
      </c>
      <c r="U1954" s="8">
        <v>1957</v>
      </c>
      <c r="V1954" s="8">
        <v>37</v>
      </c>
      <c r="W1954" s="8" t="s">
        <v>1</v>
      </c>
      <c r="X1954" s="11" t="s">
        <v>225</v>
      </c>
    </row>
    <row r="1955" spans="1:24">
      <c r="A1955" s="7" t="s">
        <v>1446</v>
      </c>
      <c r="B1955" s="7" t="s">
        <v>3211</v>
      </c>
      <c r="C1955" s="8">
        <v>27</v>
      </c>
      <c r="D1955" s="8">
        <v>2</v>
      </c>
      <c r="E1955" s="9">
        <v>0.97752505229301201</v>
      </c>
      <c r="F1955" s="9">
        <v>29.4746648968285</v>
      </c>
      <c r="G1955" s="10">
        <v>5.2509085252901802E-23</v>
      </c>
      <c r="H1955" s="14" t="s">
        <v>8369</v>
      </c>
      <c r="I1955" s="11" t="s">
        <v>8365</v>
      </c>
      <c r="J1955" s="12" t="s">
        <v>1447</v>
      </c>
      <c r="K1955" s="12" t="s">
        <v>3211</v>
      </c>
      <c r="L1955" s="8">
        <v>2002736</v>
      </c>
      <c r="M1955" s="8">
        <v>2002926</v>
      </c>
      <c r="N1955" s="8" t="s">
        <v>9</v>
      </c>
      <c r="O1955" s="8">
        <v>4027234</v>
      </c>
      <c r="P1955" s="8">
        <v>4027241</v>
      </c>
      <c r="Q1955" s="8" t="s">
        <v>9</v>
      </c>
      <c r="R1955" s="8">
        <v>19592</v>
      </c>
      <c r="S1955" s="8">
        <v>1333</v>
      </c>
      <c r="T1955" s="8">
        <v>28509791</v>
      </c>
      <c r="U1955" s="8">
        <v>12168</v>
      </c>
      <c r="V1955" s="8">
        <v>8</v>
      </c>
      <c r="W1955" s="8" t="s">
        <v>1445</v>
      </c>
      <c r="X1955" s="11" t="s">
        <v>3209</v>
      </c>
    </row>
    <row r="1956" spans="1:24">
      <c r="A1956" s="7" t="s">
        <v>5780</v>
      </c>
      <c r="B1956" s="7" t="s">
        <v>1472</v>
      </c>
      <c r="C1956" s="8">
        <v>27</v>
      </c>
      <c r="D1956" s="8">
        <v>1</v>
      </c>
      <c r="E1956" s="9">
        <v>7.6145746140676707E-2</v>
      </c>
      <c r="F1956" s="9">
        <v>54.542393008758197</v>
      </c>
      <c r="G1956" s="10">
        <v>4.4715765299452902E-30</v>
      </c>
      <c r="H1956" s="11" t="s">
        <v>8365</v>
      </c>
      <c r="I1956" s="10" t="s">
        <v>8369</v>
      </c>
      <c r="J1956" s="12" t="s">
        <v>5780</v>
      </c>
      <c r="K1956" s="12" t="s">
        <v>1473</v>
      </c>
      <c r="L1956" s="8">
        <v>2259583</v>
      </c>
      <c r="M1956" s="8">
        <v>2259624</v>
      </c>
      <c r="N1956" s="8" t="s">
        <v>9</v>
      </c>
      <c r="O1956" s="8">
        <v>2260924</v>
      </c>
      <c r="P1956" s="8">
        <v>2261321</v>
      </c>
      <c r="Q1956" s="8" t="s">
        <v>9</v>
      </c>
      <c r="R1956" s="8">
        <v>2377</v>
      </c>
      <c r="S1956" s="8">
        <v>5940</v>
      </c>
      <c r="T1956" s="8">
        <v>28522399</v>
      </c>
      <c r="U1956" s="8">
        <v>1485</v>
      </c>
      <c r="V1956" s="8">
        <v>2925</v>
      </c>
      <c r="W1956" s="8" t="s">
        <v>5779</v>
      </c>
      <c r="X1956" s="11" t="s">
        <v>1471</v>
      </c>
    </row>
    <row r="1957" spans="1:24">
      <c r="A1957" s="7" t="s">
        <v>2095</v>
      </c>
      <c r="B1957" s="7" t="s">
        <v>2704</v>
      </c>
      <c r="C1957" s="8">
        <v>27</v>
      </c>
      <c r="D1957" s="8">
        <v>1</v>
      </c>
      <c r="E1957" s="9">
        <v>0.27835654868156101</v>
      </c>
      <c r="F1957" s="9">
        <v>18.270069459870498</v>
      </c>
      <c r="G1957" s="10">
        <v>1.0830708851236999E-17</v>
      </c>
      <c r="H1957" s="14" t="s">
        <v>8369</v>
      </c>
      <c r="I1957" s="11" t="s">
        <v>8364</v>
      </c>
      <c r="J1957" s="12" t="s">
        <v>2096</v>
      </c>
      <c r="K1957" s="12" t="s">
        <v>2705</v>
      </c>
      <c r="L1957" s="8">
        <v>8347</v>
      </c>
      <c r="M1957" s="8">
        <v>8409</v>
      </c>
      <c r="N1957" s="8" t="s">
        <v>5</v>
      </c>
      <c r="O1957" s="8">
        <v>461372</v>
      </c>
      <c r="P1957" s="8">
        <v>461471</v>
      </c>
      <c r="Q1957" s="8" t="s">
        <v>5</v>
      </c>
      <c r="R1957" s="8">
        <v>2722</v>
      </c>
      <c r="S1957" s="8">
        <v>15480</v>
      </c>
      <c r="T1957" s="8">
        <v>28512514</v>
      </c>
      <c r="U1957" s="8">
        <v>914</v>
      </c>
      <c r="V1957" s="8">
        <v>1293</v>
      </c>
      <c r="W1957" s="8" t="s">
        <v>2094</v>
      </c>
      <c r="X1957" s="11" t="s">
        <v>2703</v>
      </c>
    </row>
    <row r="1958" spans="1:24">
      <c r="A1958" s="7" t="s">
        <v>1715</v>
      </c>
      <c r="B1958" s="7" t="s">
        <v>4923</v>
      </c>
      <c r="C1958" s="8">
        <v>27</v>
      </c>
      <c r="D1958" s="8">
        <v>1</v>
      </c>
      <c r="E1958" s="9">
        <v>5.2495369863826999</v>
      </c>
      <c r="F1958" s="9">
        <v>13.8141175045231</v>
      </c>
      <c r="G1958" s="10">
        <v>1.3052474608468899E-14</v>
      </c>
      <c r="H1958" s="11" t="s">
        <v>8362</v>
      </c>
      <c r="I1958" s="11" t="s">
        <v>8361</v>
      </c>
      <c r="J1958" s="12" t="s">
        <v>1715</v>
      </c>
      <c r="K1958" s="12" t="s">
        <v>355</v>
      </c>
      <c r="L1958" s="8">
        <v>4400215</v>
      </c>
      <c r="M1958" s="8">
        <v>4400561</v>
      </c>
      <c r="N1958" s="8" t="s">
        <v>5</v>
      </c>
      <c r="O1958" s="8">
        <v>3866426</v>
      </c>
      <c r="P1958" s="8">
        <v>3866447</v>
      </c>
      <c r="Q1958" s="8" t="s">
        <v>9</v>
      </c>
      <c r="R1958" s="8">
        <v>23360</v>
      </c>
      <c r="S1958" s="8">
        <v>2385</v>
      </c>
      <c r="T1958" s="8">
        <v>28504971</v>
      </c>
      <c r="U1958" s="8">
        <v>1265</v>
      </c>
      <c r="V1958" s="8">
        <v>6</v>
      </c>
      <c r="W1958" s="8" t="s">
        <v>1714</v>
      </c>
      <c r="X1958" s="11" t="s">
        <v>7964</v>
      </c>
    </row>
    <row r="1959" spans="1:24">
      <c r="A1959" s="7" t="s">
        <v>3658</v>
      </c>
      <c r="B1959" s="7" t="s">
        <v>1622</v>
      </c>
      <c r="C1959" s="8">
        <v>27</v>
      </c>
      <c r="D1959" s="8">
        <v>2</v>
      </c>
      <c r="E1959" s="9">
        <v>62.8022091829339</v>
      </c>
      <c r="F1959" s="9">
        <v>84.737507538106399</v>
      </c>
      <c r="G1959" s="10">
        <v>3.7393347011888197E-35</v>
      </c>
      <c r="H1959" s="14" t="s">
        <v>8369</v>
      </c>
      <c r="I1959" s="11" t="s">
        <v>8363</v>
      </c>
      <c r="J1959" s="12" t="s">
        <v>3658</v>
      </c>
      <c r="K1959" s="12" t="s">
        <v>1622</v>
      </c>
      <c r="L1959" s="8">
        <v>274438</v>
      </c>
      <c r="M1959" s="8">
        <v>274474</v>
      </c>
      <c r="N1959" s="8" t="s">
        <v>9</v>
      </c>
      <c r="O1959" s="8">
        <v>16150</v>
      </c>
      <c r="P1959" s="8">
        <v>16156</v>
      </c>
      <c r="Q1959" s="8" t="s">
        <v>9</v>
      </c>
      <c r="R1959" s="8">
        <v>2531</v>
      </c>
      <c r="S1959" s="8">
        <v>3591</v>
      </c>
      <c r="T1959" s="8">
        <v>28524594</v>
      </c>
      <c r="U1959" s="8">
        <v>70</v>
      </c>
      <c r="V1959" s="8">
        <v>11</v>
      </c>
      <c r="W1959" s="8" t="s">
        <v>3657</v>
      </c>
      <c r="X1959" s="11" t="s">
        <v>1621</v>
      </c>
    </row>
    <row r="1960" spans="1:24">
      <c r="A1960" s="7" t="s">
        <v>5313</v>
      </c>
      <c r="B1960" s="7" t="s">
        <v>5426</v>
      </c>
      <c r="C1960" s="8">
        <v>27</v>
      </c>
      <c r="D1960" s="8">
        <v>2</v>
      </c>
      <c r="E1960" s="9">
        <v>4.3302078060357596</v>
      </c>
      <c r="F1960" s="9">
        <v>26.355324744012499</v>
      </c>
      <c r="G1960" s="10">
        <v>1.01518032381669E-21</v>
      </c>
      <c r="H1960" s="11" t="s">
        <v>8364</v>
      </c>
      <c r="I1960" s="11" t="s">
        <v>8364</v>
      </c>
      <c r="J1960" s="12" t="s">
        <v>520</v>
      </c>
      <c r="K1960" s="12" t="s">
        <v>5427</v>
      </c>
      <c r="L1960" s="8">
        <v>987002</v>
      </c>
      <c r="M1960" s="8">
        <v>987093</v>
      </c>
      <c r="N1960" s="8" t="s">
        <v>9</v>
      </c>
      <c r="O1960" s="8">
        <v>1946018</v>
      </c>
      <c r="P1960" s="8">
        <v>1946032</v>
      </c>
      <c r="Q1960" s="8" t="s">
        <v>9</v>
      </c>
      <c r="R1960" s="8">
        <v>26378</v>
      </c>
      <c r="S1960" s="8">
        <v>1107</v>
      </c>
      <c r="T1960" s="8">
        <v>28503231</v>
      </c>
      <c r="U1960" s="8">
        <v>3305</v>
      </c>
      <c r="V1960" s="8">
        <v>6</v>
      </c>
      <c r="W1960" s="8" t="s">
        <v>5311</v>
      </c>
      <c r="X1960" s="11" t="s">
        <v>5425</v>
      </c>
    </row>
    <row r="1961" spans="1:24">
      <c r="A1961" s="7" t="s">
        <v>5551</v>
      </c>
      <c r="B1961" s="7" t="s">
        <v>4811</v>
      </c>
      <c r="C1961" s="8">
        <v>27</v>
      </c>
      <c r="D1961" s="8">
        <v>1</v>
      </c>
      <c r="E1961" s="9">
        <v>0.32489925512587903</v>
      </c>
      <c r="F1961" s="9">
        <v>6.6160049413026698</v>
      </c>
      <c r="G1961" s="10">
        <v>7.1437784518822998E-7</v>
      </c>
      <c r="H1961" s="14" t="s">
        <v>8369</v>
      </c>
      <c r="I1961" s="10" t="s">
        <v>8369</v>
      </c>
      <c r="J1961" s="12" t="s">
        <v>1398</v>
      </c>
      <c r="K1961" s="12" t="s">
        <v>4449</v>
      </c>
      <c r="L1961" s="8">
        <v>3151712</v>
      </c>
      <c r="M1961" s="8">
        <v>3151961</v>
      </c>
      <c r="N1961" s="8" t="s">
        <v>9</v>
      </c>
      <c r="O1961" s="8">
        <v>3845732</v>
      </c>
      <c r="P1961" s="8">
        <v>3845786</v>
      </c>
      <c r="Q1961" s="8" t="s">
        <v>9</v>
      </c>
      <c r="R1961" s="8">
        <v>2143</v>
      </c>
      <c r="S1961" s="8">
        <v>54225</v>
      </c>
      <c r="T1961" s="8">
        <v>28474348</v>
      </c>
      <c r="U1961" s="8">
        <v>908</v>
      </c>
      <c r="V1961" s="8">
        <v>491</v>
      </c>
      <c r="W1961" s="8" t="s">
        <v>5550</v>
      </c>
      <c r="X1961" s="11" t="s">
        <v>4809</v>
      </c>
    </row>
    <row r="1962" spans="1:24">
      <c r="A1962" s="7" t="s">
        <v>5463</v>
      </c>
      <c r="B1962" s="7" t="s">
        <v>4811</v>
      </c>
      <c r="C1962" s="8">
        <v>27</v>
      </c>
      <c r="D1962" s="8">
        <v>1</v>
      </c>
      <c r="E1962" s="9">
        <v>7.2407341759929397E-2</v>
      </c>
      <c r="F1962" s="9">
        <v>17.701331841422299</v>
      </c>
      <c r="G1962" s="10">
        <v>3.2053656485284901E-17</v>
      </c>
      <c r="H1962" s="11" t="s">
        <v>8365</v>
      </c>
      <c r="I1962" s="10" t="s">
        <v>8369</v>
      </c>
      <c r="J1962" s="12" t="s">
        <v>5463</v>
      </c>
      <c r="K1962" s="12" t="s">
        <v>4449</v>
      </c>
      <c r="L1962" s="8">
        <v>1295241</v>
      </c>
      <c r="M1962" s="8">
        <v>1295391</v>
      </c>
      <c r="N1962" s="8" t="s">
        <v>9</v>
      </c>
      <c r="O1962" s="8">
        <v>3845732</v>
      </c>
      <c r="P1962" s="8">
        <v>3845765</v>
      </c>
      <c r="Q1962" s="8" t="s">
        <v>9</v>
      </c>
      <c r="R1962" s="8">
        <v>801</v>
      </c>
      <c r="S1962" s="8">
        <v>54225</v>
      </c>
      <c r="T1962" s="8">
        <v>28475690</v>
      </c>
      <c r="U1962" s="8">
        <v>4163</v>
      </c>
      <c r="V1962" s="8">
        <v>491</v>
      </c>
      <c r="W1962" s="8" t="s">
        <v>5461</v>
      </c>
      <c r="X1962" s="11" t="s">
        <v>4809</v>
      </c>
    </row>
    <row r="1963" spans="1:24">
      <c r="A1963" s="7" t="s">
        <v>3132</v>
      </c>
      <c r="B1963" s="7" t="s">
        <v>4811</v>
      </c>
      <c r="C1963" s="8">
        <v>27</v>
      </c>
      <c r="D1963" s="8" t="s">
        <v>6</v>
      </c>
      <c r="E1963" s="9">
        <v>0.262840767946384</v>
      </c>
      <c r="F1963" s="9">
        <v>5.38467702461418</v>
      </c>
      <c r="G1963" s="10">
        <v>7.3536352662929996E-5</v>
      </c>
      <c r="H1963" s="14" t="s">
        <v>8369</v>
      </c>
      <c r="I1963" s="10" t="s">
        <v>8369</v>
      </c>
      <c r="J1963" s="12" t="s">
        <v>3133</v>
      </c>
      <c r="K1963" s="12" t="s">
        <v>4449</v>
      </c>
      <c r="L1963" s="8">
        <v>2078819</v>
      </c>
      <c r="M1963" s="8">
        <v>2079276</v>
      </c>
      <c r="N1963" s="8" t="s">
        <v>9</v>
      </c>
      <c r="O1963" s="8">
        <v>3845732</v>
      </c>
      <c r="P1963" s="8">
        <v>3845780</v>
      </c>
      <c r="Q1963" s="8" t="s">
        <v>9</v>
      </c>
      <c r="R1963" s="8">
        <v>2633</v>
      </c>
      <c r="S1963" s="8">
        <v>54225</v>
      </c>
      <c r="T1963" s="8">
        <v>28473858</v>
      </c>
      <c r="U1963" s="8">
        <v>1120</v>
      </c>
      <c r="V1963" s="8">
        <v>491</v>
      </c>
      <c r="W1963" s="8" t="s">
        <v>3131</v>
      </c>
      <c r="X1963" s="11" t="s">
        <v>4809</v>
      </c>
    </row>
    <row r="1964" spans="1:24">
      <c r="A1964" s="7" t="s">
        <v>3228</v>
      </c>
      <c r="B1964" s="7" t="s">
        <v>4448</v>
      </c>
      <c r="C1964" s="8">
        <v>27</v>
      </c>
      <c r="D1964" s="8">
        <v>1</v>
      </c>
      <c r="E1964" s="9">
        <v>5.7960740887954296</v>
      </c>
      <c r="F1964" s="9">
        <v>80.107782544482703</v>
      </c>
      <c r="G1964" s="10">
        <v>9.54621893536218E-34</v>
      </c>
      <c r="H1964" s="14" t="s">
        <v>8369</v>
      </c>
      <c r="I1964" s="11" t="s">
        <v>8361</v>
      </c>
      <c r="J1964" s="12" t="s">
        <v>3229</v>
      </c>
      <c r="K1964" s="12" t="s">
        <v>4449</v>
      </c>
      <c r="L1964" s="8">
        <v>491412</v>
      </c>
      <c r="M1964" s="8">
        <v>491551</v>
      </c>
      <c r="N1964" s="8" t="s">
        <v>5</v>
      </c>
      <c r="O1964" s="8">
        <v>3845732</v>
      </c>
      <c r="P1964" s="8">
        <v>3845751</v>
      </c>
      <c r="Q1964" s="8" t="s">
        <v>9</v>
      </c>
      <c r="R1964" s="8">
        <v>177</v>
      </c>
      <c r="S1964" s="8">
        <v>54225</v>
      </c>
      <c r="T1964" s="8">
        <v>28476314</v>
      </c>
      <c r="U1964" s="8">
        <v>57</v>
      </c>
      <c r="V1964" s="8">
        <v>491</v>
      </c>
      <c r="W1964" s="8" t="s">
        <v>3227</v>
      </c>
      <c r="X1964" s="11" t="s">
        <v>5150</v>
      </c>
    </row>
    <row r="1965" spans="1:24">
      <c r="A1965" s="7" t="s">
        <v>2061</v>
      </c>
      <c r="B1965" s="7" t="s">
        <v>4448</v>
      </c>
      <c r="C1965" s="8">
        <v>27</v>
      </c>
      <c r="D1965" s="8" t="s">
        <v>6</v>
      </c>
      <c r="E1965" s="9">
        <v>0.79255001524129998</v>
      </c>
      <c r="F1965" s="9">
        <v>4.3014333984611</v>
      </c>
      <c r="G1965" s="10">
        <v>9.1986084307547501E-3</v>
      </c>
      <c r="H1965" s="14" t="s">
        <v>8369</v>
      </c>
      <c r="I1965" s="11" t="s">
        <v>8361</v>
      </c>
      <c r="J1965" s="12" t="s">
        <v>2062</v>
      </c>
      <c r="K1965" s="12" t="s">
        <v>4449</v>
      </c>
      <c r="L1965" s="8">
        <v>957801</v>
      </c>
      <c r="M1965" s="8">
        <v>958096</v>
      </c>
      <c r="N1965" s="8" t="s">
        <v>5</v>
      </c>
      <c r="O1965" s="8">
        <v>3845732</v>
      </c>
      <c r="P1965" s="8">
        <v>3845751</v>
      </c>
      <c r="Q1965" s="8" t="s">
        <v>9</v>
      </c>
      <c r="R1965" s="8">
        <v>3296</v>
      </c>
      <c r="S1965" s="8">
        <v>54225</v>
      </c>
      <c r="T1965" s="8">
        <v>28473195</v>
      </c>
      <c r="U1965" s="8">
        <v>370</v>
      </c>
      <c r="V1965" s="8">
        <v>491</v>
      </c>
      <c r="W1965" s="8" t="s">
        <v>2060</v>
      </c>
      <c r="X1965" s="11" t="s">
        <v>5150</v>
      </c>
    </row>
    <row r="1966" spans="1:24">
      <c r="A1966" s="7" t="s">
        <v>8068</v>
      </c>
      <c r="B1966" s="7" t="s">
        <v>4448</v>
      </c>
      <c r="C1966" s="8">
        <v>27</v>
      </c>
      <c r="D1966" s="8" t="s">
        <v>6</v>
      </c>
      <c r="E1966" s="9">
        <v>0.89913704195880695</v>
      </c>
      <c r="F1966" s="9">
        <v>4.2690490915974202</v>
      </c>
      <c r="G1966" s="10">
        <v>1.0770277996984301E-2</v>
      </c>
      <c r="H1966" s="14" t="s">
        <v>8369</v>
      </c>
      <c r="I1966" s="11" t="s">
        <v>8361</v>
      </c>
      <c r="J1966" s="12" t="s">
        <v>8069</v>
      </c>
      <c r="K1966" s="12" t="s">
        <v>4449</v>
      </c>
      <c r="L1966" s="8">
        <v>1994902</v>
      </c>
      <c r="M1966" s="8">
        <v>1995397</v>
      </c>
      <c r="N1966" s="8" t="s">
        <v>9</v>
      </c>
      <c r="O1966" s="8">
        <v>3845732</v>
      </c>
      <c r="P1966" s="8">
        <v>3845749</v>
      </c>
      <c r="Q1966" s="8" t="s">
        <v>9</v>
      </c>
      <c r="R1966" s="8">
        <v>3321</v>
      </c>
      <c r="S1966" s="8">
        <v>54225</v>
      </c>
      <c r="T1966" s="8">
        <v>28473170</v>
      </c>
      <c r="U1966" s="8">
        <v>326</v>
      </c>
      <c r="V1966" s="8">
        <v>491</v>
      </c>
      <c r="W1966" s="8" t="s">
        <v>8067</v>
      </c>
      <c r="X1966" s="11" t="s">
        <v>5145</v>
      </c>
    </row>
    <row r="1967" spans="1:24">
      <c r="A1967" s="7" t="s">
        <v>3705</v>
      </c>
      <c r="B1967" s="7" t="s">
        <v>5279</v>
      </c>
      <c r="C1967" s="8">
        <v>27</v>
      </c>
      <c r="D1967" s="8">
        <v>2</v>
      </c>
      <c r="E1967" s="9">
        <v>35.0053093559386</v>
      </c>
      <c r="F1967" s="9">
        <v>962.05274871856398</v>
      </c>
      <c r="G1967" s="10">
        <v>2.8904891547298601E-63</v>
      </c>
      <c r="H1967" s="14" t="s">
        <v>8369</v>
      </c>
      <c r="I1967" s="11" t="s">
        <v>8361</v>
      </c>
      <c r="J1967" s="12" t="s">
        <v>3706</v>
      </c>
      <c r="K1967" s="12" t="s">
        <v>5280</v>
      </c>
      <c r="L1967" s="8">
        <v>1165017</v>
      </c>
      <c r="M1967" s="8">
        <v>1165180</v>
      </c>
      <c r="N1967" s="8" t="s">
        <v>5</v>
      </c>
      <c r="O1967" s="8">
        <v>4240733</v>
      </c>
      <c r="P1967" s="8">
        <v>4240756</v>
      </c>
      <c r="Q1967" s="8" t="s">
        <v>9</v>
      </c>
      <c r="R1967" s="8">
        <v>914</v>
      </c>
      <c r="S1967" s="8">
        <v>876</v>
      </c>
      <c r="T1967" s="8">
        <v>28528926</v>
      </c>
      <c r="U1967" s="8">
        <v>531</v>
      </c>
      <c r="V1967" s="8">
        <v>4</v>
      </c>
      <c r="W1967" s="8" t="s">
        <v>3704</v>
      </c>
      <c r="X1967" s="11" t="s">
        <v>5281</v>
      </c>
    </row>
    <row r="1968" spans="1:24">
      <c r="A1968" s="7" t="s">
        <v>5313</v>
      </c>
      <c r="B1968" s="7" t="s">
        <v>5309</v>
      </c>
      <c r="C1968" s="8">
        <v>27</v>
      </c>
      <c r="D1968" s="8">
        <v>2</v>
      </c>
      <c r="E1968" s="9">
        <v>8.6527672242499207</v>
      </c>
      <c r="F1968" s="9">
        <v>52.664098432316798</v>
      </c>
      <c r="G1968" s="10">
        <v>1.76923064051946E-29</v>
      </c>
      <c r="H1968" s="11" t="s">
        <v>8364</v>
      </c>
      <c r="I1968" s="11" t="s">
        <v>8361</v>
      </c>
      <c r="J1968" s="12" t="s">
        <v>520</v>
      </c>
      <c r="K1968" s="12" t="s">
        <v>5310</v>
      </c>
      <c r="L1968" s="8">
        <v>987004</v>
      </c>
      <c r="M1968" s="8">
        <v>987093</v>
      </c>
      <c r="N1968" s="8" t="s">
        <v>9</v>
      </c>
      <c r="O1968" s="8">
        <v>3385822</v>
      </c>
      <c r="P1968" s="8">
        <v>3385852</v>
      </c>
      <c r="Q1968" s="8" t="s">
        <v>5</v>
      </c>
      <c r="R1968" s="8">
        <v>26378</v>
      </c>
      <c r="S1968" s="8">
        <v>554</v>
      </c>
      <c r="T1968" s="8">
        <v>28503784</v>
      </c>
      <c r="U1968" s="8">
        <v>3305</v>
      </c>
      <c r="V1968" s="8">
        <v>8</v>
      </c>
      <c r="W1968" s="8" t="s">
        <v>5311</v>
      </c>
      <c r="X1968" s="11" t="s">
        <v>5308</v>
      </c>
    </row>
    <row r="1969" spans="1:24">
      <c r="A1969" s="7" t="s">
        <v>4820</v>
      </c>
      <c r="B1969" s="7" t="s">
        <v>4821</v>
      </c>
      <c r="C1969" s="8">
        <v>27</v>
      </c>
      <c r="D1969" s="8">
        <v>2</v>
      </c>
      <c r="E1969" s="9">
        <v>10.269067387633701</v>
      </c>
      <c r="F1969" s="9">
        <v>51.9794939307601</v>
      </c>
      <c r="G1969" s="10">
        <v>2.7448948453026403E-29</v>
      </c>
      <c r="H1969" s="11" t="s">
        <v>8361</v>
      </c>
      <c r="I1969" s="11" t="s">
        <v>8361</v>
      </c>
      <c r="J1969" s="12" t="s">
        <v>4822</v>
      </c>
      <c r="K1969" s="12" t="s">
        <v>2316</v>
      </c>
      <c r="L1969" s="8">
        <v>1041966</v>
      </c>
      <c r="M1969" s="8">
        <v>1041974</v>
      </c>
      <c r="N1969" s="8" t="s">
        <v>9</v>
      </c>
      <c r="O1969" s="8">
        <v>324602</v>
      </c>
      <c r="P1969" s="8">
        <v>324623</v>
      </c>
      <c r="Q1969" s="8" t="s">
        <v>9</v>
      </c>
      <c r="R1969" s="8">
        <v>482</v>
      </c>
      <c r="S1969" s="8">
        <v>30713</v>
      </c>
      <c r="T1969" s="8">
        <v>28499521</v>
      </c>
      <c r="U1969" s="8">
        <v>52</v>
      </c>
      <c r="V1969" s="8">
        <v>56</v>
      </c>
      <c r="W1969" s="8" t="s">
        <v>7935</v>
      </c>
      <c r="X1969" s="11" t="s">
        <v>5323</v>
      </c>
    </row>
    <row r="1970" spans="1:24">
      <c r="A1970" s="7" t="s">
        <v>6907</v>
      </c>
      <c r="B1970" s="7" t="s">
        <v>3</v>
      </c>
      <c r="C1970" s="8">
        <v>26</v>
      </c>
      <c r="D1970" s="8">
        <v>2</v>
      </c>
      <c r="E1970" s="9">
        <v>6.4300352580217304</v>
      </c>
      <c r="F1970" s="9">
        <v>9.2387139925197204</v>
      </c>
      <c r="G1970" s="10">
        <v>4.0068160641247004E-9</v>
      </c>
      <c r="H1970" s="14" t="s">
        <v>8369</v>
      </c>
      <c r="I1970" s="10" t="s">
        <v>8367</v>
      </c>
      <c r="J1970" s="12" t="s">
        <v>6908</v>
      </c>
      <c r="K1970" s="12" t="s">
        <v>4</v>
      </c>
      <c r="L1970" s="8">
        <v>609455</v>
      </c>
      <c r="M1970" s="8">
        <v>609745</v>
      </c>
      <c r="N1970" s="8" t="s">
        <v>9</v>
      </c>
      <c r="O1970" s="8">
        <v>3350670</v>
      </c>
      <c r="P1970" s="8">
        <v>3350697</v>
      </c>
      <c r="Q1970" s="8" t="s">
        <v>5</v>
      </c>
      <c r="R1970" s="8">
        <v>177</v>
      </c>
      <c r="S1970" s="8">
        <v>446527</v>
      </c>
      <c r="T1970" s="8">
        <v>28084013</v>
      </c>
      <c r="U1970" s="8">
        <v>5</v>
      </c>
      <c r="V1970" s="8">
        <v>1957</v>
      </c>
      <c r="W1970" s="8" t="s">
        <v>6906</v>
      </c>
      <c r="X1970" s="11" t="s">
        <v>1</v>
      </c>
    </row>
    <row r="1971" spans="1:24">
      <c r="A1971" s="7" t="s">
        <v>282</v>
      </c>
      <c r="B1971" s="7" t="s">
        <v>3</v>
      </c>
      <c r="C1971" s="8">
        <v>26</v>
      </c>
      <c r="D1971" s="8" t="s">
        <v>6</v>
      </c>
      <c r="E1971" s="9">
        <v>0.15336784047430799</v>
      </c>
      <c r="F1971" s="9">
        <v>4.4924216708700104</v>
      </c>
      <c r="G1971" s="10">
        <v>1.27883533306165E-2</v>
      </c>
      <c r="H1971" s="14" t="s">
        <v>8369</v>
      </c>
      <c r="I1971" s="10" t="s">
        <v>8367</v>
      </c>
      <c r="J1971" s="12" t="s">
        <v>283</v>
      </c>
      <c r="K1971" s="12" t="s">
        <v>4</v>
      </c>
      <c r="L1971" s="8">
        <v>3358401</v>
      </c>
      <c r="M1971" s="8">
        <v>3358471</v>
      </c>
      <c r="N1971" s="8" t="s">
        <v>5</v>
      </c>
      <c r="O1971" s="8">
        <v>3350678</v>
      </c>
      <c r="P1971" s="8">
        <v>3350698</v>
      </c>
      <c r="Q1971" s="8" t="s">
        <v>5</v>
      </c>
      <c r="R1971" s="8">
        <v>364</v>
      </c>
      <c r="S1971" s="8">
        <v>446527</v>
      </c>
      <c r="T1971" s="8">
        <v>28083826</v>
      </c>
      <c r="U1971" s="8">
        <v>234</v>
      </c>
      <c r="V1971" s="8">
        <v>1957</v>
      </c>
      <c r="W1971" s="8" t="s">
        <v>281</v>
      </c>
      <c r="X1971" s="11" t="s">
        <v>1</v>
      </c>
    </row>
    <row r="1972" spans="1:24">
      <c r="A1972" s="7" t="s">
        <v>342</v>
      </c>
      <c r="B1972" s="7" t="s">
        <v>3</v>
      </c>
      <c r="C1972" s="8">
        <v>26</v>
      </c>
      <c r="D1972" s="8">
        <v>1</v>
      </c>
      <c r="E1972" s="9">
        <v>0.76054772372746904</v>
      </c>
      <c r="F1972" s="9">
        <v>11.049013954484399</v>
      </c>
      <c r="G1972" s="10">
        <v>8.4163604321099697E-11</v>
      </c>
      <c r="H1972" s="14" t="s">
        <v>8369</v>
      </c>
      <c r="I1972" s="10" t="s">
        <v>8367</v>
      </c>
      <c r="J1972" s="12" t="s">
        <v>343</v>
      </c>
      <c r="K1972" s="12" t="s">
        <v>4</v>
      </c>
      <c r="L1972" s="8">
        <v>1483201</v>
      </c>
      <c r="M1972" s="8">
        <v>1483399</v>
      </c>
      <c r="N1972" s="8" t="s">
        <v>5</v>
      </c>
      <c r="O1972" s="8">
        <v>3350680</v>
      </c>
      <c r="P1972" s="8">
        <v>3350697</v>
      </c>
      <c r="Q1972" s="8" t="s">
        <v>5</v>
      </c>
      <c r="R1972" s="8">
        <v>148</v>
      </c>
      <c r="S1972" s="8">
        <v>446527</v>
      </c>
      <c r="T1972" s="8">
        <v>28084042</v>
      </c>
      <c r="U1972" s="8">
        <v>51</v>
      </c>
      <c r="V1972" s="8">
        <v>1957</v>
      </c>
      <c r="W1972" s="8" t="s">
        <v>341</v>
      </c>
      <c r="X1972" s="11" t="s">
        <v>1</v>
      </c>
    </row>
    <row r="1973" spans="1:24">
      <c r="A1973" s="7" t="s">
        <v>1608</v>
      </c>
      <c r="B1973" s="7" t="s">
        <v>3</v>
      </c>
      <c r="C1973" s="8">
        <v>26</v>
      </c>
      <c r="D1973" s="8">
        <v>1</v>
      </c>
      <c r="E1973" s="9">
        <v>0.33855652226265798</v>
      </c>
      <c r="F1973" s="9">
        <v>4.2037018830787396</v>
      </c>
      <c r="G1973" s="10">
        <v>4.6546806271845403E-2</v>
      </c>
      <c r="H1973" s="14" t="s">
        <v>8369</v>
      </c>
      <c r="I1973" s="10" t="s">
        <v>8367</v>
      </c>
      <c r="J1973" s="12" t="s">
        <v>1609</v>
      </c>
      <c r="K1973" s="12" t="s">
        <v>4</v>
      </c>
      <c r="L1973" s="8">
        <v>3143005</v>
      </c>
      <c r="M1973" s="8">
        <v>3143069</v>
      </c>
      <c r="N1973" s="8" t="s">
        <v>9</v>
      </c>
      <c r="O1973" s="8">
        <v>3350677</v>
      </c>
      <c r="P1973" s="8">
        <v>3350697</v>
      </c>
      <c r="Q1973" s="8" t="s">
        <v>5</v>
      </c>
      <c r="R1973" s="8">
        <v>389</v>
      </c>
      <c r="S1973" s="8">
        <v>446527</v>
      </c>
      <c r="T1973" s="8">
        <v>28083801</v>
      </c>
      <c r="U1973" s="8">
        <v>105</v>
      </c>
      <c r="V1973" s="8">
        <v>1957</v>
      </c>
      <c r="W1973" s="8" t="s">
        <v>1607</v>
      </c>
      <c r="X1973" s="11" t="s">
        <v>1</v>
      </c>
    </row>
    <row r="1974" spans="1:24">
      <c r="A1974" s="7" t="s">
        <v>6939</v>
      </c>
      <c r="B1974" s="7" t="s">
        <v>3</v>
      </c>
      <c r="C1974" s="8">
        <v>26</v>
      </c>
      <c r="D1974" s="8">
        <v>1</v>
      </c>
      <c r="E1974" s="9">
        <v>0.649849215565098</v>
      </c>
      <c r="F1974" s="9">
        <v>8.7916766270512507</v>
      </c>
      <c r="G1974" s="10">
        <v>1.1633568923945699E-8</v>
      </c>
      <c r="H1974" s="11" t="s">
        <v>8364</v>
      </c>
      <c r="I1974" s="10" t="s">
        <v>8367</v>
      </c>
      <c r="J1974" s="12" t="s">
        <v>6940</v>
      </c>
      <c r="K1974" s="12" t="s">
        <v>4</v>
      </c>
      <c r="L1974" s="8">
        <v>3336814</v>
      </c>
      <c r="M1974" s="8">
        <v>3336890</v>
      </c>
      <c r="N1974" s="8" t="s">
        <v>9</v>
      </c>
      <c r="O1974" s="8">
        <v>3350678</v>
      </c>
      <c r="P1974" s="8">
        <v>3350697</v>
      </c>
      <c r="Q1974" s="8" t="s">
        <v>5</v>
      </c>
      <c r="R1974" s="8">
        <v>186</v>
      </c>
      <c r="S1974" s="8">
        <v>446527</v>
      </c>
      <c r="T1974" s="8">
        <v>28084004</v>
      </c>
      <c r="U1974" s="8">
        <v>58</v>
      </c>
      <c r="V1974" s="8">
        <v>1957</v>
      </c>
      <c r="W1974" s="8" t="s">
        <v>6938</v>
      </c>
      <c r="X1974" s="11" t="s">
        <v>1</v>
      </c>
    </row>
    <row r="1975" spans="1:24">
      <c r="A1975" s="7" t="s">
        <v>566</v>
      </c>
      <c r="B1975" s="7" t="s">
        <v>3</v>
      </c>
      <c r="C1975" s="8">
        <v>26</v>
      </c>
      <c r="D1975" s="8">
        <v>2</v>
      </c>
      <c r="E1975" s="9">
        <v>6.0578788674230699</v>
      </c>
      <c r="F1975" s="9">
        <v>27.716258431883301</v>
      </c>
      <c r="G1975" s="10">
        <v>2.6195703225090398E-19</v>
      </c>
      <c r="H1975" s="14" t="s">
        <v>8369</v>
      </c>
      <c r="I1975" s="10" t="s">
        <v>8367</v>
      </c>
      <c r="J1975" s="12" t="s">
        <v>567</v>
      </c>
      <c r="K1975" s="12" t="s">
        <v>4</v>
      </c>
      <c r="L1975" s="8">
        <v>2234071</v>
      </c>
      <c r="M1975" s="8">
        <v>2234149</v>
      </c>
      <c r="N1975" s="8" t="s">
        <v>5</v>
      </c>
      <c r="O1975" s="8">
        <v>3350665</v>
      </c>
      <c r="P1975" s="8">
        <v>3350697</v>
      </c>
      <c r="Q1975" s="8" t="s">
        <v>5</v>
      </c>
      <c r="R1975" s="8">
        <v>59</v>
      </c>
      <c r="S1975" s="8">
        <v>446527</v>
      </c>
      <c r="T1975" s="8">
        <v>28084131</v>
      </c>
      <c r="U1975" s="8">
        <v>7</v>
      </c>
      <c r="V1975" s="8">
        <v>1957</v>
      </c>
      <c r="W1975" s="8" t="s">
        <v>565</v>
      </c>
      <c r="X1975" s="11" t="s">
        <v>1</v>
      </c>
    </row>
    <row r="1976" spans="1:24">
      <c r="A1976" s="7" t="s">
        <v>6404</v>
      </c>
      <c r="B1976" s="7" t="s">
        <v>3</v>
      </c>
      <c r="C1976" s="8">
        <v>26</v>
      </c>
      <c r="D1976" s="8">
        <v>1</v>
      </c>
      <c r="E1976" s="9">
        <v>0.99129783507783398</v>
      </c>
      <c r="F1976" s="9">
        <v>7.5357145050207697</v>
      </c>
      <c r="G1976" s="10">
        <v>3.1272741426790197E-7</v>
      </c>
      <c r="H1976" s="14" t="s">
        <v>8369</v>
      </c>
      <c r="I1976" s="10" t="s">
        <v>8367</v>
      </c>
      <c r="J1976" s="12" t="s">
        <v>6405</v>
      </c>
      <c r="K1976" s="12" t="s">
        <v>4</v>
      </c>
      <c r="L1976" s="8">
        <v>1288036</v>
      </c>
      <c r="M1976" s="8">
        <v>1288057</v>
      </c>
      <c r="N1976" s="8" t="s">
        <v>9</v>
      </c>
      <c r="O1976" s="8">
        <v>3350679</v>
      </c>
      <c r="P1976" s="8">
        <v>3350697</v>
      </c>
      <c r="Q1976" s="8" t="s">
        <v>5</v>
      </c>
      <c r="R1976" s="8">
        <v>217</v>
      </c>
      <c r="S1976" s="8">
        <v>446527</v>
      </c>
      <c r="T1976" s="8">
        <v>28083973</v>
      </c>
      <c r="U1976" s="8">
        <v>37</v>
      </c>
      <c r="V1976" s="8">
        <v>1957</v>
      </c>
      <c r="W1976" s="8" t="s">
        <v>6403</v>
      </c>
      <c r="X1976" s="11" t="s">
        <v>1</v>
      </c>
    </row>
    <row r="1977" spans="1:24">
      <c r="A1977" s="7" t="s">
        <v>782</v>
      </c>
      <c r="B1977" s="7" t="s">
        <v>3</v>
      </c>
      <c r="C1977" s="8">
        <v>26</v>
      </c>
      <c r="D1977" s="8" t="s">
        <v>6</v>
      </c>
      <c r="E1977" s="9">
        <v>0.96991868540112702</v>
      </c>
      <c r="F1977" s="9">
        <v>4.2037018830787396</v>
      </c>
      <c r="G1977" s="10">
        <v>4.6546806271845403E-2</v>
      </c>
      <c r="H1977" s="14" t="s">
        <v>8369</v>
      </c>
      <c r="I1977" s="10" t="s">
        <v>8367</v>
      </c>
      <c r="J1977" s="12" t="s">
        <v>783</v>
      </c>
      <c r="K1977" s="12" t="s">
        <v>4</v>
      </c>
      <c r="L1977" s="8">
        <v>2717408</v>
      </c>
      <c r="M1977" s="8">
        <v>2717552</v>
      </c>
      <c r="N1977" s="8" t="s">
        <v>5</v>
      </c>
      <c r="O1977" s="8">
        <v>3350679</v>
      </c>
      <c r="P1977" s="8">
        <v>3350697</v>
      </c>
      <c r="Q1977" s="8" t="s">
        <v>5</v>
      </c>
      <c r="R1977" s="8">
        <v>389</v>
      </c>
      <c r="S1977" s="8">
        <v>446527</v>
      </c>
      <c r="T1977" s="8">
        <v>28083801</v>
      </c>
      <c r="U1977" s="8">
        <v>36</v>
      </c>
      <c r="V1977" s="8">
        <v>1957</v>
      </c>
      <c r="W1977" s="8" t="s">
        <v>781</v>
      </c>
      <c r="X1977" s="11" t="s">
        <v>1</v>
      </c>
    </row>
    <row r="1978" spans="1:24">
      <c r="A1978" s="7" t="s">
        <v>2039</v>
      </c>
      <c r="B1978" s="7" t="s">
        <v>1131</v>
      </c>
      <c r="C1978" s="8">
        <v>26</v>
      </c>
      <c r="D1978" s="8">
        <v>1</v>
      </c>
      <c r="E1978" s="9">
        <v>9.5007491122566705</v>
      </c>
      <c r="F1978" s="9">
        <v>9.5007491122566705</v>
      </c>
      <c r="G1978" s="10">
        <v>7.5821232881854501E-10</v>
      </c>
      <c r="H1978" s="14" t="s">
        <v>8369</v>
      </c>
      <c r="I1978" s="10" t="s">
        <v>8367</v>
      </c>
      <c r="J1978" s="12" t="s">
        <v>2040</v>
      </c>
      <c r="K1978" s="12" t="s">
        <v>1133</v>
      </c>
      <c r="L1978" s="8">
        <v>396704</v>
      </c>
      <c r="M1978" s="8">
        <v>396771</v>
      </c>
      <c r="N1978" s="8" t="s">
        <v>5</v>
      </c>
      <c r="O1978" s="8">
        <v>2167156</v>
      </c>
      <c r="P1978" s="8">
        <v>2167200</v>
      </c>
      <c r="Q1978" s="8" t="s">
        <v>5</v>
      </c>
      <c r="R1978" s="8">
        <v>569</v>
      </c>
      <c r="S1978" s="8">
        <v>136560</v>
      </c>
      <c r="T1978" s="8">
        <v>28393588</v>
      </c>
      <c r="U1978" s="8">
        <v>3</v>
      </c>
      <c r="V1978" s="8">
        <v>373</v>
      </c>
      <c r="W1978" s="8" t="s">
        <v>2038</v>
      </c>
      <c r="X1978" s="11" t="s">
        <v>1129</v>
      </c>
    </row>
    <row r="1979" spans="1:24">
      <c r="A1979" s="7" t="s">
        <v>2578</v>
      </c>
      <c r="B1979" s="7" t="s">
        <v>2539</v>
      </c>
      <c r="C1979" s="8">
        <v>26</v>
      </c>
      <c r="D1979" s="8">
        <v>2</v>
      </c>
      <c r="E1979" s="9">
        <v>0.84968608317790295</v>
      </c>
      <c r="F1979" s="9">
        <v>28.605493924032899</v>
      </c>
      <c r="G1979" s="10">
        <v>1.16722795265056E-21</v>
      </c>
      <c r="H1979" s="14" t="s">
        <v>8369</v>
      </c>
      <c r="I1979" s="10" t="s">
        <v>8367</v>
      </c>
      <c r="J1979" s="12" t="s">
        <v>2579</v>
      </c>
      <c r="K1979" s="12" t="s">
        <v>2541</v>
      </c>
      <c r="L1979" s="8">
        <v>1799723</v>
      </c>
      <c r="M1979" s="8">
        <v>1799788</v>
      </c>
      <c r="N1979" s="8" t="s">
        <v>9</v>
      </c>
      <c r="O1979" s="8">
        <v>1649405</v>
      </c>
      <c r="P1979" s="8">
        <v>1649439</v>
      </c>
      <c r="Q1979" s="8" t="s">
        <v>5</v>
      </c>
      <c r="R1979" s="8">
        <v>1919</v>
      </c>
      <c r="S1979" s="8">
        <v>13506</v>
      </c>
      <c r="T1979" s="8">
        <v>28515292</v>
      </c>
      <c r="U1979" s="8">
        <v>1346</v>
      </c>
      <c r="V1979" s="8">
        <v>73</v>
      </c>
      <c r="W1979" s="8" t="s">
        <v>2577</v>
      </c>
      <c r="X1979" s="11" t="s">
        <v>2537</v>
      </c>
    </row>
    <row r="1980" spans="1:24">
      <c r="A1980" s="7" t="s">
        <v>659</v>
      </c>
      <c r="B1980" s="7" t="s">
        <v>2539</v>
      </c>
      <c r="C1980" s="8">
        <v>26</v>
      </c>
      <c r="D1980" s="8">
        <v>2</v>
      </c>
      <c r="E1980" s="9">
        <v>1.19081013767942</v>
      </c>
      <c r="F1980" s="9">
        <v>28.310419978758301</v>
      </c>
      <c r="G1980" s="10">
        <v>1.5116863992927501E-21</v>
      </c>
      <c r="H1980" s="14" t="s">
        <v>8369</v>
      </c>
      <c r="I1980" s="10" t="s">
        <v>8367</v>
      </c>
      <c r="J1980" s="12" t="s">
        <v>660</v>
      </c>
      <c r="K1980" s="12" t="s">
        <v>2541</v>
      </c>
      <c r="L1980" s="8">
        <v>3473606</v>
      </c>
      <c r="M1980" s="8">
        <v>3473685</v>
      </c>
      <c r="N1980" s="8" t="s">
        <v>9</v>
      </c>
      <c r="O1980" s="8">
        <v>1649404</v>
      </c>
      <c r="P1980" s="8">
        <v>1649439</v>
      </c>
      <c r="Q1980" s="8" t="s">
        <v>5</v>
      </c>
      <c r="R1980" s="8">
        <v>1939</v>
      </c>
      <c r="S1980" s="8">
        <v>13506</v>
      </c>
      <c r="T1980" s="8">
        <v>28515272</v>
      </c>
      <c r="U1980" s="8">
        <v>960</v>
      </c>
      <c r="V1980" s="8">
        <v>73</v>
      </c>
      <c r="W1980" s="8" t="s">
        <v>658</v>
      </c>
      <c r="X1980" s="11" t="s">
        <v>2537</v>
      </c>
    </row>
    <row r="1981" spans="1:24">
      <c r="A1981" s="7" t="s">
        <v>2615</v>
      </c>
      <c r="B1981" s="7" t="s">
        <v>2604</v>
      </c>
      <c r="C1981" s="8">
        <v>26</v>
      </c>
      <c r="D1981" s="8" t="s">
        <v>6</v>
      </c>
      <c r="E1981" s="9">
        <v>5.4554317070759701</v>
      </c>
      <c r="F1981" s="9">
        <v>6.1482149030956501</v>
      </c>
      <c r="G1981" s="10">
        <v>1.0002667386278399E-5</v>
      </c>
      <c r="H1981" s="11" t="s">
        <v>8365</v>
      </c>
      <c r="I1981" s="10" t="s">
        <v>8367</v>
      </c>
      <c r="J1981" s="12" t="s">
        <v>2615</v>
      </c>
      <c r="K1981" s="12" t="s">
        <v>2605</v>
      </c>
      <c r="L1981" s="8">
        <v>1757216</v>
      </c>
      <c r="M1981" s="8">
        <v>1757351</v>
      </c>
      <c r="N1981" s="8" t="s">
        <v>9</v>
      </c>
      <c r="O1981" s="8">
        <v>2025222</v>
      </c>
      <c r="P1981" s="8">
        <v>2025265</v>
      </c>
      <c r="Q1981" s="8" t="s">
        <v>9</v>
      </c>
      <c r="R1981" s="8">
        <v>2864</v>
      </c>
      <c r="S1981" s="8">
        <v>42061</v>
      </c>
      <c r="T1981" s="8">
        <v>28485792</v>
      </c>
      <c r="U1981" s="8">
        <v>66</v>
      </c>
      <c r="V1981" s="8">
        <v>222</v>
      </c>
      <c r="W1981" s="8" t="s">
        <v>2614</v>
      </c>
      <c r="X1981" s="11" t="s">
        <v>2603</v>
      </c>
    </row>
    <row r="1982" spans="1:24">
      <c r="A1982" s="7" t="s">
        <v>7209</v>
      </c>
      <c r="B1982" s="7" t="s">
        <v>2625</v>
      </c>
      <c r="C1982" s="8">
        <v>26</v>
      </c>
      <c r="D1982" s="8">
        <v>1</v>
      </c>
      <c r="E1982" s="9">
        <v>0.74270935374006297</v>
      </c>
      <c r="F1982" s="9">
        <v>14.441817105262</v>
      </c>
      <c r="G1982" s="10">
        <v>2.6298774574407601E-12</v>
      </c>
      <c r="H1982" s="11" t="s">
        <v>8365</v>
      </c>
      <c r="I1982" s="10" t="s">
        <v>8367</v>
      </c>
      <c r="J1982" s="12" t="s">
        <v>7209</v>
      </c>
      <c r="K1982" s="12" t="s">
        <v>2627</v>
      </c>
      <c r="L1982" s="8">
        <v>697421</v>
      </c>
      <c r="M1982" s="8">
        <v>697480</v>
      </c>
      <c r="N1982" s="8" t="s">
        <v>9</v>
      </c>
      <c r="O1982" s="8">
        <v>1409208</v>
      </c>
      <c r="P1982" s="8">
        <v>1409249</v>
      </c>
      <c r="Q1982" s="8" t="s">
        <v>5</v>
      </c>
      <c r="R1982" s="8">
        <v>54</v>
      </c>
      <c r="S1982" s="8">
        <v>920506</v>
      </c>
      <c r="T1982" s="8">
        <v>27610157</v>
      </c>
      <c r="U1982" s="8">
        <v>31</v>
      </c>
      <c r="V1982" s="8">
        <v>13847</v>
      </c>
      <c r="W1982" s="8" t="s">
        <v>7208</v>
      </c>
      <c r="X1982" s="11" t="s">
        <v>2623</v>
      </c>
    </row>
    <row r="1983" spans="1:24">
      <c r="A1983" s="7" t="s">
        <v>7252</v>
      </c>
      <c r="B1983" s="7" t="s">
        <v>2625</v>
      </c>
      <c r="C1983" s="8">
        <v>26</v>
      </c>
      <c r="D1983" s="8" t="s">
        <v>6</v>
      </c>
      <c r="E1983" s="9">
        <v>0.95525898948795296</v>
      </c>
      <c r="F1983" s="9">
        <v>7.1407902587721699</v>
      </c>
      <c r="G1983" s="10">
        <v>4.6649733609764902E-6</v>
      </c>
      <c r="H1983" s="14" t="s">
        <v>8369</v>
      </c>
      <c r="I1983" s="10" t="s">
        <v>8367</v>
      </c>
      <c r="J1983" s="12" t="s">
        <v>7252</v>
      </c>
      <c r="K1983" s="12" t="s">
        <v>2627</v>
      </c>
      <c r="L1983" s="8">
        <v>1642523</v>
      </c>
      <c r="M1983" s="8">
        <v>1642592</v>
      </c>
      <c r="N1983" s="8" t="s">
        <v>9</v>
      </c>
      <c r="O1983" s="8">
        <v>1409193</v>
      </c>
      <c r="P1983" s="8">
        <v>1409249</v>
      </c>
      <c r="Q1983" s="8" t="s">
        <v>5</v>
      </c>
      <c r="R1983" s="8">
        <v>88</v>
      </c>
      <c r="S1983" s="8">
        <v>1133570</v>
      </c>
      <c r="T1983" s="8">
        <v>27397059</v>
      </c>
      <c r="U1983" s="8">
        <v>11</v>
      </c>
      <c r="V1983" s="8">
        <v>34065</v>
      </c>
      <c r="W1983" s="8" t="s">
        <v>7251</v>
      </c>
      <c r="X1983" s="11" t="s">
        <v>2623</v>
      </c>
    </row>
    <row r="1984" spans="1:24">
      <c r="A1984" s="7" t="s">
        <v>3153</v>
      </c>
      <c r="B1984" s="7" t="s">
        <v>29</v>
      </c>
      <c r="C1984" s="8">
        <v>26</v>
      </c>
      <c r="D1984" s="8">
        <v>1</v>
      </c>
      <c r="E1984" s="9">
        <v>14.621450229095201</v>
      </c>
      <c r="F1984" s="9">
        <v>111.05891650224601</v>
      </c>
      <c r="G1984" s="10">
        <v>6.4412779407710701E-36</v>
      </c>
      <c r="H1984" s="14" t="s">
        <v>8369</v>
      </c>
      <c r="I1984" s="10" t="s">
        <v>8367</v>
      </c>
      <c r="J1984" s="12" t="s">
        <v>3154</v>
      </c>
      <c r="K1984" s="12" t="s">
        <v>31</v>
      </c>
      <c r="L1984" s="8">
        <v>3674759</v>
      </c>
      <c r="M1984" s="8">
        <v>3674786</v>
      </c>
      <c r="N1984" s="8" t="s">
        <v>5</v>
      </c>
      <c r="O1984" s="8">
        <v>2942737</v>
      </c>
      <c r="P1984" s="8">
        <v>2942893</v>
      </c>
      <c r="Q1984" s="8" t="s">
        <v>5</v>
      </c>
      <c r="R1984" s="8">
        <v>166</v>
      </c>
      <c r="S1984" s="8">
        <v>40180</v>
      </c>
      <c r="T1984" s="8">
        <v>28490371</v>
      </c>
      <c r="U1984" s="8">
        <v>29</v>
      </c>
      <c r="V1984" s="8">
        <v>184</v>
      </c>
      <c r="W1984" s="8" t="s">
        <v>3152</v>
      </c>
      <c r="X1984" s="11" t="s">
        <v>27</v>
      </c>
    </row>
    <row r="1985" spans="1:24">
      <c r="A1985" s="7" t="s">
        <v>3296</v>
      </c>
      <c r="B1985" s="7" t="s">
        <v>45</v>
      </c>
      <c r="C1985" s="8">
        <v>26</v>
      </c>
      <c r="D1985" s="8">
        <v>2</v>
      </c>
      <c r="E1985" s="9">
        <v>2.3510134075030402</v>
      </c>
      <c r="F1985" s="9">
        <v>31.415472784732899</v>
      </c>
      <c r="G1985" s="10">
        <v>2.9897161323742202E-22</v>
      </c>
      <c r="H1985" s="14" t="s">
        <v>8369</v>
      </c>
      <c r="I1985" s="10" t="s">
        <v>8367</v>
      </c>
      <c r="J1985" s="12" t="s">
        <v>3297</v>
      </c>
      <c r="K1985" s="12" t="s">
        <v>47</v>
      </c>
      <c r="L1985" s="8">
        <v>2406116</v>
      </c>
      <c r="M1985" s="8">
        <v>2406289</v>
      </c>
      <c r="N1985" s="8" t="s">
        <v>9</v>
      </c>
      <c r="O1985" s="8">
        <v>1405657</v>
      </c>
      <c r="P1985" s="8">
        <v>1405693</v>
      </c>
      <c r="Q1985" s="8" t="s">
        <v>9</v>
      </c>
      <c r="R1985" s="8">
        <v>185</v>
      </c>
      <c r="S1985" s="8">
        <v>127066</v>
      </c>
      <c r="T1985" s="8">
        <v>28403466</v>
      </c>
      <c r="U1985" s="8">
        <v>57</v>
      </c>
      <c r="V1985" s="8">
        <v>967</v>
      </c>
      <c r="W1985" s="8" t="s">
        <v>3295</v>
      </c>
      <c r="X1985" s="11" t="s">
        <v>43</v>
      </c>
    </row>
    <row r="1986" spans="1:24">
      <c r="A1986" s="7" t="s">
        <v>3436</v>
      </c>
      <c r="B1986" s="7" t="s">
        <v>45</v>
      </c>
      <c r="C1986" s="8">
        <v>26</v>
      </c>
      <c r="D1986" s="8">
        <v>2</v>
      </c>
      <c r="E1986" s="9">
        <v>6.1017872017551804</v>
      </c>
      <c r="F1986" s="9">
        <v>152.94454063242699</v>
      </c>
      <c r="G1986" s="10">
        <v>4.1963773201579898E-37</v>
      </c>
      <c r="H1986" s="11" t="s">
        <v>8361</v>
      </c>
      <c r="I1986" s="10" t="s">
        <v>8367</v>
      </c>
      <c r="J1986" s="12" t="s">
        <v>3437</v>
      </c>
      <c r="K1986" s="12" t="s">
        <v>47</v>
      </c>
      <c r="L1986" s="8">
        <v>1310506</v>
      </c>
      <c r="M1986" s="8">
        <v>1310555</v>
      </c>
      <c r="N1986" s="8" t="s">
        <v>9</v>
      </c>
      <c r="O1986" s="8">
        <v>1405658</v>
      </c>
      <c r="P1986" s="8">
        <v>1405685</v>
      </c>
      <c r="Q1986" s="8" t="s">
        <v>9</v>
      </c>
      <c r="R1986" s="8">
        <v>38</v>
      </c>
      <c r="S1986" s="8">
        <v>127066</v>
      </c>
      <c r="T1986" s="8">
        <v>28403613</v>
      </c>
      <c r="U1986" s="8">
        <v>32</v>
      </c>
      <c r="V1986" s="8">
        <v>967</v>
      </c>
      <c r="W1986" s="8" t="s">
        <v>6413</v>
      </c>
      <c r="X1986" s="11" t="s">
        <v>43</v>
      </c>
    </row>
    <row r="1987" spans="1:24">
      <c r="A1987" s="7" t="s">
        <v>7340</v>
      </c>
      <c r="B1987" s="7" t="s">
        <v>24</v>
      </c>
      <c r="C1987" s="8">
        <v>26</v>
      </c>
      <c r="D1987" s="8">
        <v>1</v>
      </c>
      <c r="E1987" s="9">
        <v>6.1259985921679503</v>
      </c>
      <c r="F1987" s="9">
        <v>7.5662187438602801</v>
      </c>
      <c r="G1987" s="10">
        <v>1.3125212636006801E-7</v>
      </c>
      <c r="H1987" s="14" t="s">
        <v>8369</v>
      </c>
      <c r="I1987" s="10" t="s">
        <v>8367</v>
      </c>
      <c r="J1987" s="12" t="s">
        <v>976</v>
      </c>
      <c r="K1987" s="12" t="s">
        <v>25</v>
      </c>
      <c r="L1987" s="8">
        <v>3841415</v>
      </c>
      <c r="M1987" s="8">
        <v>3841493</v>
      </c>
      <c r="N1987" s="8" t="s">
        <v>9</v>
      </c>
      <c r="O1987" s="8">
        <v>1622818</v>
      </c>
      <c r="P1987" s="8">
        <v>1622860</v>
      </c>
      <c r="Q1987" s="8" t="s">
        <v>9</v>
      </c>
      <c r="R1987" s="8">
        <v>667</v>
      </c>
      <c r="S1987" s="8">
        <v>146231</v>
      </c>
      <c r="T1987" s="8">
        <v>28383819</v>
      </c>
      <c r="U1987" s="8">
        <v>4</v>
      </c>
      <c r="V1987" s="8">
        <v>3715</v>
      </c>
      <c r="W1987" s="8" t="s">
        <v>7339</v>
      </c>
      <c r="X1987" s="11" t="s">
        <v>22</v>
      </c>
    </row>
    <row r="1988" spans="1:24">
      <c r="A1988" s="7" t="s">
        <v>7377</v>
      </c>
      <c r="B1988" s="7" t="s">
        <v>24</v>
      </c>
      <c r="C1988" s="8">
        <v>26</v>
      </c>
      <c r="D1988" s="8">
        <v>1</v>
      </c>
      <c r="E1988" s="9">
        <v>43.779256358772997</v>
      </c>
      <c r="F1988" s="9">
        <v>210.282592838272</v>
      </c>
      <c r="G1988" s="10">
        <v>3.4182775415098699E-39</v>
      </c>
      <c r="H1988" s="14" t="s">
        <v>8369</v>
      </c>
      <c r="I1988" s="10" t="s">
        <v>8367</v>
      </c>
      <c r="J1988" s="12" t="s">
        <v>892</v>
      </c>
      <c r="K1988" s="12" t="s">
        <v>25</v>
      </c>
      <c r="L1988" s="8">
        <v>1751064</v>
      </c>
      <c r="M1988" s="8">
        <v>1751094</v>
      </c>
      <c r="N1988" s="8" t="s">
        <v>9</v>
      </c>
      <c r="O1988" s="8">
        <v>1622819</v>
      </c>
      <c r="P1988" s="8">
        <v>1622848</v>
      </c>
      <c r="Q1988" s="8" t="s">
        <v>9</v>
      </c>
      <c r="R1988" s="8">
        <v>24</v>
      </c>
      <c r="S1988" s="8">
        <v>146231</v>
      </c>
      <c r="T1988" s="8">
        <v>28384462</v>
      </c>
      <c r="U1988" s="8">
        <v>3</v>
      </c>
      <c r="V1988" s="8">
        <v>3715</v>
      </c>
      <c r="W1988" s="8" t="s">
        <v>7376</v>
      </c>
      <c r="X1988" s="11" t="s">
        <v>22</v>
      </c>
    </row>
    <row r="1989" spans="1:24">
      <c r="A1989" s="7" t="s">
        <v>3135</v>
      </c>
      <c r="B1989" s="7" t="s">
        <v>24</v>
      </c>
      <c r="C1989" s="8">
        <v>26</v>
      </c>
      <c r="D1989" s="8" t="s">
        <v>6</v>
      </c>
      <c r="E1989" s="9">
        <v>2.1602110553961502</v>
      </c>
      <c r="F1989" s="9">
        <v>5.43816971565301</v>
      </c>
      <c r="G1989" s="10">
        <v>1.6861377825326399E-4</v>
      </c>
      <c r="H1989" s="14" t="s">
        <v>8369</v>
      </c>
      <c r="I1989" s="10" t="s">
        <v>8367</v>
      </c>
      <c r="J1989" s="12" t="s">
        <v>3136</v>
      </c>
      <c r="K1989" s="12" t="s">
        <v>25</v>
      </c>
      <c r="L1989" s="8">
        <v>2243719</v>
      </c>
      <c r="M1989" s="8">
        <v>2243900</v>
      </c>
      <c r="N1989" s="8" t="s">
        <v>5</v>
      </c>
      <c r="O1989" s="8">
        <v>1622817</v>
      </c>
      <c r="P1989" s="8">
        <v>1622836</v>
      </c>
      <c r="Q1989" s="8" t="s">
        <v>9</v>
      </c>
      <c r="R1989" s="8">
        <v>928</v>
      </c>
      <c r="S1989" s="8">
        <v>146231</v>
      </c>
      <c r="T1989" s="8">
        <v>28383558</v>
      </c>
      <c r="U1989" s="8">
        <v>39</v>
      </c>
      <c r="V1989" s="8">
        <v>3715</v>
      </c>
      <c r="W1989" s="8" t="s">
        <v>3134</v>
      </c>
      <c r="X1989" s="11" t="s">
        <v>22</v>
      </c>
    </row>
    <row r="1990" spans="1:24">
      <c r="A1990" s="7" t="s">
        <v>3903</v>
      </c>
      <c r="B1990" s="7" t="s">
        <v>24</v>
      </c>
      <c r="C1990" s="8">
        <v>26</v>
      </c>
      <c r="D1990" s="8">
        <v>1</v>
      </c>
      <c r="E1990" s="9">
        <v>1.1323902612801</v>
      </c>
      <c r="F1990" s="9">
        <v>17.707844989788398</v>
      </c>
      <c r="G1990" s="10">
        <v>4.2481083365987801E-16</v>
      </c>
      <c r="H1990" s="14" t="s">
        <v>8369</v>
      </c>
      <c r="I1990" s="10" t="s">
        <v>8367</v>
      </c>
      <c r="J1990" s="12" t="s">
        <v>3904</v>
      </c>
      <c r="K1990" s="12" t="s">
        <v>25</v>
      </c>
      <c r="L1990" s="8">
        <v>3483039</v>
      </c>
      <c r="M1990" s="8">
        <v>3483379</v>
      </c>
      <c r="N1990" s="8" t="s">
        <v>5</v>
      </c>
      <c r="O1990" s="8">
        <v>1622818</v>
      </c>
      <c r="P1990" s="8">
        <v>1622836</v>
      </c>
      <c r="Q1990" s="8" t="s">
        <v>9</v>
      </c>
      <c r="R1990" s="8">
        <v>285</v>
      </c>
      <c r="S1990" s="8">
        <v>146231</v>
      </c>
      <c r="T1990" s="8">
        <v>28384201</v>
      </c>
      <c r="U1990" s="8">
        <v>80</v>
      </c>
      <c r="V1990" s="8">
        <v>3715</v>
      </c>
      <c r="W1990" s="8" t="s">
        <v>3902</v>
      </c>
      <c r="X1990" s="11" t="s">
        <v>22</v>
      </c>
    </row>
    <row r="1991" spans="1:24">
      <c r="A1991" s="7" t="s">
        <v>6520</v>
      </c>
      <c r="B1991" s="7" t="s">
        <v>24</v>
      </c>
      <c r="C1991" s="8">
        <v>26</v>
      </c>
      <c r="D1991" s="8" t="s">
        <v>6</v>
      </c>
      <c r="E1991" s="9">
        <v>0.83522057595233401</v>
      </c>
      <c r="F1991" s="9">
        <v>6.4866943011021796</v>
      </c>
      <c r="G1991" s="10">
        <v>3.8662416122473998E-6</v>
      </c>
      <c r="H1991" s="14" t="s">
        <v>8369</v>
      </c>
      <c r="I1991" s="10" t="s">
        <v>8367</v>
      </c>
      <c r="J1991" s="12" t="s">
        <v>5360</v>
      </c>
      <c r="K1991" s="12" t="s">
        <v>25</v>
      </c>
      <c r="L1991" s="8">
        <v>3429115</v>
      </c>
      <c r="M1991" s="8">
        <v>3429233</v>
      </c>
      <c r="N1991" s="8" t="s">
        <v>5</v>
      </c>
      <c r="O1991" s="8">
        <v>1622818</v>
      </c>
      <c r="P1991" s="8">
        <v>1622870</v>
      </c>
      <c r="Q1991" s="8" t="s">
        <v>9</v>
      </c>
      <c r="R1991" s="8">
        <v>778</v>
      </c>
      <c r="S1991" s="8">
        <v>146231</v>
      </c>
      <c r="T1991" s="8">
        <v>28383708</v>
      </c>
      <c r="U1991" s="8">
        <v>103</v>
      </c>
      <c r="V1991" s="8">
        <v>3715</v>
      </c>
      <c r="W1991" s="8" t="s">
        <v>6519</v>
      </c>
      <c r="X1991" s="11" t="s">
        <v>22</v>
      </c>
    </row>
    <row r="1992" spans="1:24">
      <c r="A1992" s="7" t="s">
        <v>2107</v>
      </c>
      <c r="B1992" s="7" t="s">
        <v>5397</v>
      </c>
      <c r="C1992" s="8">
        <v>26</v>
      </c>
      <c r="D1992" s="8">
        <v>2</v>
      </c>
      <c r="E1992" s="9">
        <v>3.5958820797261501</v>
      </c>
      <c r="F1992" s="9">
        <v>12.136628859421901</v>
      </c>
      <c r="G1992" s="10">
        <v>1.5821530156213E-12</v>
      </c>
      <c r="H1992" s="14" t="s">
        <v>8369</v>
      </c>
      <c r="I1992" s="10" t="s">
        <v>8367</v>
      </c>
      <c r="J1992" s="12" t="s">
        <v>2107</v>
      </c>
      <c r="K1992" s="12" t="s">
        <v>5397</v>
      </c>
      <c r="L1992" s="8">
        <v>2000364</v>
      </c>
      <c r="M1992" s="8">
        <v>2000399</v>
      </c>
      <c r="N1992" s="8" t="s">
        <v>9</v>
      </c>
      <c r="O1992" s="8">
        <v>1958440</v>
      </c>
      <c r="P1992" s="8">
        <v>1958468</v>
      </c>
      <c r="Q1992" s="8" t="s">
        <v>9</v>
      </c>
      <c r="R1992" s="8">
        <v>2941</v>
      </c>
      <c r="S1992" s="8">
        <v>20765</v>
      </c>
      <c r="T1992" s="8">
        <v>28507011</v>
      </c>
      <c r="U1992" s="8">
        <v>205</v>
      </c>
      <c r="V1992" s="8">
        <v>62</v>
      </c>
      <c r="W1992" s="8" t="s">
        <v>2106</v>
      </c>
      <c r="X1992" s="11" t="s">
        <v>5396</v>
      </c>
    </row>
    <row r="1993" spans="1:24">
      <c r="A1993" s="7" t="s">
        <v>4217</v>
      </c>
      <c r="B1993" s="7" t="s">
        <v>4181</v>
      </c>
      <c r="C1993" s="8">
        <v>26</v>
      </c>
      <c r="D1993" s="8">
        <v>2</v>
      </c>
      <c r="E1993" s="9">
        <v>4.3485045285334802</v>
      </c>
      <c r="F1993" s="9">
        <v>25.6764568367315</v>
      </c>
      <c r="G1993" s="10">
        <v>1.8133829201092601E-20</v>
      </c>
      <c r="H1993" s="14" t="s">
        <v>8369</v>
      </c>
      <c r="I1993" s="10" t="s">
        <v>8367</v>
      </c>
      <c r="J1993" s="12" t="s">
        <v>4218</v>
      </c>
      <c r="K1993" s="12" t="s">
        <v>4182</v>
      </c>
      <c r="L1993" s="8">
        <v>2403612</v>
      </c>
      <c r="M1993" s="8">
        <v>2403685</v>
      </c>
      <c r="N1993" s="8" t="s">
        <v>9</v>
      </c>
      <c r="O1993" s="8">
        <v>1770457</v>
      </c>
      <c r="P1993" s="8">
        <v>1770477</v>
      </c>
      <c r="Q1993" s="8" t="s">
        <v>5</v>
      </c>
      <c r="R1993" s="8">
        <v>1530</v>
      </c>
      <c r="S1993" s="8">
        <v>18869</v>
      </c>
      <c r="T1993" s="8">
        <v>28510318</v>
      </c>
      <c r="U1993" s="8">
        <v>188</v>
      </c>
      <c r="V1993" s="8">
        <v>59</v>
      </c>
      <c r="W1993" s="8" t="s">
        <v>4216</v>
      </c>
      <c r="X1993" s="11" t="s">
        <v>4180</v>
      </c>
    </row>
    <row r="1994" spans="1:24">
      <c r="A1994" s="7" t="s">
        <v>700</v>
      </c>
      <c r="B1994" s="7" t="s">
        <v>4181</v>
      </c>
      <c r="C1994" s="8">
        <v>26</v>
      </c>
      <c r="D1994" s="8">
        <v>1</v>
      </c>
      <c r="E1994" s="9">
        <v>1.4947245133349301</v>
      </c>
      <c r="F1994" s="9">
        <v>9.4790967841473996</v>
      </c>
      <c r="G1994" s="10">
        <v>5.3173491040381297E-10</v>
      </c>
      <c r="H1994" s="11" t="s">
        <v>8362</v>
      </c>
      <c r="I1994" s="10" t="s">
        <v>8367</v>
      </c>
      <c r="J1994" s="12" t="s">
        <v>700</v>
      </c>
      <c r="K1994" s="12" t="s">
        <v>4182</v>
      </c>
      <c r="L1994" s="8">
        <v>3784116</v>
      </c>
      <c r="M1994" s="8">
        <v>3784327</v>
      </c>
      <c r="N1994" s="8" t="s">
        <v>9</v>
      </c>
      <c r="O1994" s="8">
        <v>1770428</v>
      </c>
      <c r="P1994" s="8">
        <v>1770478</v>
      </c>
      <c r="Q1994" s="8" t="s">
        <v>5</v>
      </c>
      <c r="R1994" s="8">
        <v>4144</v>
      </c>
      <c r="S1994" s="8">
        <v>18869</v>
      </c>
      <c r="T1994" s="8">
        <v>28507704</v>
      </c>
      <c r="U1994" s="8">
        <v>543</v>
      </c>
      <c r="V1994" s="8">
        <v>59</v>
      </c>
      <c r="W1994" s="8" t="s">
        <v>699</v>
      </c>
      <c r="X1994" s="11" t="s">
        <v>4180</v>
      </c>
    </row>
    <row r="1995" spans="1:24">
      <c r="A1995" s="7" t="s">
        <v>3098</v>
      </c>
      <c r="B1995" s="7" t="s">
        <v>4181</v>
      </c>
      <c r="C1995" s="8">
        <v>26</v>
      </c>
      <c r="D1995" s="8">
        <v>2</v>
      </c>
      <c r="E1995" s="9">
        <v>1.13530201422929</v>
      </c>
      <c r="F1995" s="9">
        <v>30.0806183879066</v>
      </c>
      <c r="G1995" s="10">
        <v>3.5465887884026598E-22</v>
      </c>
      <c r="H1995" s="11" t="s">
        <v>8364</v>
      </c>
      <c r="I1995" s="10" t="s">
        <v>8367</v>
      </c>
      <c r="J1995" s="12" t="s">
        <v>3096</v>
      </c>
      <c r="K1995" s="12" t="s">
        <v>4182</v>
      </c>
      <c r="L1995" s="8">
        <v>8</v>
      </c>
      <c r="M1995" s="8">
        <v>230</v>
      </c>
      <c r="N1995" s="8" t="s">
        <v>5</v>
      </c>
      <c r="O1995" s="8">
        <v>1770457</v>
      </c>
      <c r="P1995" s="8">
        <v>1770477</v>
      </c>
      <c r="Q1995" s="8" t="s">
        <v>5</v>
      </c>
      <c r="R1995" s="8">
        <v>1306</v>
      </c>
      <c r="S1995" s="8">
        <v>18869</v>
      </c>
      <c r="T1995" s="8">
        <v>28510542</v>
      </c>
      <c r="U1995" s="8">
        <v>725</v>
      </c>
      <c r="V1995" s="8">
        <v>59</v>
      </c>
      <c r="W1995" s="8" t="s">
        <v>3097</v>
      </c>
      <c r="X1995" s="11" t="s">
        <v>4180</v>
      </c>
    </row>
    <row r="1996" spans="1:24">
      <c r="A1996" s="7" t="s">
        <v>7572</v>
      </c>
      <c r="B1996" s="7" t="s">
        <v>4299</v>
      </c>
      <c r="C1996" s="8">
        <v>26</v>
      </c>
      <c r="D1996" s="8">
        <v>2</v>
      </c>
      <c r="E1996" s="9">
        <v>1.4019346176473599</v>
      </c>
      <c r="F1996" s="9">
        <v>13.747149403295101</v>
      </c>
      <c r="G1996" s="10">
        <v>1.3836123522014499E-13</v>
      </c>
      <c r="H1996" s="11" t="s">
        <v>8362</v>
      </c>
      <c r="I1996" s="10" t="s">
        <v>8367</v>
      </c>
      <c r="J1996" s="12" t="s">
        <v>7572</v>
      </c>
      <c r="K1996" s="12" t="s">
        <v>18</v>
      </c>
      <c r="L1996" s="8">
        <v>1556006</v>
      </c>
      <c r="M1996" s="8">
        <v>1556059</v>
      </c>
      <c r="N1996" s="8" t="s">
        <v>9</v>
      </c>
      <c r="O1996" s="8">
        <v>1923104</v>
      </c>
      <c r="P1996" s="8">
        <v>1923111</v>
      </c>
      <c r="Q1996" s="8" t="s">
        <v>9</v>
      </c>
      <c r="R1996" s="8">
        <v>440</v>
      </c>
      <c r="S1996" s="8">
        <v>122110</v>
      </c>
      <c r="T1996" s="8">
        <v>28408167</v>
      </c>
      <c r="U1996" s="8">
        <v>93</v>
      </c>
      <c r="V1996" s="8">
        <v>330</v>
      </c>
      <c r="W1996" s="8" t="s">
        <v>7571</v>
      </c>
      <c r="X1996" s="11" t="s">
        <v>4298</v>
      </c>
    </row>
    <row r="1997" spans="1:24">
      <c r="A1997" s="7" t="s">
        <v>4307</v>
      </c>
      <c r="B1997" s="7" t="s">
        <v>4299</v>
      </c>
      <c r="C1997" s="8">
        <v>26</v>
      </c>
      <c r="D1997" s="8">
        <v>1</v>
      </c>
      <c r="E1997" s="9">
        <v>0.869718857014949</v>
      </c>
      <c r="F1997" s="9">
        <v>9.6470588849936192</v>
      </c>
      <c r="G1997" s="10">
        <v>5.0811244803683299E-10</v>
      </c>
      <c r="H1997" s="14" t="s">
        <v>8369</v>
      </c>
      <c r="I1997" s="10" t="s">
        <v>8367</v>
      </c>
      <c r="J1997" s="12" t="s">
        <v>4308</v>
      </c>
      <c r="K1997" s="12" t="s">
        <v>18</v>
      </c>
      <c r="L1997" s="8">
        <v>3081605</v>
      </c>
      <c r="M1997" s="8">
        <v>3081681</v>
      </c>
      <c r="N1997" s="8" t="s">
        <v>9</v>
      </c>
      <c r="O1997" s="8">
        <v>1923103</v>
      </c>
      <c r="P1997" s="8">
        <v>1923111</v>
      </c>
      <c r="Q1997" s="8" t="s">
        <v>9</v>
      </c>
      <c r="R1997" s="8">
        <v>627</v>
      </c>
      <c r="S1997" s="8">
        <v>122110</v>
      </c>
      <c r="T1997" s="8">
        <v>28407980</v>
      </c>
      <c r="U1997" s="8">
        <v>148</v>
      </c>
      <c r="V1997" s="8">
        <v>330</v>
      </c>
      <c r="W1997" s="8" t="s">
        <v>4306</v>
      </c>
      <c r="X1997" s="11" t="s">
        <v>4298</v>
      </c>
    </row>
    <row r="1998" spans="1:24">
      <c r="A1998" s="7" t="s">
        <v>5562</v>
      </c>
      <c r="B1998" s="7" t="s">
        <v>4299</v>
      </c>
      <c r="C1998" s="8">
        <v>26</v>
      </c>
      <c r="D1998" s="8">
        <v>1</v>
      </c>
      <c r="E1998" s="9">
        <v>1.2870709847214601</v>
      </c>
      <c r="F1998" s="9">
        <v>8.0008974257315906</v>
      </c>
      <c r="G1998" s="10">
        <v>3.5297856948760198E-8</v>
      </c>
      <c r="H1998" s="14" t="s">
        <v>8369</v>
      </c>
      <c r="I1998" s="10" t="s">
        <v>8367</v>
      </c>
      <c r="J1998" s="12" t="s">
        <v>2128</v>
      </c>
      <c r="K1998" s="12" t="s">
        <v>18</v>
      </c>
      <c r="L1998" s="8">
        <v>1672146</v>
      </c>
      <c r="M1998" s="8">
        <v>1672544</v>
      </c>
      <c r="N1998" s="8" t="s">
        <v>5</v>
      </c>
      <c r="O1998" s="8">
        <v>1923104</v>
      </c>
      <c r="P1998" s="8">
        <v>1923160</v>
      </c>
      <c r="Q1998" s="8" t="s">
        <v>9</v>
      </c>
      <c r="R1998" s="8">
        <v>756</v>
      </c>
      <c r="S1998" s="8">
        <v>122110</v>
      </c>
      <c r="T1998" s="8">
        <v>28407851</v>
      </c>
      <c r="U1998" s="8">
        <v>99</v>
      </c>
      <c r="V1998" s="8">
        <v>330</v>
      </c>
      <c r="W1998" s="8" t="s">
        <v>5561</v>
      </c>
      <c r="X1998" s="11" t="s">
        <v>4298</v>
      </c>
    </row>
    <row r="1999" spans="1:24">
      <c r="A1999" s="7" t="s">
        <v>7635</v>
      </c>
      <c r="B1999" s="7" t="s">
        <v>4321</v>
      </c>
      <c r="C1999" s="8">
        <v>26</v>
      </c>
      <c r="D1999" s="8">
        <v>1</v>
      </c>
      <c r="E1999" s="9">
        <v>3.4627467514586301</v>
      </c>
      <c r="F1999" s="9">
        <v>10.5850613300146</v>
      </c>
      <c r="G1999" s="10">
        <v>3.0778979932709102E-10</v>
      </c>
      <c r="H1999" s="14" t="s">
        <v>8369</v>
      </c>
      <c r="I1999" s="10" t="s">
        <v>8367</v>
      </c>
      <c r="J1999" s="12" t="s">
        <v>7636</v>
      </c>
      <c r="K1999" s="12" t="s">
        <v>4322</v>
      </c>
      <c r="L1999" s="8">
        <v>1409326</v>
      </c>
      <c r="M1999" s="8">
        <v>1409526</v>
      </c>
      <c r="N1999" s="8" t="s">
        <v>5</v>
      </c>
      <c r="O1999" s="8">
        <v>4049929</v>
      </c>
      <c r="P1999" s="8">
        <v>4049987</v>
      </c>
      <c r="Q1999" s="8" t="s">
        <v>5</v>
      </c>
      <c r="R1999" s="8">
        <v>126</v>
      </c>
      <c r="S1999" s="8">
        <v>545551</v>
      </c>
      <c r="T1999" s="8">
        <v>27985040</v>
      </c>
      <c r="U1999" s="8">
        <v>3</v>
      </c>
      <c r="V1999" s="8">
        <v>26817</v>
      </c>
      <c r="W1999" s="8" t="s">
        <v>7634</v>
      </c>
      <c r="X1999" s="11" t="s">
        <v>4320</v>
      </c>
    </row>
    <row r="2000" spans="1:24">
      <c r="A2000" s="7" t="s">
        <v>7680</v>
      </c>
      <c r="B2000" s="7" t="s">
        <v>4321</v>
      </c>
      <c r="C2000" s="8">
        <v>26</v>
      </c>
      <c r="D2000" s="8">
        <v>1</v>
      </c>
      <c r="E2000" s="9">
        <v>0.388973011926662</v>
      </c>
      <c r="F2000" s="9">
        <v>9.5265504311892304</v>
      </c>
      <c r="G2000" s="10">
        <v>2.8735698741486198E-9</v>
      </c>
      <c r="H2000" s="14" t="s">
        <v>8369</v>
      </c>
      <c r="I2000" s="10" t="s">
        <v>8367</v>
      </c>
      <c r="J2000" s="12" t="s">
        <v>7681</v>
      </c>
      <c r="K2000" s="12" t="s">
        <v>4322</v>
      </c>
      <c r="L2000" s="8">
        <v>495136</v>
      </c>
      <c r="M2000" s="8">
        <v>495356</v>
      </c>
      <c r="N2000" s="8" t="s">
        <v>5</v>
      </c>
      <c r="O2000" s="8">
        <v>4049929</v>
      </c>
      <c r="P2000" s="8">
        <v>4049987</v>
      </c>
      <c r="Q2000" s="8" t="s">
        <v>5</v>
      </c>
      <c r="R2000" s="8">
        <v>140</v>
      </c>
      <c r="S2000" s="8">
        <v>545551</v>
      </c>
      <c r="T2000" s="8">
        <v>27985026</v>
      </c>
      <c r="U2000" s="8">
        <v>34</v>
      </c>
      <c r="V2000" s="8">
        <v>26817</v>
      </c>
      <c r="W2000" s="8" t="s">
        <v>7679</v>
      </c>
      <c r="X2000" s="11" t="s">
        <v>4320</v>
      </c>
    </row>
    <row r="2001" spans="1:24">
      <c r="A2001" s="7" t="s">
        <v>2967</v>
      </c>
      <c r="B2001" s="7" t="s">
        <v>4321</v>
      </c>
      <c r="C2001" s="8">
        <v>26</v>
      </c>
      <c r="D2001" s="8">
        <v>1</v>
      </c>
      <c r="E2001" s="9">
        <v>1.2923852642540701</v>
      </c>
      <c r="F2001" s="9">
        <v>6.4430621606979299</v>
      </c>
      <c r="G2001" s="10">
        <v>1.0402512208209599E-5</v>
      </c>
      <c r="H2001" s="14" t="s">
        <v>8369</v>
      </c>
      <c r="I2001" s="10" t="s">
        <v>8367</v>
      </c>
      <c r="J2001" s="12" t="s">
        <v>2967</v>
      </c>
      <c r="K2001" s="12" t="s">
        <v>4322</v>
      </c>
      <c r="L2001" s="8">
        <v>270615</v>
      </c>
      <c r="M2001" s="8">
        <v>270698</v>
      </c>
      <c r="N2001" s="8" t="s">
        <v>5</v>
      </c>
      <c r="O2001" s="8">
        <v>4049927</v>
      </c>
      <c r="P2001" s="8">
        <v>4049987</v>
      </c>
      <c r="Q2001" s="8" t="s">
        <v>5</v>
      </c>
      <c r="R2001" s="8">
        <v>207</v>
      </c>
      <c r="S2001" s="8">
        <v>545551</v>
      </c>
      <c r="T2001" s="8">
        <v>27984959</v>
      </c>
      <c r="U2001" s="8">
        <v>9</v>
      </c>
      <c r="V2001" s="8">
        <v>26817</v>
      </c>
      <c r="W2001" s="8" t="s">
        <v>2966</v>
      </c>
      <c r="X2001" s="11" t="s">
        <v>4320</v>
      </c>
    </row>
    <row r="2002" spans="1:24">
      <c r="A2002" s="7" t="s">
        <v>6723</v>
      </c>
      <c r="B2002" s="7" t="s">
        <v>4321</v>
      </c>
      <c r="C2002" s="8">
        <v>26</v>
      </c>
      <c r="D2002" s="8">
        <v>1</v>
      </c>
      <c r="E2002" s="9">
        <v>2.2674069838964699</v>
      </c>
      <c r="F2002" s="9">
        <v>19.613536643525102</v>
      </c>
      <c r="G2002" s="10">
        <v>7.1530797570991895E-16</v>
      </c>
      <c r="H2002" s="14" t="s">
        <v>8369</v>
      </c>
      <c r="I2002" s="10" t="s">
        <v>8367</v>
      </c>
      <c r="J2002" s="12" t="s">
        <v>6724</v>
      </c>
      <c r="K2002" s="12" t="s">
        <v>4322</v>
      </c>
      <c r="L2002" s="8">
        <v>3244705</v>
      </c>
      <c r="M2002" s="8">
        <v>3244783</v>
      </c>
      <c r="N2002" s="8" t="s">
        <v>9</v>
      </c>
      <c r="O2002" s="8">
        <v>4049927</v>
      </c>
      <c r="P2002" s="8">
        <v>4049987</v>
      </c>
      <c r="Q2002" s="8" t="s">
        <v>5</v>
      </c>
      <c r="R2002" s="8">
        <v>68</v>
      </c>
      <c r="S2002" s="8">
        <v>545551</v>
      </c>
      <c r="T2002" s="8">
        <v>27985098</v>
      </c>
      <c r="U2002" s="8">
        <v>6</v>
      </c>
      <c r="V2002" s="8">
        <v>26817</v>
      </c>
      <c r="W2002" s="8" t="s">
        <v>6722</v>
      </c>
      <c r="X2002" s="11" t="s">
        <v>4320</v>
      </c>
    </row>
    <row r="2003" spans="1:24">
      <c r="A2003" s="7" t="s">
        <v>7821</v>
      </c>
      <c r="B2003" s="7" t="s">
        <v>4321</v>
      </c>
      <c r="C2003" s="8">
        <v>26</v>
      </c>
      <c r="D2003" s="8" t="s">
        <v>6</v>
      </c>
      <c r="E2003" s="9">
        <v>0.85888173541061197</v>
      </c>
      <c r="F2003" s="9">
        <v>6.2615661094602704</v>
      </c>
      <c r="G2003" s="10">
        <v>1.8728566222249701E-5</v>
      </c>
      <c r="H2003" s="11" t="s">
        <v>8364</v>
      </c>
      <c r="I2003" s="10" t="s">
        <v>8367</v>
      </c>
      <c r="J2003" s="12" t="s">
        <v>2654</v>
      </c>
      <c r="K2003" s="12" t="s">
        <v>4322</v>
      </c>
      <c r="L2003" s="8">
        <v>454103</v>
      </c>
      <c r="M2003" s="8">
        <v>454341</v>
      </c>
      <c r="N2003" s="8" t="s">
        <v>9</v>
      </c>
      <c r="O2003" s="8">
        <v>4049925</v>
      </c>
      <c r="P2003" s="8">
        <v>4050000</v>
      </c>
      <c r="Q2003" s="8" t="s">
        <v>5</v>
      </c>
      <c r="R2003" s="8">
        <v>213</v>
      </c>
      <c r="S2003" s="8">
        <v>545551</v>
      </c>
      <c r="T2003" s="8">
        <v>27984953</v>
      </c>
      <c r="U2003" s="8">
        <v>14</v>
      </c>
      <c r="V2003" s="8">
        <v>26817</v>
      </c>
      <c r="W2003" s="8" t="s">
        <v>7820</v>
      </c>
      <c r="X2003" s="11" t="s">
        <v>4320</v>
      </c>
    </row>
    <row r="2004" spans="1:24">
      <c r="A2004" s="7" t="s">
        <v>194</v>
      </c>
      <c r="B2004" s="7" t="s">
        <v>58</v>
      </c>
      <c r="C2004" s="8">
        <v>26</v>
      </c>
      <c r="D2004" s="8">
        <v>2</v>
      </c>
      <c r="E2004" s="9">
        <v>14.4278667092051</v>
      </c>
      <c r="F2004" s="9">
        <v>67.1521208077057</v>
      </c>
      <c r="G2004" s="10">
        <v>1.34076280140193E-30</v>
      </c>
      <c r="H2004" s="14" t="s">
        <v>8369</v>
      </c>
      <c r="I2004" s="10" t="s">
        <v>8367</v>
      </c>
      <c r="J2004" s="12" t="s">
        <v>195</v>
      </c>
      <c r="K2004" s="12" t="s">
        <v>59</v>
      </c>
      <c r="L2004" s="8">
        <v>2811327</v>
      </c>
      <c r="M2004" s="8">
        <v>2811619</v>
      </c>
      <c r="N2004" s="8" t="s">
        <v>5</v>
      </c>
      <c r="O2004" s="8">
        <v>4106356</v>
      </c>
      <c r="P2004" s="8">
        <v>4106387</v>
      </c>
      <c r="Q2004" s="8" t="s">
        <v>5</v>
      </c>
      <c r="R2004" s="8">
        <v>256</v>
      </c>
      <c r="S2004" s="8">
        <v>43085</v>
      </c>
      <c r="T2004" s="8">
        <v>28487376</v>
      </c>
      <c r="U2004" s="8">
        <v>26</v>
      </c>
      <c r="V2004" s="8">
        <v>295</v>
      </c>
      <c r="W2004" s="8" t="s">
        <v>193</v>
      </c>
      <c r="X2004" s="11" t="s">
        <v>56</v>
      </c>
    </row>
    <row r="2005" spans="1:24">
      <c r="A2005" s="7" t="s">
        <v>279</v>
      </c>
      <c r="B2005" s="7" t="s">
        <v>58</v>
      </c>
      <c r="C2005" s="8">
        <v>26</v>
      </c>
      <c r="D2005" s="8">
        <v>2</v>
      </c>
      <c r="E2005" s="9">
        <v>2.1712125873612398</v>
      </c>
      <c r="F2005" s="9">
        <v>4.6468951662379396</v>
      </c>
      <c r="G2005" s="10">
        <v>3.8206807769837199E-3</v>
      </c>
      <c r="H2005" s="14" t="s">
        <v>8369</v>
      </c>
      <c r="I2005" s="10" t="s">
        <v>8367</v>
      </c>
      <c r="J2005" s="12" t="s">
        <v>280</v>
      </c>
      <c r="K2005" s="12" t="s">
        <v>59</v>
      </c>
      <c r="L2005" s="8">
        <v>2351979</v>
      </c>
      <c r="M2005" s="8">
        <v>2352361</v>
      </c>
      <c r="N2005" s="8" t="s">
        <v>9</v>
      </c>
      <c r="O2005" s="8">
        <v>4106358</v>
      </c>
      <c r="P2005" s="8">
        <v>4106387</v>
      </c>
      <c r="Q2005" s="8" t="s">
        <v>5</v>
      </c>
      <c r="R2005" s="8">
        <v>3699</v>
      </c>
      <c r="S2005" s="8">
        <v>43085</v>
      </c>
      <c r="T2005" s="8">
        <v>28483933</v>
      </c>
      <c r="U2005" s="8">
        <v>163</v>
      </c>
      <c r="V2005" s="8">
        <v>295</v>
      </c>
      <c r="W2005" s="8" t="s">
        <v>278</v>
      </c>
      <c r="X2005" s="11" t="s">
        <v>56</v>
      </c>
    </row>
    <row r="2006" spans="1:24">
      <c r="A2006" s="7" t="s">
        <v>3761</v>
      </c>
      <c r="B2006" s="7" t="s">
        <v>58</v>
      </c>
      <c r="C2006" s="8">
        <v>26</v>
      </c>
      <c r="D2006" s="8">
        <v>2</v>
      </c>
      <c r="E2006" s="9">
        <v>14.5574351714915</v>
      </c>
      <c r="F2006" s="9">
        <v>19.271927272765101</v>
      </c>
      <c r="G2006" s="10">
        <v>2.5967042361720599E-17</v>
      </c>
      <c r="H2006" s="14" t="s">
        <v>8369</v>
      </c>
      <c r="I2006" s="10" t="s">
        <v>8367</v>
      </c>
      <c r="J2006" s="12" t="s">
        <v>3762</v>
      </c>
      <c r="K2006" s="12" t="s">
        <v>59</v>
      </c>
      <c r="L2006" s="8">
        <v>1079206</v>
      </c>
      <c r="M2006" s="8">
        <v>1079335</v>
      </c>
      <c r="N2006" s="8" t="s">
        <v>5</v>
      </c>
      <c r="O2006" s="8">
        <v>4106349</v>
      </c>
      <c r="P2006" s="8">
        <v>4106387</v>
      </c>
      <c r="Q2006" s="8" t="s">
        <v>5</v>
      </c>
      <c r="R2006" s="8">
        <v>892</v>
      </c>
      <c r="S2006" s="8">
        <v>43085</v>
      </c>
      <c r="T2006" s="8">
        <v>28486740</v>
      </c>
      <c r="U2006" s="8">
        <v>24</v>
      </c>
      <c r="V2006" s="8">
        <v>295</v>
      </c>
      <c r="W2006" s="8" t="s">
        <v>3760</v>
      </c>
      <c r="X2006" s="11" t="s">
        <v>56</v>
      </c>
    </row>
    <row r="2007" spans="1:24">
      <c r="A2007" s="7" t="s">
        <v>3055</v>
      </c>
      <c r="B2007" s="7" t="s">
        <v>58</v>
      </c>
      <c r="C2007" s="8">
        <v>26</v>
      </c>
      <c r="D2007" s="8">
        <v>1</v>
      </c>
      <c r="E2007" s="9">
        <v>0.36356358608492201</v>
      </c>
      <c r="F2007" s="9">
        <v>5.0392961055112302</v>
      </c>
      <c r="G2007" s="10">
        <v>7.09277593547653E-4</v>
      </c>
      <c r="H2007" s="11" t="s">
        <v>8362</v>
      </c>
      <c r="I2007" s="10" t="s">
        <v>8367</v>
      </c>
      <c r="J2007" s="12" t="s">
        <v>3055</v>
      </c>
      <c r="K2007" s="12" t="s">
        <v>59</v>
      </c>
      <c r="L2007" s="8">
        <v>3936963</v>
      </c>
      <c r="M2007" s="8">
        <v>3937240</v>
      </c>
      <c r="N2007" s="8" t="s">
        <v>5</v>
      </c>
      <c r="O2007" s="8">
        <v>4106368</v>
      </c>
      <c r="P2007" s="8">
        <v>4106387</v>
      </c>
      <c r="Q2007" s="8" t="s">
        <v>5</v>
      </c>
      <c r="R2007" s="8">
        <v>3411</v>
      </c>
      <c r="S2007" s="8">
        <v>43085</v>
      </c>
      <c r="T2007" s="8">
        <v>28484221</v>
      </c>
      <c r="U2007" s="8">
        <v>979</v>
      </c>
      <c r="V2007" s="8">
        <v>295</v>
      </c>
      <c r="W2007" s="8" t="s">
        <v>3054</v>
      </c>
      <c r="X2007" s="11" t="s">
        <v>56</v>
      </c>
    </row>
    <row r="2008" spans="1:24">
      <c r="A2008" s="7" t="s">
        <v>629</v>
      </c>
      <c r="B2008" s="7" t="s">
        <v>58</v>
      </c>
      <c r="C2008" s="8">
        <v>26</v>
      </c>
      <c r="D2008" s="8">
        <v>2</v>
      </c>
      <c r="E2008" s="9">
        <v>3.84618106979533</v>
      </c>
      <c r="F2008" s="9">
        <v>21.9828970686922</v>
      </c>
      <c r="G2008" s="10">
        <v>1.0501578137396399E-18</v>
      </c>
      <c r="H2008" s="14" t="s">
        <v>8369</v>
      </c>
      <c r="I2008" s="10" t="s">
        <v>8367</v>
      </c>
      <c r="J2008" s="12" t="s">
        <v>630</v>
      </c>
      <c r="K2008" s="12" t="s">
        <v>59</v>
      </c>
      <c r="L2008" s="8">
        <v>2110302</v>
      </c>
      <c r="M2008" s="8">
        <v>2110449</v>
      </c>
      <c r="N2008" s="8" t="s">
        <v>9</v>
      </c>
      <c r="O2008" s="8">
        <v>4106362</v>
      </c>
      <c r="P2008" s="8">
        <v>4106387</v>
      </c>
      <c r="Q2008" s="8" t="s">
        <v>5</v>
      </c>
      <c r="R2008" s="8">
        <v>782</v>
      </c>
      <c r="S2008" s="8">
        <v>43085</v>
      </c>
      <c r="T2008" s="8">
        <v>28486850</v>
      </c>
      <c r="U2008" s="8">
        <v>94</v>
      </c>
      <c r="V2008" s="8">
        <v>295</v>
      </c>
      <c r="W2008" s="8" t="s">
        <v>628</v>
      </c>
      <c r="X2008" s="11" t="s">
        <v>56</v>
      </c>
    </row>
    <row r="2009" spans="1:24">
      <c r="A2009" s="7" t="s">
        <v>7979</v>
      </c>
      <c r="B2009" s="7" t="s">
        <v>4423</v>
      </c>
      <c r="C2009" s="8">
        <v>26</v>
      </c>
      <c r="D2009" s="8">
        <v>2</v>
      </c>
      <c r="E2009" s="9">
        <v>1.3520207408446301</v>
      </c>
      <c r="F2009" s="9">
        <v>29.739525582028399</v>
      </c>
      <c r="G2009" s="10">
        <v>1.81251349126055E-21</v>
      </c>
      <c r="H2009" s="11" t="s">
        <v>8365</v>
      </c>
      <c r="I2009" s="11" t="s">
        <v>8367</v>
      </c>
      <c r="J2009" s="12" t="s">
        <v>7979</v>
      </c>
      <c r="K2009" s="12" t="s">
        <v>712</v>
      </c>
      <c r="L2009" s="8">
        <v>2533424</v>
      </c>
      <c r="M2009" s="8">
        <v>2533492</v>
      </c>
      <c r="N2009" s="8" t="s">
        <v>5</v>
      </c>
      <c r="O2009" s="8">
        <v>765083</v>
      </c>
      <c r="P2009" s="8">
        <v>765149</v>
      </c>
      <c r="Q2009" s="8" t="s">
        <v>5</v>
      </c>
      <c r="R2009" s="8">
        <v>195</v>
      </c>
      <c r="S2009" s="8">
        <v>127342</v>
      </c>
      <c r="T2009" s="8">
        <v>28403180</v>
      </c>
      <c r="U2009" s="8">
        <v>99</v>
      </c>
      <c r="V2009" s="8">
        <v>2268</v>
      </c>
      <c r="W2009" s="8" t="s">
        <v>7978</v>
      </c>
      <c r="X2009" s="11" t="s">
        <v>5063</v>
      </c>
    </row>
    <row r="2010" spans="1:24">
      <c r="A2010" s="7" t="s">
        <v>513</v>
      </c>
      <c r="B2010" s="7" t="s">
        <v>8126</v>
      </c>
      <c r="C2010" s="8">
        <v>26</v>
      </c>
      <c r="D2010" s="8">
        <v>2</v>
      </c>
      <c r="E2010" s="9">
        <v>0.70979809156373896</v>
      </c>
      <c r="F2010" s="9">
        <v>39.569865212990102</v>
      </c>
      <c r="G2010" s="10">
        <v>3.4330781844899202E-25</v>
      </c>
      <c r="H2010" s="14" t="s">
        <v>8369</v>
      </c>
      <c r="I2010" s="11" t="s">
        <v>8365</v>
      </c>
      <c r="J2010" s="12" t="s">
        <v>514</v>
      </c>
      <c r="K2010" s="12" t="s">
        <v>8126</v>
      </c>
      <c r="L2010" s="8">
        <v>1019558</v>
      </c>
      <c r="M2010" s="8">
        <v>1019710</v>
      </c>
      <c r="N2010" s="8" t="s">
        <v>9</v>
      </c>
      <c r="O2010" s="8">
        <v>1638966</v>
      </c>
      <c r="P2010" s="8">
        <v>1638981</v>
      </c>
      <c r="Q2010" s="8" t="s">
        <v>5</v>
      </c>
      <c r="R2010" s="8">
        <v>13039</v>
      </c>
      <c r="S2010" s="8">
        <v>1437</v>
      </c>
      <c r="T2010" s="8">
        <v>28516241</v>
      </c>
      <c r="U2010" s="8">
        <v>11561</v>
      </c>
      <c r="V2010" s="8">
        <v>38</v>
      </c>
      <c r="W2010" s="8" t="s">
        <v>512</v>
      </c>
      <c r="X2010" s="11" t="s">
        <v>8125</v>
      </c>
    </row>
    <row r="2011" spans="1:24">
      <c r="A2011" s="7" t="s">
        <v>4276</v>
      </c>
      <c r="B2011" s="7" t="s">
        <v>2659</v>
      </c>
      <c r="C2011" s="8">
        <v>26</v>
      </c>
      <c r="D2011" s="8" t="s">
        <v>6</v>
      </c>
      <c r="E2011" s="9">
        <v>2.91221710170838</v>
      </c>
      <c r="F2011" s="9">
        <v>4.1267372095815302</v>
      </c>
      <c r="G2011" s="10">
        <v>4.1323683455140599E-2</v>
      </c>
      <c r="H2011" s="10" t="s">
        <v>8367</v>
      </c>
      <c r="I2011" s="11" t="s">
        <v>8364</v>
      </c>
      <c r="J2011" s="12" t="s">
        <v>4277</v>
      </c>
      <c r="K2011" s="12" t="s">
        <v>1363</v>
      </c>
      <c r="L2011" s="8">
        <v>3580976</v>
      </c>
      <c r="M2011" s="8">
        <v>3581018</v>
      </c>
      <c r="N2011" s="8" t="s">
        <v>9</v>
      </c>
      <c r="O2011" s="8">
        <v>940895</v>
      </c>
      <c r="P2011" s="8">
        <v>941088</v>
      </c>
      <c r="Q2011" s="8" t="s">
        <v>5</v>
      </c>
      <c r="R2011" s="8">
        <v>10540</v>
      </c>
      <c r="S2011" s="8">
        <v>17038</v>
      </c>
      <c r="T2011" s="8">
        <v>28503139</v>
      </c>
      <c r="U2011" s="8">
        <v>307</v>
      </c>
      <c r="V2011" s="8">
        <v>109</v>
      </c>
      <c r="W2011" s="8" t="s">
        <v>4275</v>
      </c>
      <c r="X2011" s="11" t="s">
        <v>2658</v>
      </c>
    </row>
    <row r="2012" spans="1:24">
      <c r="A2012" s="7" t="s">
        <v>1495</v>
      </c>
      <c r="B2012" s="7" t="s">
        <v>3213</v>
      </c>
      <c r="C2012" s="8">
        <v>26</v>
      </c>
      <c r="D2012" s="8">
        <v>1</v>
      </c>
      <c r="E2012" s="9">
        <v>0.46981323757037802</v>
      </c>
      <c r="F2012" s="9">
        <v>5.2021103072500496</v>
      </c>
      <c r="G2012" s="10">
        <v>1.37583561578826E-3</v>
      </c>
      <c r="H2012" s="14" t="s">
        <v>8369</v>
      </c>
      <c r="I2012" s="11" t="s">
        <v>8361</v>
      </c>
      <c r="J2012" s="12" t="s">
        <v>1496</v>
      </c>
      <c r="K2012" s="12" t="s">
        <v>3214</v>
      </c>
      <c r="L2012" s="8">
        <v>3601912</v>
      </c>
      <c r="M2012" s="8">
        <v>3601956</v>
      </c>
      <c r="N2012" s="8" t="s">
        <v>9</v>
      </c>
      <c r="O2012" s="8">
        <v>4056427</v>
      </c>
      <c r="P2012" s="8">
        <v>4056736</v>
      </c>
      <c r="Q2012" s="8" t="s">
        <v>9</v>
      </c>
      <c r="R2012" s="8">
        <v>154</v>
      </c>
      <c r="S2012" s="8">
        <v>896835</v>
      </c>
      <c r="T2012" s="8">
        <v>27633728</v>
      </c>
      <c r="U2012" s="8">
        <v>40</v>
      </c>
      <c r="V2012" s="8">
        <v>4372</v>
      </c>
      <c r="W2012" s="8" t="s">
        <v>1494</v>
      </c>
      <c r="X2012" s="11" t="s">
        <v>3212</v>
      </c>
    </row>
    <row r="2013" spans="1:24">
      <c r="A2013" s="7" t="s">
        <v>3482</v>
      </c>
      <c r="B2013" s="7" t="s">
        <v>3213</v>
      </c>
      <c r="C2013" s="8">
        <v>26</v>
      </c>
      <c r="D2013" s="8">
        <v>1</v>
      </c>
      <c r="E2013" s="9">
        <v>0.74625677189874196</v>
      </c>
      <c r="F2013" s="9">
        <v>4.6693154985909002</v>
      </c>
      <c r="G2013" s="10">
        <v>1.05243405298307E-2</v>
      </c>
      <c r="H2013" s="14" t="s">
        <v>8369</v>
      </c>
      <c r="I2013" s="11" t="s">
        <v>8361</v>
      </c>
      <c r="J2013" s="12" t="s">
        <v>3483</v>
      </c>
      <c r="K2013" s="12" t="s">
        <v>3214</v>
      </c>
      <c r="L2013" s="8">
        <v>2500001</v>
      </c>
      <c r="M2013" s="8">
        <v>2500078</v>
      </c>
      <c r="N2013" s="8" t="s">
        <v>5</v>
      </c>
      <c r="O2013" s="8">
        <v>4056426</v>
      </c>
      <c r="P2013" s="8">
        <v>4056563</v>
      </c>
      <c r="Q2013" s="8" t="s">
        <v>9</v>
      </c>
      <c r="R2013" s="8">
        <v>176</v>
      </c>
      <c r="S2013" s="8">
        <v>874964</v>
      </c>
      <c r="T2013" s="8">
        <v>27655577</v>
      </c>
      <c r="U2013" s="8">
        <v>25</v>
      </c>
      <c r="V2013" s="8">
        <v>2047</v>
      </c>
      <c r="W2013" s="8" t="s">
        <v>3481</v>
      </c>
      <c r="X2013" s="11" t="s">
        <v>3212</v>
      </c>
    </row>
    <row r="2014" spans="1:24">
      <c r="A2014" s="7" t="s">
        <v>24</v>
      </c>
      <c r="B2014" s="7" t="s">
        <v>3635</v>
      </c>
      <c r="C2014" s="8">
        <v>26</v>
      </c>
      <c r="D2014" s="8">
        <v>2</v>
      </c>
      <c r="E2014" s="9">
        <v>0.18528224210649499</v>
      </c>
      <c r="F2014" s="9">
        <v>16.8966371662816</v>
      </c>
      <c r="G2014" s="10">
        <v>8.3422373425627199E-16</v>
      </c>
      <c r="H2014" s="10" t="s">
        <v>8367</v>
      </c>
      <c r="I2014" s="11" t="s">
        <v>8364</v>
      </c>
      <c r="J2014" s="12" t="s">
        <v>25</v>
      </c>
      <c r="K2014" s="12" t="s">
        <v>1547</v>
      </c>
      <c r="L2014" s="8">
        <v>1622870</v>
      </c>
      <c r="M2014" s="8">
        <v>1622915</v>
      </c>
      <c r="N2014" s="8" t="s">
        <v>9</v>
      </c>
      <c r="O2014" s="8">
        <v>3562017</v>
      </c>
      <c r="P2014" s="8">
        <v>3562092</v>
      </c>
      <c r="Q2014" s="8" t="s">
        <v>5</v>
      </c>
      <c r="R2014" s="8">
        <v>83855</v>
      </c>
      <c r="S2014" s="8">
        <v>522</v>
      </c>
      <c r="T2014" s="8">
        <v>28446340</v>
      </c>
      <c r="U2014" s="8">
        <v>5201</v>
      </c>
      <c r="V2014" s="8">
        <v>340</v>
      </c>
      <c r="W2014" s="8" t="s">
        <v>22</v>
      </c>
      <c r="X2014" s="11" t="s">
        <v>3634</v>
      </c>
    </row>
    <row r="2015" spans="1:24">
      <c r="A2015" s="7" t="s">
        <v>2130</v>
      </c>
      <c r="B2015" s="7" t="s">
        <v>3204</v>
      </c>
      <c r="C2015" s="8">
        <v>26</v>
      </c>
      <c r="D2015" s="8">
        <v>2</v>
      </c>
      <c r="E2015" s="9">
        <v>1.55674401791707</v>
      </c>
      <c r="F2015" s="9">
        <v>29.487216386230099</v>
      </c>
      <c r="G2015" s="10">
        <v>5.1714642191315602E-22</v>
      </c>
      <c r="H2015" s="14" t="s">
        <v>8369</v>
      </c>
      <c r="I2015" s="11" t="s">
        <v>8364</v>
      </c>
      <c r="J2015" s="12" t="s">
        <v>2131</v>
      </c>
      <c r="K2015" s="12" t="s">
        <v>3205</v>
      </c>
      <c r="L2015" s="8">
        <v>779002</v>
      </c>
      <c r="M2015" s="8">
        <v>779098</v>
      </c>
      <c r="N2015" s="8" t="s">
        <v>5</v>
      </c>
      <c r="O2015" s="8">
        <v>1977206</v>
      </c>
      <c r="P2015" s="8">
        <v>1977246</v>
      </c>
      <c r="Q2015" s="8" t="s">
        <v>9</v>
      </c>
      <c r="R2015" s="8">
        <v>3241</v>
      </c>
      <c r="S2015" s="8">
        <v>7759</v>
      </c>
      <c r="T2015" s="8">
        <v>28519717</v>
      </c>
      <c r="U2015" s="8">
        <v>430</v>
      </c>
      <c r="V2015" s="8">
        <v>472</v>
      </c>
      <c r="W2015" s="8" t="s">
        <v>2129</v>
      </c>
      <c r="X2015" s="11" t="s">
        <v>3203</v>
      </c>
    </row>
    <row r="2016" spans="1:24">
      <c r="A2016" s="7" t="s">
        <v>3</v>
      </c>
      <c r="B2016" s="7" t="s">
        <v>463</v>
      </c>
      <c r="C2016" s="8">
        <v>26</v>
      </c>
      <c r="D2016" s="8">
        <v>1</v>
      </c>
      <c r="E2016" s="9">
        <v>2.5551569787178199</v>
      </c>
      <c r="F2016" s="9">
        <v>10.5178786635389</v>
      </c>
      <c r="G2016" s="10">
        <v>1.4803092260559899E-10</v>
      </c>
      <c r="H2016" s="10" t="s">
        <v>8367</v>
      </c>
      <c r="I2016" s="11" t="s">
        <v>8364</v>
      </c>
      <c r="J2016" s="12" t="s">
        <v>4</v>
      </c>
      <c r="K2016" s="12" t="s">
        <v>464</v>
      </c>
      <c r="L2016" s="8">
        <v>3350641</v>
      </c>
      <c r="M2016" s="8">
        <v>3350642</v>
      </c>
      <c r="N2016" s="8" t="s">
        <v>5</v>
      </c>
      <c r="O2016" s="8">
        <v>4442168</v>
      </c>
      <c r="P2016" s="8">
        <v>4442173</v>
      </c>
      <c r="Q2016" s="8" t="s">
        <v>9</v>
      </c>
      <c r="R2016" s="8">
        <v>314190</v>
      </c>
      <c r="S2016" s="8">
        <v>222</v>
      </c>
      <c r="T2016" s="8">
        <v>28216305</v>
      </c>
      <c r="U2016" s="8">
        <v>1957</v>
      </c>
      <c r="V2016" s="8">
        <v>20</v>
      </c>
      <c r="W2016" s="8" t="s">
        <v>1</v>
      </c>
      <c r="X2016" s="11" t="s">
        <v>462</v>
      </c>
    </row>
    <row r="2017" spans="1:24">
      <c r="A2017" s="7" t="s">
        <v>2707</v>
      </c>
      <c r="B2017" s="7" t="s">
        <v>528</v>
      </c>
      <c r="C2017" s="8">
        <v>26</v>
      </c>
      <c r="D2017" s="8">
        <v>1</v>
      </c>
      <c r="E2017" s="9">
        <v>0.12648049419090099</v>
      </c>
      <c r="F2017" s="9">
        <v>11.9377673499857</v>
      </c>
      <c r="G2017" s="10">
        <v>2.1241125277780802E-12</v>
      </c>
      <c r="H2017" s="11" t="s">
        <v>8365</v>
      </c>
      <c r="I2017" s="10" t="s">
        <v>8369</v>
      </c>
      <c r="J2017" s="12" t="s">
        <v>2707</v>
      </c>
      <c r="K2017" s="12" t="s">
        <v>529</v>
      </c>
      <c r="L2017" s="8">
        <v>1301009</v>
      </c>
      <c r="M2017" s="8">
        <v>1301084</v>
      </c>
      <c r="N2017" s="8" t="s">
        <v>5</v>
      </c>
      <c r="O2017" s="8">
        <v>1302206</v>
      </c>
      <c r="P2017" s="8">
        <v>1302682</v>
      </c>
      <c r="Q2017" s="8" t="s">
        <v>5</v>
      </c>
      <c r="R2017" s="8">
        <v>4953</v>
      </c>
      <c r="S2017" s="8">
        <v>12538</v>
      </c>
      <c r="T2017" s="8">
        <v>28513226</v>
      </c>
      <c r="U2017" s="8">
        <v>718</v>
      </c>
      <c r="V2017" s="8">
        <v>3474</v>
      </c>
      <c r="W2017" s="8" t="s">
        <v>2706</v>
      </c>
      <c r="X2017" s="11" t="s">
        <v>527</v>
      </c>
    </row>
    <row r="2018" spans="1:24">
      <c r="A2018" s="7" t="s">
        <v>4130</v>
      </c>
      <c r="B2018" s="7" t="s">
        <v>2759</v>
      </c>
      <c r="C2018" s="8">
        <v>26</v>
      </c>
      <c r="D2018" s="8" t="s">
        <v>6</v>
      </c>
      <c r="E2018" s="9">
        <v>1.2296927259233601</v>
      </c>
      <c r="F2018" s="9">
        <v>14.8158240440864</v>
      </c>
      <c r="G2018" s="10">
        <v>1.2492700587438301E-14</v>
      </c>
      <c r="H2018" s="14" t="s">
        <v>8369</v>
      </c>
      <c r="I2018" s="10" t="s">
        <v>8369</v>
      </c>
      <c r="J2018" s="12" t="s">
        <v>4131</v>
      </c>
      <c r="K2018" s="12" t="s">
        <v>2760</v>
      </c>
      <c r="L2018" s="8">
        <v>3432106</v>
      </c>
      <c r="M2018" s="8">
        <v>3432598</v>
      </c>
      <c r="N2018" s="8" t="s">
        <v>9</v>
      </c>
      <c r="O2018" s="8">
        <v>3430719</v>
      </c>
      <c r="P2018" s="8">
        <v>3431199</v>
      </c>
      <c r="Q2018" s="8" t="s">
        <v>9</v>
      </c>
      <c r="R2018" s="8">
        <v>5966</v>
      </c>
      <c r="S2018" s="8">
        <v>8388</v>
      </c>
      <c r="T2018" s="8">
        <v>28516363</v>
      </c>
      <c r="U2018" s="8">
        <v>969</v>
      </c>
      <c r="V2018" s="8">
        <v>264</v>
      </c>
      <c r="W2018" s="8" t="s">
        <v>4129</v>
      </c>
      <c r="X2018" s="11" t="s">
        <v>2758</v>
      </c>
    </row>
    <row r="2019" spans="1:24">
      <c r="A2019" s="7" t="s">
        <v>7551</v>
      </c>
      <c r="B2019" s="7" t="s">
        <v>4448</v>
      </c>
      <c r="C2019" s="8">
        <v>26</v>
      </c>
      <c r="D2019" s="8">
        <v>1</v>
      </c>
      <c r="E2019" s="9">
        <v>1.45592527453585</v>
      </c>
      <c r="F2019" s="9">
        <v>8.42256775644546</v>
      </c>
      <c r="G2019" s="10">
        <v>9.0401249691366294E-9</v>
      </c>
      <c r="H2019" s="14" t="s">
        <v>8369</v>
      </c>
      <c r="I2019" s="11" t="s">
        <v>8361</v>
      </c>
      <c r="J2019" s="12" t="s">
        <v>7552</v>
      </c>
      <c r="K2019" s="12" t="s">
        <v>4449</v>
      </c>
      <c r="L2019" s="8">
        <v>985005</v>
      </c>
      <c r="M2019" s="8">
        <v>985092</v>
      </c>
      <c r="N2019" s="8" t="s">
        <v>9</v>
      </c>
      <c r="O2019" s="8">
        <v>3845732</v>
      </c>
      <c r="P2019" s="8">
        <v>3845750</v>
      </c>
      <c r="Q2019" s="8" t="s">
        <v>9</v>
      </c>
      <c r="R2019" s="8">
        <v>1621</v>
      </c>
      <c r="S2019" s="8">
        <v>54226</v>
      </c>
      <c r="T2019" s="8">
        <v>28474870</v>
      </c>
      <c r="U2019" s="8">
        <v>195</v>
      </c>
      <c r="V2019" s="8">
        <v>491</v>
      </c>
      <c r="W2019" s="8" t="s">
        <v>7550</v>
      </c>
      <c r="X2019" s="11" t="s">
        <v>5145</v>
      </c>
    </row>
    <row r="2020" spans="1:24">
      <c r="A2020" s="7" t="s">
        <v>5157</v>
      </c>
      <c r="B2020" s="7" t="s">
        <v>4448</v>
      </c>
      <c r="C2020" s="8">
        <v>26</v>
      </c>
      <c r="D2020" s="8" t="s">
        <v>6</v>
      </c>
      <c r="E2020" s="9">
        <v>1.0302251209752</v>
      </c>
      <c r="F2020" s="9">
        <v>4.6153959686960597</v>
      </c>
      <c r="G2020" s="10">
        <v>4.4564918437194796E-3</v>
      </c>
      <c r="H2020" s="14" t="s">
        <v>8369</v>
      </c>
      <c r="I2020" s="11" t="s">
        <v>8361</v>
      </c>
      <c r="J2020" s="12" t="s">
        <v>5158</v>
      </c>
      <c r="K2020" s="12" t="s">
        <v>4449</v>
      </c>
      <c r="L2020" s="8">
        <v>3883459</v>
      </c>
      <c r="M2020" s="8">
        <v>3883790</v>
      </c>
      <c r="N2020" s="8" t="s">
        <v>9</v>
      </c>
      <c r="O2020" s="8">
        <v>3845732</v>
      </c>
      <c r="P2020" s="8">
        <v>3845748</v>
      </c>
      <c r="Q2020" s="8" t="s">
        <v>9</v>
      </c>
      <c r="R2020" s="8">
        <v>2958</v>
      </c>
      <c r="S2020" s="8">
        <v>54226</v>
      </c>
      <c r="T2020" s="8">
        <v>28473533</v>
      </c>
      <c r="U2020" s="8">
        <v>274</v>
      </c>
      <c r="V2020" s="8">
        <v>491</v>
      </c>
      <c r="W2020" s="8" t="s">
        <v>5156</v>
      </c>
      <c r="X2020" s="11" t="s">
        <v>5145</v>
      </c>
    </row>
    <row r="2021" spans="1:24">
      <c r="A2021" s="7" t="s">
        <v>3273</v>
      </c>
      <c r="B2021" s="7" t="s">
        <v>4448</v>
      </c>
      <c r="C2021" s="8">
        <v>26</v>
      </c>
      <c r="D2021" s="8" t="s">
        <v>6</v>
      </c>
      <c r="E2021" s="9">
        <v>0.66015948266996805</v>
      </c>
      <c r="F2021" s="9">
        <v>5.6462366384573697</v>
      </c>
      <c r="G2021" s="10">
        <v>6.4642725876837094E-5</v>
      </c>
      <c r="H2021" s="11" t="s">
        <v>8362</v>
      </c>
      <c r="I2021" s="11" t="s">
        <v>8361</v>
      </c>
      <c r="J2021" s="12" t="s">
        <v>3273</v>
      </c>
      <c r="K2021" s="12" t="s">
        <v>4449</v>
      </c>
      <c r="L2021" s="8">
        <v>847244</v>
      </c>
      <c r="M2021" s="8">
        <v>847292</v>
      </c>
      <c r="N2021" s="8" t="s">
        <v>9</v>
      </c>
      <c r="O2021" s="8">
        <v>3845732</v>
      </c>
      <c r="P2021" s="8">
        <v>3845749</v>
      </c>
      <c r="Q2021" s="8" t="s">
        <v>9</v>
      </c>
      <c r="R2021" s="8">
        <v>2418</v>
      </c>
      <c r="S2021" s="8">
        <v>54226</v>
      </c>
      <c r="T2021" s="8">
        <v>28474073</v>
      </c>
      <c r="U2021" s="8">
        <v>429</v>
      </c>
      <c r="V2021" s="8">
        <v>491</v>
      </c>
      <c r="W2021" s="8" t="s">
        <v>3272</v>
      </c>
      <c r="X2021" s="11" t="s">
        <v>5145</v>
      </c>
    </row>
    <row r="2022" spans="1:24">
      <c r="A2022" s="7" t="s">
        <v>2948</v>
      </c>
      <c r="B2022" s="7" t="s">
        <v>4448</v>
      </c>
      <c r="C2022" s="8">
        <v>26</v>
      </c>
      <c r="D2022" s="8">
        <v>1</v>
      </c>
      <c r="E2022" s="9">
        <v>0.54586276753661001</v>
      </c>
      <c r="F2022" s="9">
        <v>11.7094343861302</v>
      </c>
      <c r="G2022" s="10">
        <v>4.2936089738602999E-12</v>
      </c>
      <c r="H2022" s="11" t="s">
        <v>8364</v>
      </c>
      <c r="I2022" s="11" t="s">
        <v>8361</v>
      </c>
      <c r="J2022" s="12" t="s">
        <v>2946</v>
      </c>
      <c r="K2022" s="12" t="s">
        <v>4449</v>
      </c>
      <c r="L2022" s="8">
        <v>1195007</v>
      </c>
      <c r="M2022" s="8">
        <v>1195100</v>
      </c>
      <c r="N2022" s="8" t="s">
        <v>5</v>
      </c>
      <c r="O2022" s="8">
        <v>3845731</v>
      </c>
      <c r="P2022" s="8">
        <v>3845751</v>
      </c>
      <c r="Q2022" s="8" t="s">
        <v>9</v>
      </c>
      <c r="R2022" s="8">
        <v>1166</v>
      </c>
      <c r="S2022" s="8">
        <v>54226</v>
      </c>
      <c r="T2022" s="8">
        <v>28475325</v>
      </c>
      <c r="U2022" s="8">
        <v>525</v>
      </c>
      <c r="V2022" s="8">
        <v>491</v>
      </c>
      <c r="W2022" s="8" t="s">
        <v>2947</v>
      </c>
      <c r="X2022" s="11" t="s">
        <v>5150</v>
      </c>
    </row>
    <row r="2023" spans="1:24">
      <c r="A2023" s="7" t="s">
        <v>1752</v>
      </c>
      <c r="B2023" s="7" t="s">
        <v>4448</v>
      </c>
      <c r="C2023" s="8">
        <v>26</v>
      </c>
      <c r="D2023" s="8">
        <v>1</v>
      </c>
      <c r="E2023" s="9">
        <v>2.9612556375417101</v>
      </c>
      <c r="F2023" s="9">
        <v>17.459571115789601</v>
      </c>
      <c r="G2023" s="10">
        <v>3.0886194761122998E-16</v>
      </c>
      <c r="H2023" s="14" t="s">
        <v>8369</v>
      </c>
      <c r="I2023" s="11" t="s">
        <v>8361</v>
      </c>
      <c r="J2023" s="12" t="s">
        <v>1753</v>
      </c>
      <c r="K2023" s="12" t="s">
        <v>4449</v>
      </c>
      <c r="L2023" s="8">
        <v>2194132</v>
      </c>
      <c r="M2023" s="8">
        <v>2194350</v>
      </c>
      <c r="N2023" s="8" t="s">
        <v>9</v>
      </c>
      <c r="O2023" s="8">
        <v>3845731</v>
      </c>
      <c r="P2023" s="8">
        <v>3845751</v>
      </c>
      <c r="Q2023" s="8" t="s">
        <v>9</v>
      </c>
      <c r="R2023" s="8">
        <v>782</v>
      </c>
      <c r="S2023" s="8">
        <v>54226</v>
      </c>
      <c r="T2023" s="8">
        <v>28475709</v>
      </c>
      <c r="U2023" s="8">
        <v>97</v>
      </c>
      <c r="V2023" s="8">
        <v>491</v>
      </c>
      <c r="W2023" s="8" t="s">
        <v>1751</v>
      </c>
      <c r="X2023" s="11" t="s">
        <v>5150</v>
      </c>
    </row>
    <row r="2024" spans="1:24">
      <c r="A2024" s="7" t="s">
        <v>656</v>
      </c>
      <c r="B2024" s="7" t="s">
        <v>4448</v>
      </c>
      <c r="C2024" s="8">
        <v>26</v>
      </c>
      <c r="D2024" s="8">
        <v>2</v>
      </c>
      <c r="E2024" s="9">
        <v>0.35176126631716498</v>
      </c>
      <c r="F2024" s="9">
        <v>24.689863313335501</v>
      </c>
      <c r="G2024" s="10">
        <v>6.8818180364689004E-20</v>
      </c>
      <c r="H2024" s="14" t="s">
        <v>8369</v>
      </c>
      <c r="I2024" s="11" t="s">
        <v>8361</v>
      </c>
      <c r="J2024" s="12" t="s">
        <v>657</v>
      </c>
      <c r="K2024" s="12" t="s">
        <v>4449</v>
      </c>
      <c r="L2024" s="8">
        <v>189856</v>
      </c>
      <c r="M2024" s="8">
        <v>190074</v>
      </c>
      <c r="N2024" s="8" t="s">
        <v>5</v>
      </c>
      <c r="O2024" s="8">
        <v>3845732</v>
      </c>
      <c r="P2024" s="8">
        <v>3845750</v>
      </c>
      <c r="Q2024" s="8" t="s">
        <v>9</v>
      </c>
      <c r="R2024" s="8">
        <v>553</v>
      </c>
      <c r="S2024" s="8">
        <v>54226</v>
      </c>
      <c r="T2024" s="8">
        <v>28475938</v>
      </c>
      <c r="U2024" s="8">
        <v>835</v>
      </c>
      <c r="V2024" s="8">
        <v>491</v>
      </c>
      <c r="W2024" s="8" t="s">
        <v>655</v>
      </c>
      <c r="X2024" s="11" t="s">
        <v>5145</v>
      </c>
    </row>
    <row r="2025" spans="1:24">
      <c r="A2025" s="7" t="s">
        <v>5245</v>
      </c>
      <c r="B2025" s="7" t="s">
        <v>4448</v>
      </c>
      <c r="C2025" s="8">
        <v>26</v>
      </c>
      <c r="D2025" s="8">
        <v>1</v>
      </c>
      <c r="E2025" s="9">
        <v>18.349719701246698</v>
      </c>
      <c r="F2025" s="9">
        <v>58.100625043651</v>
      </c>
      <c r="G2025" s="10">
        <v>6.0475054099035406E-29</v>
      </c>
      <c r="H2025" s="11" t="s">
        <v>8363</v>
      </c>
      <c r="I2025" s="11" t="s">
        <v>8361</v>
      </c>
      <c r="J2025" s="12" t="s">
        <v>1109</v>
      </c>
      <c r="K2025" s="12" t="s">
        <v>4449</v>
      </c>
      <c r="L2025" s="8">
        <v>1833543</v>
      </c>
      <c r="M2025" s="8">
        <v>1833878</v>
      </c>
      <c r="N2025" s="8" t="s">
        <v>9</v>
      </c>
      <c r="O2025" s="8">
        <v>3845732</v>
      </c>
      <c r="P2025" s="8">
        <v>3845752</v>
      </c>
      <c r="Q2025" s="8" t="s">
        <v>9</v>
      </c>
      <c r="R2025" s="8">
        <v>235</v>
      </c>
      <c r="S2025" s="8">
        <v>54226</v>
      </c>
      <c r="T2025" s="8">
        <v>28476256</v>
      </c>
      <c r="U2025" s="8">
        <v>16</v>
      </c>
      <c r="V2025" s="8">
        <v>491</v>
      </c>
      <c r="W2025" s="8" t="s">
        <v>5244</v>
      </c>
      <c r="X2025" s="11" t="s">
        <v>5150</v>
      </c>
    </row>
    <row r="2026" spans="1:24">
      <c r="A2026" s="7" t="s">
        <v>4811</v>
      </c>
      <c r="B2026" s="7" t="s">
        <v>2179</v>
      </c>
      <c r="C2026" s="8">
        <v>26</v>
      </c>
      <c r="D2026" s="8">
        <v>1</v>
      </c>
      <c r="E2026" s="9">
        <v>0.51042321567017701</v>
      </c>
      <c r="F2026" s="9">
        <v>6.08254739292701</v>
      </c>
      <c r="G2026" s="10">
        <v>1.2078215835266701E-5</v>
      </c>
      <c r="H2026" s="14" t="s">
        <v>8369</v>
      </c>
      <c r="I2026" s="10" t="s">
        <v>8369</v>
      </c>
      <c r="J2026" s="12" t="s">
        <v>4449</v>
      </c>
      <c r="K2026" s="12" t="s">
        <v>2180</v>
      </c>
      <c r="L2026" s="8">
        <v>3845771</v>
      </c>
      <c r="M2026" s="8">
        <v>3845796</v>
      </c>
      <c r="N2026" s="8" t="s">
        <v>9</v>
      </c>
      <c r="O2026" s="8">
        <v>1398054</v>
      </c>
      <c r="P2026" s="8">
        <v>1398287</v>
      </c>
      <c r="Q2026" s="8" t="s">
        <v>9</v>
      </c>
      <c r="R2026" s="8">
        <v>13397</v>
      </c>
      <c r="S2026" s="8">
        <v>9096</v>
      </c>
      <c r="T2026" s="8">
        <v>28508224</v>
      </c>
      <c r="U2026" s="8">
        <v>491</v>
      </c>
      <c r="V2026" s="8">
        <v>1254</v>
      </c>
      <c r="W2026" s="8" t="s">
        <v>4809</v>
      </c>
      <c r="X2026" s="11" t="s">
        <v>2178</v>
      </c>
    </row>
    <row r="2027" spans="1:24">
      <c r="A2027" s="7" t="s">
        <v>4423</v>
      </c>
      <c r="B2027" s="7" t="s">
        <v>2318</v>
      </c>
      <c r="C2027" s="8">
        <v>26</v>
      </c>
      <c r="D2027" s="8">
        <v>1</v>
      </c>
      <c r="E2027" s="9">
        <v>3.90732306080193</v>
      </c>
      <c r="F2027" s="9">
        <v>11.214320611582901</v>
      </c>
      <c r="G2027" s="10">
        <v>1.6268711744045001E-11</v>
      </c>
      <c r="H2027" s="11" t="s">
        <v>8367</v>
      </c>
      <c r="I2027" s="10" t="s">
        <v>8369</v>
      </c>
      <c r="J2027" s="12" t="s">
        <v>712</v>
      </c>
      <c r="K2027" s="12" t="s">
        <v>2319</v>
      </c>
      <c r="L2027" s="8">
        <v>765051</v>
      </c>
      <c r="M2027" s="8">
        <v>765112</v>
      </c>
      <c r="N2027" s="8" t="s">
        <v>5</v>
      </c>
      <c r="O2027" s="8">
        <v>1917362</v>
      </c>
      <c r="P2027" s="8">
        <v>1917459</v>
      </c>
      <c r="Q2027" s="8" t="s">
        <v>5</v>
      </c>
      <c r="R2027" s="8">
        <v>127617</v>
      </c>
      <c r="S2027" s="8">
        <v>516</v>
      </c>
      <c r="T2027" s="8">
        <v>28402584</v>
      </c>
      <c r="U2027" s="8">
        <v>2268</v>
      </c>
      <c r="V2027" s="8">
        <v>31</v>
      </c>
      <c r="W2027" s="8" t="s">
        <v>5074</v>
      </c>
      <c r="X2027" s="11" t="s">
        <v>2317</v>
      </c>
    </row>
    <row r="2028" spans="1:24">
      <c r="A2028" s="7" t="s">
        <v>2742</v>
      </c>
      <c r="B2028" s="7" t="s">
        <v>6022</v>
      </c>
      <c r="C2028" s="8">
        <v>26</v>
      </c>
      <c r="D2028" s="8" t="s">
        <v>6</v>
      </c>
      <c r="E2028" s="9">
        <v>1.3453800181219699</v>
      </c>
      <c r="F2028" s="9">
        <v>4.5382551061019401</v>
      </c>
      <c r="G2028" s="10">
        <v>6.0360969035044201E-3</v>
      </c>
      <c r="H2028" s="11" t="s">
        <v>8364</v>
      </c>
      <c r="I2028" s="11" t="s">
        <v>8365</v>
      </c>
      <c r="J2028" s="12" t="s">
        <v>2743</v>
      </c>
      <c r="K2028" s="12" t="s">
        <v>6022</v>
      </c>
      <c r="L2028" s="8">
        <v>3453233</v>
      </c>
      <c r="M2028" s="8">
        <v>3453382</v>
      </c>
      <c r="N2028" s="8" t="s">
        <v>9</v>
      </c>
      <c r="O2028" s="8">
        <v>4502103</v>
      </c>
      <c r="P2028" s="8">
        <v>4502126</v>
      </c>
      <c r="Q2028" s="8" t="s">
        <v>5</v>
      </c>
      <c r="R2028" s="8">
        <v>15466</v>
      </c>
      <c r="S2028" s="8">
        <v>10559</v>
      </c>
      <c r="T2028" s="8">
        <v>28504692</v>
      </c>
      <c r="U2028" s="8">
        <v>1074</v>
      </c>
      <c r="V2028" s="8">
        <v>67</v>
      </c>
      <c r="W2028" s="8" t="s">
        <v>2741</v>
      </c>
      <c r="X2028" s="11" t="s">
        <v>6021</v>
      </c>
    </row>
    <row r="2029" spans="1:24">
      <c r="A2029" s="7" t="s">
        <v>2711</v>
      </c>
      <c r="B2029" s="7" t="s">
        <v>4995</v>
      </c>
      <c r="C2029" s="8">
        <v>26</v>
      </c>
      <c r="D2029" s="8">
        <v>1</v>
      </c>
      <c r="E2029" s="9">
        <v>8.2909858570605905</v>
      </c>
      <c r="F2029" s="9">
        <v>9.9002243609766492</v>
      </c>
      <c r="G2029" s="10">
        <v>1.88803441956479E-10</v>
      </c>
      <c r="H2029" s="14" t="s">
        <v>8369</v>
      </c>
      <c r="I2029" s="11" t="s">
        <v>8365</v>
      </c>
      <c r="J2029" s="12" t="s">
        <v>2712</v>
      </c>
      <c r="K2029" s="12" t="s">
        <v>4995</v>
      </c>
      <c r="L2029" s="8">
        <v>1555511</v>
      </c>
      <c r="M2029" s="8">
        <v>1555635</v>
      </c>
      <c r="N2029" s="8" t="s">
        <v>9</v>
      </c>
      <c r="O2029" s="8">
        <v>2043139</v>
      </c>
      <c r="P2029" s="8">
        <v>2043182</v>
      </c>
      <c r="Q2029" s="8" t="s">
        <v>5</v>
      </c>
      <c r="R2029" s="8">
        <v>8686</v>
      </c>
      <c r="S2029" s="8">
        <v>8621</v>
      </c>
      <c r="T2029" s="8">
        <v>28513410</v>
      </c>
      <c r="U2029" s="8">
        <v>213</v>
      </c>
      <c r="V2029" s="8">
        <v>45</v>
      </c>
      <c r="W2029" s="8" t="s">
        <v>2710</v>
      </c>
      <c r="X2029" s="11" t="s">
        <v>4994</v>
      </c>
    </row>
    <row r="2030" spans="1:24">
      <c r="A2030" s="7" t="s">
        <v>83</v>
      </c>
      <c r="B2030" s="7" t="s">
        <v>3</v>
      </c>
      <c r="C2030" s="8">
        <v>25</v>
      </c>
      <c r="D2030" s="8">
        <v>2</v>
      </c>
      <c r="E2030" s="9">
        <v>8.14285219147947</v>
      </c>
      <c r="F2030" s="9">
        <v>142.942166102584</v>
      </c>
      <c r="G2030" s="10">
        <v>4.1371950749055899E-30</v>
      </c>
      <c r="H2030" s="14" t="s">
        <v>8369</v>
      </c>
      <c r="I2030" s="10" t="s">
        <v>8367</v>
      </c>
      <c r="J2030" s="12" t="s">
        <v>84</v>
      </c>
      <c r="K2030" s="12" t="s">
        <v>4</v>
      </c>
      <c r="L2030" s="8">
        <v>4269845</v>
      </c>
      <c r="M2030" s="8">
        <v>4269900</v>
      </c>
      <c r="N2030" s="8" t="s">
        <v>5</v>
      </c>
      <c r="O2030" s="8">
        <v>3350662</v>
      </c>
      <c r="P2030" s="8">
        <v>3350697</v>
      </c>
      <c r="Q2030" s="8" t="s">
        <v>5</v>
      </c>
      <c r="R2030" s="8">
        <v>11</v>
      </c>
      <c r="S2030" s="8">
        <v>446528</v>
      </c>
      <c r="T2030" s="8">
        <v>28084179</v>
      </c>
      <c r="U2030" s="8">
        <v>12</v>
      </c>
      <c r="V2030" s="8">
        <v>1957</v>
      </c>
      <c r="W2030" s="8" t="s">
        <v>82</v>
      </c>
      <c r="X2030" s="11" t="s">
        <v>1</v>
      </c>
    </row>
    <row r="2031" spans="1:24">
      <c r="A2031" s="7" t="s">
        <v>411</v>
      </c>
      <c r="B2031" s="7" t="s">
        <v>3</v>
      </c>
      <c r="C2031" s="8">
        <v>25</v>
      </c>
      <c r="D2031" s="8">
        <v>2</v>
      </c>
      <c r="E2031" s="9">
        <v>2.2996922016443202</v>
      </c>
      <c r="F2031" s="9">
        <v>4.1817643395739497</v>
      </c>
      <c r="G2031" s="10">
        <v>3.35433216039112E-2</v>
      </c>
      <c r="H2031" s="14" t="s">
        <v>8369</v>
      </c>
      <c r="I2031" s="10" t="s">
        <v>8367</v>
      </c>
      <c r="J2031" s="12" t="s">
        <v>412</v>
      </c>
      <c r="K2031" s="12" t="s">
        <v>4</v>
      </c>
      <c r="L2031" s="8">
        <v>4243316</v>
      </c>
      <c r="M2031" s="8">
        <v>4243396</v>
      </c>
      <c r="N2031" s="8" t="s">
        <v>9</v>
      </c>
      <c r="O2031" s="8">
        <v>3350676</v>
      </c>
      <c r="P2031" s="8">
        <v>3350698</v>
      </c>
      <c r="Q2031" s="8" t="s">
        <v>5</v>
      </c>
      <c r="R2031" s="8">
        <v>376</v>
      </c>
      <c r="S2031" s="8">
        <v>446528</v>
      </c>
      <c r="T2031" s="8">
        <v>28083814</v>
      </c>
      <c r="U2031" s="8">
        <v>14</v>
      </c>
      <c r="V2031" s="8">
        <v>1957</v>
      </c>
      <c r="W2031" s="8" t="s">
        <v>410</v>
      </c>
      <c r="X2031" s="11" t="s">
        <v>1</v>
      </c>
    </row>
    <row r="2032" spans="1:24">
      <c r="A2032" s="7" t="s">
        <v>417</v>
      </c>
      <c r="B2032" s="7" t="s">
        <v>3</v>
      </c>
      <c r="C2032" s="8">
        <v>25</v>
      </c>
      <c r="D2032" s="8">
        <v>2</v>
      </c>
      <c r="E2032" s="9">
        <v>28.751301173662501</v>
      </c>
      <c r="F2032" s="9">
        <v>104.824240211887</v>
      </c>
      <c r="G2032" s="10">
        <v>2.6069838667489902E-28</v>
      </c>
      <c r="H2032" s="11" t="s">
        <v>8364</v>
      </c>
      <c r="I2032" s="10" t="s">
        <v>8367</v>
      </c>
      <c r="J2032" s="12" t="s">
        <v>418</v>
      </c>
      <c r="K2032" s="12" t="s">
        <v>4</v>
      </c>
      <c r="L2032" s="8">
        <v>1520124</v>
      </c>
      <c r="M2032" s="8">
        <v>1520192</v>
      </c>
      <c r="N2032" s="8" t="s">
        <v>5</v>
      </c>
      <c r="O2032" s="8">
        <v>3350677</v>
      </c>
      <c r="P2032" s="8">
        <v>3350698</v>
      </c>
      <c r="Q2032" s="8" t="s">
        <v>5</v>
      </c>
      <c r="R2032" s="8">
        <v>15</v>
      </c>
      <c r="S2032" s="8">
        <v>446528</v>
      </c>
      <c r="T2032" s="8">
        <v>28084175</v>
      </c>
      <c r="U2032" s="8">
        <v>2</v>
      </c>
      <c r="V2032" s="8">
        <v>1957</v>
      </c>
      <c r="W2032" s="8" t="s">
        <v>6964</v>
      </c>
      <c r="X2032" s="11" t="s">
        <v>1</v>
      </c>
    </row>
    <row r="2033" spans="1:24">
      <c r="A2033" s="7" t="s">
        <v>769</v>
      </c>
      <c r="B2033" s="7" t="s">
        <v>3</v>
      </c>
      <c r="C2033" s="8">
        <v>25</v>
      </c>
      <c r="D2033" s="8">
        <v>2</v>
      </c>
      <c r="E2033" s="9">
        <v>43.126951760493803</v>
      </c>
      <c r="F2033" s="9">
        <v>104.824240211887</v>
      </c>
      <c r="G2033" s="10">
        <v>2.6069838667489902E-28</v>
      </c>
      <c r="H2033" s="11" t="s">
        <v>8365</v>
      </c>
      <c r="I2033" s="10" t="s">
        <v>8367</v>
      </c>
      <c r="J2033" s="12" t="s">
        <v>769</v>
      </c>
      <c r="K2033" s="12" t="s">
        <v>4</v>
      </c>
      <c r="L2033" s="8">
        <v>932306</v>
      </c>
      <c r="M2033" s="8">
        <v>932364</v>
      </c>
      <c r="N2033" s="8" t="s">
        <v>9</v>
      </c>
      <c r="O2033" s="8">
        <v>3350679</v>
      </c>
      <c r="P2033" s="8">
        <v>3350698</v>
      </c>
      <c r="Q2033" s="8" t="s">
        <v>5</v>
      </c>
      <c r="R2033" s="8">
        <v>15</v>
      </c>
      <c r="S2033" s="8">
        <v>446528</v>
      </c>
      <c r="T2033" s="8">
        <v>28084175</v>
      </c>
      <c r="U2033" s="8">
        <v>1</v>
      </c>
      <c r="V2033" s="8">
        <v>1957</v>
      </c>
      <c r="W2033" s="8" t="s">
        <v>768</v>
      </c>
      <c r="X2033" s="11" t="s">
        <v>1</v>
      </c>
    </row>
    <row r="2034" spans="1:24">
      <c r="A2034" s="7" t="s">
        <v>7033</v>
      </c>
      <c r="B2034" s="7" t="s">
        <v>3</v>
      </c>
      <c r="C2034" s="8">
        <v>25</v>
      </c>
      <c r="D2034" s="8" t="s">
        <v>6</v>
      </c>
      <c r="E2034" s="9">
        <v>0.59360067522340398</v>
      </c>
      <c r="F2034" s="9">
        <v>5.2064487905862897</v>
      </c>
      <c r="G2034" s="10">
        <v>1.5614612493585599E-3</v>
      </c>
      <c r="H2034" s="14" t="s">
        <v>8369</v>
      </c>
      <c r="I2034" s="10" t="s">
        <v>8367</v>
      </c>
      <c r="J2034" s="12" t="s">
        <v>7034</v>
      </c>
      <c r="K2034" s="12" t="s">
        <v>4</v>
      </c>
      <c r="L2034" s="8">
        <v>3928803</v>
      </c>
      <c r="M2034" s="8">
        <v>3928897</v>
      </c>
      <c r="N2034" s="8" t="s">
        <v>9</v>
      </c>
      <c r="O2034" s="8">
        <v>3350678</v>
      </c>
      <c r="P2034" s="8">
        <v>3350697</v>
      </c>
      <c r="Q2034" s="8" t="s">
        <v>5</v>
      </c>
      <c r="R2034" s="8">
        <v>302</v>
      </c>
      <c r="S2034" s="8">
        <v>446528</v>
      </c>
      <c r="T2034" s="8">
        <v>28083888</v>
      </c>
      <c r="U2034" s="8">
        <v>58</v>
      </c>
      <c r="V2034" s="8">
        <v>1957</v>
      </c>
      <c r="W2034" s="8" t="s">
        <v>7032</v>
      </c>
      <c r="X2034" s="11" t="s">
        <v>1</v>
      </c>
    </row>
    <row r="2035" spans="1:24">
      <c r="A2035" s="7" t="s">
        <v>1397</v>
      </c>
      <c r="B2035" s="7" t="s">
        <v>1131</v>
      </c>
      <c r="C2035" s="8">
        <v>25</v>
      </c>
      <c r="D2035" s="8">
        <v>1</v>
      </c>
      <c r="E2035" s="9">
        <v>0.93084500246899604</v>
      </c>
      <c r="F2035" s="9">
        <v>9.2820885512178197</v>
      </c>
      <c r="G2035" s="10">
        <v>4.90689179509008E-9</v>
      </c>
      <c r="H2035" s="11" t="s">
        <v>8364</v>
      </c>
      <c r="I2035" s="10" t="s">
        <v>8367</v>
      </c>
      <c r="J2035" s="12" t="s">
        <v>1398</v>
      </c>
      <c r="K2035" s="12" t="s">
        <v>1133</v>
      </c>
      <c r="L2035" s="8">
        <v>3152002</v>
      </c>
      <c r="M2035" s="8">
        <v>3152066</v>
      </c>
      <c r="N2035" s="8" t="s">
        <v>9</v>
      </c>
      <c r="O2035" s="8">
        <v>2167158</v>
      </c>
      <c r="P2035" s="8">
        <v>2167200</v>
      </c>
      <c r="Q2035" s="8" t="s">
        <v>5</v>
      </c>
      <c r="R2035" s="8">
        <v>560</v>
      </c>
      <c r="S2035" s="8">
        <v>136561</v>
      </c>
      <c r="T2035" s="8">
        <v>28393597</v>
      </c>
      <c r="U2035" s="8">
        <v>119</v>
      </c>
      <c r="V2035" s="8">
        <v>373</v>
      </c>
      <c r="W2035" s="8" t="s">
        <v>1396</v>
      </c>
      <c r="X2035" s="11" t="s">
        <v>1129</v>
      </c>
    </row>
    <row r="2036" spans="1:24">
      <c r="A2036" s="7" t="s">
        <v>1498</v>
      </c>
      <c r="B2036" s="7" t="s">
        <v>1131</v>
      </c>
      <c r="C2036" s="8">
        <v>25</v>
      </c>
      <c r="D2036" s="8">
        <v>1</v>
      </c>
      <c r="E2036" s="9">
        <v>1.09464564870808</v>
      </c>
      <c r="F2036" s="9">
        <v>7.0624149030549503</v>
      </c>
      <c r="G2036" s="10">
        <v>1.7720832918698101E-6</v>
      </c>
      <c r="H2036" s="14" t="s">
        <v>8369</v>
      </c>
      <c r="I2036" s="10" t="s">
        <v>8367</v>
      </c>
      <c r="J2036" s="12" t="s">
        <v>1499</v>
      </c>
      <c r="K2036" s="12" t="s">
        <v>1133</v>
      </c>
      <c r="L2036" s="8">
        <v>3603757</v>
      </c>
      <c r="M2036" s="8">
        <v>3603854</v>
      </c>
      <c r="N2036" s="8" t="s">
        <v>9</v>
      </c>
      <c r="O2036" s="8">
        <v>2167180</v>
      </c>
      <c r="P2036" s="8">
        <v>2167200</v>
      </c>
      <c r="Q2036" s="8" t="s">
        <v>5</v>
      </c>
      <c r="R2036" s="8">
        <v>736</v>
      </c>
      <c r="S2036" s="8">
        <v>136561</v>
      </c>
      <c r="T2036" s="8">
        <v>28393421</v>
      </c>
      <c r="U2036" s="8">
        <v>100</v>
      </c>
      <c r="V2036" s="8">
        <v>373</v>
      </c>
      <c r="W2036" s="8" t="s">
        <v>1497</v>
      </c>
      <c r="X2036" s="11" t="s">
        <v>1129</v>
      </c>
    </row>
    <row r="2037" spans="1:24">
      <c r="A2037" s="7" t="s">
        <v>1961</v>
      </c>
      <c r="B2037" s="7" t="s">
        <v>1131</v>
      </c>
      <c r="C2037" s="8">
        <v>25</v>
      </c>
      <c r="D2037" s="8">
        <v>2</v>
      </c>
      <c r="E2037" s="9">
        <v>20.083149841045799</v>
      </c>
      <c r="F2037" s="9">
        <v>26.3859697588891</v>
      </c>
      <c r="G2037" s="10">
        <v>3.2516176087761198E-19</v>
      </c>
      <c r="H2037" s="14" t="s">
        <v>8369</v>
      </c>
      <c r="I2037" s="10" t="s">
        <v>8367</v>
      </c>
      <c r="J2037" s="12" t="s">
        <v>1962</v>
      </c>
      <c r="K2037" s="12" t="s">
        <v>1133</v>
      </c>
      <c r="L2037" s="8">
        <v>849733</v>
      </c>
      <c r="M2037" s="8">
        <v>850127</v>
      </c>
      <c r="N2037" s="8" t="s">
        <v>9</v>
      </c>
      <c r="O2037" s="8">
        <v>2167173</v>
      </c>
      <c r="P2037" s="8">
        <v>2167200</v>
      </c>
      <c r="Q2037" s="8" t="s">
        <v>5</v>
      </c>
      <c r="R2037" s="8">
        <v>197</v>
      </c>
      <c r="S2037" s="8">
        <v>136561</v>
      </c>
      <c r="T2037" s="8">
        <v>28393960</v>
      </c>
      <c r="U2037" s="8">
        <v>5</v>
      </c>
      <c r="V2037" s="8">
        <v>373</v>
      </c>
      <c r="W2037" s="8" t="s">
        <v>1960</v>
      </c>
      <c r="X2037" s="11" t="s">
        <v>1129</v>
      </c>
    </row>
    <row r="2038" spans="1:24">
      <c r="A2038" s="7" t="s">
        <v>2056</v>
      </c>
      <c r="B2038" s="7" t="s">
        <v>1131</v>
      </c>
      <c r="C2038" s="8">
        <v>25</v>
      </c>
      <c r="D2038" s="8" t="s">
        <v>6</v>
      </c>
      <c r="E2038" s="9">
        <v>0.17753366413609301</v>
      </c>
      <c r="F2038" s="9">
        <v>4.3900805354878498</v>
      </c>
      <c r="G2038" s="10">
        <v>2.808856838446E-2</v>
      </c>
      <c r="H2038" s="14" t="s">
        <v>8369</v>
      </c>
      <c r="I2038" s="10" t="s">
        <v>8367</v>
      </c>
      <c r="J2038" s="12" t="s">
        <v>2052</v>
      </c>
      <c r="K2038" s="12" t="s">
        <v>1133</v>
      </c>
      <c r="L2038" s="8">
        <v>3443209</v>
      </c>
      <c r="M2038" s="8">
        <v>3443289</v>
      </c>
      <c r="N2038" s="8" t="s">
        <v>9</v>
      </c>
      <c r="O2038" s="8">
        <v>2167164</v>
      </c>
      <c r="P2038" s="8">
        <v>2167200</v>
      </c>
      <c r="Q2038" s="8" t="s">
        <v>5</v>
      </c>
      <c r="R2038" s="8">
        <v>1184</v>
      </c>
      <c r="S2038" s="8">
        <v>136561</v>
      </c>
      <c r="T2038" s="8">
        <v>28392973</v>
      </c>
      <c r="U2038" s="8">
        <v>614</v>
      </c>
      <c r="V2038" s="8">
        <v>373</v>
      </c>
      <c r="W2038" s="8" t="s">
        <v>2055</v>
      </c>
      <c r="X2038" s="11" t="s">
        <v>1129</v>
      </c>
    </row>
    <row r="2039" spans="1:24">
      <c r="A2039" s="7" t="s">
        <v>4522</v>
      </c>
      <c r="B2039" s="7" t="s">
        <v>2539</v>
      </c>
      <c r="C2039" s="8">
        <v>25</v>
      </c>
      <c r="D2039" s="8">
        <v>1</v>
      </c>
      <c r="E2039" s="9">
        <v>4.4403750780660598</v>
      </c>
      <c r="F2039" s="9">
        <v>13.0243784784622</v>
      </c>
      <c r="G2039" s="10">
        <v>1.49272295892635E-12</v>
      </c>
      <c r="H2039" s="14" t="s">
        <v>8369</v>
      </c>
      <c r="I2039" s="10" t="s">
        <v>8367</v>
      </c>
      <c r="J2039" s="12" t="s">
        <v>2651</v>
      </c>
      <c r="K2039" s="12" t="s">
        <v>2541</v>
      </c>
      <c r="L2039" s="8">
        <v>28503</v>
      </c>
      <c r="M2039" s="8">
        <v>28680</v>
      </c>
      <c r="N2039" s="8" t="s">
        <v>5</v>
      </c>
      <c r="O2039" s="8">
        <v>1649410</v>
      </c>
      <c r="P2039" s="8">
        <v>1649440</v>
      </c>
      <c r="Q2039" s="8" t="s">
        <v>5</v>
      </c>
      <c r="R2039" s="8">
        <v>4052</v>
      </c>
      <c r="S2039" s="8">
        <v>13507</v>
      </c>
      <c r="T2039" s="8">
        <v>28513159</v>
      </c>
      <c r="U2039" s="8">
        <v>245</v>
      </c>
      <c r="V2039" s="8">
        <v>73</v>
      </c>
      <c r="W2039" s="8" t="s">
        <v>4521</v>
      </c>
      <c r="X2039" s="11" t="s">
        <v>2537</v>
      </c>
    </row>
    <row r="2040" spans="1:24">
      <c r="A2040" s="7" t="s">
        <v>7186</v>
      </c>
      <c r="B2040" s="7" t="s">
        <v>2625</v>
      </c>
      <c r="C2040" s="8">
        <v>25</v>
      </c>
      <c r="D2040" s="8">
        <v>1</v>
      </c>
      <c r="E2040" s="9">
        <v>11.2185342879926</v>
      </c>
      <c r="F2040" s="9">
        <v>13.633867976116299</v>
      </c>
      <c r="G2040" s="10">
        <v>3.7442466735603903E-11</v>
      </c>
      <c r="H2040" s="14" t="s">
        <v>8369</v>
      </c>
      <c r="I2040" s="10" t="s">
        <v>8367</v>
      </c>
      <c r="J2040" s="12" t="s">
        <v>7187</v>
      </c>
      <c r="K2040" s="12" t="s">
        <v>2627</v>
      </c>
      <c r="L2040" s="8">
        <v>2246712</v>
      </c>
      <c r="M2040" s="8">
        <v>2246797</v>
      </c>
      <c r="N2040" s="8" t="s">
        <v>9</v>
      </c>
      <c r="O2040" s="8">
        <v>1409226</v>
      </c>
      <c r="P2040" s="8">
        <v>1409249</v>
      </c>
      <c r="Q2040" s="8" t="s">
        <v>5</v>
      </c>
      <c r="R2040" s="8">
        <v>55</v>
      </c>
      <c r="S2040" s="8">
        <v>920507</v>
      </c>
      <c r="T2040" s="8">
        <v>27610156</v>
      </c>
      <c r="U2040" s="8">
        <v>1</v>
      </c>
      <c r="V2040" s="8">
        <v>13847</v>
      </c>
      <c r="W2040" s="8" t="s">
        <v>7185</v>
      </c>
      <c r="X2040" s="11" t="s">
        <v>2623</v>
      </c>
    </row>
    <row r="2041" spans="1:24">
      <c r="A2041" s="7" t="s">
        <v>3059</v>
      </c>
      <c r="B2041" s="7" t="s">
        <v>29</v>
      </c>
      <c r="C2041" s="8">
        <v>25</v>
      </c>
      <c r="D2041" s="8" t="s">
        <v>6</v>
      </c>
      <c r="E2041" s="9">
        <v>0.115230336829755</v>
      </c>
      <c r="F2041" s="9">
        <v>5.5854041066241704</v>
      </c>
      <c r="G2041" s="10">
        <v>1.9785871162175201E-4</v>
      </c>
      <c r="H2041" s="14" t="s">
        <v>8369</v>
      </c>
      <c r="I2041" s="10" t="s">
        <v>8367</v>
      </c>
      <c r="J2041" s="12" t="s">
        <v>3060</v>
      </c>
      <c r="K2041" s="12" t="s">
        <v>31</v>
      </c>
      <c r="L2041" s="8">
        <v>1015705</v>
      </c>
      <c r="M2041" s="8">
        <v>1015876</v>
      </c>
      <c r="N2041" s="8" t="s">
        <v>5</v>
      </c>
      <c r="O2041" s="8">
        <v>2942835</v>
      </c>
      <c r="P2041" s="8">
        <v>2942902</v>
      </c>
      <c r="Q2041" s="8" t="s">
        <v>5</v>
      </c>
      <c r="R2041" s="8">
        <v>3440</v>
      </c>
      <c r="S2041" s="8">
        <v>37070</v>
      </c>
      <c r="T2041" s="8">
        <v>28490208</v>
      </c>
      <c r="U2041" s="8">
        <v>3454</v>
      </c>
      <c r="V2041" s="8">
        <v>81</v>
      </c>
      <c r="W2041" s="8" t="s">
        <v>3058</v>
      </c>
      <c r="X2041" s="11" t="s">
        <v>27</v>
      </c>
    </row>
    <row r="2042" spans="1:24">
      <c r="A2042" s="7" t="s">
        <v>3738</v>
      </c>
      <c r="B2042" s="7" t="s">
        <v>45</v>
      </c>
      <c r="C2042" s="8">
        <v>25</v>
      </c>
      <c r="D2042" s="8" t="s">
        <v>6</v>
      </c>
      <c r="E2042" s="9">
        <v>5.9083965376957898E-2</v>
      </c>
      <c r="F2042" s="9">
        <v>4.5284270071842396</v>
      </c>
      <c r="G2042" s="10">
        <v>1.5203569199886101E-2</v>
      </c>
      <c r="H2042" s="14" t="s">
        <v>8369</v>
      </c>
      <c r="I2042" s="10" t="s">
        <v>8367</v>
      </c>
      <c r="J2042" s="12" t="s">
        <v>3739</v>
      </c>
      <c r="K2042" s="12" t="s">
        <v>47</v>
      </c>
      <c r="L2042" s="8">
        <v>951301</v>
      </c>
      <c r="M2042" s="8">
        <v>951392</v>
      </c>
      <c r="N2042" s="8" t="s">
        <v>9</v>
      </c>
      <c r="O2042" s="8">
        <v>1405658</v>
      </c>
      <c r="P2042" s="8">
        <v>1405692</v>
      </c>
      <c r="Q2042" s="8" t="s">
        <v>9</v>
      </c>
      <c r="R2042" s="8">
        <v>1234</v>
      </c>
      <c r="S2042" s="8">
        <v>127067</v>
      </c>
      <c r="T2042" s="8">
        <v>28402417</v>
      </c>
      <c r="U2042" s="8">
        <v>1984</v>
      </c>
      <c r="V2042" s="8">
        <v>967</v>
      </c>
      <c r="W2042" s="8" t="s">
        <v>3737</v>
      </c>
      <c r="X2042" s="11" t="s">
        <v>43</v>
      </c>
    </row>
    <row r="2043" spans="1:24">
      <c r="A2043" s="7" t="s">
        <v>1239</v>
      </c>
      <c r="B2043" s="7" t="s">
        <v>24</v>
      </c>
      <c r="C2043" s="8">
        <v>25</v>
      </c>
      <c r="D2043" s="8" t="s">
        <v>6</v>
      </c>
      <c r="E2043" s="9">
        <v>0.81923727093852505</v>
      </c>
      <c r="F2043" s="9">
        <v>6.5841521563511698</v>
      </c>
      <c r="G2043" s="10">
        <v>2.6453593831003E-6</v>
      </c>
      <c r="H2043" s="14" t="s">
        <v>8369</v>
      </c>
      <c r="I2043" s="10" t="s">
        <v>8367</v>
      </c>
      <c r="J2043" s="12" t="s">
        <v>118</v>
      </c>
      <c r="K2043" s="12" t="s">
        <v>25</v>
      </c>
      <c r="L2043" s="8">
        <v>420830</v>
      </c>
      <c r="M2043" s="8">
        <v>420892</v>
      </c>
      <c r="N2043" s="8" t="s">
        <v>5</v>
      </c>
      <c r="O2043" s="8">
        <v>1622818</v>
      </c>
      <c r="P2043" s="8">
        <v>1622836</v>
      </c>
      <c r="Q2043" s="8" t="s">
        <v>9</v>
      </c>
      <c r="R2043" s="8">
        <v>737</v>
      </c>
      <c r="S2043" s="8">
        <v>146232</v>
      </c>
      <c r="T2043" s="8">
        <v>28383749</v>
      </c>
      <c r="U2043" s="8">
        <v>101</v>
      </c>
      <c r="V2043" s="8">
        <v>3715</v>
      </c>
      <c r="W2043" s="8" t="s">
        <v>1238</v>
      </c>
      <c r="X2043" s="11" t="s">
        <v>22</v>
      </c>
    </row>
    <row r="2044" spans="1:24">
      <c r="A2044" s="7" t="s">
        <v>3572</v>
      </c>
      <c r="B2044" s="7" t="s">
        <v>24</v>
      </c>
      <c r="C2044" s="8">
        <v>25</v>
      </c>
      <c r="D2044" s="8">
        <v>1</v>
      </c>
      <c r="E2044" s="9">
        <v>1.62941292306003</v>
      </c>
      <c r="F2044" s="9">
        <v>9.3859917808462701</v>
      </c>
      <c r="G2044" s="10">
        <v>3.9726491175031699E-9</v>
      </c>
      <c r="H2044" s="14" t="s">
        <v>8369</v>
      </c>
      <c r="I2044" s="10" t="s">
        <v>8367</v>
      </c>
      <c r="J2044" s="12" t="s">
        <v>3573</v>
      </c>
      <c r="K2044" s="12" t="s">
        <v>25</v>
      </c>
      <c r="L2044" s="8">
        <v>2591602</v>
      </c>
      <c r="M2044" s="8">
        <v>2591883</v>
      </c>
      <c r="N2044" s="8" t="s">
        <v>5</v>
      </c>
      <c r="O2044" s="8">
        <v>1622818</v>
      </c>
      <c r="P2044" s="8">
        <v>1622879</v>
      </c>
      <c r="Q2044" s="8" t="s">
        <v>9</v>
      </c>
      <c r="R2044" s="8">
        <v>517</v>
      </c>
      <c r="S2044" s="8">
        <v>146232</v>
      </c>
      <c r="T2044" s="8">
        <v>28383969</v>
      </c>
      <c r="U2044" s="8">
        <v>51</v>
      </c>
      <c r="V2044" s="8">
        <v>3715</v>
      </c>
      <c r="W2044" s="8" t="s">
        <v>3571</v>
      </c>
      <c r="X2044" s="11" t="s">
        <v>22</v>
      </c>
    </row>
    <row r="2045" spans="1:24">
      <c r="A2045" s="7" t="s">
        <v>7335</v>
      </c>
      <c r="B2045" s="7" t="s">
        <v>24</v>
      </c>
      <c r="C2045" s="8">
        <v>25</v>
      </c>
      <c r="D2045" s="8">
        <v>2</v>
      </c>
      <c r="E2045" s="9">
        <v>3.9264486813889299</v>
      </c>
      <c r="F2045" s="9">
        <v>22.7822052718595</v>
      </c>
      <c r="G2045" s="10">
        <v>9.7898012234656002E-18</v>
      </c>
      <c r="H2045" s="11" t="s">
        <v>8364</v>
      </c>
      <c r="I2045" s="10" t="s">
        <v>8367</v>
      </c>
      <c r="J2045" s="12" t="s">
        <v>5923</v>
      </c>
      <c r="K2045" s="12" t="s">
        <v>25</v>
      </c>
      <c r="L2045" s="8">
        <v>3069810</v>
      </c>
      <c r="M2045" s="8">
        <v>3069870</v>
      </c>
      <c r="N2045" s="8" t="s">
        <v>9</v>
      </c>
      <c r="O2045" s="8">
        <v>1622818</v>
      </c>
      <c r="P2045" s="8">
        <v>1622845</v>
      </c>
      <c r="Q2045" s="8" t="s">
        <v>9</v>
      </c>
      <c r="R2045" s="8">
        <v>213</v>
      </c>
      <c r="S2045" s="8">
        <v>146232</v>
      </c>
      <c r="T2045" s="8">
        <v>28384273</v>
      </c>
      <c r="U2045" s="8">
        <v>22</v>
      </c>
      <c r="V2045" s="8">
        <v>3715</v>
      </c>
      <c r="W2045" s="8" t="s">
        <v>7334</v>
      </c>
      <c r="X2045" s="11" t="s">
        <v>22</v>
      </c>
    </row>
    <row r="2046" spans="1:24">
      <c r="A2046" s="7" t="s">
        <v>468</v>
      </c>
      <c r="B2046" s="7" t="s">
        <v>24</v>
      </c>
      <c r="C2046" s="8">
        <v>25</v>
      </c>
      <c r="D2046" s="8">
        <v>1</v>
      </c>
      <c r="E2046" s="9">
        <v>1.8549373890955101</v>
      </c>
      <c r="F2046" s="9">
        <v>6.3681310566935698</v>
      </c>
      <c r="G2046" s="10">
        <v>1.59347361425578E-5</v>
      </c>
      <c r="H2046" s="14" t="s">
        <v>8369</v>
      </c>
      <c r="I2046" s="10" t="s">
        <v>8367</v>
      </c>
      <c r="J2046" s="12" t="s">
        <v>469</v>
      </c>
      <c r="K2046" s="12" t="s">
        <v>25</v>
      </c>
      <c r="L2046" s="8">
        <v>3349664</v>
      </c>
      <c r="M2046" s="8">
        <v>3349736</v>
      </c>
      <c r="N2046" s="8" t="s">
        <v>9</v>
      </c>
      <c r="O2046" s="8">
        <v>1622818</v>
      </c>
      <c r="P2046" s="8">
        <v>1622848</v>
      </c>
      <c r="Q2046" s="8" t="s">
        <v>9</v>
      </c>
      <c r="R2046" s="8">
        <v>762</v>
      </c>
      <c r="S2046" s="8">
        <v>146232</v>
      </c>
      <c r="T2046" s="8">
        <v>28383724</v>
      </c>
      <c r="U2046" s="8">
        <v>44</v>
      </c>
      <c r="V2046" s="8">
        <v>3715</v>
      </c>
      <c r="W2046" s="8" t="s">
        <v>467</v>
      </c>
      <c r="X2046" s="11" t="s">
        <v>22</v>
      </c>
    </row>
    <row r="2047" spans="1:24">
      <c r="A2047" s="7" t="s">
        <v>5934</v>
      </c>
      <c r="B2047" s="7" t="s">
        <v>24</v>
      </c>
      <c r="C2047" s="8">
        <v>25</v>
      </c>
      <c r="D2047" s="8">
        <v>1</v>
      </c>
      <c r="E2047" s="9">
        <v>0.241327417485728</v>
      </c>
      <c r="F2047" s="9">
        <v>7.0123234573487903</v>
      </c>
      <c r="G2047" s="10">
        <v>2.1072466174138302E-6</v>
      </c>
      <c r="H2047" s="14" t="s">
        <v>8369</v>
      </c>
      <c r="I2047" s="10" t="s">
        <v>8367</v>
      </c>
      <c r="J2047" s="12" t="s">
        <v>5935</v>
      </c>
      <c r="K2047" s="12" t="s">
        <v>25</v>
      </c>
      <c r="L2047" s="8">
        <v>1690457</v>
      </c>
      <c r="M2047" s="8">
        <v>1690656</v>
      </c>
      <c r="N2047" s="8" t="s">
        <v>5</v>
      </c>
      <c r="O2047" s="8">
        <v>1622818</v>
      </c>
      <c r="P2047" s="8">
        <v>1622848</v>
      </c>
      <c r="Q2047" s="8" t="s">
        <v>9</v>
      </c>
      <c r="R2047" s="8">
        <v>692</v>
      </c>
      <c r="S2047" s="8">
        <v>146232</v>
      </c>
      <c r="T2047" s="8">
        <v>28383794</v>
      </c>
      <c r="U2047" s="8">
        <v>346</v>
      </c>
      <c r="V2047" s="8">
        <v>3715</v>
      </c>
      <c r="W2047" s="8" t="s">
        <v>5933</v>
      </c>
      <c r="X2047" s="11" t="s">
        <v>22</v>
      </c>
    </row>
    <row r="2048" spans="1:24">
      <c r="A2048" s="7" t="s">
        <v>2446</v>
      </c>
      <c r="B2048" s="7" t="s">
        <v>24</v>
      </c>
      <c r="C2048" s="8">
        <v>25</v>
      </c>
      <c r="D2048" s="8">
        <v>2</v>
      </c>
      <c r="E2048" s="9">
        <v>1.69296037306365</v>
      </c>
      <c r="F2048" s="9">
        <v>9.1904467237200507</v>
      </c>
      <c r="G2048" s="10">
        <v>6.2900290630471601E-9</v>
      </c>
      <c r="H2048" s="14" t="s">
        <v>8369</v>
      </c>
      <c r="I2048" s="10" t="s">
        <v>8367</v>
      </c>
      <c r="J2048" s="12" t="s">
        <v>2447</v>
      </c>
      <c r="K2048" s="12" t="s">
        <v>25</v>
      </c>
      <c r="L2048" s="8">
        <v>4050511</v>
      </c>
      <c r="M2048" s="8">
        <v>4050589</v>
      </c>
      <c r="N2048" s="8" t="s">
        <v>9</v>
      </c>
      <c r="O2048" s="8">
        <v>1622818</v>
      </c>
      <c r="P2048" s="8">
        <v>1622842</v>
      </c>
      <c r="Q2048" s="8" t="s">
        <v>9</v>
      </c>
      <c r="R2048" s="8">
        <v>528</v>
      </c>
      <c r="S2048" s="8">
        <v>146232</v>
      </c>
      <c r="T2048" s="8">
        <v>28383958</v>
      </c>
      <c r="U2048" s="8">
        <v>49</v>
      </c>
      <c r="V2048" s="8">
        <v>3715</v>
      </c>
      <c r="W2048" s="8" t="s">
        <v>2445</v>
      </c>
      <c r="X2048" s="11" t="s">
        <v>22</v>
      </c>
    </row>
    <row r="2049" spans="1:24">
      <c r="A2049" s="7" t="s">
        <v>7409</v>
      </c>
      <c r="B2049" s="7" t="s">
        <v>24</v>
      </c>
      <c r="C2049" s="8">
        <v>25</v>
      </c>
      <c r="D2049" s="8" t="s">
        <v>6</v>
      </c>
      <c r="E2049" s="9">
        <v>1.2406196760678501</v>
      </c>
      <c r="F2049" s="9">
        <v>5.5267608584280996</v>
      </c>
      <c r="G2049" s="10">
        <v>2.9491706433849998E-4</v>
      </c>
      <c r="H2049" s="14" t="s">
        <v>8369</v>
      </c>
      <c r="I2049" s="10" t="s">
        <v>8367</v>
      </c>
      <c r="J2049" s="12" t="s">
        <v>4782</v>
      </c>
      <c r="K2049" s="12" t="s">
        <v>25</v>
      </c>
      <c r="L2049" s="8">
        <v>1878519</v>
      </c>
      <c r="M2049" s="8">
        <v>1878896</v>
      </c>
      <c r="N2049" s="8" t="s">
        <v>5</v>
      </c>
      <c r="O2049" s="8">
        <v>1622818</v>
      </c>
      <c r="P2049" s="8">
        <v>1622870</v>
      </c>
      <c r="Q2049" s="8" t="s">
        <v>9</v>
      </c>
      <c r="R2049" s="8">
        <v>878</v>
      </c>
      <c r="S2049" s="8">
        <v>146232</v>
      </c>
      <c r="T2049" s="8">
        <v>28383608</v>
      </c>
      <c r="U2049" s="8">
        <v>66</v>
      </c>
      <c r="V2049" s="8">
        <v>3715</v>
      </c>
      <c r="W2049" s="8" t="s">
        <v>7408</v>
      </c>
      <c r="X2049" s="11" t="s">
        <v>22</v>
      </c>
    </row>
    <row r="2050" spans="1:24">
      <c r="A2050" s="7" t="s">
        <v>7155</v>
      </c>
      <c r="B2050" s="7" t="s">
        <v>4181</v>
      </c>
      <c r="C2050" s="8">
        <v>25</v>
      </c>
      <c r="D2050" s="8">
        <v>2</v>
      </c>
      <c r="E2050" s="9">
        <v>3.8323415243858299</v>
      </c>
      <c r="F2050" s="9">
        <v>24.212805565746699</v>
      </c>
      <c r="G2050" s="10">
        <v>7.2848108100334201E-19</v>
      </c>
      <c r="H2050" s="14" t="s">
        <v>8369</v>
      </c>
      <c r="I2050" s="10" t="s">
        <v>8367</v>
      </c>
      <c r="J2050" s="12" t="s">
        <v>6195</v>
      </c>
      <c r="K2050" s="12" t="s">
        <v>4182</v>
      </c>
      <c r="L2050" s="8">
        <v>900202</v>
      </c>
      <c r="M2050" s="8">
        <v>900381</v>
      </c>
      <c r="N2050" s="8" t="s">
        <v>9</v>
      </c>
      <c r="O2050" s="8">
        <v>1770469</v>
      </c>
      <c r="P2050" s="8">
        <v>1770478</v>
      </c>
      <c r="Q2050" s="8" t="s">
        <v>5</v>
      </c>
      <c r="R2050" s="8">
        <v>1560</v>
      </c>
      <c r="S2050" s="8">
        <v>18870</v>
      </c>
      <c r="T2050" s="8">
        <v>28510288</v>
      </c>
      <c r="U2050" s="8">
        <v>205</v>
      </c>
      <c r="V2050" s="8">
        <v>59</v>
      </c>
      <c r="W2050" s="8" t="s">
        <v>7154</v>
      </c>
      <c r="X2050" s="11" t="s">
        <v>4180</v>
      </c>
    </row>
    <row r="2051" spans="1:24">
      <c r="A2051" s="7" t="s">
        <v>4811</v>
      </c>
      <c r="B2051" s="7" t="s">
        <v>4254</v>
      </c>
      <c r="C2051" s="8">
        <v>25</v>
      </c>
      <c r="D2051" s="8" t="s">
        <v>6</v>
      </c>
      <c r="E2051" s="9">
        <v>2.7165425564998</v>
      </c>
      <c r="F2051" s="9">
        <v>5.33234427291133</v>
      </c>
      <c r="G2051" s="10">
        <v>5.0022019210875003E-4</v>
      </c>
      <c r="H2051" s="14" t="s">
        <v>8369</v>
      </c>
      <c r="I2051" s="10" t="s">
        <v>8367</v>
      </c>
      <c r="J2051" s="12" t="s">
        <v>4449</v>
      </c>
      <c r="K2051" s="12" t="s">
        <v>4255</v>
      </c>
      <c r="L2051" s="8">
        <v>3845774</v>
      </c>
      <c r="M2051" s="8">
        <v>3845878</v>
      </c>
      <c r="N2051" s="8" t="s">
        <v>9</v>
      </c>
      <c r="O2051" s="8">
        <v>888004</v>
      </c>
      <c r="P2051" s="8">
        <v>888067</v>
      </c>
      <c r="Q2051" s="8" t="s">
        <v>9</v>
      </c>
      <c r="R2051" s="8">
        <v>18126</v>
      </c>
      <c r="S2051" s="8">
        <v>7373</v>
      </c>
      <c r="T2051" s="8">
        <v>28505219</v>
      </c>
      <c r="U2051" s="8">
        <v>714</v>
      </c>
      <c r="V2051" s="8">
        <v>155</v>
      </c>
      <c r="W2051" s="8" t="s">
        <v>4809</v>
      </c>
      <c r="X2051" s="11" t="s">
        <v>4253</v>
      </c>
    </row>
    <row r="2052" spans="1:24">
      <c r="A2052" s="7" t="s">
        <v>484</v>
      </c>
      <c r="B2052" s="7" t="s">
        <v>4276</v>
      </c>
      <c r="C2052" s="8">
        <v>25</v>
      </c>
      <c r="D2052" s="8">
        <v>1</v>
      </c>
      <c r="E2052" s="9">
        <v>6.4660851855018997</v>
      </c>
      <c r="F2052" s="9">
        <v>6.4660851855018997</v>
      </c>
      <c r="G2052" s="10">
        <v>9.1020474744197102E-6</v>
      </c>
      <c r="H2052" s="14" t="s">
        <v>8369</v>
      </c>
      <c r="I2052" s="10" t="s">
        <v>8367</v>
      </c>
      <c r="J2052" s="12" t="s">
        <v>485</v>
      </c>
      <c r="K2052" s="12" t="s">
        <v>4277</v>
      </c>
      <c r="L2052" s="8">
        <v>2303428</v>
      </c>
      <c r="M2052" s="8">
        <v>2303554</v>
      </c>
      <c r="N2052" s="8" t="s">
        <v>9</v>
      </c>
      <c r="O2052" s="8">
        <v>3580923</v>
      </c>
      <c r="P2052" s="8">
        <v>3580953</v>
      </c>
      <c r="Q2052" s="8" t="s">
        <v>9</v>
      </c>
      <c r="R2052" s="8">
        <v>3814</v>
      </c>
      <c r="S2052" s="8">
        <v>28889</v>
      </c>
      <c r="T2052" s="8">
        <v>28498015</v>
      </c>
      <c r="U2052" s="8">
        <v>47</v>
      </c>
      <c r="V2052" s="8">
        <v>198</v>
      </c>
      <c r="W2052" s="8" t="s">
        <v>483</v>
      </c>
      <c r="X2052" s="11" t="s">
        <v>4275</v>
      </c>
    </row>
    <row r="2053" spans="1:24">
      <c r="A2053" s="7" t="s">
        <v>3290</v>
      </c>
      <c r="B2053" s="7" t="s">
        <v>4321</v>
      </c>
      <c r="C2053" s="8">
        <v>25</v>
      </c>
      <c r="D2053" s="8" t="s">
        <v>6</v>
      </c>
      <c r="E2053" s="9">
        <v>1.1310101565688799</v>
      </c>
      <c r="F2053" s="9">
        <v>6.5097222722602801</v>
      </c>
      <c r="G2053" s="10">
        <v>2.2936439178645801E-5</v>
      </c>
      <c r="H2053" s="14" t="s">
        <v>8369</v>
      </c>
      <c r="I2053" s="10" t="s">
        <v>8367</v>
      </c>
      <c r="J2053" s="12" t="s">
        <v>3291</v>
      </c>
      <c r="K2053" s="12" t="s">
        <v>4322</v>
      </c>
      <c r="L2053" s="8">
        <v>1880451</v>
      </c>
      <c r="M2053" s="8">
        <v>1880585</v>
      </c>
      <c r="N2053" s="8" t="s">
        <v>9</v>
      </c>
      <c r="O2053" s="8">
        <v>4049925</v>
      </c>
      <c r="P2053" s="8">
        <v>4049987</v>
      </c>
      <c r="Q2053" s="8" t="s">
        <v>5</v>
      </c>
      <c r="R2053" s="8">
        <v>197</v>
      </c>
      <c r="S2053" s="8">
        <v>545552</v>
      </c>
      <c r="T2053" s="8">
        <v>27984969</v>
      </c>
      <c r="U2053" s="8">
        <v>10</v>
      </c>
      <c r="V2053" s="8">
        <v>26817</v>
      </c>
      <c r="W2053" s="8" t="s">
        <v>3289</v>
      </c>
      <c r="X2053" s="11" t="s">
        <v>4320</v>
      </c>
    </row>
    <row r="2054" spans="1:24">
      <c r="A2054" s="7" t="s">
        <v>7718</v>
      </c>
      <c r="B2054" s="7" t="s">
        <v>4321</v>
      </c>
      <c r="C2054" s="8">
        <v>25</v>
      </c>
      <c r="D2054" s="8">
        <v>1</v>
      </c>
      <c r="E2054" s="9">
        <v>0.36907640828358301</v>
      </c>
      <c r="F2054" s="9">
        <v>8.7239291081127295</v>
      </c>
      <c r="G2054" s="10">
        <v>6.3708756648811706E-8</v>
      </c>
      <c r="H2054" s="11" t="s">
        <v>8363</v>
      </c>
      <c r="I2054" s="10" t="s">
        <v>8367</v>
      </c>
      <c r="J2054" s="12" t="s">
        <v>1776</v>
      </c>
      <c r="K2054" s="12" t="s">
        <v>4322</v>
      </c>
      <c r="L2054" s="8">
        <v>1129213</v>
      </c>
      <c r="M2054" s="8">
        <v>1129272</v>
      </c>
      <c r="N2054" s="8" t="s">
        <v>9</v>
      </c>
      <c r="O2054" s="8">
        <v>4049924</v>
      </c>
      <c r="P2054" s="8">
        <v>4050000</v>
      </c>
      <c r="Q2054" s="8" t="s">
        <v>5</v>
      </c>
      <c r="R2054" s="8">
        <v>147</v>
      </c>
      <c r="S2054" s="8">
        <v>545552</v>
      </c>
      <c r="T2054" s="8">
        <v>27985019</v>
      </c>
      <c r="U2054" s="8">
        <v>34</v>
      </c>
      <c r="V2054" s="8">
        <v>26817</v>
      </c>
      <c r="W2054" s="8" t="s">
        <v>7717</v>
      </c>
      <c r="X2054" s="11" t="s">
        <v>4320</v>
      </c>
    </row>
    <row r="2055" spans="1:24">
      <c r="A2055" s="7" t="s">
        <v>7781</v>
      </c>
      <c r="B2055" s="7" t="s">
        <v>4321</v>
      </c>
      <c r="C2055" s="8">
        <v>25</v>
      </c>
      <c r="D2055" s="8">
        <v>1</v>
      </c>
      <c r="E2055" s="9">
        <v>0.63180079451631099</v>
      </c>
      <c r="F2055" s="9">
        <v>9.2035795505953502</v>
      </c>
      <c r="G2055" s="10">
        <v>1.13121306241653E-6</v>
      </c>
      <c r="H2055" s="14" t="s">
        <v>8369</v>
      </c>
      <c r="I2055" s="10" t="s">
        <v>8367</v>
      </c>
      <c r="J2055" s="12" t="s">
        <v>7782</v>
      </c>
      <c r="K2055" s="12" t="s">
        <v>4322</v>
      </c>
      <c r="L2055" s="8">
        <v>4162119</v>
      </c>
      <c r="M2055" s="8">
        <v>4162189</v>
      </c>
      <c r="N2055" s="8" t="s">
        <v>9</v>
      </c>
      <c r="O2055" s="8">
        <v>4049929</v>
      </c>
      <c r="P2055" s="8">
        <v>4050007</v>
      </c>
      <c r="Q2055" s="8" t="s">
        <v>5</v>
      </c>
      <c r="R2055" s="8">
        <v>36</v>
      </c>
      <c r="S2055" s="8">
        <v>2001710</v>
      </c>
      <c r="T2055" s="8">
        <v>26528972</v>
      </c>
      <c r="U2055" s="8">
        <v>16</v>
      </c>
      <c r="V2055" s="8">
        <v>44276</v>
      </c>
      <c r="W2055" s="8" t="s">
        <v>7780</v>
      </c>
      <c r="X2055" s="11" t="s">
        <v>4320</v>
      </c>
    </row>
    <row r="2056" spans="1:24">
      <c r="A2056" s="7" t="s">
        <v>4029</v>
      </c>
      <c r="B2056" s="7" t="s">
        <v>4321</v>
      </c>
      <c r="C2056" s="8">
        <v>25</v>
      </c>
      <c r="D2056" s="8" t="s">
        <v>6</v>
      </c>
      <c r="E2056" s="9">
        <v>2.5509489086689299</v>
      </c>
      <c r="F2056" s="9">
        <v>8.0811902774347395</v>
      </c>
      <c r="G2056" s="10">
        <v>9.5292234318794804E-6</v>
      </c>
      <c r="H2056" s="11" t="s">
        <v>8364</v>
      </c>
      <c r="I2056" s="10" t="s">
        <v>8367</v>
      </c>
      <c r="J2056" s="12" t="s">
        <v>2149</v>
      </c>
      <c r="K2056" s="12" t="s">
        <v>4322</v>
      </c>
      <c r="L2056" s="8">
        <v>432101</v>
      </c>
      <c r="M2056" s="8">
        <v>432194</v>
      </c>
      <c r="N2056" s="8" t="s">
        <v>9</v>
      </c>
      <c r="O2056" s="8">
        <v>4049929</v>
      </c>
      <c r="P2056" s="8">
        <v>4050006</v>
      </c>
      <c r="Q2056" s="8" t="s">
        <v>5</v>
      </c>
      <c r="R2056" s="8">
        <v>41</v>
      </c>
      <c r="S2056" s="8">
        <v>2001710</v>
      </c>
      <c r="T2056" s="8">
        <v>26528967</v>
      </c>
      <c r="U2056" s="8">
        <v>3</v>
      </c>
      <c r="V2056" s="8">
        <v>44276</v>
      </c>
      <c r="W2056" s="8" t="s">
        <v>4028</v>
      </c>
      <c r="X2056" s="11" t="s">
        <v>4320</v>
      </c>
    </row>
    <row r="2057" spans="1:24">
      <c r="A2057" s="7" t="s">
        <v>2221</v>
      </c>
      <c r="B2057" s="7" t="s">
        <v>4321</v>
      </c>
      <c r="C2057" s="8">
        <v>25</v>
      </c>
      <c r="D2057" s="8">
        <v>1</v>
      </c>
      <c r="E2057" s="9">
        <v>1.11273459101468</v>
      </c>
      <c r="F2057" s="9">
        <v>5.5757120669802704</v>
      </c>
      <c r="G2057" s="10">
        <v>4.81612988125579E-4</v>
      </c>
      <c r="H2057" s="14" t="s">
        <v>8369</v>
      </c>
      <c r="I2057" s="10" t="s">
        <v>8367</v>
      </c>
      <c r="J2057" s="12" t="s">
        <v>2222</v>
      </c>
      <c r="K2057" s="12" t="s">
        <v>4322</v>
      </c>
      <c r="L2057" s="8">
        <v>376746</v>
      </c>
      <c r="M2057" s="8">
        <v>376791</v>
      </c>
      <c r="N2057" s="8" t="s">
        <v>5</v>
      </c>
      <c r="O2057" s="8">
        <v>4049931</v>
      </c>
      <c r="P2057" s="8">
        <v>4049987</v>
      </c>
      <c r="Q2057" s="8" t="s">
        <v>5</v>
      </c>
      <c r="R2057" s="8">
        <v>230</v>
      </c>
      <c r="S2057" s="8">
        <v>545552</v>
      </c>
      <c r="T2057" s="8">
        <v>27984936</v>
      </c>
      <c r="U2057" s="8">
        <v>10</v>
      </c>
      <c r="V2057" s="8">
        <v>26817</v>
      </c>
      <c r="W2057" s="8" t="s">
        <v>2220</v>
      </c>
      <c r="X2057" s="11" t="s">
        <v>4320</v>
      </c>
    </row>
    <row r="2058" spans="1:24">
      <c r="A2058" s="7" t="s">
        <v>2862</v>
      </c>
      <c r="B2058" s="7" t="s">
        <v>58</v>
      </c>
      <c r="C2058" s="8">
        <v>25</v>
      </c>
      <c r="D2058" s="8">
        <v>2</v>
      </c>
      <c r="E2058" s="9">
        <v>1.07683369727874</v>
      </c>
      <c r="F2058" s="9">
        <v>25.626579003521702</v>
      </c>
      <c r="G2058" s="10">
        <v>2.41618681215381E-19</v>
      </c>
      <c r="H2058" s="11" t="s">
        <v>8365</v>
      </c>
      <c r="I2058" s="10" t="s">
        <v>8367</v>
      </c>
      <c r="J2058" s="12" t="s">
        <v>2862</v>
      </c>
      <c r="K2058" s="12" t="s">
        <v>59</v>
      </c>
      <c r="L2058" s="8">
        <v>922445</v>
      </c>
      <c r="M2058" s="8">
        <v>922878</v>
      </c>
      <c r="N2058" s="8" t="s">
        <v>5</v>
      </c>
      <c r="O2058" s="8">
        <v>4106367</v>
      </c>
      <c r="P2058" s="8">
        <v>4106387</v>
      </c>
      <c r="Q2058" s="8" t="s">
        <v>5</v>
      </c>
      <c r="R2058" s="8">
        <v>645</v>
      </c>
      <c r="S2058" s="8">
        <v>43086</v>
      </c>
      <c r="T2058" s="8">
        <v>28486987</v>
      </c>
      <c r="U2058" s="8">
        <v>327</v>
      </c>
      <c r="V2058" s="8">
        <v>295</v>
      </c>
      <c r="W2058" s="8" t="s">
        <v>2861</v>
      </c>
      <c r="X2058" s="11" t="s">
        <v>56</v>
      </c>
    </row>
    <row r="2059" spans="1:24">
      <c r="A2059" s="7" t="s">
        <v>4608</v>
      </c>
      <c r="B2059" s="7" t="s">
        <v>58</v>
      </c>
      <c r="C2059" s="8">
        <v>25</v>
      </c>
      <c r="D2059" s="8">
        <v>2</v>
      </c>
      <c r="E2059" s="9">
        <v>2.7516489079411599</v>
      </c>
      <c r="F2059" s="9">
        <v>29.049538761199099</v>
      </c>
      <c r="G2059" s="10">
        <v>1.2539361039026699E-20</v>
      </c>
      <c r="H2059" s="14" t="s">
        <v>8369</v>
      </c>
      <c r="I2059" s="10" t="s">
        <v>8367</v>
      </c>
      <c r="J2059" s="12" t="s">
        <v>4609</v>
      </c>
      <c r="K2059" s="12" t="s">
        <v>59</v>
      </c>
      <c r="L2059" s="8">
        <v>3926325</v>
      </c>
      <c r="M2059" s="8">
        <v>3926476</v>
      </c>
      <c r="N2059" s="8" t="s">
        <v>9</v>
      </c>
      <c r="O2059" s="8">
        <v>4106367</v>
      </c>
      <c r="P2059" s="8">
        <v>4106387</v>
      </c>
      <c r="Q2059" s="8" t="s">
        <v>5</v>
      </c>
      <c r="R2059" s="8">
        <v>569</v>
      </c>
      <c r="S2059" s="8">
        <v>43086</v>
      </c>
      <c r="T2059" s="8">
        <v>28487063</v>
      </c>
      <c r="U2059" s="8">
        <v>128</v>
      </c>
      <c r="V2059" s="8">
        <v>295</v>
      </c>
      <c r="W2059" s="8" t="s">
        <v>4607</v>
      </c>
      <c r="X2059" s="11" t="s">
        <v>56</v>
      </c>
    </row>
    <row r="2060" spans="1:24">
      <c r="A2060" s="7" t="s">
        <v>3705</v>
      </c>
      <c r="B2060" s="7" t="s">
        <v>58</v>
      </c>
      <c r="C2060" s="8">
        <v>25</v>
      </c>
      <c r="D2060" s="8">
        <v>2</v>
      </c>
      <c r="E2060" s="9">
        <v>1.36018539362292</v>
      </c>
      <c r="F2060" s="9">
        <v>23.851537670991799</v>
      </c>
      <c r="G2060" s="10">
        <v>1.3105048407963501E-18</v>
      </c>
      <c r="H2060" s="14" t="s">
        <v>8369</v>
      </c>
      <c r="I2060" s="10" t="s">
        <v>8367</v>
      </c>
      <c r="J2060" s="12" t="s">
        <v>3706</v>
      </c>
      <c r="K2060" s="12" t="s">
        <v>59</v>
      </c>
      <c r="L2060" s="8">
        <v>1165018</v>
      </c>
      <c r="M2060" s="8">
        <v>1165090</v>
      </c>
      <c r="N2060" s="8" t="s">
        <v>5</v>
      </c>
      <c r="O2060" s="8">
        <v>4106350</v>
      </c>
      <c r="P2060" s="8">
        <v>4106387</v>
      </c>
      <c r="Q2060" s="8" t="s">
        <v>5</v>
      </c>
      <c r="R2060" s="8">
        <v>693</v>
      </c>
      <c r="S2060" s="8">
        <v>43086</v>
      </c>
      <c r="T2060" s="8">
        <v>28486939</v>
      </c>
      <c r="U2060" s="8">
        <v>258</v>
      </c>
      <c r="V2060" s="8">
        <v>295</v>
      </c>
      <c r="W2060" s="8" t="s">
        <v>3704</v>
      </c>
      <c r="X2060" s="11" t="s">
        <v>56</v>
      </c>
    </row>
    <row r="2061" spans="1:24">
      <c r="A2061" s="7" t="s">
        <v>4744</v>
      </c>
      <c r="B2061" s="7" t="s">
        <v>58</v>
      </c>
      <c r="C2061" s="8">
        <v>25</v>
      </c>
      <c r="D2061" s="8">
        <v>1</v>
      </c>
      <c r="E2061" s="9">
        <v>3.1473795855418398</v>
      </c>
      <c r="F2061" s="9">
        <v>5.9646011829370602</v>
      </c>
      <c r="G2061" s="10">
        <v>5.1112144925613802E-5</v>
      </c>
      <c r="H2061" s="14" t="s">
        <v>8369</v>
      </c>
      <c r="I2061" s="10" t="s">
        <v>8367</v>
      </c>
      <c r="J2061" s="12" t="s">
        <v>4745</v>
      </c>
      <c r="K2061" s="12" t="s">
        <v>59</v>
      </c>
      <c r="L2061" s="8">
        <v>2419088</v>
      </c>
      <c r="M2061" s="8">
        <v>2419263</v>
      </c>
      <c r="N2061" s="8" t="s">
        <v>9</v>
      </c>
      <c r="O2061" s="8">
        <v>4106367</v>
      </c>
      <c r="P2061" s="8">
        <v>4106387</v>
      </c>
      <c r="Q2061" s="8" t="s">
        <v>5</v>
      </c>
      <c r="R2061" s="8">
        <v>2771</v>
      </c>
      <c r="S2061" s="8">
        <v>43086</v>
      </c>
      <c r="T2061" s="8">
        <v>28484861</v>
      </c>
      <c r="U2061" s="8">
        <v>108</v>
      </c>
      <c r="V2061" s="8">
        <v>295</v>
      </c>
      <c r="W2061" s="8" t="s">
        <v>4743</v>
      </c>
      <c r="X2061" s="11" t="s">
        <v>56</v>
      </c>
    </row>
    <row r="2062" spans="1:24">
      <c r="A2062" s="7" t="s">
        <v>7924</v>
      </c>
      <c r="B2062" s="7" t="s">
        <v>58</v>
      </c>
      <c r="C2062" s="8">
        <v>25</v>
      </c>
      <c r="D2062" s="8">
        <v>2</v>
      </c>
      <c r="E2062" s="9">
        <v>8.3963773658229393</v>
      </c>
      <c r="F2062" s="9">
        <v>57.194982771240298</v>
      </c>
      <c r="G2062" s="10">
        <v>1.41140417223526E-27</v>
      </c>
      <c r="H2062" s="11" t="s">
        <v>8364</v>
      </c>
      <c r="I2062" s="10" t="s">
        <v>8367</v>
      </c>
      <c r="J2062" s="12" t="s">
        <v>3141</v>
      </c>
      <c r="K2062" s="12" t="s">
        <v>59</v>
      </c>
      <c r="L2062" s="8">
        <v>2652214</v>
      </c>
      <c r="M2062" s="8">
        <v>2652325</v>
      </c>
      <c r="N2062" s="8" t="s">
        <v>9</v>
      </c>
      <c r="O2062" s="8">
        <v>4106368</v>
      </c>
      <c r="P2062" s="8">
        <v>4106387</v>
      </c>
      <c r="Q2062" s="8" t="s">
        <v>5</v>
      </c>
      <c r="R2062" s="8">
        <v>289</v>
      </c>
      <c r="S2062" s="8">
        <v>43086</v>
      </c>
      <c r="T2062" s="8">
        <v>28487343</v>
      </c>
      <c r="U2062" s="8">
        <v>43</v>
      </c>
      <c r="V2062" s="8">
        <v>295</v>
      </c>
      <c r="W2062" s="8" t="s">
        <v>7923</v>
      </c>
      <c r="X2062" s="11" t="s">
        <v>56</v>
      </c>
    </row>
    <row r="2063" spans="1:24">
      <c r="A2063" s="7" t="s">
        <v>3085</v>
      </c>
      <c r="B2063" s="7" t="s">
        <v>4279</v>
      </c>
      <c r="C2063" s="8">
        <v>25</v>
      </c>
      <c r="D2063" s="8">
        <v>2</v>
      </c>
      <c r="E2063" s="9">
        <v>1.0174728955597101</v>
      </c>
      <c r="F2063" s="9">
        <v>16.5697231311464</v>
      </c>
      <c r="G2063" s="10">
        <v>6.12315237835318E-15</v>
      </c>
      <c r="H2063" s="11" t="s">
        <v>8364</v>
      </c>
      <c r="I2063" s="11" t="s">
        <v>8364</v>
      </c>
      <c r="J2063" s="12" t="s">
        <v>3086</v>
      </c>
      <c r="K2063" s="12" t="s">
        <v>1307</v>
      </c>
      <c r="L2063" s="8">
        <v>3239863</v>
      </c>
      <c r="M2063" s="8">
        <v>3239899</v>
      </c>
      <c r="N2063" s="8" t="s">
        <v>5</v>
      </c>
      <c r="O2063" s="8">
        <v>771283</v>
      </c>
      <c r="P2063" s="8">
        <v>771343</v>
      </c>
      <c r="Q2063" s="8" t="s">
        <v>5</v>
      </c>
      <c r="R2063" s="8">
        <v>31339</v>
      </c>
      <c r="S2063" s="8">
        <v>1372</v>
      </c>
      <c r="T2063" s="8">
        <v>28498007</v>
      </c>
      <c r="U2063" s="8">
        <v>358</v>
      </c>
      <c r="V2063" s="8">
        <v>467</v>
      </c>
      <c r="W2063" s="8" t="s">
        <v>3084</v>
      </c>
      <c r="X2063" s="11" t="s">
        <v>4278</v>
      </c>
    </row>
    <row r="2064" spans="1:24">
      <c r="A2064" s="7" t="s">
        <v>2565</v>
      </c>
      <c r="B2064" s="7" t="s">
        <v>5518</v>
      </c>
      <c r="C2064" s="8">
        <v>25</v>
      </c>
      <c r="D2064" s="8">
        <v>2</v>
      </c>
      <c r="E2064" s="9">
        <v>0.16174953699376199</v>
      </c>
      <c r="F2064" s="9">
        <v>14.679489455701599</v>
      </c>
      <c r="G2064" s="10">
        <v>1.4067154144748501E-13</v>
      </c>
      <c r="H2064" s="11" t="s">
        <v>8364</v>
      </c>
      <c r="I2064" s="11" t="s">
        <v>8362</v>
      </c>
      <c r="J2064" s="12" t="s">
        <v>514</v>
      </c>
      <c r="K2064" s="12" t="s">
        <v>5518</v>
      </c>
      <c r="L2064" s="8">
        <v>1019866</v>
      </c>
      <c r="M2064" s="8">
        <v>1020187</v>
      </c>
      <c r="N2064" s="8" t="s">
        <v>9</v>
      </c>
      <c r="O2064" s="8">
        <v>2637415</v>
      </c>
      <c r="P2064" s="8">
        <v>2637489</v>
      </c>
      <c r="Q2064" s="8" t="s">
        <v>9</v>
      </c>
      <c r="R2064" s="8">
        <v>88070</v>
      </c>
      <c r="S2064" s="8">
        <v>550</v>
      </c>
      <c r="T2064" s="8">
        <v>28442098</v>
      </c>
      <c r="U2064" s="8">
        <v>12234</v>
      </c>
      <c r="V2064" s="8">
        <v>158</v>
      </c>
      <c r="W2064" s="8" t="s">
        <v>2564</v>
      </c>
      <c r="X2064" s="11" t="s">
        <v>5517</v>
      </c>
    </row>
    <row r="2065" spans="1:24">
      <c r="A2065" s="7" t="s">
        <v>6887</v>
      </c>
      <c r="B2065" s="7" t="s">
        <v>4832</v>
      </c>
      <c r="C2065" s="8">
        <v>25</v>
      </c>
      <c r="D2065" s="8">
        <v>1</v>
      </c>
      <c r="E2065" s="9">
        <v>1.00873600650693</v>
      </c>
      <c r="F2065" s="9">
        <v>6.8698638706899304</v>
      </c>
      <c r="G2065" s="10">
        <v>8.0889438663101795E-6</v>
      </c>
      <c r="H2065" s="14" t="s">
        <v>8369</v>
      </c>
      <c r="I2065" s="11" t="s">
        <v>8361</v>
      </c>
      <c r="J2065" s="12" t="s">
        <v>3560</v>
      </c>
      <c r="K2065" s="12" t="s">
        <v>4545</v>
      </c>
      <c r="L2065" s="8">
        <v>1334102</v>
      </c>
      <c r="M2065" s="8">
        <v>1334197</v>
      </c>
      <c r="N2065" s="8" t="s">
        <v>5</v>
      </c>
      <c r="O2065" s="8">
        <v>1141056</v>
      </c>
      <c r="P2065" s="8">
        <v>1141063</v>
      </c>
      <c r="Q2065" s="8" t="s">
        <v>5</v>
      </c>
      <c r="R2065" s="8">
        <v>182</v>
      </c>
      <c r="S2065" s="8">
        <v>559284</v>
      </c>
      <c r="T2065" s="8">
        <v>27971252</v>
      </c>
      <c r="U2065" s="8">
        <v>28</v>
      </c>
      <c r="V2065" s="8">
        <v>1712</v>
      </c>
      <c r="W2065" s="8" t="s">
        <v>6886</v>
      </c>
      <c r="X2065" s="11" t="s">
        <v>4838</v>
      </c>
    </row>
    <row r="2066" spans="1:24">
      <c r="A2066" s="7" t="s">
        <v>1638</v>
      </c>
      <c r="B2066" s="7" t="s">
        <v>4265</v>
      </c>
      <c r="C2066" s="8">
        <v>25</v>
      </c>
      <c r="D2066" s="8">
        <v>2</v>
      </c>
      <c r="E2066" s="9">
        <v>0.48466861485877999</v>
      </c>
      <c r="F2066" s="9">
        <v>14.962254342979699</v>
      </c>
      <c r="G2066" s="10">
        <v>9.2607843712927805E-14</v>
      </c>
      <c r="H2066" s="14" t="s">
        <v>8369</v>
      </c>
      <c r="I2066" s="11" t="s">
        <v>8365</v>
      </c>
      <c r="J2066" s="12" t="s">
        <v>1639</v>
      </c>
      <c r="K2066" s="12" t="s">
        <v>4265</v>
      </c>
      <c r="L2066" s="8">
        <v>80415</v>
      </c>
      <c r="M2066" s="8">
        <v>80489</v>
      </c>
      <c r="N2066" s="8" t="s">
        <v>9</v>
      </c>
      <c r="O2066" s="8">
        <v>2001913</v>
      </c>
      <c r="P2066" s="8">
        <v>2001918</v>
      </c>
      <c r="Q2066" s="8" t="s">
        <v>9</v>
      </c>
      <c r="R2066" s="8">
        <v>522</v>
      </c>
      <c r="S2066" s="8">
        <v>91031</v>
      </c>
      <c r="T2066" s="8">
        <v>28439165</v>
      </c>
      <c r="U2066" s="8">
        <v>175</v>
      </c>
      <c r="V2066" s="8">
        <v>3696</v>
      </c>
      <c r="W2066" s="8" t="s">
        <v>1637</v>
      </c>
      <c r="X2066" s="11" t="s">
        <v>4264</v>
      </c>
    </row>
    <row r="2067" spans="1:24">
      <c r="A2067" s="7" t="s">
        <v>4859</v>
      </c>
      <c r="B2067" s="7" t="s">
        <v>3213</v>
      </c>
      <c r="C2067" s="8">
        <v>25</v>
      </c>
      <c r="D2067" s="8">
        <v>1</v>
      </c>
      <c r="E2067" s="9">
        <v>4.3611401584799196</v>
      </c>
      <c r="F2067" s="9">
        <v>19.2730440924954</v>
      </c>
      <c r="G2067" s="10">
        <v>5.0365720726636199E-14</v>
      </c>
      <c r="H2067" s="11" t="s">
        <v>8365</v>
      </c>
      <c r="I2067" s="11" t="s">
        <v>8361</v>
      </c>
      <c r="J2067" s="12" t="s">
        <v>4859</v>
      </c>
      <c r="K2067" s="12" t="s">
        <v>3214</v>
      </c>
      <c r="L2067" s="8">
        <v>2982441</v>
      </c>
      <c r="M2067" s="8">
        <v>2982631</v>
      </c>
      <c r="N2067" s="8" t="s">
        <v>5</v>
      </c>
      <c r="O2067" s="8">
        <v>4056426</v>
      </c>
      <c r="P2067" s="8">
        <v>4056562</v>
      </c>
      <c r="Q2067" s="8" t="s">
        <v>9</v>
      </c>
      <c r="R2067" s="8">
        <v>41</v>
      </c>
      <c r="S2067" s="8">
        <v>874965</v>
      </c>
      <c r="T2067" s="8">
        <v>27655712</v>
      </c>
      <c r="U2067" s="8">
        <v>5</v>
      </c>
      <c r="V2067" s="8">
        <v>2047</v>
      </c>
      <c r="W2067" s="8" t="s">
        <v>4858</v>
      </c>
      <c r="X2067" s="11" t="s">
        <v>3212</v>
      </c>
    </row>
    <row r="2068" spans="1:24">
      <c r="A2068" s="7" t="s">
        <v>4873</v>
      </c>
      <c r="B2068" s="7" t="s">
        <v>3213</v>
      </c>
      <c r="C2068" s="8">
        <v>25</v>
      </c>
      <c r="D2068" s="8" t="s">
        <v>6</v>
      </c>
      <c r="E2068" s="9">
        <v>0.601557004703281</v>
      </c>
      <c r="F2068" s="9">
        <v>6.9928561997094301</v>
      </c>
      <c r="G2068" s="10">
        <v>1.12138912478723E-5</v>
      </c>
      <c r="H2068" s="14" t="s">
        <v>8369</v>
      </c>
      <c r="I2068" s="11" t="s">
        <v>8361</v>
      </c>
      <c r="J2068" s="12" t="s">
        <v>4874</v>
      </c>
      <c r="K2068" s="12" t="s">
        <v>3214</v>
      </c>
      <c r="L2068" s="8">
        <v>9304</v>
      </c>
      <c r="M2068" s="8">
        <v>9388</v>
      </c>
      <c r="N2068" s="8" t="s">
        <v>5</v>
      </c>
      <c r="O2068" s="8">
        <v>4056426</v>
      </c>
      <c r="P2068" s="8">
        <v>4056567</v>
      </c>
      <c r="Q2068" s="8" t="s">
        <v>9</v>
      </c>
      <c r="R2068" s="8">
        <v>113</v>
      </c>
      <c r="S2068" s="8">
        <v>874965</v>
      </c>
      <c r="T2068" s="8">
        <v>27655640</v>
      </c>
      <c r="U2068" s="8">
        <v>32</v>
      </c>
      <c r="V2068" s="8">
        <v>2047</v>
      </c>
      <c r="W2068" s="8" t="s">
        <v>4872</v>
      </c>
      <c r="X2068" s="11" t="s">
        <v>3212</v>
      </c>
    </row>
    <row r="2069" spans="1:24">
      <c r="A2069" s="7" t="s">
        <v>3640</v>
      </c>
      <c r="B2069" s="7" t="s">
        <v>4583</v>
      </c>
      <c r="C2069" s="8">
        <v>25</v>
      </c>
      <c r="D2069" s="8">
        <v>2</v>
      </c>
      <c r="E2069" s="9">
        <v>4.9783733732990401</v>
      </c>
      <c r="F2069" s="9">
        <v>141.88839566038499</v>
      </c>
      <c r="G2069" s="10">
        <v>1.1817830191161901E-37</v>
      </c>
      <c r="H2069" s="11" t="s">
        <v>8365</v>
      </c>
      <c r="I2069" s="11" t="s">
        <v>8365</v>
      </c>
      <c r="J2069" s="12" t="s">
        <v>3640</v>
      </c>
      <c r="K2069" s="12" t="s">
        <v>4583</v>
      </c>
      <c r="L2069" s="8">
        <v>2101302</v>
      </c>
      <c r="M2069" s="8">
        <v>2101755</v>
      </c>
      <c r="N2069" s="8" t="s">
        <v>9</v>
      </c>
      <c r="O2069" s="8">
        <v>2102931</v>
      </c>
      <c r="P2069" s="8">
        <v>2103347</v>
      </c>
      <c r="Q2069" s="8" t="s">
        <v>9</v>
      </c>
      <c r="R2069" s="8">
        <v>3748</v>
      </c>
      <c r="S2069" s="8">
        <v>1341</v>
      </c>
      <c r="T2069" s="8">
        <v>28525629</v>
      </c>
      <c r="U2069" s="8">
        <v>239</v>
      </c>
      <c r="V2069" s="8">
        <v>258</v>
      </c>
      <c r="W2069" s="8" t="s">
        <v>3639</v>
      </c>
      <c r="X2069" s="11" t="s">
        <v>4582</v>
      </c>
    </row>
    <row r="2070" spans="1:24">
      <c r="A2070" s="7" t="s">
        <v>2756</v>
      </c>
      <c r="B2070" s="7" t="s">
        <v>5841</v>
      </c>
      <c r="C2070" s="8">
        <v>25</v>
      </c>
      <c r="D2070" s="8">
        <v>1</v>
      </c>
      <c r="E2070" s="9">
        <v>2.2278919399914101</v>
      </c>
      <c r="F2070" s="9">
        <v>76.282081521788001</v>
      </c>
      <c r="G2070" s="10">
        <v>4.9883759055684003E-31</v>
      </c>
      <c r="H2070" s="14" t="s">
        <v>8369</v>
      </c>
      <c r="I2070" s="11" t="s">
        <v>8365</v>
      </c>
      <c r="J2070" s="12" t="s">
        <v>2757</v>
      </c>
      <c r="K2070" s="12" t="s">
        <v>5841</v>
      </c>
      <c r="L2070" s="8">
        <v>2662903</v>
      </c>
      <c r="M2070" s="8">
        <v>2663347</v>
      </c>
      <c r="N2070" s="8" t="s">
        <v>9</v>
      </c>
      <c r="O2070" s="8">
        <v>2661815</v>
      </c>
      <c r="P2070" s="8">
        <v>2662297</v>
      </c>
      <c r="Q2070" s="8" t="s">
        <v>9</v>
      </c>
      <c r="R2070" s="8">
        <v>3564</v>
      </c>
      <c r="S2070" s="8">
        <v>2623</v>
      </c>
      <c r="T2070" s="8">
        <v>28524531</v>
      </c>
      <c r="U2070" s="8">
        <v>509</v>
      </c>
      <c r="V2070" s="8">
        <v>269</v>
      </c>
      <c r="W2070" s="8" t="s">
        <v>2755</v>
      </c>
      <c r="X2070" s="11" t="s">
        <v>5840</v>
      </c>
    </row>
    <row r="2071" spans="1:24">
      <c r="A2071" s="7" t="s">
        <v>5930</v>
      </c>
      <c r="B2071" s="7" t="s">
        <v>5007</v>
      </c>
      <c r="C2071" s="8">
        <v>25</v>
      </c>
      <c r="D2071" s="8">
        <v>2</v>
      </c>
      <c r="E2071" s="9">
        <v>5.0825018117857903</v>
      </c>
      <c r="F2071" s="9">
        <v>25.597370796200501</v>
      </c>
      <c r="G2071" s="10">
        <v>1.0764766719554201E-19</v>
      </c>
      <c r="H2071" s="11" t="s">
        <v>8362</v>
      </c>
      <c r="I2071" s="11" t="s">
        <v>8365</v>
      </c>
      <c r="J2071" s="12" t="s">
        <v>5930</v>
      </c>
      <c r="K2071" s="12" t="s">
        <v>5007</v>
      </c>
      <c r="L2071" s="8">
        <v>3496910</v>
      </c>
      <c r="M2071" s="8">
        <v>3496989</v>
      </c>
      <c r="N2071" s="8" t="s">
        <v>5</v>
      </c>
      <c r="O2071" s="8">
        <v>1279376</v>
      </c>
      <c r="P2071" s="8">
        <v>1279498</v>
      </c>
      <c r="Q2071" s="8" t="s">
        <v>5</v>
      </c>
      <c r="R2071" s="8">
        <v>2639</v>
      </c>
      <c r="S2071" s="8">
        <v>10554</v>
      </c>
      <c r="T2071" s="8">
        <v>28517525</v>
      </c>
      <c r="U2071" s="8">
        <v>275</v>
      </c>
      <c r="V2071" s="8">
        <v>214</v>
      </c>
      <c r="W2071" s="8" t="s">
        <v>5929</v>
      </c>
      <c r="X2071" s="11" t="s">
        <v>5005</v>
      </c>
    </row>
    <row r="2072" spans="1:24">
      <c r="A2072" s="7" t="s">
        <v>58</v>
      </c>
      <c r="B2072" s="7" t="s">
        <v>1904</v>
      </c>
      <c r="C2072" s="8">
        <v>25</v>
      </c>
      <c r="D2072" s="8" t="s">
        <v>6</v>
      </c>
      <c r="E2072" s="9">
        <v>3.18858280805392</v>
      </c>
      <c r="F2072" s="9">
        <v>6.1399324677282996</v>
      </c>
      <c r="G2072" s="10">
        <v>2.6888795231270598E-5</v>
      </c>
      <c r="H2072" s="10" t="s">
        <v>8367</v>
      </c>
      <c r="I2072" s="10" t="s">
        <v>8369</v>
      </c>
      <c r="J2072" s="12" t="s">
        <v>59</v>
      </c>
      <c r="K2072" s="12" t="s">
        <v>1905</v>
      </c>
      <c r="L2072" s="8">
        <v>4106329</v>
      </c>
      <c r="M2072" s="8">
        <v>4106348</v>
      </c>
      <c r="N2072" s="8" t="s">
        <v>5</v>
      </c>
      <c r="O2072" s="8">
        <v>4330630</v>
      </c>
      <c r="P2072" s="8">
        <v>4330678</v>
      </c>
      <c r="Q2072" s="8" t="s">
        <v>5</v>
      </c>
      <c r="R2072" s="8">
        <v>22645</v>
      </c>
      <c r="S2072" s="8">
        <v>5125</v>
      </c>
      <c r="T2072" s="8">
        <v>28502948</v>
      </c>
      <c r="U2072" s="8">
        <v>295</v>
      </c>
      <c r="V2072" s="8">
        <v>203</v>
      </c>
      <c r="W2072" s="8" t="s">
        <v>56</v>
      </c>
      <c r="X2072" s="11" t="s">
        <v>1903</v>
      </c>
    </row>
    <row r="2073" spans="1:24">
      <c r="A2073" s="7" t="s">
        <v>3</v>
      </c>
      <c r="B2073" s="7" t="s">
        <v>586</v>
      </c>
      <c r="C2073" s="8">
        <v>25</v>
      </c>
      <c r="D2073" s="8">
        <v>2</v>
      </c>
      <c r="E2073" s="9">
        <v>24.096830698640002</v>
      </c>
      <c r="F2073" s="9">
        <v>97.616141275460706</v>
      </c>
      <c r="G2073" s="10">
        <v>3.0103399537577498E-29</v>
      </c>
      <c r="H2073" s="10" t="s">
        <v>8367</v>
      </c>
      <c r="I2073" s="10" t="s">
        <v>8369</v>
      </c>
      <c r="J2073" s="12" t="s">
        <v>4</v>
      </c>
      <c r="K2073" s="12" t="s">
        <v>587</v>
      </c>
      <c r="L2073" s="8">
        <v>3350641</v>
      </c>
      <c r="M2073" s="8">
        <v>3350647</v>
      </c>
      <c r="N2073" s="8" t="s">
        <v>5</v>
      </c>
      <c r="O2073" s="8">
        <v>3911310</v>
      </c>
      <c r="P2073" s="8">
        <v>3911364</v>
      </c>
      <c r="Q2073" s="8" t="s">
        <v>9</v>
      </c>
      <c r="R2073" s="8">
        <v>314191</v>
      </c>
      <c r="S2073" s="8">
        <v>23</v>
      </c>
      <c r="T2073" s="8">
        <v>28216504</v>
      </c>
      <c r="U2073" s="8">
        <v>1957</v>
      </c>
      <c r="V2073" s="8">
        <v>3</v>
      </c>
      <c r="W2073" s="8" t="s">
        <v>1</v>
      </c>
      <c r="X2073" s="11" t="s">
        <v>585</v>
      </c>
    </row>
    <row r="2074" spans="1:24">
      <c r="A2074" s="7" t="s">
        <v>6273</v>
      </c>
      <c r="B2074" s="7" t="s">
        <v>3050</v>
      </c>
      <c r="C2074" s="8">
        <v>25</v>
      </c>
      <c r="D2074" s="8" t="s">
        <v>6</v>
      </c>
      <c r="E2074" s="9">
        <v>7.6009556052837504E-2</v>
      </c>
      <c r="F2074" s="9">
        <v>6.1125811311550198</v>
      </c>
      <c r="G2074" s="10">
        <v>2.92482824896283E-5</v>
      </c>
      <c r="H2074" s="14" t="s">
        <v>8369</v>
      </c>
      <c r="I2074" s="10" t="s">
        <v>8369</v>
      </c>
      <c r="J2074" s="12" t="s">
        <v>936</v>
      </c>
      <c r="K2074" s="12" t="s">
        <v>3051</v>
      </c>
      <c r="L2074" s="8">
        <v>1765009</v>
      </c>
      <c r="M2074" s="8">
        <v>1765146</v>
      </c>
      <c r="N2074" s="8" t="s">
        <v>9</v>
      </c>
      <c r="O2074" s="8">
        <v>2737408</v>
      </c>
      <c r="P2074" s="8">
        <v>2737543</v>
      </c>
      <c r="Q2074" s="8" t="s">
        <v>5</v>
      </c>
      <c r="R2074" s="8">
        <v>7720</v>
      </c>
      <c r="S2074" s="8">
        <v>15103</v>
      </c>
      <c r="T2074" s="8">
        <v>28507895</v>
      </c>
      <c r="U2074" s="8">
        <v>409</v>
      </c>
      <c r="V2074" s="8">
        <v>9724</v>
      </c>
      <c r="W2074" s="8" t="s">
        <v>6272</v>
      </c>
      <c r="X2074" s="11" t="s">
        <v>3049</v>
      </c>
    </row>
    <row r="2075" spans="1:24">
      <c r="A2075" s="7" t="s">
        <v>5476</v>
      </c>
      <c r="B2075" s="7" t="s">
        <v>2107</v>
      </c>
      <c r="C2075" s="8">
        <v>25</v>
      </c>
      <c r="D2075" s="8">
        <v>1</v>
      </c>
      <c r="E2075" s="9">
        <v>1.14551702232994</v>
      </c>
      <c r="F2075" s="9">
        <v>6.1694887104395004</v>
      </c>
      <c r="G2075" s="10">
        <v>2.4423535518021701E-5</v>
      </c>
      <c r="H2075" s="14" t="s">
        <v>8369</v>
      </c>
      <c r="I2075" s="10" t="s">
        <v>8369</v>
      </c>
      <c r="J2075" s="12" t="s">
        <v>5477</v>
      </c>
      <c r="K2075" s="12" t="s">
        <v>2107</v>
      </c>
      <c r="L2075" s="8">
        <v>468135</v>
      </c>
      <c r="M2075" s="8">
        <v>468227</v>
      </c>
      <c r="N2075" s="8" t="s">
        <v>5</v>
      </c>
      <c r="O2075" s="8">
        <v>2000188</v>
      </c>
      <c r="P2075" s="8">
        <v>2000385</v>
      </c>
      <c r="Q2075" s="8" t="s">
        <v>9</v>
      </c>
      <c r="R2075" s="8">
        <v>25733</v>
      </c>
      <c r="S2075" s="8">
        <v>4488</v>
      </c>
      <c r="T2075" s="8">
        <v>28500497</v>
      </c>
      <c r="U2075" s="8">
        <v>119</v>
      </c>
      <c r="V2075" s="8">
        <v>499</v>
      </c>
      <c r="W2075" s="8" t="s">
        <v>5475</v>
      </c>
      <c r="X2075" s="11" t="s">
        <v>2106</v>
      </c>
    </row>
    <row r="2076" spans="1:24">
      <c r="A2076" s="7" t="s">
        <v>6085</v>
      </c>
      <c r="B2076" s="7" t="s">
        <v>4811</v>
      </c>
      <c r="C2076" s="8">
        <v>25</v>
      </c>
      <c r="D2076" s="8">
        <v>2</v>
      </c>
      <c r="E2076" s="9">
        <v>2.8709102346720199</v>
      </c>
      <c r="F2076" s="9">
        <v>21.953339741837102</v>
      </c>
      <c r="G2076" s="10">
        <v>1.01581591541838E-17</v>
      </c>
      <c r="H2076" s="11" t="s">
        <v>8362</v>
      </c>
      <c r="I2076" s="10" t="s">
        <v>8369</v>
      </c>
      <c r="J2076" s="12" t="s">
        <v>6085</v>
      </c>
      <c r="K2076" s="12" t="s">
        <v>4449</v>
      </c>
      <c r="L2076" s="8">
        <v>407209</v>
      </c>
      <c r="M2076" s="8">
        <v>407297</v>
      </c>
      <c r="N2076" s="8" t="s">
        <v>5</v>
      </c>
      <c r="O2076" s="8">
        <v>3845732</v>
      </c>
      <c r="P2076" s="8">
        <v>3845763</v>
      </c>
      <c r="Q2076" s="8" t="s">
        <v>9</v>
      </c>
      <c r="R2076" s="8">
        <v>598</v>
      </c>
      <c r="S2076" s="8">
        <v>54227</v>
      </c>
      <c r="T2076" s="8">
        <v>28475893</v>
      </c>
      <c r="U2076" s="8">
        <v>97</v>
      </c>
      <c r="V2076" s="8">
        <v>491</v>
      </c>
      <c r="W2076" s="8" t="s">
        <v>6083</v>
      </c>
      <c r="X2076" s="11" t="s">
        <v>4809</v>
      </c>
    </row>
    <row r="2077" spans="1:24">
      <c r="A2077" s="7" t="s">
        <v>4327</v>
      </c>
      <c r="B2077" s="7" t="s">
        <v>4448</v>
      </c>
      <c r="C2077" s="8">
        <v>25</v>
      </c>
      <c r="D2077" s="8" t="s">
        <v>6</v>
      </c>
      <c r="E2077" s="9">
        <v>0.18774172685392901</v>
      </c>
      <c r="F2077" s="9">
        <v>4.6189523665127696</v>
      </c>
      <c r="G2077" s="10">
        <v>7.5241479407430296E-3</v>
      </c>
      <c r="H2077" s="14" t="s">
        <v>8369</v>
      </c>
      <c r="I2077" s="11" t="s">
        <v>8361</v>
      </c>
      <c r="J2077" s="12" t="s">
        <v>4328</v>
      </c>
      <c r="K2077" s="12" t="s">
        <v>4449</v>
      </c>
      <c r="L2077" s="8">
        <v>1129806</v>
      </c>
      <c r="M2077" s="8">
        <v>1130095</v>
      </c>
      <c r="N2077" s="8" t="s">
        <v>9</v>
      </c>
      <c r="O2077" s="8">
        <v>3845732</v>
      </c>
      <c r="P2077" s="8">
        <v>3845749</v>
      </c>
      <c r="Q2077" s="8" t="s">
        <v>9</v>
      </c>
      <c r="R2077" s="8">
        <v>2842</v>
      </c>
      <c r="S2077" s="8">
        <v>54227</v>
      </c>
      <c r="T2077" s="8">
        <v>28473649</v>
      </c>
      <c r="U2077" s="8">
        <v>1450</v>
      </c>
      <c r="V2077" s="8">
        <v>491</v>
      </c>
      <c r="W2077" s="8" t="s">
        <v>4326</v>
      </c>
      <c r="X2077" s="11" t="s">
        <v>5145</v>
      </c>
    </row>
    <row r="2078" spans="1:24">
      <c r="A2078" s="7" t="s">
        <v>6134</v>
      </c>
      <c r="B2078" s="7" t="s">
        <v>4448</v>
      </c>
      <c r="C2078" s="8">
        <v>25</v>
      </c>
      <c r="D2078" s="8" t="s">
        <v>6</v>
      </c>
      <c r="E2078" s="9">
        <v>0.94381050343537198</v>
      </c>
      <c r="F2078" s="9">
        <v>5.2889720365074702</v>
      </c>
      <c r="G2078" s="10">
        <v>6.2159890007286596E-4</v>
      </c>
      <c r="H2078" s="14" t="s">
        <v>8369</v>
      </c>
      <c r="I2078" s="11" t="s">
        <v>8361</v>
      </c>
      <c r="J2078" s="12" t="s">
        <v>6135</v>
      </c>
      <c r="K2078" s="12" t="s">
        <v>4449</v>
      </c>
      <c r="L2078" s="8">
        <v>4013127</v>
      </c>
      <c r="M2078" s="8">
        <v>4013271</v>
      </c>
      <c r="N2078" s="8" t="s">
        <v>5</v>
      </c>
      <c r="O2078" s="8">
        <v>3845732</v>
      </c>
      <c r="P2078" s="8">
        <v>3845749</v>
      </c>
      <c r="Q2078" s="8" t="s">
        <v>9</v>
      </c>
      <c r="R2078" s="8">
        <v>2482</v>
      </c>
      <c r="S2078" s="8">
        <v>54227</v>
      </c>
      <c r="T2078" s="8">
        <v>28474009</v>
      </c>
      <c r="U2078" s="8">
        <v>288</v>
      </c>
      <c r="V2078" s="8">
        <v>491</v>
      </c>
      <c r="W2078" s="8" t="s">
        <v>6133</v>
      </c>
      <c r="X2078" s="11" t="s">
        <v>5145</v>
      </c>
    </row>
    <row r="2079" spans="1:24">
      <c r="A2079" s="7" t="s">
        <v>3744</v>
      </c>
      <c r="B2079" s="7" t="s">
        <v>4448</v>
      </c>
      <c r="C2079" s="8">
        <v>25</v>
      </c>
      <c r="D2079" s="8" t="s">
        <v>6</v>
      </c>
      <c r="E2079" s="9">
        <v>0.224267774850712</v>
      </c>
      <c r="F2079" s="9">
        <v>5.6219684647876997</v>
      </c>
      <c r="G2079" s="10">
        <v>1.77862763836772E-4</v>
      </c>
      <c r="H2079" s="14" t="s">
        <v>8369</v>
      </c>
      <c r="I2079" s="11" t="s">
        <v>8361</v>
      </c>
      <c r="J2079" s="12" t="s">
        <v>3745</v>
      </c>
      <c r="K2079" s="12" t="s">
        <v>4449</v>
      </c>
      <c r="L2079" s="8">
        <v>3311107</v>
      </c>
      <c r="M2079" s="8">
        <v>3311255</v>
      </c>
      <c r="N2079" s="8" t="s">
        <v>9</v>
      </c>
      <c r="O2079" s="8">
        <v>3845731</v>
      </c>
      <c r="P2079" s="8">
        <v>3845755</v>
      </c>
      <c r="Q2079" s="8" t="s">
        <v>9</v>
      </c>
      <c r="R2079" s="8">
        <v>2335</v>
      </c>
      <c r="S2079" s="8">
        <v>54227</v>
      </c>
      <c r="T2079" s="8">
        <v>28474156</v>
      </c>
      <c r="U2079" s="8">
        <v>1216</v>
      </c>
      <c r="V2079" s="8">
        <v>491</v>
      </c>
      <c r="W2079" s="8" t="s">
        <v>3743</v>
      </c>
      <c r="X2079" s="11" t="s">
        <v>5138</v>
      </c>
    </row>
    <row r="2080" spans="1:24">
      <c r="A2080" s="7" t="s">
        <v>818</v>
      </c>
      <c r="B2080" s="7" t="s">
        <v>4448</v>
      </c>
      <c r="C2080" s="8">
        <v>25</v>
      </c>
      <c r="D2080" s="8">
        <v>1</v>
      </c>
      <c r="E2080" s="9">
        <v>6.1655747788626902</v>
      </c>
      <c r="F2080" s="9">
        <v>14.3789177905358</v>
      </c>
      <c r="G2080" s="10">
        <v>1.8697176478288699E-13</v>
      </c>
      <c r="H2080" s="11" t="s">
        <v>8362</v>
      </c>
      <c r="I2080" s="11" t="s">
        <v>8361</v>
      </c>
      <c r="J2080" s="12" t="s">
        <v>818</v>
      </c>
      <c r="K2080" s="12" t="s">
        <v>4449</v>
      </c>
      <c r="L2080" s="8">
        <v>3799919</v>
      </c>
      <c r="M2080" s="8">
        <v>3800328</v>
      </c>
      <c r="N2080" s="8" t="s">
        <v>9</v>
      </c>
      <c r="O2080" s="8">
        <v>3845732</v>
      </c>
      <c r="P2080" s="8">
        <v>3845762</v>
      </c>
      <c r="Q2080" s="8" t="s">
        <v>9</v>
      </c>
      <c r="R2080" s="8">
        <v>913</v>
      </c>
      <c r="S2080" s="8">
        <v>54227</v>
      </c>
      <c r="T2080" s="8">
        <v>28475578</v>
      </c>
      <c r="U2080" s="8">
        <v>44</v>
      </c>
      <c r="V2080" s="8">
        <v>491</v>
      </c>
      <c r="W2080" s="8" t="s">
        <v>817</v>
      </c>
      <c r="X2080" s="11" t="s">
        <v>5150</v>
      </c>
    </row>
    <row r="2081" spans="1:24">
      <c r="A2081" s="7" t="s">
        <v>3085</v>
      </c>
      <c r="B2081" s="7" t="s">
        <v>2213</v>
      </c>
      <c r="C2081" s="8">
        <v>25</v>
      </c>
      <c r="D2081" s="8">
        <v>1</v>
      </c>
      <c r="E2081" s="9">
        <v>2.6493296801048198</v>
      </c>
      <c r="F2081" s="9">
        <v>9.9093175451390998</v>
      </c>
      <c r="G2081" s="10">
        <v>8.3028028310097899E-10</v>
      </c>
      <c r="H2081" s="11" t="s">
        <v>8364</v>
      </c>
      <c r="I2081" s="10" t="s">
        <v>8369</v>
      </c>
      <c r="J2081" s="12" t="s">
        <v>3086</v>
      </c>
      <c r="K2081" s="12" t="s">
        <v>1496</v>
      </c>
      <c r="L2081" s="8">
        <v>3239863</v>
      </c>
      <c r="M2081" s="8">
        <v>3240156</v>
      </c>
      <c r="N2081" s="8" t="s">
        <v>5</v>
      </c>
      <c r="O2081" s="8">
        <v>143917</v>
      </c>
      <c r="P2081" s="8">
        <v>144326</v>
      </c>
      <c r="Q2081" s="8" t="s">
        <v>5</v>
      </c>
      <c r="R2081" s="8">
        <v>40469</v>
      </c>
      <c r="S2081" s="8">
        <v>1776</v>
      </c>
      <c r="T2081" s="8">
        <v>28488473</v>
      </c>
      <c r="U2081" s="8">
        <v>1227</v>
      </c>
      <c r="V2081" s="8">
        <v>93</v>
      </c>
      <c r="W2081" s="8" t="s">
        <v>3084</v>
      </c>
      <c r="X2081" s="11" t="s">
        <v>2212</v>
      </c>
    </row>
    <row r="2082" spans="1:24">
      <c r="A2082" s="7" t="s">
        <v>4263</v>
      </c>
      <c r="B2082" s="7" t="s">
        <v>5369</v>
      </c>
      <c r="C2082" s="8">
        <v>25</v>
      </c>
      <c r="D2082" s="8">
        <v>1</v>
      </c>
      <c r="E2082" s="9">
        <v>3.6854444589431798</v>
      </c>
      <c r="F2082" s="9">
        <v>39.8165755580915</v>
      </c>
      <c r="G2082" s="10">
        <v>4.2521191512735703E-24</v>
      </c>
      <c r="H2082" s="11" t="s">
        <v>8364</v>
      </c>
      <c r="I2082" s="11" t="s">
        <v>8365</v>
      </c>
      <c r="J2082" s="12" t="s">
        <v>517</v>
      </c>
      <c r="K2082" s="12" t="s">
        <v>5369</v>
      </c>
      <c r="L2082" s="8">
        <v>2312537</v>
      </c>
      <c r="M2082" s="8">
        <v>2312845</v>
      </c>
      <c r="N2082" s="8" t="s">
        <v>9</v>
      </c>
      <c r="O2082" s="8">
        <v>837435</v>
      </c>
      <c r="P2082" s="8">
        <v>837480</v>
      </c>
      <c r="Q2082" s="8" t="s">
        <v>9</v>
      </c>
      <c r="R2082" s="8">
        <v>9937</v>
      </c>
      <c r="S2082" s="8">
        <v>1802</v>
      </c>
      <c r="T2082" s="8">
        <v>28518979</v>
      </c>
      <c r="U2082" s="8">
        <v>2213</v>
      </c>
      <c r="V2082" s="8">
        <v>9</v>
      </c>
      <c r="W2082" s="8" t="s">
        <v>4262</v>
      </c>
      <c r="X2082" s="11" t="s">
        <v>5368</v>
      </c>
    </row>
    <row r="2083" spans="1:24">
      <c r="A2083" s="7" t="s">
        <v>6861</v>
      </c>
      <c r="B2083" s="7" t="s">
        <v>3</v>
      </c>
      <c r="C2083" s="8">
        <v>24</v>
      </c>
      <c r="D2083" s="8" t="s">
        <v>6</v>
      </c>
      <c r="E2083" s="9">
        <v>0.31313597720226999</v>
      </c>
      <c r="F2083" s="9">
        <v>4.3374936222623202</v>
      </c>
      <c r="G2083" s="10">
        <v>3.4120192468948103E-2</v>
      </c>
      <c r="H2083" s="11" t="s">
        <v>8364</v>
      </c>
      <c r="I2083" s="10" t="s">
        <v>8367</v>
      </c>
      <c r="J2083" s="12" t="s">
        <v>106</v>
      </c>
      <c r="K2083" s="12" t="s">
        <v>4</v>
      </c>
      <c r="L2083" s="8">
        <v>2753519</v>
      </c>
      <c r="M2083" s="8">
        <v>2753597</v>
      </c>
      <c r="N2083" s="8" t="s">
        <v>5</v>
      </c>
      <c r="O2083" s="8">
        <v>3350678</v>
      </c>
      <c r="P2083" s="8">
        <v>3350697</v>
      </c>
      <c r="Q2083" s="8" t="s">
        <v>5</v>
      </c>
      <c r="R2083" s="8">
        <v>348</v>
      </c>
      <c r="S2083" s="8">
        <v>446529</v>
      </c>
      <c r="T2083" s="8">
        <v>28083842</v>
      </c>
      <c r="U2083" s="8">
        <v>105</v>
      </c>
      <c r="V2083" s="8">
        <v>1957</v>
      </c>
      <c r="W2083" s="8" t="s">
        <v>6860</v>
      </c>
      <c r="X2083" s="11" t="s">
        <v>1</v>
      </c>
    </row>
    <row r="2084" spans="1:24">
      <c r="A2084" s="7" t="s">
        <v>6876</v>
      </c>
      <c r="B2084" s="7" t="s">
        <v>3</v>
      </c>
      <c r="C2084" s="8">
        <v>24</v>
      </c>
      <c r="D2084" s="8">
        <v>1</v>
      </c>
      <c r="E2084" s="9">
        <v>0.34702366124096301</v>
      </c>
      <c r="F2084" s="9">
        <v>5.98989262042278</v>
      </c>
      <c r="G2084" s="10">
        <v>2.5503753598525201E-4</v>
      </c>
      <c r="H2084" s="14" t="s">
        <v>8369</v>
      </c>
      <c r="I2084" s="10" t="s">
        <v>8367</v>
      </c>
      <c r="J2084" s="12" t="s">
        <v>6877</v>
      </c>
      <c r="K2084" s="12" t="s">
        <v>4</v>
      </c>
      <c r="L2084" s="8">
        <v>1307694</v>
      </c>
      <c r="M2084" s="8">
        <v>1307872</v>
      </c>
      <c r="N2084" s="8" t="s">
        <v>9</v>
      </c>
      <c r="O2084" s="8">
        <v>3350678</v>
      </c>
      <c r="P2084" s="8">
        <v>3350698</v>
      </c>
      <c r="Q2084" s="8" t="s">
        <v>5</v>
      </c>
      <c r="R2084" s="8">
        <v>252</v>
      </c>
      <c r="S2084" s="8">
        <v>446529</v>
      </c>
      <c r="T2084" s="8">
        <v>28083938</v>
      </c>
      <c r="U2084" s="8">
        <v>97</v>
      </c>
      <c r="V2084" s="8">
        <v>1957</v>
      </c>
      <c r="W2084" s="8" t="s">
        <v>6875</v>
      </c>
      <c r="X2084" s="11" t="s">
        <v>1</v>
      </c>
    </row>
    <row r="2085" spans="1:24">
      <c r="A2085" s="7" t="s">
        <v>6934</v>
      </c>
      <c r="B2085" s="7" t="s">
        <v>3</v>
      </c>
      <c r="C2085" s="8">
        <v>24</v>
      </c>
      <c r="D2085" s="8">
        <v>1</v>
      </c>
      <c r="E2085" s="9">
        <v>1.0546795802033799</v>
      </c>
      <c r="F2085" s="9">
        <v>9.7384397025399991</v>
      </c>
      <c r="G2085" s="10">
        <v>1.8774397124928301E-8</v>
      </c>
      <c r="H2085" s="11" t="s">
        <v>8363</v>
      </c>
      <c r="I2085" s="10" t="s">
        <v>8367</v>
      </c>
      <c r="J2085" s="12" t="s">
        <v>1577</v>
      </c>
      <c r="K2085" s="12" t="s">
        <v>4</v>
      </c>
      <c r="L2085" s="8">
        <v>3464352</v>
      </c>
      <c r="M2085" s="8">
        <v>3464551</v>
      </c>
      <c r="N2085" s="8" t="s">
        <v>9</v>
      </c>
      <c r="O2085" s="8">
        <v>3350678</v>
      </c>
      <c r="P2085" s="8">
        <v>3350697</v>
      </c>
      <c r="Q2085" s="8" t="s">
        <v>5</v>
      </c>
      <c r="R2085" s="8">
        <v>155</v>
      </c>
      <c r="S2085" s="8">
        <v>446529</v>
      </c>
      <c r="T2085" s="8">
        <v>28084035</v>
      </c>
      <c r="U2085" s="8">
        <v>33</v>
      </c>
      <c r="V2085" s="8">
        <v>1957</v>
      </c>
      <c r="W2085" s="8" t="s">
        <v>6933</v>
      </c>
      <c r="X2085" s="11" t="s">
        <v>1</v>
      </c>
    </row>
    <row r="2086" spans="1:24">
      <c r="A2086" s="7" t="s">
        <v>433</v>
      </c>
      <c r="B2086" s="7" t="s">
        <v>3</v>
      </c>
      <c r="C2086" s="8">
        <v>24</v>
      </c>
      <c r="D2086" s="8">
        <v>2</v>
      </c>
      <c r="E2086" s="9">
        <v>4.4724041005133</v>
      </c>
      <c r="F2086" s="9">
        <v>18.635334953567401</v>
      </c>
      <c r="G2086" s="10">
        <v>4.5911439178481701E-14</v>
      </c>
      <c r="H2086" s="14" t="s">
        <v>8369</v>
      </c>
      <c r="I2086" s="10" t="s">
        <v>8367</v>
      </c>
      <c r="J2086" s="12" t="s">
        <v>434</v>
      </c>
      <c r="K2086" s="12" t="s">
        <v>4</v>
      </c>
      <c r="L2086" s="8">
        <v>222545</v>
      </c>
      <c r="M2086" s="8">
        <v>222689</v>
      </c>
      <c r="N2086" s="8" t="s">
        <v>9</v>
      </c>
      <c r="O2086" s="8">
        <v>3350664</v>
      </c>
      <c r="P2086" s="8">
        <v>3350697</v>
      </c>
      <c r="Q2086" s="8" t="s">
        <v>5</v>
      </c>
      <c r="R2086" s="8">
        <v>81</v>
      </c>
      <c r="S2086" s="8">
        <v>446529</v>
      </c>
      <c r="T2086" s="8">
        <v>28084109</v>
      </c>
      <c r="U2086" s="8">
        <v>8</v>
      </c>
      <c r="V2086" s="8">
        <v>1957</v>
      </c>
      <c r="W2086" s="8" t="s">
        <v>432</v>
      </c>
      <c r="X2086" s="11" t="s">
        <v>1</v>
      </c>
    </row>
    <row r="2087" spans="1:24">
      <c r="A2087" s="7" t="s">
        <v>578</v>
      </c>
      <c r="B2087" s="7" t="s">
        <v>3</v>
      </c>
      <c r="C2087" s="8">
        <v>24</v>
      </c>
      <c r="D2087" s="8">
        <v>1</v>
      </c>
      <c r="E2087" s="9">
        <v>1.2353709277868099</v>
      </c>
      <c r="F2087" s="9">
        <v>12.173063065152199</v>
      </c>
      <c r="G2087" s="10">
        <v>2.1824157243477501E-10</v>
      </c>
      <c r="H2087" s="14" t="s">
        <v>8369</v>
      </c>
      <c r="I2087" s="10" t="s">
        <v>8367</v>
      </c>
      <c r="J2087" s="12" t="s">
        <v>579</v>
      </c>
      <c r="K2087" s="12" t="s">
        <v>4</v>
      </c>
      <c r="L2087" s="8">
        <v>1266302</v>
      </c>
      <c r="M2087" s="8">
        <v>1266344</v>
      </c>
      <c r="N2087" s="8" t="s">
        <v>5</v>
      </c>
      <c r="O2087" s="8">
        <v>3350680</v>
      </c>
      <c r="P2087" s="8">
        <v>3350697</v>
      </c>
      <c r="Q2087" s="8" t="s">
        <v>5</v>
      </c>
      <c r="R2087" s="8">
        <v>124</v>
      </c>
      <c r="S2087" s="8">
        <v>446529</v>
      </c>
      <c r="T2087" s="8">
        <v>28084066</v>
      </c>
      <c r="U2087" s="8">
        <v>29</v>
      </c>
      <c r="V2087" s="8">
        <v>1957</v>
      </c>
      <c r="W2087" s="8" t="s">
        <v>577</v>
      </c>
      <c r="X2087" s="11" t="s">
        <v>1</v>
      </c>
    </row>
    <row r="2088" spans="1:24">
      <c r="A2088" s="7" t="s">
        <v>7009</v>
      </c>
      <c r="B2088" s="7" t="s">
        <v>3</v>
      </c>
      <c r="C2088" s="8">
        <v>24</v>
      </c>
      <c r="D2088" s="8">
        <v>2</v>
      </c>
      <c r="E2088" s="9">
        <v>1.76019828922873</v>
      </c>
      <c r="F2088" s="9">
        <v>19.1071169460098</v>
      </c>
      <c r="G2088" s="10">
        <v>2.8079917047569002E-14</v>
      </c>
      <c r="H2088" s="14" t="s">
        <v>8369</v>
      </c>
      <c r="I2088" s="10" t="s">
        <v>8367</v>
      </c>
      <c r="J2088" s="12" t="s">
        <v>7010</v>
      </c>
      <c r="K2088" s="12" t="s">
        <v>4</v>
      </c>
      <c r="L2088" s="8">
        <v>1759117</v>
      </c>
      <c r="M2088" s="8">
        <v>1759264</v>
      </c>
      <c r="N2088" s="8" t="s">
        <v>9</v>
      </c>
      <c r="O2088" s="8">
        <v>3350678</v>
      </c>
      <c r="P2088" s="8">
        <v>3350697</v>
      </c>
      <c r="Q2088" s="8" t="s">
        <v>5</v>
      </c>
      <c r="R2088" s="8">
        <v>79</v>
      </c>
      <c r="S2088" s="8">
        <v>446529</v>
      </c>
      <c r="T2088" s="8">
        <v>28084111</v>
      </c>
      <c r="U2088" s="8">
        <v>22</v>
      </c>
      <c r="V2088" s="8">
        <v>1957</v>
      </c>
      <c r="W2088" s="8" t="s">
        <v>7008</v>
      </c>
      <c r="X2088" s="11" t="s">
        <v>1</v>
      </c>
    </row>
    <row r="2089" spans="1:24">
      <c r="A2089" s="7" t="s">
        <v>723</v>
      </c>
      <c r="B2089" s="7" t="s">
        <v>3</v>
      </c>
      <c r="C2089" s="8">
        <v>24</v>
      </c>
      <c r="D2089" s="8">
        <v>2</v>
      </c>
      <c r="E2089" s="9">
        <v>31.051339045008501</v>
      </c>
      <c r="F2089" s="9">
        <v>125.788819987056</v>
      </c>
      <c r="G2089" s="10">
        <v>5.4259048105848696E-28</v>
      </c>
      <c r="H2089" s="14" t="s">
        <v>8369</v>
      </c>
      <c r="I2089" s="10" t="s">
        <v>8367</v>
      </c>
      <c r="J2089" s="12" t="s">
        <v>724</v>
      </c>
      <c r="K2089" s="12" t="s">
        <v>4</v>
      </c>
      <c r="L2089" s="8">
        <v>3261984</v>
      </c>
      <c r="M2089" s="8">
        <v>3262002</v>
      </c>
      <c r="N2089" s="8" t="s">
        <v>9</v>
      </c>
      <c r="O2089" s="8">
        <v>3350673</v>
      </c>
      <c r="P2089" s="8">
        <v>3350697</v>
      </c>
      <c r="Q2089" s="8" t="s">
        <v>5</v>
      </c>
      <c r="R2089" s="8">
        <v>12</v>
      </c>
      <c r="S2089" s="8">
        <v>446529</v>
      </c>
      <c r="T2089" s="8">
        <v>28084178</v>
      </c>
      <c r="U2089" s="8">
        <v>2</v>
      </c>
      <c r="V2089" s="8">
        <v>1957</v>
      </c>
      <c r="W2089" s="8" t="s">
        <v>722</v>
      </c>
      <c r="X2089" s="11" t="s">
        <v>1</v>
      </c>
    </row>
    <row r="2090" spans="1:24">
      <c r="A2090" s="7" t="s">
        <v>7064</v>
      </c>
      <c r="B2090" s="7" t="s">
        <v>3</v>
      </c>
      <c r="C2090" s="8">
        <v>24</v>
      </c>
      <c r="D2090" s="8">
        <v>2</v>
      </c>
      <c r="E2090" s="9">
        <v>0.784280678974141</v>
      </c>
      <c r="F2090" s="9">
        <v>14.945158973077</v>
      </c>
      <c r="G2090" s="10">
        <v>3.63423586458636E-12</v>
      </c>
      <c r="H2090" s="14" t="s">
        <v>8369</v>
      </c>
      <c r="I2090" s="10" t="s">
        <v>8367</v>
      </c>
      <c r="J2090" s="12" t="s">
        <v>7065</v>
      </c>
      <c r="K2090" s="12" t="s">
        <v>4</v>
      </c>
      <c r="L2090" s="8">
        <v>2191449</v>
      </c>
      <c r="M2090" s="8">
        <v>2191854</v>
      </c>
      <c r="N2090" s="8" t="s">
        <v>9</v>
      </c>
      <c r="O2090" s="8">
        <v>3350678</v>
      </c>
      <c r="P2090" s="8">
        <v>3350697</v>
      </c>
      <c r="Q2090" s="8" t="s">
        <v>5</v>
      </c>
      <c r="R2090" s="8">
        <v>101</v>
      </c>
      <c r="S2090" s="8">
        <v>446529</v>
      </c>
      <c r="T2090" s="8">
        <v>28084089</v>
      </c>
      <c r="U2090" s="8">
        <v>48</v>
      </c>
      <c r="V2090" s="8">
        <v>1957</v>
      </c>
      <c r="W2090" s="8" t="s">
        <v>7063</v>
      </c>
      <c r="X2090" s="11" t="s">
        <v>1</v>
      </c>
    </row>
    <row r="2091" spans="1:24">
      <c r="A2091" s="7" t="s">
        <v>7091</v>
      </c>
      <c r="B2091" s="7" t="s">
        <v>3</v>
      </c>
      <c r="C2091" s="8">
        <v>24</v>
      </c>
      <c r="D2091" s="8" t="s">
        <v>6</v>
      </c>
      <c r="E2091" s="9">
        <v>10.3504375031169</v>
      </c>
      <c r="F2091" s="9">
        <v>41.9295708304127</v>
      </c>
      <c r="G2091" s="10">
        <v>1.08695962662745E-20</v>
      </c>
      <c r="H2091" s="11" t="s">
        <v>8364</v>
      </c>
      <c r="I2091" s="10" t="s">
        <v>8367</v>
      </c>
      <c r="J2091" s="12" t="s">
        <v>965</v>
      </c>
      <c r="K2091" s="12" t="s">
        <v>4</v>
      </c>
      <c r="L2091" s="8">
        <v>3575014</v>
      </c>
      <c r="M2091" s="8">
        <v>3575043</v>
      </c>
      <c r="N2091" s="8" t="s">
        <v>5</v>
      </c>
      <c r="O2091" s="8">
        <v>3350667</v>
      </c>
      <c r="P2091" s="8">
        <v>3350697</v>
      </c>
      <c r="Q2091" s="8" t="s">
        <v>5</v>
      </c>
      <c r="R2091" s="8">
        <v>36</v>
      </c>
      <c r="S2091" s="8">
        <v>446529</v>
      </c>
      <c r="T2091" s="8">
        <v>28084154</v>
      </c>
      <c r="U2091" s="8">
        <v>4</v>
      </c>
      <c r="V2091" s="8">
        <v>1957</v>
      </c>
      <c r="W2091" s="8" t="s">
        <v>7090</v>
      </c>
      <c r="X2091" s="11" t="s">
        <v>1</v>
      </c>
    </row>
    <row r="2092" spans="1:24">
      <c r="A2092" s="7" t="s">
        <v>992</v>
      </c>
      <c r="B2092" s="7" t="s">
        <v>3</v>
      </c>
      <c r="C2092" s="8">
        <v>24</v>
      </c>
      <c r="D2092" s="8">
        <v>1</v>
      </c>
      <c r="E2092" s="9">
        <v>21.258184304948799</v>
      </c>
      <c r="F2092" s="9">
        <v>23.222507557007699</v>
      </c>
      <c r="G2092" s="10">
        <v>6.2735243235516502E-16</v>
      </c>
      <c r="H2092" s="14" t="s">
        <v>8369</v>
      </c>
      <c r="I2092" s="10" t="s">
        <v>8367</v>
      </c>
      <c r="J2092" s="12" t="s">
        <v>993</v>
      </c>
      <c r="K2092" s="12" t="s">
        <v>4</v>
      </c>
      <c r="L2092" s="8">
        <v>4239846</v>
      </c>
      <c r="M2092" s="8">
        <v>4239999</v>
      </c>
      <c r="N2092" s="8" t="s">
        <v>9</v>
      </c>
      <c r="O2092" s="8">
        <v>3350664</v>
      </c>
      <c r="P2092" s="8">
        <v>3350697</v>
      </c>
      <c r="Q2092" s="8" t="s">
        <v>5</v>
      </c>
      <c r="R2092" s="8">
        <v>65</v>
      </c>
      <c r="S2092" s="8">
        <v>446529</v>
      </c>
      <c r="T2092" s="8">
        <v>28084125</v>
      </c>
      <c r="U2092" s="8">
        <v>1</v>
      </c>
      <c r="V2092" s="8">
        <v>1957</v>
      </c>
      <c r="W2092" s="8" t="s">
        <v>991</v>
      </c>
      <c r="X2092" s="11" t="s">
        <v>1</v>
      </c>
    </row>
    <row r="2093" spans="1:24">
      <c r="A2093" s="7" t="s">
        <v>1027</v>
      </c>
      <c r="B2093" s="7" t="s">
        <v>3</v>
      </c>
      <c r="C2093" s="8">
        <v>24</v>
      </c>
      <c r="D2093" s="8">
        <v>2</v>
      </c>
      <c r="E2093" s="9">
        <v>7.70070795340395</v>
      </c>
      <c r="F2093" s="9">
        <v>15.094611100286899</v>
      </c>
      <c r="G2093" s="10">
        <v>2.98113801131475E-12</v>
      </c>
      <c r="H2093" s="14" t="s">
        <v>8369</v>
      </c>
      <c r="I2093" s="10" t="s">
        <v>8367</v>
      </c>
      <c r="J2093" s="12" t="s">
        <v>1028</v>
      </c>
      <c r="K2093" s="12" t="s">
        <v>4</v>
      </c>
      <c r="L2093" s="8">
        <v>2675620</v>
      </c>
      <c r="M2093" s="8">
        <v>2675961</v>
      </c>
      <c r="N2093" s="8" t="s">
        <v>9</v>
      </c>
      <c r="O2093" s="8">
        <v>3350668</v>
      </c>
      <c r="P2093" s="8">
        <v>3350698</v>
      </c>
      <c r="Q2093" s="8" t="s">
        <v>5</v>
      </c>
      <c r="R2093" s="8">
        <v>100</v>
      </c>
      <c r="S2093" s="8">
        <v>446529</v>
      </c>
      <c r="T2093" s="8">
        <v>28084090</v>
      </c>
      <c r="U2093" s="8">
        <v>4</v>
      </c>
      <c r="V2093" s="8">
        <v>1957</v>
      </c>
      <c r="W2093" s="8" t="s">
        <v>1026</v>
      </c>
      <c r="X2093" s="11" t="s">
        <v>1</v>
      </c>
    </row>
    <row r="2094" spans="1:24">
      <c r="A2094" s="7" t="s">
        <v>4789</v>
      </c>
      <c r="B2094" s="7" t="s">
        <v>3</v>
      </c>
      <c r="C2094" s="8">
        <v>24</v>
      </c>
      <c r="D2094" s="8">
        <v>1</v>
      </c>
      <c r="E2094" s="9">
        <v>0.494378399842342</v>
      </c>
      <c r="F2094" s="9">
        <v>9.2040101839178092</v>
      </c>
      <c r="G2094" s="10">
        <v>5.7683469380181403E-8</v>
      </c>
      <c r="H2094" s="14" t="s">
        <v>8369</v>
      </c>
      <c r="I2094" s="10" t="s">
        <v>8367</v>
      </c>
      <c r="J2094" s="12" t="s">
        <v>2527</v>
      </c>
      <c r="K2094" s="12" t="s">
        <v>4</v>
      </c>
      <c r="L2094" s="8">
        <v>2530927</v>
      </c>
      <c r="M2094" s="8">
        <v>2531000</v>
      </c>
      <c r="N2094" s="8" t="s">
        <v>9</v>
      </c>
      <c r="O2094" s="8">
        <v>3350679</v>
      </c>
      <c r="P2094" s="8">
        <v>3350698</v>
      </c>
      <c r="Q2094" s="8" t="s">
        <v>5</v>
      </c>
      <c r="R2094" s="8">
        <v>164</v>
      </c>
      <c r="S2094" s="8">
        <v>446529</v>
      </c>
      <c r="T2094" s="8">
        <v>28084026</v>
      </c>
      <c r="U2094" s="8">
        <v>71</v>
      </c>
      <c r="V2094" s="8">
        <v>1957</v>
      </c>
      <c r="W2094" s="8" t="s">
        <v>4788</v>
      </c>
      <c r="X2094" s="11" t="s">
        <v>1</v>
      </c>
    </row>
    <row r="2095" spans="1:24">
      <c r="A2095" s="7" t="s">
        <v>1823</v>
      </c>
      <c r="B2095" s="7" t="s">
        <v>1131</v>
      </c>
      <c r="C2095" s="8">
        <v>24</v>
      </c>
      <c r="D2095" s="8">
        <v>2</v>
      </c>
      <c r="E2095" s="9">
        <v>2.66001391473235</v>
      </c>
      <c r="F2095" s="9">
        <v>39.920725707004898</v>
      </c>
      <c r="G2095" s="10">
        <v>4.2802038415166796E-22</v>
      </c>
      <c r="H2095" s="14" t="s">
        <v>8369</v>
      </c>
      <c r="I2095" s="10" t="s">
        <v>8367</v>
      </c>
      <c r="J2095" s="12" t="s">
        <v>1824</v>
      </c>
      <c r="K2095" s="12" t="s">
        <v>1133</v>
      </c>
      <c r="L2095" s="8">
        <v>2394727</v>
      </c>
      <c r="M2095" s="8">
        <v>2394787</v>
      </c>
      <c r="N2095" s="8" t="s">
        <v>9</v>
      </c>
      <c r="O2095" s="8">
        <v>2167156</v>
      </c>
      <c r="P2095" s="8">
        <v>2167200</v>
      </c>
      <c r="Q2095" s="8" t="s">
        <v>5</v>
      </c>
      <c r="R2095" s="8">
        <v>125</v>
      </c>
      <c r="S2095" s="8">
        <v>136562</v>
      </c>
      <c r="T2095" s="8">
        <v>28394032</v>
      </c>
      <c r="U2095" s="8">
        <v>45</v>
      </c>
      <c r="V2095" s="8">
        <v>373</v>
      </c>
      <c r="W2095" s="8" t="s">
        <v>1822</v>
      </c>
      <c r="X2095" s="11" t="s">
        <v>1129</v>
      </c>
    </row>
    <row r="2096" spans="1:24">
      <c r="A2096" s="7" t="s">
        <v>2093</v>
      </c>
      <c r="B2096" s="7" t="s">
        <v>1131</v>
      </c>
      <c r="C2096" s="8">
        <v>24</v>
      </c>
      <c r="D2096" s="8" t="s">
        <v>6</v>
      </c>
      <c r="E2096" s="9">
        <v>0.98219246445111796</v>
      </c>
      <c r="F2096" s="9">
        <v>10.919108022431599</v>
      </c>
      <c r="G2096" s="10">
        <v>6.0394565953114604E-10</v>
      </c>
      <c r="H2096" s="14" t="s">
        <v>8369</v>
      </c>
      <c r="I2096" s="10" t="s">
        <v>8367</v>
      </c>
      <c r="J2096" s="12" t="s">
        <v>1147</v>
      </c>
      <c r="K2096" s="12" t="s">
        <v>1133</v>
      </c>
      <c r="L2096" s="8">
        <v>4376604</v>
      </c>
      <c r="M2096" s="8">
        <v>4376897</v>
      </c>
      <c r="N2096" s="8" t="s">
        <v>5</v>
      </c>
      <c r="O2096" s="8">
        <v>2167161</v>
      </c>
      <c r="P2096" s="8">
        <v>2167200</v>
      </c>
      <c r="Q2096" s="8" t="s">
        <v>5</v>
      </c>
      <c r="R2096" s="8">
        <v>457</v>
      </c>
      <c r="S2096" s="8">
        <v>136562</v>
      </c>
      <c r="T2096" s="8">
        <v>28393700</v>
      </c>
      <c r="U2096" s="8">
        <v>109</v>
      </c>
      <c r="V2096" s="8">
        <v>373</v>
      </c>
      <c r="W2096" s="8" t="s">
        <v>2092</v>
      </c>
      <c r="X2096" s="11" t="s">
        <v>1129</v>
      </c>
    </row>
    <row r="2097" spans="1:24">
      <c r="A2097" s="7" t="s">
        <v>2831</v>
      </c>
      <c r="B2097" s="7" t="s">
        <v>29</v>
      </c>
      <c r="C2097" s="8">
        <v>24</v>
      </c>
      <c r="D2097" s="8">
        <v>2</v>
      </c>
      <c r="E2097" s="9">
        <v>5.2322588091643096</v>
      </c>
      <c r="F2097" s="9">
        <v>54.021292642287101</v>
      </c>
      <c r="G2097" s="10">
        <v>1.0096978474373E-25</v>
      </c>
      <c r="H2097" s="11" t="s">
        <v>8362</v>
      </c>
      <c r="I2097" s="10" t="s">
        <v>8367</v>
      </c>
      <c r="J2097" s="12" t="s">
        <v>2831</v>
      </c>
      <c r="K2097" s="12" t="s">
        <v>31</v>
      </c>
      <c r="L2097" s="8">
        <v>2447504</v>
      </c>
      <c r="M2097" s="8">
        <v>2447569</v>
      </c>
      <c r="N2097" s="8" t="s">
        <v>9</v>
      </c>
      <c r="O2097" s="8">
        <v>2942776</v>
      </c>
      <c r="P2097" s="8">
        <v>2942845</v>
      </c>
      <c r="Q2097" s="8" t="s">
        <v>5</v>
      </c>
      <c r="R2097" s="8">
        <v>315</v>
      </c>
      <c r="S2097" s="8">
        <v>40182</v>
      </c>
      <c r="T2097" s="8">
        <v>28490222</v>
      </c>
      <c r="U2097" s="8">
        <v>71</v>
      </c>
      <c r="V2097" s="8">
        <v>184</v>
      </c>
      <c r="W2097" s="8" t="s">
        <v>2830</v>
      </c>
      <c r="X2097" s="11" t="s">
        <v>27</v>
      </c>
    </row>
    <row r="2098" spans="1:24">
      <c r="A2098" s="7" t="s">
        <v>812</v>
      </c>
      <c r="B2098" s="7" t="s">
        <v>45</v>
      </c>
      <c r="C2098" s="8">
        <v>24</v>
      </c>
      <c r="D2098" s="8">
        <v>1</v>
      </c>
      <c r="E2098" s="9">
        <v>4.66075519413085</v>
      </c>
      <c r="F2098" s="9">
        <v>4.66075519413085</v>
      </c>
      <c r="G2098" s="10">
        <v>1.86350076347363E-2</v>
      </c>
      <c r="H2098" s="14" t="s">
        <v>8369</v>
      </c>
      <c r="I2098" s="10" t="s">
        <v>8367</v>
      </c>
      <c r="J2098" s="12" t="s">
        <v>813</v>
      </c>
      <c r="K2098" s="12" t="s">
        <v>47</v>
      </c>
      <c r="L2098" s="8">
        <v>3798815</v>
      </c>
      <c r="M2098" s="8">
        <v>3798846</v>
      </c>
      <c r="N2098" s="8" t="s">
        <v>9</v>
      </c>
      <c r="O2098" s="8">
        <v>1405657</v>
      </c>
      <c r="P2098" s="8">
        <v>1405678</v>
      </c>
      <c r="Q2098" s="8" t="s">
        <v>9</v>
      </c>
      <c r="R2098" s="8">
        <v>1151</v>
      </c>
      <c r="S2098" s="8">
        <v>127068</v>
      </c>
      <c r="T2098" s="8">
        <v>28402500</v>
      </c>
      <c r="U2098" s="8">
        <v>12</v>
      </c>
      <c r="V2098" s="8">
        <v>967</v>
      </c>
      <c r="W2098" s="8" t="s">
        <v>811</v>
      </c>
      <c r="X2098" s="11" t="s">
        <v>43</v>
      </c>
    </row>
    <row r="2099" spans="1:24">
      <c r="A2099" s="7" t="s">
        <v>3463</v>
      </c>
      <c r="B2099" s="7" t="s">
        <v>45</v>
      </c>
      <c r="C2099" s="8">
        <v>24</v>
      </c>
      <c r="D2099" s="8">
        <v>1</v>
      </c>
      <c r="E2099" s="9">
        <v>5.1145001956677003</v>
      </c>
      <c r="F2099" s="9">
        <v>14.7381260254525</v>
      </c>
      <c r="G2099" s="10">
        <v>9.2150395343900594E-13</v>
      </c>
      <c r="H2099" s="14" t="s">
        <v>8369</v>
      </c>
      <c r="I2099" s="10" t="s">
        <v>8367</v>
      </c>
      <c r="J2099" s="12" t="s">
        <v>2396</v>
      </c>
      <c r="K2099" s="12" t="s">
        <v>47</v>
      </c>
      <c r="L2099" s="8">
        <v>2810471</v>
      </c>
      <c r="M2099" s="8">
        <v>2810599</v>
      </c>
      <c r="N2099" s="8" t="s">
        <v>5</v>
      </c>
      <c r="O2099" s="8">
        <v>1405657</v>
      </c>
      <c r="P2099" s="8">
        <v>1405682</v>
      </c>
      <c r="Q2099" s="8" t="s">
        <v>9</v>
      </c>
      <c r="R2099" s="8">
        <v>364</v>
      </c>
      <c r="S2099" s="8">
        <v>127068</v>
      </c>
      <c r="T2099" s="8">
        <v>28403287</v>
      </c>
      <c r="U2099" s="8">
        <v>22</v>
      </c>
      <c r="V2099" s="8">
        <v>967</v>
      </c>
      <c r="W2099" s="8" t="s">
        <v>3462</v>
      </c>
      <c r="X2099" s="11" t="s">
        <v>43</v>
      </c>
    </row>
    <row r="2100" spans="1:24">
      <c r="A2100" s="7" t="s">
        <v>3675</v>
      </c>
      <c r="B2100" s="7" t="s">
        <v>24</v>
      </c>
      <c r="C2100" s="8">
        <v>24</v>
      </c>
      <c r="D2100" s="8">
        <v>1</v>
      </c>
      <c r="E2100" s="9">
        <v>1.00923089165877</v>
      </c>
      <c r="F2100" s="9">
        <v>7.8822528583391103</v>
      </c>
      <c r="G2100" s="10">
        <v>5.7698221208462801E-7</v>
      </c>
      <c r="H2100" s="14" t="s">
        <v>8369</v>
      </c>
      <c r="I2100" s="10" t="s">
        <v>8367</v>
      </c>
      <c r="J2100" s="12" t="s">
        <v>3676</v>
      </c>
      <c r="K2100" s="12" t="s">
        <v>25</v>
      </c>
      <c r="L2100" s="8">
        <v>2705211</v>
      </c>
      <c r="M2100" s="8">
        <v>2705338</v>
      </c>
      <c r="N2100" s="8" t="s">
        <v>9</v>
      </c>
      <c r="O2100" s="8">
        <v>1622818</v>
      </c>
      <c r="P2100" s="8">
        <v>1622848</v>
      </c>
      <c r="Q2100" s="8" t="s">
        <v>9</v>
      </c>
      <c r="R2100" s="8">
        <v>591</v>
      </c>
      <c r="S2100" s="8">
        <v>146233</v>
      </c>
      <c r="T2100" s="8">
        <v>28383895</v>
      </c>
      <c r="U2100" s="8">
        <v>79</v>
      </c>
      <c r="V2100" s="8">
        <v>3715</v>
      </c>
      <c r="W2100" s="8" t="s">
        <v>3674</v>
      </c>
      <c r="X2100" s="11" t="s">
        <v>22</v>
      </c>
    </row>
    <row r="2101" spans="1:24">
      <c r="A2101" s="7" t="s">
        <v>1874</v>
      </c>
      <c r="B2101" s="7" t="s">
        <v>24</v>
      </c>
      <c r="C2101" s="8">
        <v>24</v>
      </c>
      <c r="D2101" s="8">
        <v>2</v>
      </c>
      <c r="E2101" s="9">
        <v>0.29030516530084999</v>
      </c>
      <c r="F2101" s="9">
        <v>6.34657761564534</v>
      </c>
      <c r="G2101" s="10">
        <v>3.77077964356934E-5</v>
      </c>
      <c r="H2101" s="14" t="s">
        <v>8369</v>
      </c>
      <c r="I2101" s="10" t="s">
        <v>8367</v>
      </c>
      <c r="J2101" s="12" t="s">
        <v>1875</v>
      </c>
      <c r="K2101" s="12" t="s">
        <v>25</v>
      </c>
      <c r="L2101" s="8">
        <v>3638647</v>
      </c>
      <c r="M2101" s="8">
        <v>3638998</v>
      </c>
      <c r="N2101" s="8" t="s">
        <v>5</v>
      </c>
      <c r="O2101" s="8">
        <v>1622818</v>
      </c>
      <c r="P2101" s="8">
        <v>1622857</v>
      </c>
      <c r="Q2101" s="8" t="s">
        <v>9</v>
      </c>
      <c r="R2101" s="8">
        <v>734</v>
      </c>
      <c r="S2101" s="8">
        <v>146233</v>
      </c>
      <c r="T2101" s="8">
        <v>28383752</v>
      </c>
      <c r="U2101" s="8">
        <v>275</v>
      </c>
      <c r="V2101" s="8">
        <v>3715</v>
      </c>
      <c r="W2101" s="8" t="s">
        <v>1873</v>
      </c>
      <c r="X2101" s="11" t="s">
        <v>22</v>
      </c>
    </row>
    <row r="2102" spans="1:24">
      <c r="A2102" s="7" t="s">
        <v>757</v>
      </c>
      <c r="B2102" s="7" t="s">
        <v>24</v>
      </c>
      <c r="C2102" s="8">
        <v>24</v>
      </c>
      <c r="D2102" s="8">
        <v>2</v>
      </c>
      <c r="E2102" s="9">
        <v>11.1589418427958</v>
      </c>
      <c r="F2102" s="9">
        <v>13.7824052131767</v>
      </c>
      <c r="G2102" s="10">
        <v>4.3239257874719697E-12</v>
      </c>
      <c r="H2102" s="14" t="s">
        <v>8369</v>
      </c>
      <c r="I2102" s="10" t="s">
        <v>8367</v>
      </c>
      <c r="J2102" s="12" t="s">
        <v>758</v>
      </c>
      <c r="K2102" s="12" t="s">
        <v>25</v>
      </c>
      <c r="L2102" s="8">
        <v>1423871</v>
      </c>
      <c r="M2102" s="8">
        <v>1424056</v>
      </c>
      <c r="N2102" s="8" t="s">
        <v>5</v>
      </c>
      <c r="O2102" s="8">
        <v>1622819</v>
      </c>
      <c r="P2102" s="8">
        <v>1622849</v>
      </c>
      <c r="Q2102" s="8" t="s">
        <v>9</v>
      </c>
      <c r="R2102" s="8">
        <v>338</v>
      </c>
      <c r="S2102" s="8">
        <v>146233</v>
      </c>
      <c r="T2102" s="8">
        <v>28384148</v>
      </c>
      <c r="U2102" s="8">
        <v>3</v>
      </c>
      <c r="V2102" s="8">
        <v>3715</v>
      </c>
      <c r="W2102" s="8" t="s">
        <v>756</v>
      </c>
      <c r="X2102" s="11" t="s">
        <v>22</v>
      </c>
    </row>
    <row r="2103" spans="1:24">
      <c r="A2103" s="7" t="s">
        <v>2194</v>
      </c>
      <c r="B2103" s="7" t="s">
        <v>24</v>
      </c>
      <c r="C2103" s="8">
        <v>24</v>
      </c>
      <c r="D2103" s="8" t="s">
        <v>6</v>
      </c>
      <c r="E2103" s="9">
        <v>1.58583746739859</v>
      </c>
      <c r="F2103" s="9">
        <v>8.2304161525078605</v>
      </c>
      <c r="G2103" s="10">
        <v>2.36271086705966E-7</v>
      </c>
      <c r="H2103" s="14" t="s">
        <v>8369</v>
      </c>
      <c r="I2103" s="10" t="s">
        <v>8367</v>
      </c>
      <c r="J2103" s="12" t="s">
        <v>2194</v>
      </c>
      <c r="K2103" s="12" t="s">
        <v>25</v>
      </c>
      <c r="L2103" s="8">
        <v>3801728</v>
      </c>
      <c r="M2103" s="8">
        <v>3802043</v>
      </c>
      <c r="N2103" s="8" t="s">
        <v>9</v>
      </c>
      <c r="O2103" s="8">
        <v>1622818</v>
      </c>
      <c r="P2103" s="8">
        <v>1622835</v>
      </c>
      <c r="Q2103" s="8" t="s">
        <v>9</v>
      </c>
      <c r="R2103" s="8">
        <v>566</v>
      </c>
      <c r="S2103" s="8">
        <v>146233</v>
      </c>
      <c r="T2103" s="8">
        <v>28383920</v>
      </c>
      <c r="U2103" s="8">
        <v>50</v>
      </c>
      <c r="V2103" s="8">
        <v>3715</v>
      </c>
      <c r="W2103" s="8" t="s">
        <v>2193</v>
      </c>
      <c r="X2103" s="11" t="s">
        <v>22</v>
      </c>
    </row>
    <row r="2104" spans="1:24">
      <c r="A2104" s="7" t="s">
        <v>4203</v>
      </c>
      <c r="B2104" s="7" t="s">
        <v>4181</v>
      </c>
      <c r="C2104" s="8">
        <v>24</v>
      </c>
      <c r="D2104" s="8">
        <v>2</v>
      </c>
      <c r="E2104" s="9">
        <v>14.5970908672262</v>
      </c>
      <c r="F2104" s="9">
        <v>26.6417554570493</v>
      </c>
      <c r="G2104" s="10">
        <v>7.6742006284747704E-19</v>
      </c>
      <c r="H2104" s="14" t="s">
        <v>8369</v>
      </c>
      <c r="I2104" s="10" t="s">
        <v>8367</v>
      </c>
      <c r="J2104" s="12" t="s">
        <v>218</v>
      </c>
      <c r="K2104" s="12" t="s">
        <v>4182</v>
      </c>
      <c r="L2104" s="8">
        <v>1978126</v>
      </c>
      <c r="M2104" s="8">
        <v>1978194</v>
      </c>
      <c r="N2104" s="8" t="s">
        <v>9</v>
      </c>
      <c r="O2104" s="8">
        <v>1770424</v>
      </c>
      <c r="P2104" s="8">
        <v>1770477</v>
      </c>
      <c r="Q2104" s="8" t="s">
        <v>5</v>
      </c>
      <c r="R2104" s="8">
        <v>1361</v>
      </c>
      <c r="S2104" s="8">
        <v>18871</v>
      </c>
      <c r="T2104" s="8">
        <v>28510487</v>
      </c>
      <c r="U2104" s="8">
        <v>51</v>
      </c>
      <c r="V2104" s="8">
        <v>59</v>
      </c>
      <c r="W2104" s="8" t="s">
        <v>4202</v>
      </c>
      <c r="X2104" s="11" t="s">
        <v>4180</v>
      </c>
    </row>
    <row r="2105" spans="1:24">
      <c r="A2105" s="7" t="s">
        <v>231</v>
      </c>
      <c r="B2105" s="7" t="s">
        <v>4181</v>
      </c>
      <c r="C2105" s="8">
        <v>24</v>
      </c>
      <c r="D2105" s="8" t="s">
        <v>6</v>
      </c>
      <c r="E2105" s="9">
        <v>4.3584270490705297</v>
      </c>
      <c r="F2105" s="9">
        <v>7.7784235702942404</v>
      </c>
      <c r="G2105" s="10">
        <v>5.5118118492266298E-7</v>
      </c>
      <c r="H2105" s="14" t="s">
        <v>8369</v>
      </c>
      <c r="I2105" s="10" t="s">
        <v>8367</v>
      </c>
      <c r="J2105" s="12" t="s">
        <v>232</v>
      </c>
      <c r="K2105" s="12" t="s">
        <v>4182</v>
      </c>
      <c r="L2105" s="8">
        <v>1646507</v>
      </c>
      <c r="M2105" s="8">
        <v>1646536</v>
      </c>
      <c r="N2105" s="8" t="s">
        <v>5</v>
      </c>
      <c r="O2105" s="8">
        <v>1770456</v>
      </c>
      <c r="P2105" s="8">
        <v>1770478</v>
      </c>
      <c r="Q2105" s="8" t="s">
        <v>5</v>
      </c>
      <c r="R2105" s="8">
        <v>4661</v>
      </c>
      <c r="S2105" s="8">
        <v>18871</v>
      </c>
      <c r="T2105" s="8">
        <v>28507187</v>
      </c>
      <c r="U2105" s="8">
        <v>171</v>
      </c>
      <c r="V2105" s="8">
        <v>59</v>
      </c>
      <c r="W2105" s="8" t="s">
        <v>230</v>
      </c>
      <c r="X2105" s="11" t="s">
        <v>4180</v>
      </c>
    </row>
    <row r="2106" spans="1:24">
      <c r="A2106" s="7" t="s">
        <v>4236</v>
      </c>
      <c r="B2106" s="7" t="s">
        <v>4181</v>
      </c>
      <c r="C2106" s="8">
        <v>24</v>
      </c>
      <c r="D2106" s="8">
        <v>1</v>
      </c>
      <c r="E2106" s="9">
        <v>1.0326759396115199</v>
      </c>
      <c r="F2106" s="9">
        <v>20.3244905878548</v>
      </c>
      <c r="G2106" s="10">
        <v>3.6894007157417502E-16</v>
      </c>
      <c r="H2106" s="14" t="s">
        <v>8369</v>
      </c>
      <c r="I2106" s="10" t="s">
        <v>8367</v>
      </c>
      <c r="J2106" s="12" t="s">
        <v>2004</v>
      </c>
      <c r="K2106" s="12" t="s">
        <v>4182</v>
      </c>
      <c r="L2106" s="8">
        <v>2709502</v>
      </c>
      <c r="M2106" s="8">
        <v>2709699</v>
      </c>
      <c r="N2106" s="8" t="s">
        <v>9</v>
      </c>
      <c r="O2106" s="8">
        <v>1770456</v>
      </c>
      <c r="P2106" s="8">
        <v>1770477</v>
      </c>
      <c r="Q2106" s="8" t="s">
        <v>5</v>
      </c>
      <c r="R2106" s="8">
        <v>1784</v>
      </c>
      <c r="S2106" s="8">
        <v>18871</v>
      </c>
      <c r="T2106" s="8">
        <v>28510064</v>
      </c>
      <c r="U2106" s="8">
        <v>731</v>
      </c>
      <c r="V2106" s="8">
        <v>59</v>
      </c>
      <c r="W2106" s="8" t="s">
        <v>4235</v>
      </c>
      <c r="X2106" s="11" t="s">
        <v>4180</v>
      </c>
    </row>
    <row r="2107" spans="1:24">
      <c r="A2107" s="7" t="s">
        <v>3389</v>
      </c>
      <c r="B2107" s="7" t="s">
        <v>4181</v>
      </c>
      <c r="C2107" s="8">
        <v>24</v>
      </c>
      <c r="D2107" s="8">
        <v>2</v>
      </c>
      <c r="E2107" s="9">
        <v>19.935809213657301</v>
      </c>
      <c r="F2107" s="9">
        <v>23.637033348701099</v>
      </c>
      <c r="G2107" s="10">
        <v>1.18554871427647E-17</v>
      </c>
      <c r="H2107" s="11" t="s">
        <v>8364</v>
      </c>
      <c r="I2107" s="10" t="s">
        <v>8367</v>
      </c>
      <c r="J2107" s="12" t="s">
        <v>2040</v>
      </c>
      <c r="K2107" s="12" t="s">
        <v>4182</v>
      </c>
      <c r="L2107" s="8">
        <v>396411</v>
      </c>
      <c r="M2107" s="8">
        <v>396593</v>
      </c>
      <c r="N2107" s="8" t="s">
        <v>5</v>
      </c>
      <c r="O2107" s="8">
        <v>1770458</v>
      </c>
      <c r="P2107" s="8">
        <v>1770477</v>
      </c>
      <c r="Q2107" s="8" t="s">
        <v>5</v>
      </c>
      <c r="R2107" s="8">
        <v>1534</v>
      </c>
      <c r="S2107" s="8">
        <v>18871</v>
      </c>
      <c r="T2107" s="8">
        <v>28510314</v>
      </c>
      <c r="U2107" s="8">
        <v>37</v>
      </c>
      <c r="V2107" s="8">
        <v>59</v>
      </c>
      <c r="W2107" s="8" t="s">
        <v>3388</v>
      </c>
      <c r="X2107" s="11" t="s">
        <v>4180</v>
      </c>
    </row>
    <row r="2108" spans="1:24">
      <c r="A2108" s="7" t="s">
        <v>3401</v>
      </c>
      <c r="B2108" s="7" t="s">
        <v>4181</v>
      </c>
      <c r="C2108" s="8">
        <v>24</v>
      </c>
      <c r="D2108" s="8">
        <v>2</v>
      </c>
      <c r="E2108" s="9">
        <v>41.222180773610098</v>
      </c>
      <c r="F2108" s="9">
        <v>159.038904027065</v>
      </c>
      <c r="G2108" s="10">
        <v>1.07648769170838E-36</v>
      </c>
      <c r="H2108" s="11" t="s">
        <v>8365</v>
      </c>
      <c r="I2108" s="10" t="s">
        <v>8367</v>
      </c>
      <c r="J2108" s="12" t="s">
        <v>3401</v>
      </c>
      <c r="K2108" s="12" t="s">
        <v>4182</v>
      </c>
      <c r="L2108" s="8">
        <v>1802778</v>
      </c>
      <c r="M2108" s="8">
        <v>1802804</v>
      </c>
      <c r="N2108" s="8" t="s">
        <v>5</v>
      </c>
      <c r="O2108" s="8">
        <v>1770456</v>
      </c>
      <c r="P2108" s="8">
        <v>1770477</v>
      </c>
      <c r="Q2108" s="8" t="s">
        <v>5</v>
      </c>
      <c r="R2108" s="8">
        <v>228</v>
      </c>
      <c r="S2108" s="8">
        <v>18871</v>
      </c>
      <c r="T2108" s="8">
        <v>28511620</v>
      </c>
      <c r="U2108" s="8">
        <v>19</v>
      </c>
      <c r="V2108" s="8">
        <v>59</v>
      </c>
      <c r="W2108" s="8" t="s">
        <v>3400</v>
      </c>
      <c r="X2108" s="11" t="s">
        <v>4180</v>
      </c>
    </row>
    <row r="2109" spans="1:24">
      <c r="A2109" s="7" t="s">
        <v>5667</v>
      </c>
      <c r="B2109" s="7" t="s">
        <v>4276</v>
      </c>
      <c r="C2109" s="8">
        <v>24</v>
      </c>
      <c r="D2109" s="8" t="s">
        <v>6</v>
      </c>
      <c r="E2109" s="9">
        <v>0.44271406475178998</v>
      </c>
      <c r="F2109" s="9">
        <v>5.3572891720990503</v>
      </c>
      <c r="G2109" s="10">
        <v>1.11344156533084E-3</v>
      </c>
      <c r="H2109" s="14" t="s">
        <v>8369</v>
      </c>
      <c r="I2109" s="10" t="s">
        <v>8367</v>
      </c>
      <c r="J2109" s="12" t="s">
        <v>2751</v>
      </c>
      <c r="K2109" s="12" t="s">
        <v>4277</v>
      </c>
      <c r="L2109" s="8">
        <v>1735510</v>
      </c>
      <c r="M2109" s="8">
        <v>1735854</v>
      </c>
      <c r="N2109" s="8" t="s">
        <v>5</v>
      </c>
      <c r="O2109" s="8">
        <v>3580922</v>
      </c>
      <c r="P2109" s="8">
        <v>3580968</v>
      </c>
      <c r="Q2109" s="8" t="s">
        <v>9</v>
      </c>
      <c r="R2109" s="8">
        <v>4419</v>
      </c>
      <c r="S2109" s="8">
        <v>28890</v>
      </c>
      <c r="T2109" s="8">
        <v>28497410</v>
      </c>
      <c r="U2109" s="8">
        <v>1105</v>
      </c>
      <c r="V2109" s="8">
        <v>198</v>
      </c>
      <c r="W2109" s="8" t="s">
        <v>5666</v>
      </c>
      <c r="X2109" s="11" t="s">
        <v>4275</v>
      </c>
    </row>
    <row r="2110" spans="1:24">
      <c r="A2110" s="7" t="s">
        <v>5220</v>
      </c>
      <c r="B2110" s="7" t="s">
        <v>4276</v>
      </c>
      <c r="C2110" s="8">
        <v>24</v>
      </c>
      <c r="D2110" s="8">
        <v>1</v>
      </c>
      <c r="E2110" s="9">
        <v>3.3286321460078798</v>
      </c>
      <c r="F2110" s="9">
        <v>18.059834311952599</v>
      </c>
      <c r="G2110" s="10">
        <v>5.7146657372509998E-15</v>
      </c>
      <c r="H2110" s="14" t="s">
        <v>8369</v>
      </c>
      <c r="I2110" s="10" t="s">
        <v>8367</v>
      </c>
      <c r="J2110" s="12" t="s">
        <v>5221</v>
      </c>
      <c r="K2110" s="12" t="s">
        <v>4277</v>
      </c>
      <c r="L2110" s="8">
        <v>4026112</v>
      </c>
      <c r="M2110" s="8">
        <v>4026231</v>
      </c>
      <c r="N2110" s="8" t="s">
        <v>5</v>
      </c>
      <c r="O2110" s="8">
        <v>3580922</v>
      </c>
      <c r="P2110" s="8">
        <v>3580955</v>
      </c>
      <c r="Q2110" s="8" t="s">
        <v>9</v>
      </c>
      <c r="R2110" s="8">
        <v>1311</v>
      </c>
      <c r="S2110" s="8">
        <v>28890</v>
      </c>
      <c r="T2110" s="8">
        <v>28500518</v>
      </c>
      <c r="U2110" s="8">
        <v>148</v>
      </c>
      <c r="V2110" s="8">
        <v>198</v>
      </c>
      <c r="W2110" s="8" t="s">
        <v>5219</v>
      </c>
      <c r="X2110" s="11" t="s">
        <v>4275</v>
      </c>
    </row>
    <row r="2111" spans="1:24">
      <c r="A2111" s="7" t="s">
        <v>2034</v>
      </c>
      <c r="B2111" s="7" t="s">
        <v>4299</v>
      </c>
      <c r="C2111" s="8">
        <v>24</v>
      </c>
      <c r="D2111" s="8">
        <v>1</v>
      </c>
      <c r="E2111" s="9">
        <v>0.62709362863563101</v>
      </c>
      <c r="F2111" s="9">
        <v>11.234114593219701</v>
      </c>
      <c r="G2111" s="10">
        <v>3.1122630593260199E-10</v>
      </c>
      <c r="H2111" s="10" t="s">
        <v>8367</v>
      </c>
      <c r="I2111" s="10" t="s">
        <v>8367</v>
      </c>
      <c r="J2111" s="12" t="s">
        <v>2034</v>
      </c>
      <c r="K2111" s="12" t="s">
        <v>18</v>
      </c>
      <c r="L2111" s="8">
        <v>2470505</v>
      </c>
      <c r="M2111" s="8">
        <v>2470597</v>
      </c>
      <c r="N2111" s="8" t="s">
        <v>9</v>
      </c>
      <c r="O2111" s="8">
        <v>1923104</v>
      </c>
      <c r="P2111" s="8">
        <v>1923156</v>
      </c>
      <c r="Q2111" s="8" t="s">
        <v>9</v>
      </c>
      <c r="R2111" s="8">
        <v>497</v>
      </c>
      <c r="S2111" s="8">
        <v>122112</v>
      </c>
      <c r="T2111" s="8">
        <v>28408110</v>
      </c>
      <c r="U2111" s="8">
        <v>191</v>
      </c>
      <c r="V2111" s="8">
        <v>330</v>
      </c>
      <c r="W2111" s="8" t="s">
        <v>2033</v>
      </c>
      <c r="X2111" s="11" t="s">
        <v>4298</v>
      </c>
    </row>
    <row r="2112" spans="1:24">
      <c r="A2112" s="7" t="s">
        <v>4942</v>
      </c>
      <c r="B2112" s="7" t="s">
        <v>4299</v>
      </c>
      <c r="C2112" s="8">
        <v>24</v>
      </c>
      <c r="D2112" s="8">
        <v>1</v>
      </c>
      <c r="E2112" s="9">
        <v>2.8740060718610398</v>
      </c>
      <c r="F2112" s="9">
        <v>11.854267649454499</v>
      </c>
      <c r="G2112" s="10">
        <v>9.8481913052973905E-11</v>
      </c>
      <c r="H2112" s="14" t="s">
        <v>8369</v>
      </c>
      <c r="I2112" s="10" t="s">
        <v>8367</v>
      </c>
      <c r="J2112" s="12" t="s">
        <v>3244</v>
      </c>
      <c r="K2112" s="12" t="s">
        <v>18</v>
      </c>
      <c r="L2112" s="8">
        <v>3204002</v>
      </c>
      <c r="M2112" s="8">
        <v>3204174</v>
      </c>
      <c r="N2112" s="8" t="s">
        <v>9</v>
      </c>
      <c r="O2112" s="8">
        <v>1923103</v>
      </c>
      <c r="P2112" s="8">
        <v>1923128</v>
      </c>
      <c r="Q2112" s="8" t="s">
        <v>9</v>
      </c>
      <c r="R2112" s="8">
        <v>471</v>
      </c>
      <c r="S2112" s="8">
        <v>122112</v>
      </c>
      <c r="T2112" s="8">
        <v>28408136</v>
      </c>
      <c r="U2112" s="8">
        <v>41</v>
      </c>
      <c r="V2112" s="8">
        <v>330</v>
      </c>
      <c r="W2112" s="8" t="s">
        <v>4941</v>
      </c>
      <c r="X2112" s="11" t="s">
        <v>4298</v>
      </c>
    </row>
    <row r="2113" spans="1:24">
      <c r="A2113" s="7" t="s">
        <v>2179</v>
      </c>
      <c r="B2113" s="7" t="s">
        <v>4299</v>
      </c>
      <c r="C2113" s="8">
        <v>24</v>
      </c>
      <c r="D2113" s="8">
        <v>1</v>
      </c>
      <c r="E2113" s="9">
        <v>0.56768877777677296</v>
      </c>
      <c r="F2113" s="9">
        <v>5.3840393642764903</v>
      </c>
      <c r="G2113" s="10">
        <v>1.16378038161084E-3</v>
      </c>
      <c r="H2113" s="14" t="s">
        <v>8369</v>
      </c>
      <c r="I2113" s="10" t="s">
        <v>8367</v>
      </c>
      <c r="J2113" s="12" t="s">
        <v>2180</v>
      </c>
      <c r="K2113" s="12" t="s">
        <v>18</v>
      </c>
      <c r="L2113" s="8">
        <v>1397901</v>
      </c>
      <c r="M2113" s="8">
        <v>1397995</v>
      </c>
      <c r="N2113" s="8" t="s">
        <v>9</v>
      </c>
      <c r="O2113" s="8">
        <v>1923104</v>
      </c>
      <c r="P2113" s="8">
        <v>1923163</v>
      </c>
      <c r="Q2113" s="8" t="s">
        <v>9</v>
      </c>
      <c r="R2113" s="8">
        <v>1037</v>
      </c>
      <c r="S2113" s="8">
        <v>122112</v>
      </c>
      <c r="T2113" s="8">
        <v>28407570</v>
      </c>
      <c r="U2113" s="8">
        <v>206</v>
      </c>
      <c r="V2113" s="8">
        <v>330</v>
      </c>
      <c r="W2113" s="8" t="s">
        <v>2178</v>
      </c>
      <c r="X2113" s="11" t="s">
        <v>4298</v>
      </c>
    </row>
    <row r="2114" spans="1:24">
      <c r="A2114" s="7" t="s">
        <v>2526</v>
      </c>
      <c r="B2114" s="7" t="s">
        <v>4299</v>
      </c>
      <c r="C2114" s="8">
        <v>24</v>
      </c>
      <c r="D2114" s="8">
        <v>2</v>
      </c>
      <c r="E2114" s="9">
        <v>3.9909643658760401</v>
      </c>
      <c r="F2114" s="9">
        <v>17.953027361524001</v>
      </c>
      <c r="G2114" s="10">
        <v>1.22693474541974E-14</v>
      </c>
      <c r="H2114" s="14" t="s">
        <v>8369</v>
      </c>
      <c r="I2114" s="10" t="s">
        <v>8367</v>
      </c>
      <c r="J2114" s="12" t="s">
        <v>2527</v>
      </c>
      <c r="K2114" s="12" t="s">
        <v>18</v>
      </c>
      <c r="L2114" s="8">
        <v>1005886</v>
      </c>
      <c r="M2114" s="8">
        <v>1005956</v>
      </c>
      <c r="N2114" s="8" t="s">
        <v>5</v>
      </c>
      <c r="O2114" s="8">
        <v>1923103</v>
      </c>
      <c r="P2114" s="8">
        <v>1923141</v>
      </c>
      <c r="Q2114" s="8" t="s">
        <v>9</v>
      </c>
      <c r="R2114" s="8">
        <v>311</v>
      </c>
      <c r="S2114" s="8">
        <v>122112</v>
      </c>
      <c r="T2114" s="8">
        <v>28408296</v>
      </c>
      <c r="U2114" s="8">
        <v>30</v>
      </c>
      <c r="V2114" s="8">
        <v>330</v>
      </c>
      <c r="W2114" s="8" t="s">
        <v>2525</v>
      </c>
      <c r="X2114" s="11" t="s">
        <v>4298</v>
      </c>
    </row>
    <row r="2115" spans="1:24">
      <c r="A2115" s="7" t="s">
        <v>1050</v>
      </c>
      <c r="B2115" s="7" t="s">
        <v>4299</v>
      </c>
      <c r="C2115" s="8">
        <v>24</v>
      </c>
      <c r="D2115" s="8" t="s">
        <v>6</v>
      </c>
      <c r="E2115" s="9">
        <v>0.83803789161070896</v>
      </c>
      <c r="F2115" s="9">
        <v>5.0073842964717796</v>
      </c>
      <c r="G2115" s="10">
        <v>4.7295340258763302E-3</v>
      </c>
      <c r="H2115" s="11" t="s">
        <v>8365</v>
      </c>
      <c r="I2115" s="10" t="s">
        <v>8367</v>
      </c>
      <c r="J2115" s="12" t="s">
        <v>1050</v>
      </c>
      <c r="K2115" s="12" t="s">
        <v>18</v>
      </c>
      <c r="L2115" s="8">
        <v>3183409</v>
      </c>
      <c r="M2115" s="8">
        <v>3183569</v>
      </c>
      <c r="N2115" s="8" t="s">
        <v>9</v>
      </c>
      <c r="O2115" s="8">
        <v>1923104</v>
      </c>
      <c r="P2115" s="8">
        <v>1923134</v>
      </c>
      <c r="Q2115" s="8" t="s">
        <v>9</v>
      </c>
      <c r="R2115" s="8">
        <v>1115</v>
      </c>
      <c r="S2115" s="8">
        <v>122112</v>
      </c>
      <c r="T2115" s="8">
        <v>28407492</v>
      </c>
      <c r="U2115" s="8">
        <v>139</v>
      </c>
      <c r="V2115" s="8">
        <v>330</v>
      </c>
      <c r="W2115" s="8" t="s">
        <v>1049</v>
      </c>
      <c r="X2115" s="11" t="s">
        <v>4298</v>
      </c>
    </row>
    <row r="2116" spans="1:24">
      <c r="A2116" s="7" t="s">
        <v>7593</v>
      </c>
      <c r="B2116" s="7" t="s">
        <v>4321</v>
      </c>
      <c r="C2116" s="8">
        <v>24</v>
      </c>
      <c r="D2116" s="8">
        <v>1</v>
      </c>
      <c r="E2116" s="9">
        <v>0.47455796688308999</v>
      </c>
      <c r="F2116" s="9">
        <v>6.1249564354131598</v>
      </c>
      <c r="G2116" s="10">
        <v>1.9902973834091001E-4</v>
      </c>
      <c r="H2116" s="14" t="s">
        <v>8369</v>
      </c>
      <c r="I2116" s="10" t="s">
        <v>8367</v>
      </c>
      <c r="J2116" s="12" t="s">
        <v>7594</v>
      </c>
      <c r="K2116" s="12" t="s">
        <v>4322</v>
      </c>
      <c r="L2116" s="8">
        <v>2407601</v>
      </c>
      <c r="M2116" s="8">
        <v>2407688</v>
      </c>
      <c r="N2116" s="8" t="s">
        <v>5</v>
      </c>
      <c r="O2116" s="8">
        <v>4049928</v>
      </c>
      <c r="P2116" s="8">
        <v>4049988</v>
      </c>
      <c r="Q2116" s="8" t="s">
        <v>5</v>
      </c>
      <c r="R2116" s="8">
        <v>201</v>
      </c>
      <c r="S2116" s="8">
        <v>545553</v>
      </c>
      <c r="T2116" s="8">
        <v>27984965</v>
      </c>
      <c r="U2116" s="8">
        <v>24</v>
      </c>
      <c r="V2116" s="8">
        <v>26817</v>
      </c>
      <c r="W2116" s="8" t="s">
        <v>7592</v>
      </c>
      <c r="X2116" s="11" t="s">
        <v>4320</v>
      </c>
    </row>
    <row r="2117" spans="1:24">
      <c r="A2117" s="7" t="s">
        <v>7626</v>
      </c>
      <c r="B2117" s="7" t="s">
        <v>4321</v>
      </c>
      <c r="C2117" s="8">
        <v>24</v>
      </c>
      <c r="D2117" s="8">
        <v>1</v>
      </c>
      <c r="E2117" s="9">
        <v>1.73563880777726</v>
      </c>
      <c r="F2117" s="9">
        <v>7.5068162879527103</v>
      </c>
      <c r="G2117" s="10">
        <v>4.0602538858142098E-6</v>
      </c>
      <c r="H2117" s="14" t="s">
        <v>8369</v>
      </c>
      <c r="I2117" s="10" t="s">
        <v>8367</v>
      </c>
      <c r="J2117" s="12" t="s">
        <v>7627</v>
      </c>
      <c r="K2117" s="12" t="s">
        <v>4322</v>
      </c>
      <c r="L2117" s="8">
        <v>2889521</v>
      </c>
      <c r="M2117" s="8">
        <v>2889600</v>
      </c>
      <c r="N2117" s="8" t="s">
        <v>9</v>
      </c>
      <c r="O2117" s="8">
        <v>4049921</v>
      </c>
      <c r="P2117" s="8">
        <v>4049987</v>
      </c>
      <c r="Q2117" s="8" t="s">
        <v>5</v>
      </c>
      <c r="R2117" s="8">
        <v>164</v>
      </c>
      <c r="S2117" s="8">
        <v>545553</v>
      </c>
      <c r="T2117" s="8">
        <v>27985002</v>
      </c>
      <c r="U2117" s="8">
        <v>6</v>
      </c>
      <c r="V2117" s="8">
        <v>26817</v>
      </c>
      <c r="W2117" s="8" t="s">
        <v>7625</v>
      </c>
      <c r="X2117" s="11" t="s">
        <v>4320</v>
      </c>
    </row>
    <row r="2118" spans="1:24">
      <c r="A2118" s="7" t="s">
        <v>5572</v>
      </c>
      <c r="B2118" s="7" t="s">
        <v>4321</v>
      </c>
      <c r="C2118" s="8">
        <v>24</v>
      </c>
      <c r="D2118" s="8" t="s">
        <v>6</v>
      </c>
      <c r="E2118" s="9">
        <v>0.68413121312977399</v>
      </c>
      <c r="F2118" s="9">
        <v>6.1168338178995603</v>
      </c>
      <c r="G2118" s="10">
        <v>2.28822279732219E-3</v>
      </c>
      <c r="H2118" s="11" t="s">
        <v>8363</v>
      </c>
      <c r="I2118" s="10" t="s">
        <v>8367</v>
      </c>
      <c r="J2118" s="12" t="s">
        <v>5573</v>
      </c>
      <c r="K2118" s="12" t="s">
        <v>4322</v>
      </c>
      <c r="L2118" s="8">
        <v>1159715</v>
      </c>
      <c r="M2118" s="8">
        <v>1159879</v>
      </c>
      <c r="N2118" s="8" t="s">
        <v>5</v>
      </c>
      <c r="O2118" s="8">
        <v>4049923</v>
      </c>
      <c r="P2118" s="8">
        <v>4050007</v>
      </c>
      <c r="Q2118" s="8" t="s">
        <v>5</v>
      </c>
      <c r="R2118" s="8">
        <v>52</v>
      </c>
      <c r="S2118" s="8">
        <v>2001711</v>
      </c>
      <c r="T2118" s="8">
        <v>26528956</v>
      </c>
      <c r="U2118" s="8">
        <v>12</v>
      </c>
      <c r="V2118" s="8">
        <v>44276</v>
      </c>
      <c r="W2118" s="8" t="s">
        <v>5571</v>
      </c>
      <c r="X2118" s="11" t="s">
        <v>4320</v>
      </c>
    </row>
    <row r="2119" spans="1:24">
      <c r="A2119" s="7" t="s">
        <v>5078</v>
      </c>
      <c r="B2119" s="7" t="s">
        <v>4321</v>
      </c>
      <c r="C2119" s="8">
        <v>24</v>
      </c>
      <c r="D2119" s="8">
        <v>1</v>
      </c>
      <c r="E2119" s="9">
        <v>3.5987484806158201</v>
      </c>
      <c r="F2119" s="9">
        <v>18.374957290358299</v>
      </c>
      <c r="G2119" s="10">
        <v>1.0997153069690399E-13</v>
      </c>
      <c r="H2119" s="14" t="s">
        <v>8369</v>
      </c>
      <c r="I2119" s="10" t="s">
        <v>8367</v>
      </c>
      <c r="J2119" s="12" t="s">
        <v>5079</v>
      </c>
      <c r="K2119" s="12" t="s">
        <v>4322</v>
      </c>
      <c r="L2119" s="8">
        <v>3276809</v>
      </c>
      <c r="M2119" s="8">
        <v>3276866</v>
      </c>
      <c r="N2119" s="8" t="s">
        <v>5</v>
      </c>
      <c r="O2119" s="8">
        <v>4049929</v>
      </c>
      <c r="P2119" s="8">
        <v>4049987</v>
      </c>
      <c r="Q2119" s="8" t="s">
        <v>5</v>
      </c>
      <c r="R2119" s="8">
        <v>67</v>
      </c>
      <c r="S2119" s="8">
        <v>545553</v>
      </c>
      <c r="T2119" s="8">
        <v>27985099</v>
      </c>
      <c r="U2119" s="8">
        <v>3</v>
      </c>
      <c r="V2119" s="8">
        <v>26817</v>
      </c>
      <c r="W2119" s="8" t="s">
        <v>5077</v>
      </c>
      <c r="X2119" s="11" t="s">
        <v>4320</v>
      </c>
    </row>
    <row r="2120" spans="1:24">
      <c r="A2120" s="7" t="s">
        <v>7754</v>
      </c>
      <c r="B2120" s="7" t="s">
        <v>4321</v>
      </c>
      <c r="C2120" s="8">
        <v>24</v>
      </c>
      <c r="D2120" s="8">
        <v>1</v>
      </c>
      <c r="E2120" s="9">
        <v>2.8865578708270001</v>
      </c>
      <c r="F2120" s="9">
        <v>24.467371240826601</v>
      </c>
      <c r="G2120" s="10">
        <v>3.2451958870599799E-12</v>
      </c>
      <c r="H2120" s="11" t="s">
        <v>8363</v>
      </c>
      <c r="I2120" s="10" t="s">
        <v>8367</v>
      </c>
      <c r="J2120" s="12" t="s">
        <v>7755</v>
      </c>
      <c r="K2120" s="12" t="s">
        <v>4322</v>
      </c>
      <c r="L2120" s="8">
        <v>3938251</v>
      </c>
      <c r="M2120" s="8">
        <v>3938298</v>
      </c>
      <c r="N2120" s="8" t="s">
        <v>9</v>
      </c>
      <c r="O2120" s="8">
        <v>4049956</v>
      </c>
      <c r="P2120" s="8">
        <v>4050007</v>
      </c>
      <c r="Q2120" s="8" t="s">
        <v>5</v>
      </c>
      <c r="R2120" s="8">
        <v>13</v>
      </c>
      <c r="S2120" s="8">
        <v>2001711</v>
      </c>
      <c r="T2120" s="8">
        <v>26528995</v>
      </c>
      <c r="U2120" s="8">
        <v>5</v>
      </c>
      <c r="V2120" s="8">
        <v>44276</v>
      </c>
      <c r="W2120" s="8" t="s">
        <v>7753</v>
      </c>
      <c r="X2120" s="11" t="s">
        <v>4320</v>
      </c>
    </row>
    <row r="2121" spans="1:24">
      <c r="A2121" s="7" t="s">
        <v>7062</v>
      </c>
      <c r="B2121" s="7" t="s">
        <v>4321</v>
      </c>
      <c r="C2121" s="8">
        <v>24</v>
      </c>
      <c r="D2121" s="8" t="s">
        <v>6</v>
      </c>
      <c r="E2121" s="9">
        <v>4.4743877467925603</v>
      </c>
      <c r="F2121" s="9">
        <v>6.2367719709905796</v>
      </c>
      <c r="G2121" s="10">
        <v>1.67787381237605E-3</v>
      </c>
      <c r="H2121" s="11" t="s">
        <v>8363</v>
      </c>
      <c r="I2121" s="10" t="s">
        <v>8367</v>
      </c>
      <c r="J2121" s="12" t="s">
        <v>857</v>
      </c>
      <c r="K2121" s="12" t="s">
        <v>4322</v>
      </c>
      <c r="L2121" s="8">
        <v>2045523</v>
      </c>
      <c r="M2121" s="8">
        <v>2045583</v>
      </c>
      <c r="N2121" s="8" t="s">
        <v>9</v>
      </c>
      <c r="O2121" s="8">
        <v>4049961</v>
      </c>
      <c r="P2121" s="8">
        <v>4050007</v>
      </c>
      <c r="Q2121" s="8" t="s">
        <v>5</v>
      </c>
      <c r="R2121" s="8">
        <v>51</v>
      </c>
      <c r="S2121" s="8">
        <v>2001711</v>
      </c>
      <c r="T2121" s="8">
        <v>26528957</v>
      </c>
      <c r="U2121" s="8">
        <v>1</v>
      </c>
      <c r="V2121" s="8">
        <v>44276</v>
      </c>
      <c r="W2121" s="8" t="s">
        <v>7061</v>
      </c>
      <c r="X2121" s="11" t="s">
        <v>4320</v>
      </c>
    </row>
    <row r="2122" spans="1:24">
      <c r="A2122" s="7" t="s">
        <v>3189</v>
      </c>
      <c r="B2122" s="7" t="s">
        <v>4321</v>
      </c>
      <c r="C2122" s="8">
        <v>24</v>
      </c>
      <c r="D2122" s="8">
        <v>2</v>
      </c>
      <c r="E2122" s="9">
        <v>1.5301901231402599</v>
      </c>
      <c r="F2122" s="9">
        <v>16.7408291680152</v>
      </c>
      <c r="G2122" s="10">
        <v>4.8027446826377601E-10</v>
      </c>
      <c r="H2122" s="14" t="s">
        <v>8369</v>
      </c>
      <c r="I2122" s="10" t="s">
        <v>8367</v>
      </c>
      <c r="J2122" s="12" t="s">
        <v>3190</v>
      </c>
      <c r="K2122" s="12" t="s">
        <v>4322</v>
      </c>
      <c r="L2122" s="8">
        <v>783943</v>
      </c>
      <c r="M2122" s="8">
        <v>783997</v>
      </c>
      <c r="N2122" s="8" t="s">
        <v>9</v>
      </c>
      <c r="O2122" s="8">
        <v>4049922</v>
      </c>
      <c r="P2122" s="8">
        <v>4050007</v>
      </c>
      <c r="Q2122" s="8" t="s">
        <v>5</v>
      </c>
      <c r="R2122" s="8">
        <v>19</v>
      </c>
      <c r="S2122" s="8">
        <v>2001711</v>
      </c>
      <c r="T2122" s="8">
        <v>26528989</v>
      </c>
      <c r="U2122" s="8">
        <v>8</v>
      </c>
      <c r="V2122" s="8">
        <v>44276</v>
      </c>
      <c r="W2122" s="8" t="s">
        <v>3188</v>
      </c>
      <c r="X2122" s="11" t="s">
        <v>4320</v>
      </c>
    </row>
    <row r="2123" spans="1:24">
      <c r="A2123" s="7" t="s">
        <v>1835</v>
      </c>
      <c r="B2123" s="7" t="s">
        <v>58</v>
      </c>
      <c r="C2123" s="8">
        <v>24</v>
      </c>
      <c r="D2123" s="8">
        <v>1</v>
      </c>
      <c r="E2123" s="9">
        <v>0.57008799486647499</v>
      </c>
      <c r="F2123" s="9">
        <v>17.294853006185399</v>
      </c>
      <c r="G2123" s="10">
        <v>1.6580924738410301E-14</v>
      </c>
      <c r="H2123" s="11" t="s">
        <v>8364</v>
      </c>
      <c r="I2123" s="10" t="s">
        <v>8367</v>
      </c>
      <c r="J2123" s="12" t="s">
        <v>1833</v>
      </c>
      <c r="K2123" s="12" t="s">
        <v>59</v>
      </c>
      <c r="L2123" s="8">
        <v>850211</v>
      </c>
      <c r="M2123" s="8">
        <v>850241</v>
      </c>
      <c r="N2123" s="8" t="s">
        <v>5</v>
      </c>
      <c r="O2123" s="8">
        <v>4106138</v>
      </c>
      <c r="P2123" s="8">
        <v>4106387</v>
      </c>
      <c r="Q2123" s="8" t="s">
        <v>5</v>
      </c>
      <c r="R2123" s="8">
        <v>915</v>
      </c>
      <c r="S2123" s="8">
        <v>43203</v>
      </c>
      <c r="T2123" s="8">
        <v>28486601</v>
      </c>
      <c r="U2123" s="8">
        <v>585</v>
      </c>
      <c r="V2123" s="8">
        <v>323</v>
      </c>
      <c r="W2123" s="8" t="s">
        <v>1834</v>
      </c>
      <c r="X2123" s="11" t="s">
        <v>56</v>
      </c>
    </row>
    <row r="2124" spans="1:24">
      <c r="A2124" s="7" t="s">
        <v>3720</v>
      </c>
      <c r="B2124" s="7" t="s">
        <v>58</v>
      </c>
      <c r="C2124" s="8">
        <v>24</v>
      </c>
      <c r="D2124" s="8">
        <v>2</v>
      </c>
      <c r="E2124" s="9">
        <v>21.1132269284108</v>
      </c>
      <c r="F2124" s="9">
        <v>65.841636823383595</v>
      </c>
      <c r="G2124" s="10">
        <v>1.2404569229006401E-27</v>
      </c>
      <c r="H2124" s="14" t="s">
        <v>8369</v>
      </c>
      <c r="I2124" s="10" t="s">
        <v>8367</v>
      </c>
      <c r="J2124" s="12" t="s">
        <v>3721</v>
      </c>
      <c r="K2124" s="12" t="s">
        <v>59</v>
      </c>
      <c r="L2124" s="8">
        <v>1463802</v>
      </c>
      <c r="M2124" s="8">
        <v>1463874</v>
      </c>
      <c r="N2124" s="8" t="s">
        <v>5</v>
      </c>
      <c r="O2124" s="8">
        <v>4106369</v>
      </c>
      <c r="P2124" s="8">
        <v>4106387</v>
      </c>
      <c r="Q2124" s="8" t="s">
        <v>5</v>
      </c>
      <c r="R2124" s="8">
        <v>241</v>
      </c>
      <c r="S2124" s="8">
        <v>43087</v>
      </c>
      <c r="T2124" s="8">
        <v>28487391</v>
      </c>
      <c r="U2124" s="8">
        <v>16</v>
      </c>
      <c r="V2124" s="8">
        <v>295</v>
      </c>
      <c r="W2124" s="8" t="s">
        <v>3719</v>
      </c>
      <c r="X2124" s="11" t="s">
        <v>56</v>
      </c>
    </row>
    <row r="2125" spans="1:24">
      <c r="A2125" s="7" t="s">
        <v>6215</v>
      </c>
      <c r="B2125" s="7" t="s">
        <v>58</v>
      </c>
      <c r="C2125" s="8">
        <v>24</v>
      </c>
      <c r="D2125" s="8">
        <v>1</v>
      </c>
      <c r="E2125" s="9">
        <v>1.6288572444331</v>
      </c>
      <c r="F2125" s="9">
        <v>5.3512030935018302</v>
      </c>
      <c r="G2125" s="10">
        <v>1.1616839548010799E-3</v>
      </c>
      <c r="H2125" s="14" t="s">
        <v>8369</v>
      </c>
      <c r="I2125" s="10" t="s">
        <v>8367</v>
      </c>
      <c r="J2125" s="12" t="s">
        <v>3086</v>
      </c>
      <c r="K2125" s="12" t="s">
        <v>59</v>
      </c>
      <c r="L2125" s="8">
        <v>3240004</v>
      </c>
      <c r="M2125" s="8">
        <v>3240089</v>
      </c>
      <c r="N2125" s="8" t="s">
        <v>5</v>
      </c>
      <c r="O2125" s="8">
        <v>4106354</v>
      </c>
      <c r="P2125" s="8">
        <v>4106387</v>
      </c>
      <c r="Q2125" s="8" t="s">
        <v>5</v>
      </c>
      <c r="R2125" s="8">
        <v>2965</v>
      </c>
      <c r="S2125" s="8">
        <v>43087</v>
      </c>
      <c r="T2125" s="8">
        <v>28484667</v>
      </c>
      <c r="U2125" s="8">
        <v>201</v>
      </c>
      <c r="V2125" s="8">
        <v>295</v>
      </c>
      <c r="W2125" s="8" t="s">
        <v>6214</v>
      </c>
      <c r="X2125" s="11" t="s">
        <v>56</v>
      </c>
    </row>
    <row r="2126" spans="1:24">
      <c r="A2126" s="7" t="s">
        <v>922</v>
      </c>
      <c r="B2126" s="7" t="s">
        <v>58</v>
      </c>
      <c r="C2126" s="8">
        <v>24</v>
      </c>
      <c r="D2126" s="8">
        <v>2</v>
      </c>
      <c r="E2126" s="9">
        <v>7.6067995803255197</v>
      </c>
      <c r="F2126" s="9">
        <v>32.1859921039987</v>
      </c>
      <c r="G2126" s="10">
        <v>1.3541991166594401E-20</v>
      </c>
      <c r="H2126" s="14" t="s">
        <v>8369</v>
      </c>
      <c r="I2126" s="10" t="s">
        <v>8367</v>
      </c>
      <c r="J2126" s="12" t="s">
        <v>923</v>
      </c>
      <c r="K2126" s="12" t="s">
        <v>59</v>
      </c>
      <c r="L2126" s="8">
        <v>2363604</v>
      </c>
      <c r="M2126" s="8">
        <v>2363656</v>
      </c>
      <c r="N2126" s="8" t="s">
        <v>9</v>
      </c>
      <c r="O2126" s="8">
        <v>4106367</v>
      </c>
      <c r="P2126" s="8">
        <v>4106387</v>
      </c>
      <c r="Q2126" s="8" t="s">
        <v>5</v>
      </c>
      <c r="R2126" s="8">
        <v>493</v>
      </c>
      <c r="S2126" s="8">
        <v>43087</v>
      </c>
      <c r="T2126" s="8">
        <v>28487139</v>
      </c>
      <c r="U2126" s="8">
        <v>44</v>
      </c>
      <c r="V2126" s="8">
        <v>295</v>
      </c>
      <c r="W2126" s="8" t="s">
        <v>921</v>
      </c>
      <c r="X2126" s="11" t="s">
        <v>56</v>
      </c>
    </row>
    <row r="2127" spans="1:24">
      <c r="A2127" s="7" t="s">
        <v>4413</v>
      </c>
      <c r="B2127" s="7" t="s">
        <v>4411</v>
      </c>
      <c r="C2127" s="8">
        <v>24</v>
      </c>
      <c r="D2127" s="8">
        <v>2</v>
      </c>
      <c r="E2127" s="9">
        <v>8.9335082237254202</v>
      </c>
      <c r="F2127" s="9">
        <v>46.025945816846203</v>
      </c>
      <c r="G2127" s="10">
        <v>2.13573455164603E-24</v>
      </c>
      <c r="H2127" s="11" t="s">
        <v>8362</v>
      </c>
      <c r="I2127" s="10" t="s">
        <v>8367</v>
      </c>
      <c r="J2127" s="12" t="s">
        <v>4413</v>
      </c>
      <c r="K2127" s="12" t="s">
        <v>4411</v>
      </c>
      <c r="L2127" s="8">
        <v>105087</v>
      </c>
      <c r="M2127" s="8">
        <v>105266</v>
      </c>
      <c r="N2127" s="8" t="s">
        <v>5</v>
      </c>
      <c r="O2127" s="8">
        <v>1888016</v>
      </c>
      <c r="P2127" s="8">
        <v>1888070</v>
      </c>
      <c r="Q2127" s="8" t="s">
        <v>9</v>
      </c>
      <c r="R2127" s="8">
        <v>7584</v>
      </c>
      <c r="S2127" s="8">
        <v>1961</v>
      </c>
      <c r="T2127" s="8">
        <v>28521174</v>
      </c>
      <c r="U2127" s="8">
        <v>438</v>
      </c>
      <c r="V2127" s="8">
        <v>74</v>
      </c>
      <c r="W2127" s="8" t="s">
        <v>4412</v>
      </c>
      <c r="X2127" s="11" t="s">
        <v>4409</v>
      </c>
    </row>
    <row r="2128" spans="1:24">
      <c r="A2128" s="7" t="s">
        <v>6168</v>
      </c>
      <c r="B2128" s="7" t="s">
        <v>1201</v>
      </c>
      <c r="C2128" s="8">
        <v>24</v>
      </c>
      <c r="D2128" s="8">
        <v>1</v>
      </c>
      <c r="E2128" s="9">
        <v>6.0417691065109804E-3</v>
      </c>
      <c r="F2128" s="9">
        <v>12.7771096669761</v>
      </c>
      <c r="G2128" s="10">
        <v>1.18935471198463E-11</v>
      </c>
      <c r="H2128" s="14" t="s">
        <v>8367</v>
      </c>
      <c r="I2128" s="10" t="s">
        <v>8369</v>
      </c>
      <c r="J2128" s="12" t="s">
        <v>6169</v>
      </c>
      <c r="K2128" s="12" t="s">
        <v>1202</v>
      </c>
      <c r="L2128" s="8">
        <v>2153645</v>
      </c>
      <c r="M2128" s="8">
        <v>2153704</v>
      </c>
      <c r="N2128" s="8" t="s">
        <v>5</v>
      </c>
      <c r="O2128" s="8">
        <v>785717</v>
      </c>
      <c r="P2128" s="8">
        <v>786076</v>
      </c>
      <c r="Q2128" s="8" t="s">
        <v>5</v>
      </c>
      <c r="R2128" s="8">
        <v>5025</v>
      </c>
      <c r="S2128" s="8">
        <v>10659</v>
      </c>
      <c r="T2128" s="8">
        <v>28515035</v>
      </c>
      <c r="U2128" s="8">
        <v>9155</v>
      </c>
      <c r="V2128" s="8">
        <v>5271</v>
      </c>
      <c r="W2128" s="8" t="s">
        <v>6167</v>
      </c>
      <c r="X2128" s="11" t="s">
        <v>1200</v>
      </c>
    </row>
    <row r="2129" spans="1:24">
      <c r="A2129" s="7" t="s">
        <v>3</v>
      </c>
      <c r="B2129" s="7" t="s">
        <v>136</v>
      </c>
      <c r="C2129" s="8">
        <v>24</v>
      </c>
      <c r="D2129" s="8">
        <v>1</v>
      </c>
      <c r="E2129" s="9">
        <v>0.49830779170442302</v>
      </c>
      <c r="F2129" s="9">
        <v>6.3459293006122097</v>
      </c>
      <c r="G2129" s="10">
        <v>6.6497578939683395E-5</v>
      </c>
      <c r="H2129" s="10" t="s">
        <v>8367</v>
      </c>
      <c r="I2129" s="10" t="s">
        <v>8369</v>
      </c>
      <c r="J2129" s="12" t="s">
        <v>4</v>
      </c>
      <c r="K2129" s="12" t="s">
        <v>137</v>
      </c>
      <c r="L2129" s="8">
        <v>3350590</v>
      </c>
      <c r="M2129" s="8">
        <v>3350647</v>
      </c>
      <c r="N2129" s="8" t="s">
        <v>5</v>
      </c>
      <c r="O2129" s="8">
        <v>457103</v>
      </c>
      <c r="P2129" s="8">
        <v>457200</v>
      </c>
      <c r="Q2129" s="8" t="s">
        <v>5</v>
      </c>
      <c r="R2129" s="8">
        <v>322301</v>
      </c>
      <c r="S2129" s="8">
        <v>331</v>
      </c>
      <c r="T2129" s="8">
        <v>28208087</v>
      </c>
      <c r="U2129" s="8">
        <v>1980</v>
      </c>
      <c r="V2129" s="8">
        <v>92</v>
      </c>
      <c r="W2129" s="8" t="s">
        <v>1</v>
      </c>
      <c r="X2129" s="11" t="s">
        <v>135</v>
      </c>
    </row>
    <row r="2130" spans="1:24">
      <c r="A2130" s="7" t="s">
        <v>5714</v>
      </c>
      <c r="B2130" s="7" t="s">
        <v>1446</v>
      </c>
      <c r="C2130" s="8">
        <v>24</v>
      </c>
      <c r="D2130" s="8" t="s">
        <v>6</v>
      </c>
      <c r="E2130" s="9">
        <v>2.6969737878301901E-2</v>
      </c>
      <c r="F2130" s="9">
        <v>6.08666849573566</v>
      </c>
      <c r="G2130" s="10">
        <v>8.8732156676662506E-5</v>
      </c>
      <c r="H2130" s="14" t="s">
        <v>8369</v>
      </c>
      <c r="I2130" s="10" t="s">
        <v>8369</v>
      </c>
      <c r="J2130" s="12" t="s">
        <v>5715</v>
      </c>
      <c r="K2130" s="12" t="s">
        <v>1447</v>
      </c>
      <c r="L2130" s="8">
        <v>3950289</v>
      </c>
      <c r="M2130" s="8">
        <v>3950381</v>
      </c>
      <c r="N2130" s="8" t="s">
        <v>5</v>
      </c>
      <c r="O2130" s="8">
        <v>2003505</v>
      </c>
      <c r="P2130" s="8">
        <v>2003586</v>
      </c>
      <c r="Q2130" s="8" t="s">
        <v>9</v>
      </c>
      <c r="R2130" s="8">
        <v>3066</v>
      </c>
      <c r="S2130" s="8">
        <v>36641</v>
      </c>
      <c r="T2130" s="8">
        <v>28491012</v>
      </c>
      <c r="U2130" s="8">
        <v>1421</v>
      </c>
      <c r="V2130" s="8">
        <v>7608</v>
      </c>
      <c r="W2130" s="8" t="s">
        <v>5713</v>
      </c>
      <c r="X2130" s="11" t="s">
        <v>1445</v>
      </c>
    </row>
    <row r="2131" spans="1:24">
      <c r="A2131" s="7" t="s">
        <v>2376</v>
      </c>
      <c r="B2131" s="7" t="s">
        <v>3213</v>
      </c>
      <c r="C2131" s="8">
        <v>24</v>
      </c>
      <c r="D2131" s="8">
        <v>1</v>
      </c>
      <c r="E2131" s="9">
        <v>8.4868951695323407</v>
      </c>
      <c r="F2131" s="9">
        <v>19.962795546822498</v>
      </c>
      <c r="G2131" s="10">
        <v>1.66374873222047E-13</v>
      </c>
      <c r="H2131" s="14" t="s">
        <v>8369</v>
      </c>
      <c r="I2131" s="11" t="s">
        <v>8361</v>
      </c>
      <c r="J2131" s="12" t="s">
        <v>2377</v>
      </c>
      <c r="K2131" s="12" t="s">
        <v>3214</v>
      </c>
      <c r="L2131" s="8">
        <v>2560231</v>
      </c>
      <c r="M2131" s="8">
        <v>2560271</v>
      </c>
      <c r="N2131" s="8" t="s">
        <v>5</v>
      </c>
      <c r="O2131" s="8">
        <v>4056427</v>
      </c>
      <c r="P2131" s="8">
        <v>4056563</v>
      </c>
      <c r="Q2131" s="8" t="s">
        <v>9</v>
      </c>
      <c r="R2131" s="8">
        <v>38</v>
      </c>
      <c r="S2131" s="8">
        <v>874966</v>
      </c>
      <c r="T2131" s="8">
        <v>27655715</v>
      </c>
      <c r="U2131" s="8">
        <v>2</v>
      </c>
      <c r="V2131" s="8">
        <v>2047</v>
      </c>
      <c r="W2131" s="8" t="s">
        <v>2375</v>
      </c>
      <c r="X2131" s="11" t="s">
        <v>3212</v>
      </c>
    </row>
    <row r="2132" spans="1:24">
      <c r="A2132" s="7" t="s">
        <v>3085</v>
      </c>
      <c r="B2132" s="7" t="s">
        <v>2923</v>
      </c>
      <c r="C2132" s="8">
        <v>24</v>
      </c>
      <c r="D2132" s="8">
        <v>2</v>
      </c>
      <c r="E2132" s="9">
        <v>2.7500209822625901</v>
      </c>
      <c r="F2132" s="9">
        <v>54.289453180809403</v>
      </c>
      <c r="G2132" s="10">
        <v>7.4473466614300903E-26</v>
      </c>
      <c r="H2132" s="11" t="s">
        <v>8364</v>
      </c>
      <c r="I2132" s="11" t="s">
        <v>8364</v>
      </c>
      <c r="J2132" s="12" t="s">
        <v>3086</v>
      </c>
      <c r="K2132" s="12" t="s">
        <v>2924</v>
      </c>
      <c r="L2132" s="8">
        <v>3239863</v>
      </c>
      <c r="M2132" s="8">
        <v>3239886</v>
      </c>
      <c r="N2132" s="8" t="s">
        <v>5</v>
      </c>
      <c r="O2132" s="8">
        <v>687748</v>
      </c>
      <c r="P2132" s="8">
        <v>687837</v>
      </c>
      <c r="Q2132" s="8" t="s">
        <v>9</v>
      </c>
      <c r="R2132" s="8">
        <v>31340</v>
      </c>
      <c r="S2132" s="8">
        <v>402</v>
      </c>
      <c r="T2132" s="8">
        <v>28498977</v>
      </c>
      <c r="U2132" s="8">
        <v>358</v>
      </c>
      <c r="V2132" s="8">
        <v>172</v>
      </c>
      <c r="W2132" s="8" t="s">
        <v>3084</v>
      </c>
      <c r="X2132" s="11" t="s">
        <v>2922</v>
      </c>
    </row>
    <row r="2133" spans="1:24">
      <c r="A2133" s="7" t="s">
        <v>6165</v>
      </c>
      <c r="B2133" s="7" t="s">
        <v>6115</v>
      </c>
      <c r="C2133" s="8">
        <v>24</v>
      </c>
      <c r="D2133" s="8" t="s">
        <v>6</v>
      </c>
      <c r="E2133" s="9">
        <v>3.4102708275562103E-2</v>
      </c>
      <c r="F2133" s="9">
        <v>4.6751141377873804</v>
      </c>
      <c r="G2133" s="10">
        <v>1.5880268684929401E-2</v>
      </c>
      <c r="H2133" s="14" t="s">
        <v>8369</v>
      </c>
      <c r="I2133" s="10" t="s">
        <v>8369</v>
      </c>
      <c r="J2133" s="12" t="s">
        <v>6166</v>
      </c>
      <c r="K2133" s="12" t="s">
        <v>6116</v>
      </c>
      <c r="L2133" s="8">
        <v>3070801</v>
      </c>
      <c r="M2133" s="8">
        <v>3070896</v>
      </c>
      <c r="N2133" s="8" t="s">
        <v>9</v>
      </c>
      <c r="O2133" s="8">
        <v>2090009</v>
      </c>
      <c r="P2133" s="8">
        <v>2090285</v>
      </c>
      <c r="Q2133" s="8" t="s">
        <v>5</v>
      </c>
      <c r="R2133" s="8">
        <v>3192</v>
      </c>
      <c r="S2133" s="8">
        <v>45806</v>
      </c>
      <c r="T2133" s="8">
        <v>28481721</v>
      </c>
      <c r="U2133" s="8">
        <v>1406</v>
      </c>
      <c r="V2133" s="8">
        <v>6076</v>
      </c>
      <c r="W2133" s="8" t="s">
        <v>6164</v>
      </c>
      <c r="X2133" s="11" t="s">
        <v>6114</v>
      </c>
    </row>
    <row r="2134" spans="1:24">
      <c r="A2134" s="7" t="s">
        <v>1455</v>
      </c>
      <c r="B2134" s="7" t="s">
        <v>5483</v>
      </c>
      <c r="C2134" s="8">
        <v>24</v>
      </c>
      <c r="D2134" s="8">
        <v>2</v>
      </c>
      <c r="E2134" s="9">
        <v>1.474751744685</v>
      </c>
      <c r="F2134" s="9">
        <v>191.56470591527099</v>
      </c>
      <c r="G2134" s="10">
        <v>4.86537448912375E-39</v>
      </c>
      <c r="H2134" s="14" t="s">
        <v>8369</v>
      </c>
      <c r="I2134" s="11" t="s">
        <v>8362</v>
      </c>
      <c r="J2134" s="12" t="s">
        <v>1456</v>
      </c>
      <c r="K2134" s="12" t="s">
        <v>5483</v>
      </c>
      <c r="L2134" s="8">
        <v>953801</v>
      </c>
      <c r="M2134" s="8">
        <v>953893</v>
      </c>
      <c r="N2134" s="8" t="s">
        <v>9</v>
      </c>
      <c r="O2134" s="8">
        <v>3950475</v>
      </c>
      <c r="P2134" s="8">
        <v>3950477</v>
      </c>
      <c r="Q2134" s="8" t="s">
        <v>5</v>
      </c>
      <c r="R2134" s="8">
        <v>1886</v>
      </c>
      <c r="S2134" s="8">
        <v>1895</v>
      </c>
      <c r="T2134" s="8">
        <v>28526938</v>
      </c>
      <c r="U2134" s="8">
        <v>368</v>
      </c>
      <c r="V2134" s="8">
        <v>545</v>
      </c>
      <c r="W2134" s="8" t="s">
        <v>1454</v>
      </c>
      <c r="X2134" s="11" t="s">
        <v>5482</v>
      </c>
    </row>
    <row r="2135" spans="1:24">
      <c r="A2135" s="7" t="s">
        <v>4988</v>
      </c>
      <c r="B2135" s="7" t="s">
        <v>3658</v>
      </c>
      <c r="C2135" s="8">
        <v>24</v>
      </c>
      <c r="D2135" s="8">
        <v>2</v>
      </c>
      <c r="E2135" s="9">
        <v>97.267780608379695</v>
      </c>
      <c r="F2135" s="9">
        <v>662.961905149225</v>
      </c>
      <c r="G2135" s="10">
        <v>1.03612602702054E-51</v>
      </c>
      <c r="H2135" s="11" t="s">
        <v>8365</v>
      </c>
      <c r="I2135" s="10" t="s">
        <v>8369</v>
      </c>
      <c r="J2135" s="12" t="s">
        <v>4988</v>
      </c>
      <c r="K2135" s="12" t="s">
        <v>3658</v>
      </c>
      <c r="L2135" s="8">
        <v>273977</v>
      </c>
      <c r="M2135" s="8">
        <v>274000</v>
      </c>
      <c r="N2135" s="8" t="s">
        <v>9</v>
      </c>
      <c r="O2135" s="8">
        <v>275056</v>
      </c>
      <c r="P2135" s="8">
        <v>275127</v>
      </c>
      <c r="Q2135" s="8" t="s">
        <v>9</v>
      </c>
      <c r="R2135" s="8">
        <v>402</v>
      </c>
      <c r="S2135" s="8">
        <v>2569</v>
      </c>
      <c r="T2135" s="8">
        <v>28527748</v>
      </c>
      <c r="U2135" s="8">
        <v>17</v>
      </c>
      <c r="V2135" s="8">
        <v>176</v>
      </c>
      <c r="W2135" s="8" t="s">
        <v>4987</v>
      </c>
      <c r="X2135" s="11" t="s">
        <v>3657</v>
      </c>
    </row>
    <row r="2136" spans="1:24">
      <c r="A2136" s="7" t="s">
        <v>4713</v>
      </c>
      <c r="B2136" s="7" t="s">
        <v>1622</v>
      </c>
      <c r="C2136" s="8">
        <v>24</v>
      </c>
      <c r="D2136" s="8">
        <v>2</v>
      </c>
      <c r="E2136" s="9">
        <v>10.913260899626801</v>
      </c>
      <c r="F2136" s="9">
        <v>10.913260899626801</v>
      </c>
      <c r="G2136" s="10">
        <v>3.88321713374438E-10</v>
      </c>
      <c r="H2136" s="14" t="s">
        <v>8369</v>
      </c>
      <c r="I2136" s="11" t="s">
        <v>8363</v>
      </c>
      <c r="J2136" s="12" t="s">
        <v>4714</v>
      </c>
      <c r="K2136" s="12" t="s">
        <v>1622</v>
      </c>
      <c r="L2136" s="8">
        <v>774422</v>
      </c>
      <c r="M2136" s="8">
        <v>774596</v>
      </c>
      <c r="N2136" s="8" t="s">
        <v>5</v>
      </c>
      <c r="O2136" s="8">
        <v>16149</v>
      </c>
      <c r="P2136" s="8">
        <v>16164</v>
      </c>
      <c r="Q2136" s="8" t="s">
        <v>9</v>
      </c>
      <c r="R2136" s="8">
        <v>17445</v>
      </c>
      <c r="S2136" s="8">
        <v>3594</v>
      </c>
      <c r="T2136" s="8">
        <v>28509680</v>
      </c>
      <c r="U2136" s="8">
        <v>306</v>
      </c>
      <c r="V2136" s="8">
        <v>11</v>
      </c>
      <c r="W2136" s="8" t="s">
        <v>4712</v>
      </c>
      <c r="X2136" s="11" t="s">
        <v>1621</v>
      </c>
    </row>
    <row r="2137" spans="1:24">
      <c r="A2137" s="7" t="s">
        <v>4399</v>
      </c>
      <c r="B2137" s="7" t="s">
        <v>1622</v>
      </c>
      <c r="C2137" s="8">
        <v>24</v>
      </c>
      <c r="D2137" s="8">
        <v>2</v>
      </c>
      <c r="E2137" s="9">
        <v>15.305244335106501</v>
      </c>
      <c r="F2137" s="9">
        <v>92.333763575906502</v>
      </c>
      <c r="G2137" s="10">
        <v>1.58150452066064E-31</v>
      </c>
      <c r="H2137" s="14" t="s">
        <v>8369</v>
      </c>
      <c r="I2137" s="11" t="s">
        <v>8363</v>
      </c>
      <c r="J2137" s="12" t="s">
        <v>4400</v>
      </c>
      <c r="K2137" s="12" t="s">
        <v>1622</v>
      </c>
      <c r="L2137" s="8">
        <v>3893857</v>
      </c>
      <c r="M2137" s="8">
        <v>3893931</v>
      </c>
      <c r="N2137" s="8" t="s">
        <v>5</v>
      </c>
      <c r="O2137" s="8">
        <v>16149</v>
      </c>
      <c r="P2137" s="8">
        <v>16196</v>
      </c>
      <c r="Q2137" s="8" t="s">
        <v>9</v>
      </c>
      <c r="R2137" s="8">
        <v>2063</v>
      </c>
      <c r="S2137" s="8">
        <v>3594</v>
      </c>
      <c r="T2137" s="8">
        <v>28525062</v>
      </c>
      <c r="U2137" s="8">
        <v>258</v>
      </c>
      <c r="V2137" s="8">
        <v>11</v>
      </c>
      <c r="W2137" s="8" t="s">
        <v>4398</v>
      </c>
      <c r="X2137" s="11" t="s">
        <v>1621</v>
      </c>
    </row>
    <row r="2138" spans="1:24">
      <c r="A2138" s="7" t="s">
        <v>4944</v>
      </c>
      <c r="B2138" s="7" t="s">
        <v>4935</v>
      </c>
      <c r="C2138" s="8">
        <v>24</v>
      </c>
      <c r="D2138" s="8">
        <v>1</v>
      </c>
      <c r="E2138" s="9">
        <v>0.35156813687142302</v>
      </c>
      <c r="F2138" s="9">
        <v>8.2776985713371101</v>
      </c>
      <c r="G2138" s="10">
        <v>1.47362680884275E-7</v>
      </c>
      <c r="H2138" s="14" t="s">
        <v>8369</v>
      </c>
      <c r="I2138" s="11" t="s">
        <v>8361</v>
      </c>
      <c r="J2138" s="12" t="s">
        <v>4800</v>
      </c>
      <c r="K2138" s="12" t="s">
        <v>412</v>
      </c>
      <c r="L2138" s="8">
        <v>657276</v>
      </c>
      <c r="M2138" s="8">
        <v>657382</v>
      </c>
      <c r="N2138" s="8" t="s">
        <v>5</v>
      </c>
      <c r="O2138" s="8">
        <v>4242531</v>
      </c>
      <c r="P2138" s="8">
        <v>4242682</v>
      </c>
      <c r="Q2138" s="8" t="s">
        <v>9</v>
      </c>
      <c r="R2138" s="8">
        <v>14798</v>
      </c>
      <c r="S2138" s="8">
        <v>5586</v>
      </c>
      <c r="T2138" s="8">
        <v>28510335</v>
      </c>
      <c r="U2138" s="8">
        <v>7178</v>
      </c>
      <c r="V2138" s="8">
        <v>59</v>
      </c>
      <c r="W2138" s="8" t="s">
        <v>4943</v>
      </c>
      <c r="X2138" s="11" t="s">
        <v>4934</v>
      </c>
    </row>
    <row r="2139" spans="1:24">
      <c r="A2139" s="7" t="s">
        <v>6242</v>
      </c>
      <c r="B2139" s="7" t="s">
        <v>3050</v>
      </c>
      <c r="C2139" s="8">
        <v>24</v>
      </c>
      <c r="D2139" s="8" t="s">
        <v>6</v>
      </c>
      <c r="E2139" s="9">
        <v>8.5911599889617503E-3</v>
      </c>
      <c r="F2139" s="9">
        <v>11.776635326668799</v>
      </c>
      <c r="G2139" s="10">
        <v>7.2788363785453997E-11</v>
      </c>
      <c r="H2139" s="14" t="s">
        <v>8369</v>
      </c>
      <c r="I2139" s="10" t="s">
        <v>8369</v>
      </c>
      <c r="J2139" s="12" t="s">
        <v>6243</v>
      </c>
      <c r="K2139" s="12" t="s">
        <v>3051</v>
      </c>
      <c r="L2139" s="8">
        <v>2536024</v>
      </c>
      <c r="M2139" s="8">
        <v>2536241</v>
      </c>
      <c r="N2139" s="8" t="s">
        <v>5</v>
      </c>
      <c r="O2139" s="8">
        <v>2737443</v>
      </c>
      <c r="P2139" s="8">
        <v>2737543</v>
      </c>
      <c r="Q2139" s="8" t="s">
        <v>5</v>
      </c>
      <c r="R2139" s="8">
        <v>3847</v>
      </c>
      <c r="S2139" s="8">
        <v>15104</v>
      </c>
      <c r="T2139" s="8">
        <v>28511768</v>
      </c>
      <c r="U2139" s="8">
        <v>3492</v>
      </c>
      <c r="V2139" s="8">
        <v>9724</v>
      </c>
      <c r="W2139" s="8" t="s">
        <v>6241</v>
      </c>
      <c r="X2139" s="11" t="s">
        <v>3049</v>
      </c>
    </row>
    <row r="2140" spans="1:24">
      <c r="A2140" s="7" t="s">
        <v>5803</v>
      </c>
      <c r="B2140" s="7" t="s">
        <v>634</v>
      </c>
      <c r="C2140" s="8">
        <v>24</v>
      </c>
      <c r="D2140" s="8" t="s">
        <v>6</v>
      </c>
      <c r="E2140" s="9">
        <v>0.59692007715596795</v>
      </c>
      <c r="F2140" s="9">
        <v>93.514637479312398</v>
      </c>
      <c r="G2140" s="10">
        <v>1.17265740094316E-31</v>
      </c>
      <c r="H2140" s="14" t="s">
        <v>8369</v>
      </c>
      <c r="I2140" s="10" t="s">
        <v>8369</v>
      </c>
      <c r="J2140" s="12" t="s">
        <v>5804</v>
      </c>
      <c r="K2140" s="12" t="s">
        <v>46</v>
      </c>
      <c r="L2140" s="8">
        <v>3963202</v>
      </c>
      <c r="M2140" s="8">
        <v>3963666</v>
      </c>
      <c r="N2140" s="8" t="s">
        <v>9</v>
      </c>
      <c r="O2140" s="8">
        <v>3964510</v>
      </c>
      <c r="P2140" s="8">
        <v>3964991</v>
      </c>
      <c r="Q2140" s="8" t="s">
        <v>9</v>
      </c>
      <c r="R2140" s="8">
        <v>2009</v>
      </c>
      <c r="S2140" s="8">
        <v>3644</v>
      </c>
      <c r="T2140" s="8">
        <v>28525066</v>
      </c>
      <c r="U2140" s="8">
        <v>398</v>
      </c>
      <c r="V2140" s="8">
        <v>1238</v>
      </c>
      <c r="W2140" s="8" t="s">
        <v>5802</v>
      </c>
      <c r="X2140" s="11" t="s">
        <v>633</v>
      </c>
    </row>
    <row r="2141" spans="1:24">
      <c r="A2141" s="7" t="s">
        <v>8050</v>
      </c>
      <c r="B2141" s="7" t="s">
        <v>4811</v>
      </c>
      <c r="C2141" s="8">
        <v>24</v>
      </c>
      <c r="D2141" s="8" t="s">
        <v>6</v>
      </c>
      <c r="E2141" s="9">
        <v>0.32311948180131</v>
      </c>
      <c r="F2141" s="9">
        <v>4.4000481826576996</v>
      </c>
      <c r="G2141" s="10">
        <v>2.6860613865931901E-2</v>
      </c>
      <c r="H2141" s="14" t="s">
        <v>8369</v>
      </c>
      <c r="I2141" s="10" t="s">
        <v>8369</v>
      </c>
      <c r="J2141" s="12" t="s">
        <v>8051</v>
      </c>
      <c r="K2141" s="12" t="s">
        <v>4449</v>
      </c>
      <c r="L2141" s="8">
        <v>3346882</v>
      </c>
      <c r="M2141" s="8">
        <v>3347192</v>
      </c>
      <c r="N2141" s="8" t="s">
        <v>5</v>
      </c>
      <c r="O2141" s="8">
        <v>3845732</v>
      </c>
      <c r="P2141" s="8">
        <v>3845790</v>
      </c>
      <c r="Q2141" s="8" t="s">
        <v>9</v>
      </c>
      <c r="R2141" s="8">
        <v>2864</v>
      </c>
      <c r="S2141" s="8">
        <v>54228</v>
      </c>
      <c r="T2141" s="8">
        <v>28473627</v>
      </c>
      <c r="U2141" s="8">
        <v>808</v>
      </c>
      <c r="V2141" s="8">
        <v>491</v>
      </c>
      <c r="W2141" s="8" t="s">
        <v>8049</v>
      </c>
      <c r="X2141" s="11" t="s">
        <v>4809</v>
      </c>
    </row>
    <row r="2142" spans="1:24">
      <c r="A2142" s="7" t="s">
        <v>1225</v>
      </c>
      <c r="B2142" s="7" t="s">
        <v>4448</v>
      </c>
      <c r="C2142" s="8">
        <v>24</v>
      </c>
      <c r="D2142" s="8">
        <v>1</v>
      </c>
      <c r="E2142" s="9">
        <v>5.36695422106646</v>
      </c>
      <c r="F2142" s="9">
        <v>18.425004108707999</v>
      </c>
      <c r="G2142" s="10">
        <v>4.3437578679415801E-15</v>
      </c>
      <c r="H2142" s="14" t="s">
        <v>8369</v>
      </c>
      <c r="I2142" s="11" t="s">
        <v>8361</v>
      </c>
      <c r="J2142" s="12" t="s">
        <v>1226</v>
      </c>
      <c r="K2142" s="12" t="s">
        <v>4449</v>
      </c>
      <c r="L2142" s="8">
        <v>2279716</v>
      </c>
      <c r="M2142" s="8">
        <v>2279775</v>
      </c>
      <c r="N2142" s="8" t="s">
        <v>9</v>
      </c>
      <c r="O2142" s="8">
        <v>3845732</v>
      </c>
      <c r="P2142" s="8">
        <v>3845766</v>
      </c>
      <c r="Q2142" s="8" t="s">
        <v>9</v>
      </c>
      <c r="R2142" s="8">
        <v>684</v>
      </c>
      <c r="S2142" s="8">
        <v>54228</v>
      </c>
      <c r="T2142" s="8">
        <v>28475807</v>
      </c>
      <c r="U2142" s="8">
        <v>49</v>
      </c>
      <c r="V2142" s="8">
        <v>491</v>
      </c>
      <c r="W2142" s="8" t="s">
        <v>1224</v>
      </c>
      <c r="X2142" s="11" t="s">
        <v>5150</v>
      </c>
    </row>
    <row r="2143" spans="1:24">
      <c r="A2143" s="7" t="s">
        <v>6863</v>
      </c>
      <c r="B2143" s="7" t="s">
        <v>4448</v>
      </c>
      <c r="C2143" s="8">
        <v>24</v>
      </c>
      <c r="D2143" s="8">
        <v>1</v>
      </c>
      <c r="E2143" s="9">
        <v>5.8031940846374397</v>
      </c>
      <c r="F2143" s="9">
        <v>27.3379642185633</v>
      </c>
      <c r="G2143" s="10">
        <v>6.1859996341477105E-19</v>
      </c>
      <c r="H2143" s="14" t="s">
        <v>8369</v>
      </c>
      <c r="I2143" s="11" t="s">
        <v>8361</v>
      </c>
      <c r="J2143" s="12" t="s">
        <v>6864</v>
      </c>
      <c r="K2143" s="12" t="s">
        <v>4449</v>
      </c>
      <c r="L2143" s="8">
        <v>3698075</v>
      </c>
      <c r="M2143" s="8">
        <v>3698354</v>
      </c>
      <c r="N2143" s="8" t="s">
        <v>5</v>
      </c>
      <c r="O2143" s="8">
        <v>3845732</v>
      </c>
      <c r="P2143" s="8">
        <v>3845774</v>
      </c>
      <c r="Q2143" s="8" t="s">
        <v>9</v>
      </c>
      <c r="R2143" s="8">
        <v>461</v>
      </c>
      <c r="S2143" s="8">
        <v>54228</v>
      </c>
      <c r="T2143" s="8">
        <v>28476030</v>
      </c>
      <c r="U2143" s="8">
        <v>46</v>
      </c>
      <c r="V2143" s="8">
        <v>491</v>
      </c>
      <c r="W2143" s="8" t="s">
        <v>6862</v>
      </c>
      <c r="X2143" s="11" t="s">
        <v>5145</v>
      </c>
    </row>
    <row r="2144" spans="1:24">
      <c r="A2144" s="7" t="s">
        <v>5231</v>
      </c>
      <c r="B2144" s="7" t="s">
        <v>4448</v>
      </c>
      <c r="C2144" s="8">
        <v>24</v>
      </c>
      <c r="D2144" s="8" t="s">
        <v>6</v>
      </c>
      <c r="E2144" s="9">
        <v>0.51801048032324204</v>
      </c>
      <c r="F2144" s="9">
        <v>6.8676803300385396</v>
      </c>
      <c r="G2144" s="10">
        <v>7.8876684874609998E-6</v>
      </c>
      <c r="H2144" s="14" t="s">
        <v>8369</v>
      </c>
      <c r="I2144" s="11" t="s">
        <v>8361</v>
      </c>
      <c r="J2144" s="12" t="s">
        <v>5232</v>
      </c>
      <c r="K2144" s="12" t="s">
        <v>4449</v>
      </c>
      <c r="L2144" s="8">
        <v>493943</v>
      </c>
      <c r="M2144" s="8">
        <v>494171</v>
      </c>
      <c r="N2144" s="8" t="s">
        <v>5</v>
      </c>
      <c r="O2144" s="8">
        <v>3845732</v>
      </c>
      <c r="P2144" s="8">
        <v>3845749</v>
      </c>
      <c r="Q2144" s="8" t="s">
        <v>9</v>
      </c>
      <c r="R2144" s="8">
        <v>1835</v>
      </c>
      <c r="S2144" s="8">
        <v>54228</v>
      </c>
      <c r="T2144" s="8">
        <v>28474656</v>
      </c>
      <c r="U2144" s="8">
        <v>506</v>
      </c>
      <c r="V2144" s="8">
        <v>491</v>
      </c>
      <c r="W2144" s="8" t="s">
        <v>5230</v>
      </c>
      <c r="X2144" s="11" t="s">
        <v>5145</v>
      </c>
    </row>
    <row r="2145" spans="1:24">
      <c r="A2145" s="7" t="s">
        <v>4811</v>
      </c>
      <c r="B2145" s="7" t="s">
        <v>5223</v>
      </c>
      <c r="C2145" s="8">
        <v>24</v>
      </c>
      <c r="D2145" s="8">
        <v>1</v>
      </c>
      <c r="E2145" s="9">
        <v>22.012089728310499</v>
      </c>
      <c r="F2145" s="9">
        <v>175.52951097289201</v>
      </c>
      <c r="G2145" s="10">
        <v>7.9075506570971502E-38</v>
      </c>
      <c r="H2145" s="14" t="s">
        <v>8369</v>
      </c>
      <c r="I2145" s="10" t="s">
        <v>8369</v>
      </c>
      <c r="J2145" s="12" t="s">
        <v>4449</v>
      </c>
      <c r="K2145" s="12" t="s">
        <v>2180</v>
      </c>
      <c r="L2145" s="8">
        <v>3845775</v>
      </c>
      <c r="M2145" s="8">
        <v>3845799</v>
      </c>
      <c r="N2145" s="8" t="s">
        <v>9</v>
      </c>
      <c r="O2145" s="8">
        <v>4113733</v>
      </c>
      <c r="P2145" s="8">
        <v>4113800</v>
      </c>
      <c r="Q2145" s="8" t="s">
        <v>5</v>
      </c>
      <c r="R2145" s="8">
        <v>13399</v>
      </c>
      <c r="S2145" s="8">
        <v>291</v>
      </c>
      <c r="T2145" s="8">
        <v>28517029</v>
      </c>
      <c r="U2145" s="8">
        <v>491</v>
      </c>
      <c r="V2145" s="8">
        <v>28</v>
      </c>
      <c r="W2145" s="8" t="s">
        <v>4809</v>
      </c>
      <c r="X2145" s="11" t="s">
        <v>5222</v>
      </c>
    </row>
    <row r="2146" spans="1:24">
      <c r="A2146" s="7" t="s">
        <v>4321</v>
      </c>
      <c r="B2146" s="7" t="s">
        <v>7819</v>
      </c>
      <c r="C2146" s="8">
        <v>24</v>
      </c>
      <c r="D2146" s="8" t="s">
        <v>6</v>
      </c>
      <c r="E2146" s="9">
        <v>1.59548260557363</v>
      </c>
      <c r="F2146" s="9">
        <v>5.0739863194968997</v>
      </c>
      <c r="G2146" s="10">
        <v>2.5111707702930499E-2</v>
      </c>
      <c r="H2146" s="10" t="s">
        <v>8367</v>
      </c>
      <c r="I2146" s="11" t="s">
        <v>8365</v>
      </c>
      <c r="J2146" s="12" t="s">
        <v>4322</v>
      </c>
      <c r="K2146" s="12" t="s">
        <v>7819</v>
      </c>
      <c r="L2146" s="8">
        <v>4049904</v>
      </c>
      <c r="M2146" s="8">
        <v>4049958</v>
      </c>
      <c r="N2146" s="8" t="s">
        <v>5</v>
      </c>
      <c r="O2146" s="8">
        <v>239291</v>
      </c>
      <c r="P2146" s="8">
        <v>239298</v>
      </c>
      <c r="Q2146" s="8" t="s">
        <v>9</v>
      </c>
      <c r="R2146" s="8">
        <v>1538244</v>
      </c>
      <c r="S2146" s="8">
        <v>83</v>
      </c>
      <c r="T2146" s="8">
        <v>26992392</v>
      </c>
      <c r="U2146" s="8">
        <v>26817</v>
      </c>
      <c r="V2146" s="8">
        <v>6</v>
      </c>
      <c r="W2146" s="8" t="s">
        <v>4320</v>
      </c>
      <c r="X2146" s="11" t="s">
        <v>7818</v>
      </c>
    </row>
    <row r="2147" spans="1:24">
      <c r="A2147" s="7" t="s">
        <v>3234</v>
      </c>
      <c r="B2147" s="7" t="s">
        <v>4821</v>
      </c>
      <c r="C2147" s="8">
        <v>24</v>
      </c>
      <c r="D2147" s="8" t="s">
        <v>6</v>
      </c>
      <c r="E2147" s="9">
        <v>0.91679019704714704</v>
      </c>
      <c r="F2147" s="9">
        <v>4.4979109495791398</v>
      </c>
      <c r="G2147" s="10">
        <v>3.24704031855063E-2</v>
      </c>
      <c r="H2147" s="14" t="s">
        <v>8369</v>
      </c>
      <c r="I2147" s="11" t="s">
        <v>8361</v>
      </c>
      <c r="J2147" s="12" t="s">
        <v>3235</v>
      </c>
      <c r="K2147" s="12" t="s">
        <v>2316</v>
      </c>
      <c r="L2147" s="8">
        <v>3574728</v>
      </c>
      <c r="M2147" s="8">
        <v>3574788</v>
      </c>
      <c r="N2147" s="8" t="s">
        <v>9</v>
      </c>
      <c r="O2147" s="8">
        <v>324602</v>
      </c>
      <c r="P2147" s="8">
        <v>324630</v>
      </c>
      <c r="Q2147" s="8" t="s">
        <v>9</v>
      </c>
      <c r="R2147" s="8">
        <v>4950</v>
      </c>
      <c r="S2147" s="8">
        <v>30716</v>
      </c>
      <c r="T2147" s="8">
        <v>28495053</v>
      </c>
      <c r="U2147" s="8">
        <v>501</v>
      </c>
      <c r="V2147" s="8">
        <v>56</v>
      </c>
      <c r="W2147" s="8" t="s">
        <v>3233</v>
      </c>
      <c r="X2147" s="11" t="s">
        <v>4819</v>
      </c>
    </row>
    <row r="2148" spans="1:24">
      <c r="A2148" s="7" t="s">
        <v>4229</v>
      </c>
      <c r="B2148" s="7" t="s">
        <v>5035</v>
      </c>
      <c r="C2148" s="8">
        <v>24</v>
      </c>
      <c r="D2148" s="8">
        <v>2</v>
      </c>
      <c r="E2148" s="9">
        <v>5.1287256566742903</v>
      </c>
      <c r="F2148" s="9">
        <v>69.517918949522397</v>
      </c>
      <c r="G2148" s="10">
        <v>1.35006876538786E-28</v>
      </c>
      <c r="H2148" s="14" t="s">
        <v>8369</v>
      </c>
      <c r="I2148" s="10" t="s">
        <v>8369</v>
      </c>
      <c r="J2148" s="12" t="s">
        <v>3768</v>
      </c>
      <c r="K2148" s="12" t="s">
        <v>5035</v>
      </c>
      <c r="L2148" s="8">
        <v>2316182</v>
      </c>
      <c r="M2148" s="8">
        <v>2316301</v>
      </c>
      <c r="N2148" s="8" t="s">
        <v>5</v>
      </c>
      <c r="O2148" s="8">
        <v>1201195</v>
      </c>
      <c r="P2148" s="8">
        <v>1201229</v>
      </c>
      <c r="Q2148" s="8" t="s">
        <v>9</v>
      </c>
      <c r="R2148" s="8">
        <v>1450</v>
      </c>
      <c r="S2148" s="8">
        <v>6791</v>
      </c>
      <c r="T2148" s="8">
        <v>28522478</v>
      </c>
      <c r="U2148" s="8">
        <v>410</v>
      </c>
      <c r="V2148" s="8">
        <v>99</v>
      </c>
      <c r="W2148" s="8" t="s">
        <v>4228</v>
      </c>
      <c r="X2148" s="11" t="s">
        <v>5033</v>
      </c>
    </row>
    <row r="2149" spans="1:24">
      <c r="A2149" s="7" t="s">
        <v>6059</v>
      </c>
      <c r="B2149" s="7" t="s">
        <v>5035</v>
      </c>
      <c r="C2149" s="8">
        <v>24</v>
      </c>
      <c r="D2149" s="8">
        <v>2</v>
      </c>
      <c r="E2149" s="9">
        <v>15.809573743737101</v>
      </c>
      <c r="F2149" s="9">
        <v>378.9667926258</v>
      </c>
      <c r="G2149" s="10">
        <v>9.0830568334909505E-46</v>
      </c>
      <c r="H2149" s="14" t="s">
        <v>8369</v>
      </c>
      <c r="I2149" s="10" t="s">
        <v>8369</v>
      </c>
      <c r="J2149" s="12" t="s">
        <v>6060</v>
      </c>
      <c r="K2149" s="12" t="s">
        <v>5035</v>
      </c>
      <c r="L2149" s="8">
        <v>1020818</v>
      </c>
      <c r="M2149" s="8">
        <v>1020949</v>
      </c>
      <c r="N2149" s="8" t="s">
        <v>9</v>
      </c>
      <c r="O2149" s="8">
        <v>1201195</v>
      </c>
      <c r="P2149" s="8">
        <v>1201232</v>
      </c>
      <c r="Q2149" s="8" t="s">
        <v>9</v>
      </c>
      <c r="R2149" s="8">
        <v>266</v>
      </c>
      <c r="S2149" s="8">
        <v>6791</v>
      </c>
      <c r="T2149" s="8">
        <v>28523662</v>
      </c>
      <c r="U2149" s="8">
        <v>142</v>
      </c>
      <c r="V2149" s="8">
        <v>99</v>
      </c>
      <c r="W2149" s="8" t="s">
        <v>6058</v>
      </c>
      <c r="X2149" s="11" t="s">
        <v>5033</v>
      </c>
    </row>
    <row r="2150" spans="1:24">
      <c r="A2150" s="7" t="s">
        <v>6920</v>
      </c>
      <c r="B2150" s="7" t="s">
        <v>3</v>
      </c>
      <c r="C2150" s="8">
        <v>23</v>
      </c>
      <c r="D2150" s="8">
        <v>1</v>
      </c>
      <c r="E2150" s="9">
        <v>2.62223634657706</v>
      </c>
      <c r="F2150" s="9">
        <v>9.1554472788339396</v>
      </c>
      <c r="G2150" s="10">
        <v>2.3273428765071901E-7</v>
      </c>
      <c r="H2150" s="11" t="s">
        <v>8365</v>
      </c>
      <c r="I2150" s="10" t="s">
        <v>8367</v>
      </c>
      <c r="J2150" s="12" t="s">
        <v>6920</v>
      </c>
      <c r="K2150" s="12" t="s">
        <v>4</v>
      </c>
      <c r="L2150" s="8">
        <v>4429421</v>
      </c>
      <c r="M2150" s="8">
        <v>4429697</v>
      </c>
      <c r="N2150" s="8" t="s">
        <v>9</v>
      </c>
      <c r="O2150" s="8">
        <v>3350675</v>
      </c>
      <c r="P2150" s="8">
        <v>3350698</v>
      </c>
      <c r="Q2150" s="8" t="s">
        <v>5</v>
      </c>
      <c r="R2150" s="8">
        <v>158</v>
      </c>
      <c r="S2150" s="8">
        <v>446530</v>
      </c>
      <c r="T2150" s="8">
        <v>28084032</v>
      </c>
      <c r="U2150" s="8">
        <v>12</v>
      </c>
      <c r="V2150" s="8">
        <v>1957</v>
      </c>
      <c r="W2150" s="8" t="s">
        <v>6919</v>
      </c>
      <c r="X2150" s="11" t="s">
        <v>1</v>
      </c>
    </row>
    <row r="2151" spans="1:24">
      <c r="A2151" s="7" t="s">
        <v>650</v>
      </c>
      <c r="B2151" s="7" t="s">
        <v>3</v>
      </c>
      <c r="C2151" s="8">
        <v>23</v>
      </c>
      <c r="D2151" s="8">
        <v>1</v>
      </c>
      <c r="E2151" s="9">
        <v>0.198907879227948</v>
      </c>
      <c r="F2151" s="9">
        <v>6.0525376480488697</v>
      </c>
      <c r="G2151" s="10">
        <v>5.4286229277092401E-4</v>
      </c>
      <c r="H2151" s="14" t="s">
        <v>8369</v>
      </c>
      <c r="I2151" s="10" t="s">
        <v>8367</v>
      </c>
      <c r="J2151" s="12" t="s">
        <v>651</v>
      </c>
      <c r="K2151" s="12" t="s">
        <v>4</v>
      </c>
      <c r="L2151" s="8">
        <v>4185010</v>
      </c>
      <c r="M2151" s="8">
        <v>4185063</v>
      </c>
      <c r="N2151" s="8" t="s">
        <v>5</v>
      </c>
      <c r="O2151" s="8">
        <v>3350689</v>
      </c>
      <c r="P2151" s="8">
        <v>3350697</v>
      </c>
      <c r="Q2151" s="8" t="s">
        <v>5</v>
      </c>
      <c r="R2151" s="8">
        <v>239</v>
      </c>
      <c r="S2151" s="8">
        <v>446530</v>
      </c>
      <c r="T2151" s="8">
        <v>28083951</v>
      </c>
      <c r="U2151" s="8">
        <v>163</v>
      </c>
      <c r="V2151" s="8">
        <v>1957</v>
      </c>
      <c r="W2151" s="8" t="s">
        <v>649</v>
      </c>
      <c r="X2151" s="11" t="s">
        <v>1</v>
      </c>
    </row>
    <row r="2152" spans="1:24">
      <c r="A2152" s="7" t="s">
        <v>823</v>
      </c>
      <c r="B2152" s="7" t="s">
        <v>3</v>
      </c>
      <c r="C2152" s="8">
        <v>23</v>
      </c>
      <c r="D2152" s="8">
        <v>2</v>
      </c>
      <c r="E2152" s="9">
        <v>14.878727477170001</v>
      </c>
      <c r="F2152" s="9">
        <v>62.894244507647898</v>
      </c>
      <c r="G2152" s="10">
        <v>1.9319639984137201E-22</v>
      </c>
      <c r="H2152" s="11" t="s">
        <v>8363</v>
      </c>
      <c r="I2152" s="10" t="s">
        <v>8367</v>
      </c>
      <c r="J2152" s="12" t="s">
        <v>824</v>
      </c>
      <c r="K2152" s="12" t="s">
        <v>4</v>
      </c>
      <c r="L2152" s="8">
        <v>5287</v>
      </c>
      <c r="M2152" s="8">
        <v>5356</v>
      </c>
      <c r="N2152" s="8" t="s">
        <v>9</v>
      </c>
      <c r="O2152" s="8">
        <v>3350675</v>
      </c>
      <c r="P2152" s="8">
        <v>3350698</v>
      </c>
      <c r="Q2152" s="8" t="s">
        <v>5</v>
      </c>
      <c r="R2152" s="8">
        <v>23</v>
      </c>
      <c r="S2152" s="8">
        <v>446530</v>
      </c>
      <c r="T2152" s="8">
        <v>28084167</v>
      </c>
      <c r="U2152" s="8">
        <v>3</v>
      </c>
      <c r="V2152" s="8">
        <v>1957</v>
      </c>
      <c r="W2152" s="8" t="s">
        <v>822</v>
      </c>
      <c r="X2152" s="11" t="s">
        <v>1</v>
      </c>
    </row>
    <row r="2153" spans="1:24">
      <c r="A2153" s="7" t="s">
        <v>1015</v>
      </c>
      <c r="B2153" s="7" t="s">
        <v>3</v>
      </c>
      <c r="C2153" s="8">
        <v>23</v>
      </c>
      <c r="D2153" s="8">
        <v>2</v>
      </c>
      <c r="E2153" s="9">
        <v>2.0664863218654101</v>
      </c>
      <c r="F2153" s="9">
        <v>20.091181941240698</v>
      </c>
      <c r="G2153" s="10">
        <v>7.3087726839480898E-14</v>
      </c>
      <c r="H2153" s="14" t="s">
        <v>8369</v>
      </c>
      <c r="I2153" s="10" t="s">
        <v>8367</v>
      </c>
      <c r="J2153" s="12" t="s">
        <v>1016</v>
      </c>
      <c r="K2153" s="12" t="s">
        <v>4</v>
      </c>
      <c r="L2153" s="8">
        <v>1657016</v>
      </c>
      <c r="M2153" s="8">
        <v>1657182</v>
      </c>
      <c r="N2153" s="8" t="s">
        <v>9</v>
      </c>
      <c r="O2153" s="8">
        <v>3350678</v>
      </c>
      <c r="P2153" s="8">
        <v>3350697</v>
      </c>
      <c r="Q2153" s="8" t="s">
        <v>5</v>
      </c>
      <c r="R2153" s="8">
        <v>72</v>
      </c>
      <c r="S2153" s="8">
        <v>446530</v>
      </c>
      <c r="T2153" s="8">
        <v>28084118</v>
      </c>
      <c r="U2153" s="8">
        <v>18</v>
      </c>
      <c r="V2153" s="8">
        <v>1957</v>
      </c>
      <c r="W2153" s="8" t="s">
        <v>1014</v>
      </c>
      <c r="X2153" s="11" t="s">
        <v>1</v>
      </c>
    </row>
    <row r="2154" spans="1:24">
      <c r="A2154" s="7" t="s">
        <v>1370</v>
      </c>
      <c r="B2154" s="7" t="s">
        <v>1131</v>
      </c>
      <c r="C2154" s="8">
        <v>23</v>
      </c>
      <c r="D2154" s="8">
        <v>1</v>
      </c>
      <c r="E2154" s="9">
        <v>4.4007838843068301</v>
      </c>
      <c r="F2154" s="9">
        <v>33.915833717771299</v>
      </c>
      <c r="G2154" s="10">
        <v>1.70867047671387E-19</v>
      </c>
      <c r="H2154" s="14" t="s">
        <v>8369</v>
      </c>
      <c r="I2154" s="10" t="s">
        <v>8367</v>
      </c>
      <c r="J2154" s="12" t="s">
        <v>1370</v>
      </c>
      <c r="K2154" s="12" t="s">
        <v>1133</v>
      </c>
      <c r="L2154" s="8">
        <v>652672</v>
      </c>
      <c r="M2154" s="8">
        <v>652995</v>
      </c>
      <c r="N2154" s="8" t="s">
        <v>5</v>
      </c>
      <c r="O2154" s="8">
        <v>2167196</v>
      </c>
      <c r="P2154" s="8">
        <v>2167200</v>
      </c>
      <c r="Q2154" s="8" t="s">
        <v>5</v>
      </c>
      <c r="R2154" s="8">
        <v>141</v>
      </c>
      <c r="S2154" s="8">
        <v>136563</v>
      </c>
      <c r="T2154" s="8">
        <v>28394016</v>
      </c>
      <c r="U2154" s="8">
        <v>25</v>
      </c>
      <c r="V2154" s="8">
        <v>373</v>
      </c>
      <c r="W2154" s="8" t="s">
        <v>1369</v>
      </c>
      <c r="X2154" s="11" t="s">
        <v>1129</v>
      </c>
    </row>
    <row r="2155" spans="1:24">
      <c r="A2155" s="7" t="s">
        <v>211</v>
      </c>
      <c r="B2155" s="7" t="s">
        <v>1131</v>
      </c>
      <c r="C2155" s="8">
        <v>23</v>
      </c>
      <c r="D2155" s="8" t="s">
        <v>6</v>
      </c>
      <c r="E2155" s="9">
        <v>1.0098795634915001</v>
      </c>
      <c r="F2155" s="9">
        <v>7.6635436011781497</v>
      </c>
      <c r="G2155" s="10">
        <v>3.2500459436623799E-6</v>
      </c>
      <c r="H2155" s="14" t="s">
        <v>8369</v>
      </c>
      <c r="I2155" s="10" t="s">
        <v>8367</v>
      </c>
      <c r="J2155" s="12" t="s">
        <v>212</v>
      </c>
      <c r="K2155" s="12" t="s">
        <v>1133</v>
      </c>
      <c r="L2155" s="8">
        <v>1135068</v>
      </c>
      <c r="M2155" s="8">
        <v>1135092</v>
      </c>
      <c r="N2155" s="8" t="s">
        <v>5</v>
      </c>
      <c r="O2155" s="8">
        <v>2167156</v>
      </c>
      <c r="P2155" s="8">
        <v>2167200</v>
      </c>
      <c r="Q2155" s="8" t="s">
        <v>5</v>
      </c>
      <c r="R2155" s="8">
        <v>624</v>
      </c>
      <c r="S2155" s="8">
        <v>136563</v>
      </c>
      <c r="T2155" s="8">
        <v>28393533</v>
      </c>
      <c r="U2155" s="8">
        <v>100</v>
      </c>
      <c r="V2155" s="8">
        <v>373</v>
      </c>
      <c r="W2155" s="8" t="s">
        <v>210</v>
      </c>
      <c r="X2155" s="11" t="s">
        <v>1129</v>
      </c>
    </row>
    <row r="2156" spans="1:24">
      <c r="A2156" s="7" t="s">
        <v>7148</v>
      </c>
      <c r="B2156" s="7" t="s">
        <v>1131</v>
      </c>
      <c r="C2156" s="8">
        <v>23</v>
      </c>
      <c r="D2156" s="8">
        <v>1</v>
      </c>
      <c r="E2156" s="9">
        <v>1.91784955653914</v>
      </c>
      <c r="F2156" s="9">
        <v>6.9204629854789497</v>
      </c>
      <c r="G2156" s="10">
        <v>2.39583319803088E-5</v>
      </c>
      <c r="H2156" s="14" t="s">
        <v>8369</v>
      </c>
      <c r="I2156" s="10" t="s">
        <v>8367</v>
      </c>
      <c r="J2156" s="12" t="s">
        <v>7149</v>
      </c>
      <c r="K2156" s="12" t="s">
        <v>1133</v>
      </c>
      <c r="L2156" s="8">
        <v>3595335</v>
      </c>
      <c r="M2156" s="8">
        <v>3595412</v>
      </c>
      <c r="N2156" s="8" t="s">
        <v>9</v>
      </c>
      <c r="O2156" s="8">
        <v>2167171</v>
      </c>
      <c r="P2156" s="8">
        <v>2167200</v>
      </c>
      <c r="Q2156" s="8" t="s">
        <v>5</v>
      </c>
      <c r="R2156" s="8">
        <v>691</v>
      </c>
      <c r="S2156" s="8">
        <v>136563</v>
      </c>
      <c r="T2156" s="8">
        <v>28393466</v>
      </c>
      <c r="U2156" s="8">
        <v>52</v>
      </c>
      <c r="V2156" s="8">
        <v>373</v>
      </c>
      <c r="W2156" s="8" t="s">
        <v>7147</v>
      </c>
      <c r="X2156" s="11" t="s">
        <v>1129</v>
      </c>
    </row>
    <row r="2157" spans="1:24">
      <c r="A2157" s="7" t="s">
        <v>2075</v>
      </c>
      <c r="B2157" s="7" t="s">
        <v>1131</v>
      </c>
      <c r="C2157" s="8">
        <v>23</v>
      </c>
      <c r="D2157" s="8">
        <v>2</v>
      </c>
      <c r="E2157" s="9">
        <v>0.24072760946691399</v>
      </c>
      <c r="F2157" s="9">
        <v>4.7629354655074598</v>
      </c>
      <c r="G2157" s="10">
        <v>9.1436374278710403E-3</v>
      </c>
      <c r="H2157" s="14" t="s">
        <v>8369</v>
      </c>
      <c r="I2157" s="10" t="s">
        <v>8367</v>
      </c>
      <c r="J2157" s="12" t="s">
        <v>2076</v>
      </c>
      <c r="K2157" s="12" t="s">
        <v>1133</v>
      </c>
      <c r="L2157" s="8">
        <v>1720103</v>
      </c>
      <c r="M2157" s="8">
        <v>1720293</v>
      </c>
      <c r="N2157" s="8" t="s">
        <v>5</v>
      </c>
      <c r="O2157" s="8">
        <v>2167179</v>
      </c>
      <c r="P2157" s="8">
        <v>2167200</v>
      </c>
      <c r="Q2157" s="8" t="s">
        <v>5</v>
      </c>
      <c r="R2157" s="8">
        <v>1004</v>
      </c>
      <c r="S2157" s="8">
        <v>136563</v>
      </c>
      <c r="T2157" s="8">
        <v>28393153</v>
      </c>
      <c r="U2157" s="8">
        <v>417</v>
      </c>
      <c r="V2157" s="8">
        <v>373</v>
      </c>
      <c r="W2157" s="8" t="s">
        <v>2074</v>
      </c>
      <c r="X2157" s="11" t="s">
        <v>1129</v>
      </c>
    </row>
    <row r="2158" spans="1:24">
      <c r="A2158" s="7" t="s">
        <v>2130</v>
      </c>
      <c r="B2158" s="7" t="s">
        <v>1131</v>
      </c>
      <c r="C2158" s="8">
        <v>23</v>
      </c>
      <c r="D2158" s="8">
        <v>2</v>
      </c>
      <c r="E2158" s="9">
        <v>3.8714617070781001</v>
      </c>
      <c r="F2158" s="9">
        <v>62.105757572904601</v>
      </c>
      <c r="G2158" s="10">
        <v>8.5098939642173306E-25</v>
      </c>
      <c r="H2158" s="14" t="s">
        <v>8369</v>
      </c>
      <c r="I2158" s="10" t="s">
        <v>8367</v>
      </c>
      <c r="J2158" s="12" t="s">
        <v>2131</v>
      </c>
      <c r="K2158" s="12" t="s">
        <v>1133</v>
      </c>
      <c r="L2158" s="8">
        <v>777832</v>
      </c>
      <c r="M2158" s="8">
        <v>777889</v>
      </c>
      <c r="N2158" s="8" t="s">
        <v>5</v>
      </c>
      <c r="O2158" s="8">
        <v>2167164</v>
      </c>
      <c r="P2158" s="8">
        <v>2167200</v>
      </c>
      <c r="Q2158" s="8" t="s">
        <v>5</v>
      </c>
      <c r="R2158" s="8">
        <v>77</v>
      </c>
      <c r="S2158" s="8">
        <v>136563</v>
      </c>
      <c r="T2158" s="8">
        <v>28394080</v>
      </c>
      <c r="U2158" s="8">
        <v>32</v>
      </c>
      <c r="V2158" s="8">
        <v>373</v>
      </c>
      <c r="W2158" s="8" t="s">
        <v>2129</v>
      </c>
      <c r="X2158" s="11" t="s">
        <v>1129</v>
      </c>
    </row>
    <row r="2159" spans="1:24">
      <c r="A2159" s="7" t="s">
        <v>2148</v>
      </c>
      <c r="B2159" s="7" t="s">
        <v>1131</v>
      </c>
      <c r="C2159" s="8">
        <v>23</v>
      </c>
      <c r="D2159" s="8">
        <v>2</v>
      </c>
      <c r="E2159" s="9">
        <v>1.2722882272273399</v>
      </c>
      <c r="F2159" s="9">
        <v>36.785649283311898</v>
      </c>
      <c r="G2159" s="10">
        <v>3.2196661357437698E-20</v>
      </c>
      <c r="H2159" s="14" t="s">
        <v>8369</v>
      </c>
      <c r="I2159" s="10" t="s">
        <v>8367</v>
      </c>
      <c r="J2159" s="12" t="s">
        <v>2149</v>
      </c>
      <c r="K2159" s="12" t="s">
        <v>1133</v>
      </c>
      <c r="L2159" s="8">
        <v>431141</v>
      </c>
      <c r="M2159" s="8">
        <v>431263</v>
      </c>
      <c r="N2159" s="8" t="s">
        <v>9</v>
      </c>
      <c r="O2159" s="8">
        <v>2167177</v>
      </c>
      <c r="P2159" s="8">
        <v>2167200</v>
      </c>
      <c r="Q2159" s="8" t="s">
        <v>5</v>
      </c>
      <c r="R2159" s="8">
        <v>130</v>
      </c>
      <c r="S2159" s="8">
        <v>136563</v>
      </c>
      <c r="T2159" s="8">
        <v>28394027</v>
      </c>
      <c r="U2159" s="8">
        <v>90</v>
      </c>
      <c r="V2159" s="8">
        <v>373</v>
      </c>
      <c r="W2159" s="8" t="s">
        <v>2147</v>
      </c>
      <c r="X2159" s="11" t="s">
        <v>1129</v>
      </c>
    </row>
    <row r="2160" spans="1:24">
      <c r="A2160" s="7" t="s">
        <v>2478</v>
      </c>
      <c r="B2160" s="7" t="s">
        <v>1131</v>
      </c>
      <c r="C2160" s="8">
        <v>23</v>
      </c>
      <c r="D2160" s="8">
        <v>2</v>
      </c>
      <c r="E2160" s="9">
        <v>15.5853857219687</v>
      </c>
      <c r="F2160" s="9">
        <v>55.606300201508503</v>
      </c>
      <c r="G2160" s="10">
        <v>7.5700949446177895E-24</v>
      </c>
      <c r="H2160" s="11" t="s">
        <v>8363</v>
      </c>
      <c r="I2160" s="10" t="s">
        <v>8367</v>
      </c>
      <c r="J2160" s="12" t="s">
        <v>2479</v>
      </c>
      <c r="K2160" s="12" t="s">
        <v>1133</v>
      </c>
      <c r="L2160" s="8">
        <v>1201556</v>
      </c>
      <c r="M2160" s="8">
        <v>1201687</v>
      </c>
      <c r="N2160" s="8" t="s">
        <v>9</v>
      </c>
      <c r="O2160" s="8">
        <v>2167168</v>
      </c>
      <c r="P2160" s="8">
        <v>2167200</v>
      </c>
      <c r="Q2160" s="8" t="s">
        <v>5</v>
      </c>
      <c r="R2160" s="8">
        <v>86</v>
      </c>
      <c r="S2160" s="8">
        <v>136563</v>
      </c>
      <c r="T2160" s="8">
        <v>28394071</v>
      </c>
      <c r="U2160" s="8">
        <v>7</v>
      </c>
      <c r="V2160" s="8">
        <v>373</v>
      </c>
      <c r="W2160" s="8" t="s">
        <v>2477</v>
      </c>
      <c r="X2160" s="11" t="s">
        <v>1129</v>
      </c>
    </row>
    <row r="2161" spans="1:24">
      <c r="A2161" s="7" t="s">
        <v>1043</v>
      </c>
      <c r="B2161" s="7" t="s">
        <v>2539</v>
      </c>
      <c r="C2161" s="8">
        <v>23</v>
      </c>
      <c r="D2161" s="8">
        <v>1</v>
      </c>
      <c r="E2161" s="9">
        <v>7.60244929668686</v>
      </c>
      <c r="F2161" s="9">
        <v>7.60244929668686</v>
      </c>
      <c r="G2161" s="10">
        <v>2.8667033334893899E-6</v>
      </c>
      <c r="H2161" s="11" t="s">
        <v>8364</v>
      </c>
      <c r="I2161" s="10" t="s">
        <v>8367</v>
      </c>
      <c r="J2161" s="12" t="s">
        <v>1044</v>
      </c>
      <c r="K2161" s="12" t="s">
        <v>2541</v>
      </c>
      <c r="L2161" s="8">
        <v>3247629</v>
      </c>
      <c r="M2161" s="8">
        <v>3247771</v>
      </c>
      <c r="N2161" s="8" t="s">
        <v>5</v>
      </c>
      <c r="O2161" s="8">
        <v>1649402</v>
      </c>
      <c r="P2161" s="8">
        <v>1649439</v>
      </c>
      <c r="Q2161" s="8" t="s">
        <v>5</v>
      </c>
      <c r="R2161" s="8">
        <v>6385</v>
      </c>
      <c r="S2161" s="8">
        <v>13509</v>
      </c>
      <c r="T2161" s="8">
        <v>28510826</v>
      </c>
      <c r="U2161" s="8">
        <v>27</v>
      </c>
      <c r="V2161" s="8">
        <v>73</v>
      </c>
      <c r="W2161" s="8" t="s">
        <v>1042</v>
      </c>
      <c r="X2161" s="11" t="s">
        <v>2537</v>
      </c>
    </row>
    <row r="2162" spans="1:24">
      <c r="A2162" s="7" t="s">
        <v>7218</v>
      </c>
      <c r="B2162" s="7" t="s">
        <v>2625</v>
      </c>
      <c r="C2162" s="8">
        <v>23</v>
      </c>
      <c r="D2162" s="8">
        <v>1</v>
      </c>
      <c r="E2162" s="9">
        <v>0.50688160980596098</v>
      </c>
      <c r="F2162" s="9">
        <v>11.8272854852415</v>
      </c>
      <c r="G2162" s="10">
        <v>1.9459431714215499E-8</v>
      </c>
      <c r="H2162" s="11" t="s">
        <v>8364</v>
      </c>
      <c r="I2162" s="10" t="s">
        <v>8367</v>
      </c>
      <c r="J2162" s="12" t="s">
        <v>7219</v>
      </c>
      <c r="K2162" s="12" t="s">
        <v>2627</v>
      </c>
      <c r="L2162" s="8">
        <v>1645887</v>
      </c>
      <c r="M2162" s="8">
        <v>1645898</v>
      </c>
      <c r="N2162" s="8" t="s">
        <v>9</v>
      </c>
      <c r="O2162" s="8">
        <v>1409170</v>
      </c>
      <c r="P2162" s="8">
        <v>1409247</v>
      </c>
      <c r="Q2162" s="8" t="s">
        <v>5</v>
      </c>
      <c r="R2162" s="8">
        <v>47</v>
      </c>
      <c r="S2162" s="8">
        <v>1133573</v>
      </c>
      <c r="T2162" s="8">
        <v>27397100</v>
      </c>
      <c r="U2162" s="8">
        <v>22</v>
      </c>
      <c r="V2162" s="8">
        <v>34065</v>
      </c>
      <c r="W2162" s="8" t="s">
        <v>7217</v>
      </c>
      <c r="X2162" s="11" t="s">
        <v>2623</v>
      </c>
    </row>
    <row r="2163" spans="1:24">
      <c r="A2163" s="7" t="s">
        <v>3161</v>
      </c>
      <c r="B2163" s="7" t="s">
        <v>29</v>
      </c>
      <c r="C2163" s="8">
        <v>23</v>
      </c>
      <c r="D2163" s="8">
        <v>2</v>
      </c>
      <c r="E2163" s="9">
        <v>22.7260985144686</v>
      </c>
      <c r="F2163" s="9">
        <v>59.515676455399003</v>
      </c>
      <c r="G2163" s="10">
        <v>2.4604636364885499E-25</v>
      </c>
      <c r="H2163" s="11" t="s">
        <v>8364</v>
      </c>
      <c r="I2163" s="10" t="s">
        <v>8367</v>
      </c>
      <c r="J2163" s="12" t="s">
        <v>3162</v>
      </c>
      <c r="K2163" s="12" t="s">
        <v>31</v>
      </c>
      <c r="L2163" s="8">
        <v>3980823</v>
      </c>
      <c r="M2163" s="8">
        <v>3980852</v>
      </c>
      <c r="N2163" s="8" t="s">
        <v>5</v>
      </c>
      <c r="O2163" s="8">
        <v>2942796</v>
      </c>
      <c r="P2163" s="8">
        <v>2942845</v>
      </c>
      <c r="Q2163" s="8" t="s">
        <v>5</v>
      </c>
      <c r="R2163" s="8">
        <v>274</v>
      </c>
      <c r="S2163" s="8">
        <v>40183</v>
      </c>
      <c r="T2163" s="8">
        <v>28490263</v>
      </c>
      <c r="U2163" s="8">
        <v>15</v>
      </c>
      <c r="V2163" s="8">
        <v>184</v>
      </c>
      <c r="W2163" s="8" t="s">
        <v>7265</v>
      </c>
      <c r="X2163" s="11" t="s">
        <v>27</v>
      </c>
    </row>
    <row r="2164" spans="1:24">
      <c r="A2164" s="7" t="s">
        <v>3193</v>
      </c>
      <c r="B2164" s="7" t="s">
        <v>35</v>
      </c>
      <c r="C2164" s="8">
        <v>23</v>
      </c>
      <c r="D2164" s="8" t="s">
        <v>6</v>
      </c>
      <c r="E2164" s="9">
        <v>0.90223608749695605</v>
      </c>
      <c r="F2164" s="9">
        <v>6.2946428307286597</v>
      </c>
      <c r="G2164" s="10">
        <v>4.1297599556586203E-5</v>
      </c>
      <c r="H2164" s="14" t="s">
        <v>8369</v>
      </c>
      <c r="I2164" s="10" t="s">
        <v>8367</v>
      </c>
      <c r="J2164" s="12" t="s">
        <v>3195</v>
      </c>
      <c r="K2164" s="12" t="s">
        <v>36</v>
      </c>
      <c r="L2164" s="8">
        <v>3913289</v>
      </c>
      <c r="M2164" s="8">
        <v>3913592</v>
      </c>
      <c r="N2164" s="8" t="s">
        <v>9</v>
      </c>
      <c r="O2164" s="8">
        <v>3986519</v>
      </c>
      <c r="P2164" s="8">
        <v>3986638</v>
      </c>
      <c r="Q2164" s="8" t="s">
        <v>5</v>
      </c>
      <c r="R2164" s="8">
        <v>3001</v>
      </c>
      <c r="S2164" s="8">
        <v>34692</v>
      </c>
      <c r="T2164" s="8">
        <v>28493027</v>
      </c>
      <c r="U2164" s="8">
        <v>433</v>
      </c>
      <c r="V2164" s="8">
        <v>693</v>
      </c>
      <c r="W2164" s="8" t="s">
        <v>3191</v>
      </c>
      <c r="X2164" s="11" t="s">
        <v>33</v>
      </c>
    </row>
    <row r="2165" spans="1:24">
      <c r="A2165" s="7" t="s">
        <v>3455</v>
      </c>
      <c r="B2165" s="7" t="s">
        <v>45</v>
      </c>
      <c r="C2165" s="8">
        <v>23</v>
      </c>
      <c r="D2165" s="8">
        <v>1</v>
      </c>
      <c r="E2165" s="9">
        <v>1.9546443646187299</v>
      </c>
      <c r="F2165" s="9">
        <v>11.956040052950501</v>
      </c>
      <c r="G2165" s="10">
        <v>3.9994508889981101E-10</v>
      </c>
      <c r="H2165" s="14" t="s">
        <v>8369</v>
      </c>
      <c r="I2165" s="10" t="s">
        <v>8367</v>
      </c>
      <c r="J2165" s="12" t="s">
        <v>3456</v>
      </c>
      <c r="K2165" s="12" t="s">
        <v>47</v>
      </c>
      <c r="L2165" s="8">
        <v>2444710</v>
      </c>
      <c r="M2165" s="8">
        <v>2444894</v>
      </c>
      <c r="N2165" s="8" t="s">
        <v>9</v>
      </c>
      <c r="O2165" s="8">
        <v>1405658</v>
      </c>
      <c r="P2165" s="8">
        <v>1405695</v>
      </c>
      <c r="Q2165" s="8" t="s">
        <v>9</v>
      </c>
      <c r="R2165" s="8">
        <v>430</v>
      </c>
      <c r="S2165" s="8">
        <v>127069</v>
      </c>
      <c r="T2165" s="8">
        <v>28403221</v>
      </c>
      <c r="U2165" s="8">
        <v>56</v>
      </c>
      <c r="V2165" s="8">
        <v>967</v>
      </c>
      <c r="W2165" s="8" t="s">
        <v>3454</v>
      </c>
      <c r="X2165" s="11" t="s">
        <v>43</v>
      </c>
    </row>
    <row r="2166" spans="1:24">
      <c r="A2166" s="7" t="s">
        <v>7296</v>
      </c>
      <c r="B2166" s="7" t="s">
        <v>24</v>
      </c>
      <c r="C2166" s="8">
        <v>23</v>
      </c>
      <c r="D2166" s="8">
        <v>1</v>
      </c>
      <c r="E2166" s="9">
        <v>0.45039011984406602</v>
      </c>
      <c r="F2166" s="9">
        <v>9.3006206092062502</v>
      </c>
      <c r="G2166" s="10">
        <v>7.0629778784167704E-8</v>
      </c>
      <c r="H2166" s="14" t="s">
        <v>8369</v>
      </c>
      <c r="I2166" s="10" t="s">
        <v>8367</v>
      </c>
      <c r="J2166" s="12" t="s">
        <v>7297</v>
      </c>
      <c r="K2166" s="12" t="s">
        <v>25</v>
      </c>
      <c r="L2166" s="8">
        <v>3489226</v>
      </c>
      <c r="M2166" s="8">
        <v>3489684</v>
      </c>
      <c r="N2166" s="8" t="s">
        <v>9</v>
      </c>
      <c r="O2166" s="8">
        <v>1622817</v>
      </c>
      <c r="P2166" s="8">
        <v>1622873</v>
      </c>
      <c r="Q2166" s="8" t="s">
        <v>9</v>
      </c>
      <c r="R2166" s="8">
        <v>480</v>
      </c>
      <c r="S2166" s="8">
        <v>146234</v>
      </c>
      <c r="T2166" s="8">
        <v>28384006</v>
      </c>
      <c r="U2166" s="8">
        <v>172</v>
      </c>
      <c r="V2166" s="8">
        <v>3715</v>
      </c>
      <c r="W2166" s="8" t="s">
        <v>7295</v>
      </c>
      <c r="X2166" s="11" t="s">
        <v>22</v>
      </c>
    </row>
    <row r="2167" spans="1:24">
      <c r="A2167" s="7" t="s">
        <v>3586</v>
      </c>
      <c r="B2167" s="7" t="s">
        <v>24</v>
      </c>
      <c r="C2167" s="8">
        <v>23</v>
      </c>
      <c r="D2167" s="8">
        <v>2</v>
      </c>
      <c r="E2167" s="9">
        <v>6.0805717137948197E-2</v>
      </c>
      <c r="F2167" s="9">
        <v>17.645587333874602</v>
      </c>
      <c r="G2167" s="10">
        <v>1.4126121086548999E-13</v>
      </c>
      <c r="H2167" s="14" t="s">
        <v>8369</v>
      </c>
      <c r="I2167" s="10" t="s">
        <v>8367</v>
      </c>
      <c r="J2167" s="12" t="s">
        <v>3587</v>
      </c>
      <c r="K2167" s="12" t="s">
        <v>25</v>
      </c>
      <c r="L2167" s="8">
        <v>3647679</v>
      </c>
      <c r="M2167" s="8">
        <v>3647807</v>
      </c>
      <c r="N2167" s="8" t="s">
        <v>9</v>
      </c>
      <c r="O2167" s="8">
        <v>1622818</v>
      </c>
      <c r="P2167" s="8">
        <v>1622872</v>
      </c>
      <c r="Q2167" s="8" t="s">
        <v>9</v>
      </c>
      <c r="R2167" s="8">
        <v>253</v>
      </c>
      <c r="S2167" s="8">
        <v>146234</v>
      </c>
      <c r="T2167" s="8">
        <v>28384233</v>
      </c>
      <c r="U2167" s="8">
        <v>1333</v>
      </c>
      <c r="V2167" s="8">
        <v>3715</v>
      </c>
      <c r="W2167" s="8" t="s">
        <v>3585</v>
      </c>
      <c r="X2167" s="11" t="s">
        <v>22</v>
      </c>
    </row>
    <row r="2168" spans="1:24">
      <c r="A2168" s="7" t="s">
        <v>4121</v>
      </c>
      <c r="B2168" s="7" t="s">
        <v>24</v>
      </c>
      <c r="C2168" s="8">
        <v>23</v>
      </c>
      <c r="D2168" s="8" t="s">
        <v>6</v>
      </c>
      <c r="E2168" s="9">
        <v>0.459013869428198</v>
      </c>
      <c r="F2168" s="9">
        <v>4.8105899030274104</v>
      </c>
      <c r="G2168" s="10">
        <v>2.3173988010986898E-2</v>
      </c>
      <c r="H2168" s="14" t="s">
        <v>8369</v>
      </c>
      <c r="I2168" s="10" t="s">
        <v>8367</v>
      </c>
      <c r="J2168" s="12" t="s">
        <v>3780</v>
      </c>
      <c r="K2168" s="12" t="s">
        <v>25</v>
      </c>
      <c r="L2168" s="8">
        <v>4177813</v>
      </c>
      <c r="M2168" s="8">
        <v>4177897</v>
      </c>
      <c r="N2168" s="8" t="s">
        <v>5</v>
      </c>
      <c r="O2168" s="8">
        <v>1622818</v>
      </c>
      <c r="P2168" s="8">
        <v>1622852</v>
      </c>
      <c r="Q2168" s="8" t="s">
        <v>9</v>
      </c>
      <c r="R2168" s="8">
        <v>928</v>
      </c>
      <c r="S2168" s="8">
        <v>146234</v>
      </c>
      <c r="T2168" s="8">
        <v>28383558</v>
      </c>
      <c r="U2168" s="8">
        <v>165</v>
      </c>
      <c r="V2168" s="8">
        <v>3715</v>
      </c>
      <c r="W2168" s="8" t="s">
        <v>4120</v>
      </c>
      <c r="X2168" s="11" t="s">
        <v>22</v>
      </c>
    </row>
    <row r="2169" spans="1:24">
      <c r="A2169" s="7" t="s">
        <v>2810</v>
      </c>
      <c r="B2169" s="7" t="s">
        <v>24</v>
      </c>
      <c r="C2169" s="8">
        <v>23</v>
      </c>
      <c r="D2169" s="8">
        <v>1</v>
      </c>
      <c r="E2169" s="9">
        <v>0.58000774431746505</v>
      </c>
      <c r="F2169" s="9">
        <v>8.78797930810709</v>
      </c>
      <c r="G2169" s="10">
        <v>2.19969832220706E-7</v>
      </c>
      <c r="H2169" s="14" t="s">
        <v>8369</v>
      </c>
      <c r="I2169" s="10" t="s">
        <v>8367</v>
      </c>
      <c r="J2169" s="12" t="s">
        <v>2811</v>
      </c>
      <c r="K2169" s="12" t="s">
        <v>25</v>
      </c>
      <c r="L2169" s="8">
        <v>2869202</v>
      </c>
      <c r="M2169" s="8">
        <v>2869497</v>
      </c>
      <c r="N2169" s="8" t="s">
        <v>9</v>
      </c>
      <c r="O2169" s="8">
        <v>1622818</v>
      </c>
      <c r="P2169" s="8">
        <v>1622877</v>
      </c>
      <c r="Q2169" s="8" t="s">
        <v>9</v>
      </c>
      <c r="R2169" s="8">
        <v>508</v>
      </c>
      <c r="S2169" s="8">
        <v>146234</v>
      </c>
      <c r="T2169" s="8">
        <v>28383978</v>
      </c>
      <c r="U2169" s="8">
        <v>133</v>
      </c>
      <c r="V2169" s="8">
        <v>3715</v>
      </c>
      <c r="W2169" s="8" t="s">
        <v>2809</v>
      </c>
      <c r="X2169" s="11" t="s">
        <v>22</v>
      </c>
    </row>
    <row r="2170" spans="1:24">
      <c r="A2170" s="7" t="s">
        <v>3877</v>
      </c>
      <c r="B2170" s="7" t="s">
        <v>24</v>
      </c>
      <c r="C2170" s="8">
        <v>23</v>
      </c>
      <c r="D2170" s="8">
        <v>2</v>
      </c>
      <c r="E2170" s="9">
        <v>3.1303699014835198</v>
      </c>
      <c r="F2170" s="9">
        <v>10.1924760234473</v>
      </c>
      <c r="G2170" s="10">
        <v>1.1141205719876299E-8</v>
      </c>
      <c r="H2170" s="14" t="s">
        <v>8369</v>
      </c>
      <c r="I2170" s="10" t="s">
        <v>8367</v>
      </c>
      <c r="J2170" s="12" t="s">
        <v>3878</v>
      </c>
      <c r="K2170" s="12" t="s">
        <v>25</v>
      </c>
      <c r="L2170" s="8">
        <v>2275850</v>
      </c>
      <c r="M2170" s="8">
        <v>2276118</v>
      </c>
      <c r="N2170" s="8" t="s">
        <v>5</v>
      </c>
      <c r="O2170" s="8">
        <v>1622817</v>
      </c>
      <c r="P2170" s="8">
        <v>1622884</v>
      </c>
      <c r="Q2170" s="8" t="s">
        <v>9</v>
      </c>
      <c r="R2170" s="8">
        <v>438</v>
      </c>
      <c r="S2170" s="8">
        <v>146234</v>
      </c>
      <c r="T2170" s="8">
        <v>28384048</v>
      </c>
      <c r="U2170" s="8">
        <v>24</v>
      </c>
      <c r="V2170" s="8">
        <v>3715</v>
      </c>
      <c r="W2170" s="8" t="s">
        <v>3876</v>
      </c>
      <c r="X2170" s="11" t="s">
        <v>22</v>
      </c>
    </row>
    <row r="2171" spans="1:24">
      <c r="A2171" s="7" t="s">
        <v>2489</v>
      </c>
      <c r="B2171" s="7" t="s">
        <v>24</v>
      </c>
      <c r="C2171" s="8">
        <v>23</v>
      </c>
      <c r="D2171" s="8">
        <v>1</v>
      </c>
      <c r="E2171" s="9">
        <v>3.0918253233278201</v>
      </c>
      <c r="F2171" s="9">
        <v>31.888224059677299</v>
      </c>
      <c r="G2171" s="10">
        <v>6.8014348612586096E-19</v>
      </c>
      <c r="H2171" s="14" t="s">
        <v>8369</v>
      </c>
      <c r="I2171" s="10" t="s">
        <v>8367</v>
      </c>
      <c r="J2171" s="12" t="s">
        <v>2490</v>
      </c>
      <c r="K2171" s="12" t="s">
        <v>25</v>
      </c>
      <c r="L2171" s="8">
        <v>1808513</v>
      </c>
      <c r="M2171" s="8">
        <v>1808653</v>
      </c>
      <c r="N2171" s="8" t="s">
        <v>5</v>
      </c>
      <c r="O2171" s="8">
        <v>1622818</v>
      </c>
      <c r="P2171" s="8">
        <v>1622848</v>
      </c>
      <c r="Q2171" s="8" t="s">
        <v>9</v>
      </c>
      <c r="R2171" s="8">
        <v>140</v>
      </c>
      <c r="S2171" s="8">
        <v>146234</v>
      </c>
      <c r="T2171" s="8">
        <v>28384346</v>
      </c>
      <c r="U2171" s="8">
        <v>27</v>
      </c>
      <c r="V2171" s="8">
        <v>3715</v>
      </c>
      <c r="W2171" s="8" t="s">
        <v>2488</v>
      </c>
      <c r="X2171" s="11" t="s">
        <v>22</v>
      </c>
    </row>
    <row r="2172" spans="1:24">
      <c r="A2172" s="7" t="s">
        <v>3945</v>
      </c>
      <c r="B2172" s="7" t="s">
        <v>24</v>
      </c>
      <c r="C2172" s="8">
        <v>23</v>
      </c>
      <c r="D2172" s="8">
        <v>1</v>
      </c>
      <c r="E2172" s="9">
        <v>3.4333291802417798</v>
      </c>
      <c r="F2172" s="9">
        <v>29.962080220237301</v>
      </c>
      <c r="G2172" s="10">
        <v>2.4491096786161899E-18</v>
      </c>
      <c r="H2172" s="14" t="s">
        <v>8369</v>
      </c>
      <c r="I2172" s="10" t="s">
        <v>8367</v>
      </c>
      <c r="J2172" s="12" t="s">
        <v>3946</v>
      </c>
      <c r="K2172" s="12" t="s">
        <v>25</v>
      </c>
      <c r="L2172" s="8">
        <v>1840653</v>
      </c>
      <c r="M2172" s="8">
        <v>1841058</v>
      </c>
      <c r="N2172" s="8" t="s">
        <v>9</v>
      </c>
      <c r="O2172" s="8">
        <v>1622818</v>
      </c>
      <c r="P2172" s="8">
        <v>1622836</v>
      </c>
      <c r="Q2172" s="8" t="s">
        <v>9</v>
      </c>
      <c r="R2172" s="8">
        <v>149</v>
      </c>
      <c r="S2172" s="8">
        <v>146234</v>
      </c>
      <c r="T2172" s="8">
        <v>28384337</v>
      </c>
      <c r="U2172" s="8">
        <v>24</v>
      </c>
      <c r="V2172" s="8">
        <v>3715</v>
      </c>
      <c r="W2172" s="8" t="s">
        <v>3944</v>
      </c>
      <c r="X2172" s="11" t="s">
        <v>22</v>
      </c>
    </row>
    <row r="2173" spans="1:24">
      <c r="A2173" s="7" t="s">
        <v>3974</v>
      </c>
      <c r="B2173" s="7" t="s">
        <v>40</v>
      </c>
      <c r="C2173" s="8">
        <v>23</v>
      </c>
      <c r="D2173" s="8" t="s">
        <v>6</v>
      </c>
      <c r="E2173" s="9">
        <v>1.52109483065458</v>
      </c>
      <c r="F2173" s="9">
        <v>4.6677108775090099</v>
      </c>
      <c r="G2173" s="10">
        <v>3.8275831909305197E-2</v>
      </c>
      <c r="H2173" s="11" t="s">
        <v>8364</v>
      </c>
      <c r="I2173" s="10" t="s">
        <v>8367</v>
      </c>
      <c r="J2173" s="12" t="s">
        <v>1570</v>
      </c>
      <c r="K2173" s="12" t="s">
        <v>41</v>
      </c>
      <c r="L2173" s="8">
        <v>3328727</v>
      </c>
      <c r="M2173" s="8">
        <v>3328852</v>
      </c>
      <c r="N2173" s="8" t="s">
        <v>9</v>
      </c>
      <c r="O2173" s="8">
        <v>2814839</v>
      </c>
      <c r="P2173" s="8">
        <v>2814878</v>
      </c>
      <c r="Q2173" s="8" t="s">
        <v>5</v>
      </c>
      <c r="R2173" s="8">
        <v>1276</v>
      </c>
      <c r="S2173" s="8">
        <v>109747</v>
      </c>
      <c r="T2173" s="8">
        <v>28419697</v>
      </c>
      <c r="U2173" s="8">
        <v>81</v>
      </c>
      <c r="V2173" s="8">
        <v>997</v>
      </c>
      <c r="W2173" s="8" t="s">
        <v>3973</v>
      </c>
      <c r="X2173" s="11" t="s">
        <v>38</v>
      </c>
    </row>
    <row r="2174" spans="1:24">
      <c r="A2174" s="7" t="s">
        <v>231</v>
      </c>
      <c r="B2174" s="7" t="s">
        <v>5397</v>
      </c>
      <c r="C2174" s="8">
        <v>23</v>
      </c>
      <c r="D2174" s="8" t="s">
        <v>6</v>
      </c>
      <c r="E2174" s="9">
        <v>2.11536403832653</v>
      </c>
      <c r="F2174" s="9">
        <v>4.6015168828922697</v>
      </c>
      <c r="G2174" s="10">
        <v>4.4803788672976103E-2</v>
      </c>
      <c r="H2174" s="14" t="s">
        <v>8369</v>
      </c>
      <c r="I2174" s="10" t="s">
        <v>8367</v>
      </c>
      <c r="J2174" s="12" t="s">
        <v>232</v>
      </c>
      <c r="K2174" s="12" t="s">
        <v>5397</v>
      </c>
      <c r="L2174" s="8">
        <v>1646414</v>
      </c>
      <c r="M2174" s="8">
        <v>1646597</v>
      </c>
      <c r="N2174" s="8" t="s">
        <v>5</v>
      </c>
      <c r="O2174" s="8">
        <v>1958440</v>
      </c>
      <c r="P2174" s="8">
        <v>1958477</v>
      </c>
      <c r="Q2174" s="8" t="s">
        <v>9</v>
      </c>
      <c r="R2174" s="8">
        <v>6860</v>
      </c>
      <c r="S2174" s="8">
        <v>20768</v>
      </c>
      <c r="T2174" s="8">
        <v>28503092</v>
      </c>
      <c r="U2174" s="8">
        <v>307</v>
      </c>
      <c r="V2174" s="8">
        <v>62</v>
      </c>
      <c r="W2174" s="8" t="s">
        <v>230</v>
      </c>
      <c r="X2174" s="11" t="s">
        <v>5396</v>
      </c>
    </row>
    <row r="2175" spans="1:24">
      <c r="A2175" s="7" t="s">
        <v>6689</v>
      </c>
      <c r="B2175" s="7" t="s">
        <v>4276</v>
      </c>
      <c r="C2175" s="8">
        <v>23</v>
      </c>
      <c r="D2175" s="8">
        <v>2</v>
      </c>
      <c r="E2175" s="9">
        <v>1.83071420727497</v>
      </c>
      <c r="F2175" s="9">
        <v>42.730244680294199</v>
      </c>
      <c r="G2175" s="10">
        <v>2.7512872895269702E-22</v>
      </c>
      <c r="H2175" s="14" t="s">
        <v>8369</v>
      </c>
      <c r="I2175" s="10" t="s">
        <v>8367</v>
      </c>
      <c r="J2175" s="12" t="s">
        <v>6691</v>
      </c>
      <c r="K2175" s="12" t="s">
        <v>4277</v>
      </c>
      <c r="L2175" s="8">
        <v>160507</v>
      </c>
      <c r="M2175" s="8">
        <v>160586</v>
      </c>
      <c r="N2175" s="8" t="s">
        <v>9</v>
      </c>
      <c r="O2175" s="8">
        <v>3580922</v>
      </c>
      <c r="P2175" s="8">
        <v>3580977</v>
      </c>
      <c r="Q2175" s="8" t="s">
        <v>9</v>
      </c>
      <c r="R2175" s="8">
        <v>531</v>
      </c>
      <c r="S2175" s="8">
        <v>28891</v>
      </c>
      <c r="T2175" s="8">
        <v>28501298</v>
      </c>
      <c r="U2175" s="8">
        <v>265</v>
      </c>
      <c r="V2175" s="8">
        <v>198</v>
      </c>
      <c r="W2175" s="8" t="s">
        <v>6687</v>
      </c>
      <c r="X2175" s="11" t="s">
        <v>4275</v>
      </c>
    </row>
    <row r="2176" spans="1:24">
      <c r="A2176" s="7" t="s">
        <v>5321</v>
      </c>
      <c r="B2176" s="7" t="s">
        <v>4321</v>
      </c>
      <c r="C2176" s="8">
        <v>23</v>
      </c>
      <c r="D2176" s="8">
        <v>1</v>
      </c>
      <c r="E2176" s="9">
        <v>11.928318050740501</v>
      </c>
      <c r="F2176" s="9">
        <v>13.8555641370986</v>
      </c>
      <c r="G2176" s="10">
        <v>2.8658550512564602E-8</v>
      </c>
      <c r="H2176" s="11" t="s">
        <v>8364</v>
      </c>
      <c r="I2176" s="10" t="s">
        <v>8367</v>
      </c>
      <c r="J2176" s="12" t="s">
        <v>5322</v>
      </c>
      <c r="K2176" s="12" t="s">
        <v>4322</v>
      </c>
      <c r="L2176" s="8">
        <v>576902</v>
      </c>
      <c r="M2176" s="8">
        <v>576926</v>
      </c>
      <c r="N2176" s="8" t="s">
        <v>5</v>
      </c>
      <c r="O2176" s="8">
        <v>4049962</v>
      </c>
      <c r="P2176" s="8">
        <v>4050007</v>
      </c>
      <c r="Q2176" s="8" t="s">
        <v>5</v>
      </c>
      <c r="R2176" s="8">
        <v>22</v>
      </c>
      <c r="S2176" s="8">
        <v>2001712</v>
      </c>
      <c r="T2176" s="8">
        <v>26528986</v>
      </c>
      <c r="U2176" s="8">
        <v>0</v>
      </c>
      <c r="V2176" s="8">
        <v>44276</v>
      </c>
      <c r="W2176" s="8" t="s">
        <v>5320</v>
      </c>
      <c r="X2176" s="11" t="s">
        <v>4320</v>
      </c>
    </row>
    <row r="2177" spans="1:24">
      <c r="A2177" s="7" t="s">
        <v>7709</v>
      </c>
      <c r="B2177" s="7" t="s">
        <v>4321</v>
      </c>
      <c r="C2177" s="7">
        <v>23</v>
      </c>
      <c r="D2177" s="7">
        <v>2</v>
      </c>
      <c r="E2177" s="7">
        <v>1.7781645695619801</v>
      </c>
      <c r="F2177" s="7">
        <v>11.566879848058001</v>
      </c>
      <c r="G2177" s="7">
        <v>3.83239793655421E-9</v>
      </c>
      <c r="H2177" s="11" t="s">
        <v>8365</v>
      </c>
      <c r="I2177" s="10" t="s">
        <v>8367</v>
      </c>
      <c r="J2177" s="7" t="s">
        <v>7709</v>
      </c>
      <c r="K2177" s="7" t="s">
        <v>4322</v>
      </c>
      <c r="L2177" s="7">
        <v>3153422</v>
      </c>
      <c r="M2177" s="7">
        <v>3153568</v>
      </c>
      <c r="N2177" s="7" t="s">
        <v>9</v>
      </c>
      <c r="O2177" s="7">
        <v>4049923</v>
      </c>
      <c r="P2177" s="7">
        <v>4049987</v>
      </c>
      <c r="Q2177" s="7" t="s">
        <v>5</v>
      </c>
      <c r="R2177" s="7">
        <v>102</v>
      </c>
      <c r="S2177" s="7">
        <v>545554</v>
      </c>
      <c r="T2177" s="7">
        <v>27985064</v>
      </c>
      <c r="U2177" s="7">
        <v>6</v>
      </c>
      <c r="V2177" s="7">
        <v>26817</v>
      </c>
      <c r="W2177" s="7" t="s">
        <v>7708</v>
      </c>
      <c r="X2177" s="11" t="s">
        <v>4320</v>
      </c>
    </row>
    <row r="2178" spans="1:24">
      <c r="A2178" s="7" t="s">
        <v>7736</v>
      </c>
      <c r="B2178" s="7" t="s">
        <v>4321</v>
      </c>
      <c r="C2178" s="8">
        <v>23</v>
      </c>
      <c r="D2178" s="8" t="s">
        <v>6</v>
      </c>
      <c r="E2178" s="9">
        <v>0.38877845691278001</v>
      </c>
      <c r="F2178" s="9">
        <v>5.6450585334502099</v>
      </c>
      <c r="G2178" s="10">
        <v>2.2572825085443301E-3</v>
      </c>
      <c r="H2178" s="14" t="s">
        <v>8369</v>
      </c>
      <c r="I2178" s="10" t="s">
        <v>8367</v>
      </c>
      <c r="J2178" s="12" t="s">
        <v>7737</v>
      </c>
      <c r="K2178" s="12" t="s">
        <v>4322</v>
      </c>
      <c r="L2178" s="8">
        <v>3163404</v>
      </c>
      <c r="M2178" s="8">
        <v>3163472</v>
      </c>
      <c r="N2178" s="8" t="s">
        <v>9</v>
      </c>
      <c r="O2178" s="8">
        <v>4049928</v>
      </c>
      <c r="P2178" s="8">
        <v>4049987</v>
      </c>
      <c r="Q2178" s="8" t="s">
        <v>5</v>
      </c>
      <c r="R2178" s="8">
        <v>209</v>
      </c>
      <c r="S2178" s="8">
        <v>545554</v>
      </c>
      <c r="T2178" s="8">
        <v>27984957</v>
      </c>
      <c r="U2178" s="8">
        <v>28</v>
      </c>
      <c r="V2178" s="8">
        <v>26817</v>
      </c>
      <c r="W2178" s="8" t="s">
        <v>7735</v>
      </c>
      <c r="X2178" s="11" t="s">
        <v>4320</v>
      </c>
    </row>
    <row r="2179" spans="1:24">
      <c r="A2179" s="7" t="s">
        <v>7837</v>
      </c>
      <c r="B2179" s="7" t="s">
        <v>4321</v>
      </c>
      <c r="C2179" s="8">
        <v>23</v>
      </c>
      <c r="D2179" s="8" t="s">
        <v>6</v>
      </c>
      <c r="E2179" s="9">
        <v>1.2644354601668499</v>
      </c>
      <c r="F2179" s="9">
        <v>6.1770575515849604</v>
      </c>
      <c r="G2179" s="10">
        <v>2.66549715204992E-4</v>
      </c>
      <c r="H2179" s="14" t="s">
        <v>8369</v>
      </c>
      <c r="I2179" s="10" t="s">
        <v>8367</v>
      </c>
      <c r="J2179" s="12" t="s">
        <v>965</v>
      </c>
      <c r="K2179" s="12" t="s">
        <v>4322</v>
      </c>
      <c r="L2179" s="8">
        <v>1298502</v>
      </c>
      <c r="M2179" s="8">
        <v>1298598</v>
      </c>
      <c r="N2179" s="8" t="s">
        <v>5</v>
      </c>
      <c r="O2179" s="8">
        <v>4049923</v>
      </c>
      <c r="P2179" s="8">
        <v>4049988</v>
      </c>
      <c r="Q2179" s="8" t="s">
        <v>5</v>
      </c>
      <c r="R2179" s="8">
        <v>191</v>
      </c>
      <c r="S2179" s="8">
        <v>545554</v>
      </c>
      <c r="T2179" s="8">
        <v>27984975</v>
      </c>
      <c r="U2179" s="8">
        <v>8</v>
      </c>
      <c r="V2179" s="8">
        <v>26817</v>
      </c>
      <c r="W2179" s="8" t="s">
        <v>7836</v>
      </c>
      <c r="X2179" s="11" t="s">
        <v>4320</v>
      </c>
    </row>
    <row r="2180" spans="1:24">
      <c r="A2180" s="7" t="s">
        <v>1296</v>
      </c>
      <c r="B2180" s="7" t="s">
        <v>58</v>
      </c>
      <c r="C2180" s="8">
        <v>23</v>
      </c>
      <c r="D2180" s="8">
        <v>1</v>
      </c>
      <c r="E2180" s="9">
        <v>3.9608985381349502</v>
      </c>
      <c r="F2180" s="9">
        <v>16.970951060288598</v>
      </c>
      <c r="G2180" s="10">
        <v>1.6894237907761699E-13</v>
      </c>
      <c r="H2180" s="11" t="s">
        <v>8364</v>
      </c>
      <c r="I2180" s="10" t="s">
        <v>8367</v>
      </c>
      <c r="J2180" s="12" t="s">
        <v>152</v>
      </c>
      <c r="K2180" s="12" t="s">
        <v>59</v>
      </c>
      <c r="L2180" s="8">
        <v>922608</v>
      </c>
      <c r="M2180" s="8">
        <v>922660</v>
      </c>
      <c r="N2180" s="8" t="s">
        <v>9</v>
      </c>
      <c r="O2180" s="8">
        <v>4106361</v>
      </c>
      <c r="P2180" s="8">
        <v>4106387</v>
      </c>
      <c r="Q2180" s="8" t="s">
        <v>5</v>
      </c>
      <c r="R2180" s="8">
        <v>896</v>
      </c>
      <c r="S2180" s="8">
        <v>43088</v>
      </c>
      <c r="T2180" s="8">
        <v>28486736</v>
      </c>
      <c r="U2180" s="8">
        <v>80</v>
      </c>
      <c r="V2180" s="8">
        <v>295</v>
      </c>
      <c r="W2180" s="8" t="s">
        <v>1295</v>
      </c>
      <c r="X2180" s="11" t="s">
        <v>56</v>
      </c>
    </row>
    <row r="2181" spans="1:24">
      <c r="A2181" s="7" t="s">
        <v>1622</v>
      </c>
      <c r="B2181" s="7" t="s">
        <v>58</v>
      </c>
      <c r="C2181" s="8">
        <v>23</v>
      </c>
      <c r="D2181" s="8" t="s">
        <v>6</v>
      </c>
      <c r="E2181" s="9">
        <v>5.4753216019312001</v>
      </c>
      <c r="F2181" s="9">
        <v>5.4753216019312001</v>
      </c>
      <c r="G2181" s="10">
        <v>1.82055794209641E-3</v>
      </c>
      <c r="H2181" s="11" t="s">
        <v>8363</v>
      </c>
      <c r="I2181" s="10" t="s">
        <v>8367</v>
      </c>
      <c r="J2181" s="12" t="s">
        <v>1622</v>
      </c>
      <c r="K2181" s="12" t="s">
        <v>59</v>
      </c>
      <c r="L2181" s="8">
        <v>16180</v>
      </c>
      <c r="M2181" s="8">
        <v>16217</v>
      </c>
      <c r="N2181" s="8" t="s">
        <v>9</v>
      </c>
      <c r="O2181" s="8">
        <v>4106368</v>
      </c>
      <c r="P2181" s="8">
        <v>4106388</v>
      </c>
      <c r="Q2181" s="8" t="s">
        <v>5</v>
      </c>
      <c r="R2181" s="8">
        <v>2777</v>
      </c>
      <c r="S2181" s="8">
        <v>43088</v>
      </c>
      <c r="T2181" s="8">
        <v>28484855</v>
      </c>
      <c r="U2181" s="8">
        <v>23</v>
      </c>
      <c r="V2181" s="8">
        <v>295</v>
      </c>
      <c r="W2181" s="8" t="s">
        <v>1621</v>
      </c>
      <c r="X2181" s="11" t="s">
        <v>56</v>
      </c>
    </row>
    <row r="2182" spans="1:24">
      <c r="A2182" s="7" t="s">
        <v>1083</v>
      </c>
      <c r="B2182" s="7" t="s">
        <v>58</v>
      </c>
      <c r="C2182" s="8">
        <v>23</v>
      </c>
      <c r="D2182" s="8" t="s">
        <v>6</v>
      </c>
      <c r="E2182" s="9">
        <v>1.51842742635906</v>
      </c>
      <c r="F2182" s="9">
        <v>6.4374215122594904</v>
      </c>
      <c r="G2182" s="10">
        <v>8.1290497554178904E-5</v>
      </c>
      <c r="H2182" s="14" t="s">
        <v>8369</v>
      </c>
      <c r="I2182" s="10" t="s">
        <v>8367</v>
      </c>
      <c r="J2182" s="12" t="s">
        <v>1084</v>
      </c>
      <c r="K2182" s="12" t="s">
        <v>59</v>
      </c>
      <c r="L2182" s="8">
        <v>1225343</v>
      </c>
      <c r="M2182" s="8">
        <v>1225784</v>
      </c>
      <c r="N2182" s="8" t="s">
        <v>9</v>
      </c>
      <c r="O2182" s="8">
        <v>4106353</v>
      </c>
      <c r="P2182" s="8">
        <v>4106387</v>
      </c>
      <c r="Q2182" s="8" t="s">
        <v>5</v>
      </c>
      <c r="R2182" s="8">
        <v>2362</v>
      </c>
      <c r="S2182" s="8">
        <v>43088</v>
      </c>
      <c r="T2182" s="8">
        <v>28485270</v>
      </c>
      <c r="U2182" s="8">
        <v>207</v>
      </c>
      <c r="V2182" s="8">
        <v>295</v>
      </c>
      <c r="W2182" s="8" t="s">
        <v>1082</v>
      </c>
      <c r="X2182" s="11" t="s">
        <v>56</v>
      </c>
    </row>
    <row r="2183" spans="1:24">
      <c r="A2183" s="7" t="s">
        <v>1086</v>
      </c>
      <c r="B2183" s="7" t="s">
        <v>58</v>
      </c>
      <c r="C2183" s="8">
        <v>23</v>
      </c>
      <c r="D2183" s="8">
        <v>2</v>
      </c>
      <c r="E2183" s="9">
        <v>21.538347833381899</v>
      </c>
      <c r="F2183" s="9">
        <v>21.538347833381899</v>
      </c>
      <c r="G2183" s="10">
        <v>1.0039912750150699E-15</v>
      </c>
      <c r="H2183" s="11" t="s">
        <v>8365</v>
      </c>
      <c r="I2183" s="10" t="s">
        <v>8367</v>
      </c>
      <c r="J2183" s="12" t="s">
        <v>1086</v>
      </c>
      <c r="K2183" s="12" t="s">
        <v>59</v>
      </c>
      <c r="L2183" s="8">
        <v>3348269</v>
      </c>
      <c r="M2183" s="8">
        <v>3348307</v>
      </c>
      <c r="N2183" s="8" t="s">
        <v>9</v>
      </c>
      <c r="O2183" s="8">
        <v>4106370</v>
      </c>
      <c r="P2183" s="8">
        <v>4106387</v>
      </c>
      <c r="Q2183" s="8" t="s">
        <v>5</v>
      </c>
      <c r="R2183" s="8">
        <v>706</v>
      </c>
      <c r="S2183" s="8">
        <v>43088</v>
      </c>
      <c r="T2183" s="8">
        <v>28486926</v>
      </c>
      <c r="U2183" s="8">
        <v>12</v>
      </c>
      <c r="V2183" s="8">
        <v>295</v>
      </c>
      <c r="W2183" s="8" t="s">
        <v>1085</v>
      </c>
      <c r="X2183" s="11" t="s">
        <v>56</v>
      </c>
    </row>
    <row r="2184" spans="1:24">
      <c r="A2184" s="7" t="s">
        <v>4263</v>
      </c>
      <c r="B2184" s="7" t="s">
        <v>58</v>
      </c>
      <c r="C2184" s="8">
        <v>23</v>
      </c>
      <c r="D2184" s="8">
        <v>1</v>
      </c>
      <c r="E2184" s="9">
        <v>1.9972226208006001</v>
      </c>
      <c r="F2184" s="9">
        <v>5.8684165857764397</v>
      </c>
      <c r="G2184" s="10">
        <v>4.8626706135674501E-4</v>
      </c>
      <c r="H2184" s="11" t="s">
        <v>8364</v>
      </c>
      <c r="I2184" s="10" t="s">
        <v>8367</v>
      </c>
      <c r="J2184" s="12" t="s">
        <v>517</v>
      </c>
      <c r="K2184" s="12" t="s">
        <v>59</v>
      </c>
      <c r="L2184" s="8">
        <v>2312815</v>
      </c>
      <c r="M2184" s="8">
        <v>2312870</v>
      </c>
      <c r="N2184" s="8" t="s">
        <v>9</v>
      </c>
      <c r="O2184" s="8">
        <v>4106374</v>
      </c>
      <c r="P2184" s="8">
        <v>4106386</v>
      </c>
      <c r="Q2184" s="8" t="s">
        <v>5</v>
      </c>
      <c r="R2184" s="8">
        <v>2591</v>
      </c>
      <c r="S2184" s="8">
        <v>43088</v>
      </c>
      <c r="T2184" s="8">
        <v>28485041</v>
      </c>
      <c r="U2184" s="8">
        <v>157</v>
      </c>
      <c r="V2184" s="8">
        <v>295</v>
      </c>
      <c r="W2184" s="8" t="s">
        <v>4262</v>
      </c>
      <c r="X2184" s="11" t="s">
        <v>56</v>
      </c>
    </row>
    <row r="2185" spans="1:24">
      <c r="A2185" s="7" t="s">
        <v>2078</v>
      </c>
      <c r="B2185" s="7" t="s">
        <v>8371</v>
      </c>
      <c r="C2185" s="8">
        <v>23</v>
      </c>
      <c r="D2185" s="8">
        <v>2</v>
      </c>
      <c r="E2185" s="9">
        <v>49.398381038142603</v>
      </c>
      <c r="F2185" s="9">
        <v>215.26235665972899</v>
      </c>
      <c r="G2185" s="10">
        <v>2.5147950918773998E-38</v>
      </c>
      <c r="H2185" s="14" t="s">
        <v>8369</v>
      </c>
      <c r="I2185" s="11" t="s">
        <v>8367</v>
      </c>
      <c r="J2185" s="12" t="s">
        <v>2079</v>
      </c>
      <c r="K2185" s="12" t="s">
        <v>8371</v>
      </c>
      <c r="L2185" s="8">
        <v>2754831</v>
      </c>
      <c r="M2185" s="8">
        <v>2754896</v>
      </c>
      <c r="N2185" s="8" t="s">
        <v>5</v>
      </c>
      <c r="O2185" s="8">
        <v>1991745</v>
      </c>
      <c r="P2185" s="8">
        <v>1991771</v>
      </c>
      <c r="Q2185" s="8" t="s">
        <v>9</v>
      </c>
      <c r="R2185" s="8">
        <v>1112</v>
      </c>
      <c r="S2185" s="8">
        <v>2741</v>
      </c>
      <c r="T2185" s="8">
        <v>28526867</v>
      </c>
      <c r="U2185" s="8">
        <v>88</v>
      </c>
      <c r="V2185" s="8">
        <v>64</v>
      </c>
      <c r="W2185" s="8" t="s">
        <v>2077</v>
      </c>
      <c r="X2185" s="11" t="s">
        <v>2602</v>
      </c>
    </row>
    <row r="2186" spans="1:24">
      <c r="A2186" s="7" t="s">
        <v>5395</v>
      </c>
      <c r="B2186" s="7" t="s">
        <v>3220</v>
      </c>
      <c r="C2186" s="8">
        <v>23</v>
      </c>
      <c r="D2186" s="8">
        <v>2</v>
      </c>
      <c r="E2186" s="9">
        <v>3.3720701618875299</v>
      </c>
      <c r="F2186" s="9">
        <v>1539.81416201248</v>
      </c>
      <c r="G2186" s="10">
        <v>9.9964706075579295E-58</v>
      </c>
      <c r="H2186" s="14" t="s">
        <v>8369</v>
      </c>
      <c r="I2186" s="11" t="s">
        <v>8364</v>
      </c>
      <c r="J2186" s="12" t="s">
        <v>5280</v>
      </c>
      <c r="K2186" s="12" t="s">
        <v>3221</v>
      </c>
      <c r="L2186" s="8">
        <v>4240787</v>
      </c>
      <c r="M2186" s="8">
        <v>4241074</v>
      </c>
      <c r="N2186" s="8" t="s">
        <v>9</v>
      </c>
      <c r="O2186" s="8">
        <v>1298110</v>
      </c>
      <c r="P2186" s="8">
        <v>1298115</v>
      </c>
      <c r="Q2186" s="8" t="s">
        <v>9</v>
      </c>
      <c r="R2186" s="8">
        <v>715</v>
      </c>
      <c r="S2186" s="8">
        <v>596</v>
      </c>
      <c r="T2186" s="8">
        <v>28529409</v>
      </c>
      <c r="U2186" s="8">
        <v>22</v>
      </c>
      <c r="V2186" s="8">
        <v>3837</v>
      </c>
      <c r="W2186" s="8" t="s">
        <v>5393</v>
      </c>
      <c r="X2186" s="11" t="s">
        <v>3219</v>
      </c>
    </row>
    <row r="2187" spans="1:24">
      <c r="A2187" s="7" t="s">
        <v>1534</v>
      </c>
      <c r="B2187" s="7" t="s">
        <v>3234</v>
      </c>
      <c r="C2187" s="8">
        <v>23</v>
      </c>
      <c r="D2187" s="8">
        <v>1</v>
      </c>
      <c r="E2187" s="9">
        <v>0.31777791312187498</v>
      </c>
      <c r="F2187" s="9">
        <v>34.341913989887203</v>
      </c>
      <c r="G2187" s="10">
        <v>1.5478793773443101E-20</v>
      </c>
      <c r="H2187" s="14" t="s">
        <v>8369</v>
      </c>
      <c r="I2187" s="10" t="s">
        <v>8369</v>
      </c>
      <c r="J2187" s="12" t="s">
        <v>1535</v>
      </c>
      <c r="K2187" s="12" t="s">
        <v>3235</v>
      </c>
      <c r="L2187" s="8">
        <v>3571706</v>
      </c>
      <c r="M2187" s="8">
        <v>3572200</v>
      </c>
      <c r="N2187" s="8" t="s">
        <v>9</v>
      </c>
      <c r="O2187" s="8">
        <v>3573662</v>
      </c>
      <c r="P2187" s="8">
        <v>3574059</v>
      </c>
      <c r="Q2187" s="8" t="s">
        <v>9</v>
      </c>
      <c r="R2187" s="8">
        <v>2481</v>
      </c>
      <c r="S2187" s="8">
        <v>7699</v>
      </c>
      <c r="T2187" s="8">
        <v>28520540</v>
      </c>
      <c r="U2187" s="8">
        <v>408</v>
      </c>
      <c r="V2187" s="8">
        <v>2161</v>
      </c>
      <c r="W2187" s="8" t="s">
        <v>1533</v>
      </c>
      <c r="X2187" s="11" t="s">
        <v>3233</v>
      </c>
    </row>
    <row r="2188" spans="1:24">
      <c r="A2188" s="7" t="s">
        <v>8109</v>
      </c>
      <c r="B2188" s="7" t="s">
        <v>2852</v>
      </c>
      <c r="C2188" s="8">
        <v>23</v>
      </c>
      <c r="D2188" s="8">
        <v>2</v>
      </c>
      <c r="E2188" s="9">
        <v>93.473237812304106</v>
      </c>
      <c r="F2188" s="9">
        <v>5274.9503730263395</v>
      </c>
      <c r="G2188" s="10">
        <v>5.2518406504124597E-68</v>
      </c>
      <c r="H2188" s="11" t="s">
        <v>8361</v>
      </c>
      <c r="I2188" s="11" t="s">
        <v>8364</v>
      </c>
      <c r="J2188" s="12" t="s">
        <v>8109</v>
      </c>
      <c r="K2188" s="12" t="s">
        <v>1260</v>
      </c>
      <c r="L2188" s="8">
        <v>3959956</v>
      </c>
      <c r="M2188" s="8">
        <v>3959980</v>
      </c>
      <c r="N2188" s="8" t="s">
        <v>9</v>
      </c>
      <c r="O2188" s="8">
        <v>1741270</v>
      </c>
      <c r="P2188" s="8">
        <v>1741297</v>
      </c>
      <c r="Q2188" s="8" t="s">
        <v>5</v>
      </c>
      <c r="R2188" s="8">
        <v>44</v>
      </c>
      <c r="S2188" s="8">
        <v>2827</v>
      </c>
      <c r="T2188" s="8">
        <v>28527849</v>
      </c>
      <c r="U2188" s="8">
        <v>39</v>
      </c>
      <c r="V2188" s="8">
        <v>113</v>
      </c>
      <c r="W2188" s="8" t="s">
        <v>8108</v>
      </c>
      <c r="X2188" s="11" t="s">
        <v>2851</v>
      </c>
    </row>
    <row r="2189" spans="1:24">
      <c r="A2189" s="7" t="s">
        <v>5509</v>
      </c>
      <c r="B2189" s="7" t="s">
        <v>5506</v>
      </c>
      <c r="C2189" s="8">
        <v>23</v>
      </c>
      <c r="D2189" s="8" t="s">
        <v>6</v>
      </c>
      <c r="E2189" s="9">
        <v>1.05484141261647</v>
      </c>
      <c r="F2189" s="9">
        <v>39.092075317437804</v>
      </c>
      <c r="G2189" s="10">
        <v>1.40628621598463E-21</v>
      </c>
      <c r="H2189" s="14" t="s">
        <v>8369</v>
      </c>
      <c r="I2189" s="10" t="s">
        <v>8369</v>
      </c>
      <c r="J2189" s="12" t="s">
        <v>5510</v>
      </c>
      <c r="K2189" s="12" t="s">
        <v>5507</v>
      </c>
      <c r="L2189" s="8">
        <v>3783643</v>
      </c>
      <c r="M2189" s="8">
        <v>3784090</v>
      </c>
      <c r="N2189" s="8" t="s">
        <v>9</v>
      </c>
      <c r="O2189" s="8">
        <v>3782123</v>
      </c>
      <c r="P2189" s="8">
        <v>3782536</v>
      </c>
      <c r="Q2189" s="8" t="s">
        <v>9</v>
      </c>
      <c r="R2189" s="8">
        <v>3284</v>
      </c>
      <c r="S2189" s="8">
        <v>5110</v>
      </c>
      <c r="T2189" s="8">
        <v>28522326</v>
      </c>
      <c r="U2189" s="8">
        <v>1127</v>
      </c>
      <c r="V2189" s="8">
        <v>235</v>
      </c>
      <c r="W2189" s="8" t="s">
        <v>5508</v>
      </c>
      <c r="X2189" s="11" t="s">
        <v>5505</v>
      </c>
    </row>
    <row r="2190" spans="1:24">
      <c r="A2190" s="7" t="s">
        <v>460</v>
      </c>
      <c r="B2190" s="7" t="s">
        <v>4265</v>
      </c>
      <c r="C2190" s="8">
        <v>23</v>
      </c>
      <c r="D2190" s="8" t="s">
        <v>6</v>
      </c>
      <c r="E2190" s="9">
        <v>1.6821714981796001</v>
      </c>
      <c r="F2190" s="9">
        <v>5.4561050436610001</v>
      </c>
      <c r="G2190" s="10">
        <v>2.2151157203981801E-3</v>
      </c>
      <c r="H2190" s="14" t="s">
        <v>8369</v>
      </c>
      <c r="I2190" s="11" t="s">
        <v>8365</v>
      </c>
      <c r="J2190" s="12" t="s">
        <v>461</v>
      </c>
      <c r="K2190" s="12" t="s">
        <v>4265</v>
      </c>
      <c r="L2190" s="8">
        <v>3168515</v>
      </c>
      <c r="M2190" s="8">
        <v>3168563</v>
      </c>
      <c r="N2190" s="8" t="s">
        <v>9</v>
      </c>
      <c r="O2190" s="8">
        <v>2001913</v>
      </c>
      <c r="P2190" s="8">
        <v>2002078</v>
      </c>
      <c r="Q2190" s="8" t="s">
        <v>9</v>
      </c>
      <c r="R2190" s="8">
        <v>930</v>
      </c>
      <c r="S2190" s="8">
        <v>128735</v>
      </c>
      <c r="T2190" s="8">
        <v>28401055</v>
      </c>
      <c r="U2190" s="8">
        <v>14</v>
      </c>
      <c r="V2190" s="8">
        <v>8590</v>
      </c>
      <c r="W2190" s="8" t="s">
        <v>459</v>
      </c>
      <c r="X2190" s="11" t="s">
        <v>4264</v>
      </c>
    </row>
    <row r="2191" spans="1:24">
      <c r="A2191" s="7" t="s">
        <v>5694</v>
      </c>
      <c r="B2191" s="7" t="s">
        <v>4265</v>
      </c>
      <c r="C2191" s="8">
        <v>23</v>
      </c>
      <c r="D2191" s="8">
        <v>2</v>
      </c>
      <c r="E2191" s="9">
        <v>2.0926272556472898</v>
      </c>
      <c r="F2191" s="9">
        <v>19.315465211776601</v>
      </c>
      <c r="G2191" s="10">
        <v>1.47488631843086E-14</v>
      </c>
      <c r="H2191" s="14" t="s">
        <v>8369</v>
      </c>
      <c r="I2191" s="11" t="s">
        <v>8365</v>
      </c>
      <c r="J2191" s="12" t="s">
        <v>5695</v>
      </c>
      <c r="K2191" s="12" t="s">
        <v>4265</v>
      </c>
      <c r="L2191" s="8">
        <v>1099705</v>
      </c>
      <c r="M2191" s="8">
        <v>1099765</v>
      </c>
      <c r="N2191" s="8" t="s">
        <v>5</v>
      </c>
      <c r="O2191" s="8">
        <v>2001911</v>
      </c>
      <c r="P2191" s="8">
        <v>2001929</v>
      </c>
      <c r="Q2191" s="8" t="s">
        <v>9</v>
      </c>
      <c r="R2191" s="8">
        <v>372</v>
      </c>
      <c r="S2191" s="8">
        <v>91033</v>
      </c>
      <c r="T2191" s="8">
        <v>28439315</v>
      </c>
      <c r="U2191" s="8">
        <v>37</v>
      </c>
      <c r="V2191" s="8">
        <v>3696</v>
      </c>
      <c r="W2191" s="8" t="s">
        <v>5693</v>
      </c>
      <c r="X2191" s="11" t="s">
        <v>4264</v>
      </c>
    </row>
    <row r="2192" spans="1:24">
      <c r="A2192" s="7" t="s">
        <v>5359</v>
      </c>
      <c r="B2192" s="7" t="s">
        <v>4265</v>
      </c>
      <c r="C2192" s="8">
        <v>23</v>
      </c>
      <c r="D2192" s="8">
        <v>1</v>
      </c>
      <c r="E2192" s="9">
        <v>1.8440233005256701</v>
      </c>
      <c r="F2192" s="9">
        <v>126.060221847446</v>
      </c>
      <c r="G2192" s="10">
        <v>2.4892896117499302E-31</v>
      </c>
      <c r="H2192" s="11" t="s">
        <v>8361</v>
      </c>
      <c r="I2192" s="11" t="s">
        <v>8365</v>
      </c>
      <c r="J2192" s="12" t="s">
        <v>5360</v>
      </c>
      <c r="K2192" s="12" t="s">
        <v>4265</v>
      </c>
      <c r="L2192" s="8">
        <v>3429813</v>
      </c>
      <c r="M2192" s="8">
        <v>3429838</v>
      </c>
      <c r="N2192" s="8" t="s">
        <v>5</v>
      </c>
      <c r="O2192" s="8">
        <v>2001913</v>
      </c>
      <c r="P2192" s="8">
        <v>2001932</v>
      </c>
      <c r="Q2192" s="8" t="s">
        <v>9</v>
      </c>
      <c r="R2192" s="8">
        <v>57</v>
      </c>
      <c r="S2192" s="8">
        <v>91033</v>
      </c>
      <c r="T2192" s="8">
        <v>28439630</v>
      </c>
      <c r="U2192" s="8">
        <v>56</v>
      </c>
      <c r="V2192" s="8">
        <v>3696</v>
      </c>
      <c r="W2192" s="8" t="s">
        <v>8127</v>
      </c>
      <c r="X2192" s="11" t="s">
        <v>4264</v>
      </c>
    </row>
    <row r="2193" spans="1:24">
      <c r="A2193" s="7" t="s">
        <v>2386</v>
      </c>
      <c r="B2193" s="7" t="s">
        <v>5823</v>
      </c>
      <c r="C2193" s="8">
        <v>23</v>
      </c>
      <c r="D2193" s="8" t="s">
        <v>6</v>
      </c>
      <c r="E2193" s="9">
        <v>0.53707322862010498</v>
      </c>
      <c r="F2193" s="9">
        <v>62.4492485314737</v>
      </c>
      <c r="G2193" s="10">
        <v>3.7644368322984601E-26</v>
      </c>
      <c r="H2193" s="14" t="s">
        <v>8369</v>
      </c>
      <c r="I2193" s="10" t="s">
        <v>8369</v>
      </c>
      <c r="J2193" s="12" t="s">
        <v>2387</v>
      </c>
      <c r="K2193" s="12" t="s">
        <v>5824</v>
      </c>
      <c r="L2193" s="8">
        <v>2638736</v>
      </c>
      <c r="M2193" s="8">
        <v>2639147</v>
      </c>
      <c r="N2193" s="8" t="s">
        <v>9</v>
      </c>
      <c r="O2193" s="8">
        <v>2640011</v>
      </c>
      <c r="P2193" s="8">
        <v>2640472</v>
      </c>
      <c r="Q2193" s="8" t="s">
        <v>9</v>
      </c>
      <c r="R2193" s="8">
        <v>3690</v>
      </c>
      <c r="S2193" s="8">
        <v>2847</v>
      </c>
      <c r="T2193" s="8">
        <v>28524183</v>
      </c>
      <c r="U2193" s="8">
        <v>468</v>
      </c>
      <c r="V2193" s="8">
        <v>1117</v>
      </c>
      <c r="W2193" s="8" t="s">
        <v>2385</v>
      </c>
      <c r="X2193" s="11" t="s">
        <v>5822</v>
      </c>
    </row>
    <row r="2194" spans="1:24">
      <c r="A2194" s="7" t="s">
        <v>4276</v>
      </c>
      <c r="B2194" s="7" t="s">
        <v>2807</v>
      </c>
      <c r="C2194" s="8">
        <v>23</v>
      </c>
      <c r="D2194" s="8">
        <v>2</v>
      </c>
      <c r="E2194" s="9">
        <v>3.4299741072369798</v>
      </c>
      <c r="F2194" s="9">
        <v>27.6502501291009</v>
      </c>
      <c r="G2194" s="10">
        <v>3.22810382664308E-18</v>
      </c>
      <c r="H2194" s="10" t="s">
        <v>8367</v>
      </c>
      <c r="I2194" s="10" t="s">
        <v>8369</v>
      </c>
      <c r="J2194" s="12" t="s">
        <v>4277</v>
      </c>
      <c r="K2194" s="12" t="s">
        <v>2808</v>
      </c>
      <c r="L2194" s="8">
        <v>3580984</v>
      </c>
      <c r="M2194" s="8">
        <v>3581017</v>
      </c>
      <c r="N2194" s="8" t="s">
        <v>9</v>
      </c>
      <c r="O2194" s="8">
        <v>3146177</v>
      </c>
      <c r="P2194" s="8">
        <v>3146187</v>
      </c>
      <c r="Q2194" s="8" t="s">
        <v>9</v>
      </c>
      <c r="R2194" s="8">
        <v>10543</v>
      </c>
      <c r="S2194" s="8">
        <v>2250</v>
      </c>
      <c r="T2194" s="8">
        <v>28517927</v>
      </c>
      <c r="U2194" s="8">
        <v>307</v>
      </c>
      <c r="V2194" s="8">
        <v>265</v>
      </c>
      <c r="W2194" s="8" t="s">
        <v>4275</v>
      </c>
      <c r="X2194" s="11" t="s">
        <v>2806</v>
      </c>
    </row>
    <row r="2195" spans="1:24">
      <c r="A2195" s="7" t="s">
        <v>2707</v>
      </c>
      <c r="B2195" s="7" t="s">
        <v>3658</v>
      </c>
      <c r="C2195" s="8">
        <v>23</v>
      </c>
      <c r="D2195" s="8" t="s">
        <v>6</v>
      </c>
      <c r="E2195" s="9">
        <v>1.0203810319456801</v>
      </c>
      <c r="F2195" s="9">
        <v>9.0889468613572504</v>
      </c>
      <c r="G2195" s="10">
        <v>7.6781452659208595E-8</v>
      </c>
      <c r="H2195" s="11" t="s">
        <v>8365</v>
      </c>
      <c r="I2195" s="10" t="s">
        <v>8369</v>
      </c>
      <c r="J2195" s="12" t="s">
        <v>2707</v>
      </c>
      <c r="K2195" s="12" t="s">
        <v>3658</v>
      </c>
      <c r="L2195" s="8">
        <v>1300722</v>
      </c>
      <c r="M2195" s="8">
        <v>1300997</v>
      </c>
      <c r="N2195" s="8" t="s">
        <v>5</v>
      </c>
      <c r="O2195" s="8">
        <v>274718</v>
      </c>
      <c r="P2195" s="8">
        <v>275119</v>
      </c>
      <c r="Q2195" s="8" t="s">
        <v>9</v>
      </c>
      <c r="R2195" s="8">
        <v>4301</v>
      </c>
      <c r="S2195" s="8">
        <v>16774</v>
      </c>
      <c r="T2195" s="8">
        <v>28509645</v>
      </c>
      <c r="U2195" s="8">
        <v>560</v>
      </c>
      <c r="V2195" s="8">
        <v>487</v>
      </c>
      <c r="W2195" s="8" t="s">
        <v>2706</v>
      </c>
      <c r="X2195" s="11" t="s">
        <v>3657</v>
      </c>
    </row>
    <row r="2196" spans="1:24">
      <c r="A2196" s="7" t="s">
        <v>4270</v>
      </c>
      <c r="B2196" s="7" t="s">
        <v>4274</v>
      </c>
      <c r="C2196" s="8">
        <v>23</v>
      </c>
      <c r="D2196" s="8">
        <v>1</v>
      </c>
      <c r="E2196" s="9">
        <v>9.5241481412847097E-4</v>
      </c>
      <c r="F2196" s="9">
        <v>12.739819735819699</v>
      </c>
      <c r="G2196" s="10">
        <v>6.5486217543340996E-11</v>
      </c>
      <c r="H2196" s="10" t="s">
        <v>8367</v>
      </c>
      <c r="I2196" s="11" t="s">
        <v>8364</v>
      </c>
      <c r="J2196" s="12" t="s">
        <v>18</v>
      </c>
      <c r="K2196" s="12" t="s">
        <v>1650</v>
      </c>
      <c r="L2196" s="8">
        <v>2734192</v>
      </c>
      <c r="M2196" s="8">
        <v>2734294</v>
      </c>
      <c r="N2196" s="8" t="s">
        <v>9</v>
      </c>
      <c r="O2196" s="8">
        <v>1757404</v>
      </c>
      <c r="P2196" s="8">
        <v>1757489</v>
      </c>
      <c r="Q2196" s="8" t="s">
        <v>5</v>
      </c>
      <c r="R2196" s="8">
        <v>11000</v>
      </c>
      <c r="S2196" s="8">
        <v>4680</v>
      </c>
      <c r="T2196" s="8">
        <v>28515040</v>
      </c>
      <c r="U2196" s="8">
        <v>27393</v>
      </c>
      <c r="V2196" s="8">
        <v>10711</v>
      </c>
      <c r="W2196" s="8" t="s">
        <v>4268</v>
      </c>
      <c r="X2196" s="11" t="s">
        <v>4273</v>
      </c>
    </row>
    <row r="2197" spans="1:24">
      <c r="A2197" s="7" t="s">
        <v>2697</v>
      </c>
      <c r="B2197" s="7" t="s">
        <v>5780</v>
      </c>
      <c r="C2197" s="8">
        <v>23</v>
      </c>
      <c r="D2197" s="8">
        <v>1</v>
      </c>
      <c r="E2197" s="9">
        <v>2.4264661042788802</v>
      </c>
      <c r="F2197" s="9">
        <v>49.1934783329217</v>
      </c>
      <c r="G2197" s="10">
        <v>8.1428503711028002E-24</v>
      </c>
      <c r="H2197" s="11" t="s">
        <v>8364</v>
      </c>
      <c r="I2197" s="11" t="s">
        <v>8365</v>
      </c>
      <c r="J2197" s="12" t="s">
        <v>2695</v>
      </c>
      <c r="K2197" s="12" t="s">
        <v>5780</v>
      </c>
      <c r="L2197" s="8">
        <v>1734107</v>
      </c>
      <c r="M2197" s="8">
        <v>1734133</v>
      </c>
      <c r="N2197" s="8" t="s">
        <v>9</v>
      </c>
      <c r="O2197" s="8">
        <v>2259535</v>
      </c>
      <c r="P2197" s="8">
        <v>2259689</v>
      </c>
      <c r="Q2197" s="8" t="s">
        <v>9</v>
      </c>
      <c r="R2197" s="8">
        <v>2794</v>
      </c>
      <c r="S2197" s="8">
        <v>4773</v>
      </c>
      <c r="T2197" s="8">
        <v>28523153</v>
      </c>
      <c r="U2197" s="8">
        <v>77</v>
      </c>
      <c r="V2197" s="8">
        <v>1485</v>
      </c>
      <c r="W2197" s="8" t="s">
        <v>2696</v>
      </c>
      <c r="X2197" s="11" t="s">
        <v>5779</v>
      </c>
    </row>
    <row r="2198" spans="1:24">
      <c r="A2198" s="7" t="s">
        <v>4014</v>
      </c>
      <c r="B2198" s="7" t="s">
        <v>5984</v>
      </c>
      <c r="C2198" s="8">
        <v>23</v>
      </c>
      <c r="D2198" s="8">
        <v>2</v>
      </c>
      <c r="E2198" s="9">
        <v>0.79697492711011997</v>
      </c>
      <c r="F2198" s="9">
        <v>1046.8904587156001</v>
      </c>
      <c r="G2198" s="10">
        <v>1.0817978799096001E-53</v>
      </c>
      <c r="H2198" s="14" t="s">
        <v>8369</v>
      </c>
      <c r="I2198" s="11" t="s">
        <v>8365</v>
      </c>
      <c r="J2198" s="12" t="s">
        <v>596</v>
      </c>
      <c r="K2198" s="12" t="s">
        <v>5984</v>
      </c>
      <c r="L2198" s="8">
        <v>1937643</v>
      </c>
      <c r="M2198" s="8">
        <v>1937992</v>
      </c>
      <c r="N2198" s="8" t="s">
        <v>5</v>
      </c>
      <c r="O2198" s="8">
        <v>1939217</v>
      </c>
      <c r="P2198" s="8">
        <v>1939485</v>
      </c>
      <c r="Q2198" s="8" t="s">
        <v>5</v>
      </c>
      <c r="R2198" s="8">
        <v>2725</v>
      </c>
      <c r="S2198" s="8">
        <v>230</v>
      </c>
      <c r="T2198" s="8">
        <v>28527765</v>
      </c>
      <c r="U2198" s="8">
        <v>1616</v>
      </c>
      <c r="V2198" s="8">
        <v>238</v>
      </c>
      <c r="W2198" s="8" t="s">
        <v>4013</v>
      </c>
      <c r="X2198" s="11" t="s">
        <v>5983</v>
      </c>
    </row>
    <row r="2199" spans="1:24">
      <c r="A2199" s="7" t="s">
        <v>58</v>
      </c>
      <c r="B2199" s="7" t="s">
        <v>3075</v>
      </c>
      <c r="C2199" s="8">
        <v>23</v>
      </c>
      <c r="D2199" s="8">
        <v>2</v>
      </c>
      <c r="E2199" s="9">
        <v>1.1812025231177801</v>
      </c>
      <c r="F2199" s="9">
        <v>19.4955701760842</v>
      </c>
      <c r="G2199" s="10">
        <v>7.4514254979146601E-15</v>
      </c>
      <c r="H2199" s="10" t="s">
        <v>8367</v>
      </c>
      <c r="I2199" s="10" t="s">
        <v>8369</v>
      </c>
      <c r="J2199" s="12" t="s">
        <v>59</v>
      </c>
      <c r="K2199" s="12" t="s">
        <v>3076</v>
      </c>
      <c r="L2199" s="8">
        <v>4106329</v>
      </c>
      <c r="M2199" s="8">
        <v>4106333</v>
      </c>
      <c r="N2199" s="8" t="s">
        <v>5</v>
      </c>
      <c r="O2199" s="8">
        <v>3058307</v>
      </c>
      <c r="P2199" s="8">
        <v>3058395</v>
      </c>
      <c r="Q2199" s="8" t="s">
        <v>9</v>
      </c>
      <c r="R2199" s="8">
        <v>22647</v>
      </c>
      <c r="S2199" s="8">
        <v>1485</v>
      </c>
      <c r="T2199" s="8">
        <v>28506588</v>
      </c>
      <c r="U2199" s="8">
        <v>295</v>
      </c>
      <c r="V2199" s="8">
        <v>511</v>
      </c>
      <c r="W2199" s="8" t="s">
        <v>56</v>
      </c>
      <c r="X2199" s="11" t="s">
        <v>3074</v>
      </c>
    </row>
    <row r="2200" spans="1:24">
      <c r="A2200" s="7" t="s">
        <v>40</v>
      </c>
      <c r="B2200" s="7" t="s">
        <v>4029</v>
      </c>
      <c r="C2200" s="8">
        <v>23</v>
      </c>
      <c r="D2200" s="8">
        <v>1</v>
      </c>
      <c r="E2200" s="9">
        <v>7.3769166761476601</v>
      </c>
      <c r="F2200" s="9">
        <v>26.516658077489598</v>
      </c>
      <c r="G2200" s="10">
        <v>1.8492013970937199E-17</v>
      </c>
      <c r="H2200" s="10" t="s">
        <v>8367</v>
      </c>
      <c r="I2200" s="11" t="s">
        <v>8364</v>
      </c>
      <c r="J2200" s="12" t="s">
        <v>41</v>
      </c>
      <c r="K2200" s="12" t="s">
        <v>2149</v>
      </c>
      <c r="L2200" s="8">
        <v>2814801</v>
      </c>
      <c r="M2200" s="8">
        <v>2814835</v>
      </c>
      <c r="N2200" s="8" t="s">
        <v>5</v>
      </c>
      <c r="O2200" s="8">
        <v>432017</v>
      </c>
      <c r="P2200" s="8">
        <v>432050</v>
      </c>
      <c r="Q2200" s="8" t="s">
        <v>9</v>
      </c>
      <c r="R2200" s="8">
        <v>94501</v>
      </c>
      <c r="S2200" s="8">
        <v>261</v>
      </c>
      <c r="T2200" s="8">
        <v>28435958</v>
      </c>
      <c r="U2200" s="8">
        <v>997</v>
      </c>
      <c r="V2200" s="8">
        <v>20</v>
      </c>
      <c r="W2200" s="8" t="s">
        <v>38</v>
      </c>
      <c r="X2200" s="11" t="s">
        <v>4028</v>
      </c>
    </row>
    <row r="2201" spans="1:24">
      <c r="A2201" s="7" t="s">
        <v>531</v>
      </c>
      <c r="B2201" s="7" t="s">
        <v>4811</v>
      </c>
      <c r="C2201" s="8">
        <v>23</v>
      </c>
      <c r="D2201" s="8" t="s">
        <v>6</v>
      </c>
      <c r="E2201" s="9">
        <v>1.9679451393285601</v>
      </c>
      <c r="F2201" s="9">
        <v>7.31493479560549</v>
      </c>
      <c r="G2201" s="10">
        <v>6.7356594964479197E-6</v>
      </c>
      <c r="H2201" s="14" t="s">
        <v>8369</v>
      </c>
      <c r="I2201" s="10" t="s">
        <v>8369</v>
      </c>
      <c r="J2201" s="12" t="s">
        <v>532</v>
      </c>
      <c r="K2201" s="12" t="s">
        <v>4449</v>
      </c>
      <c r="L2201" s="8">
        <v>1303625</v>
      </c>
      <c r="M2201" s="8">
        <v>1303786</v>
      </c>
      <c r="N2201" s="8" t="s">
        <v>5</v>
      </c>
      <c r="O2201" s="8">
        <v>3845732</v>
      </c>
      <c r="P2201" s="8">
        <v>3845770</v>
      </c>
      <c r="Q2201" s="8" t="s">
        <v>9</v>
      </c>
      <c r="R2201" s="8">
        <v>1651</v>
      </c>
      <c r="S2201" s="8">
        <v>54229</v>
      </c>
      <c r="T2201" s="8">
        <v>28474840</v>
      </c>
      <c r="U2201" s="8">
        <v>127</v>
      </c>
      <c r="V2201" s="8">
        <v>491</v>
      </c>
      <c r="W2201" s="8" t="s">
        <v>530</v>
      </c>
      <c r="X2201" s="11" t="s">
        <v>4809</v>
      </c>
    </row>
    <row r="2202" spans="1:24">
      <c r="A2202" s="7" t="s">
        <v>6073</v>
      </c>
      <c r="B2202" s="7" t="s">
        <v>4811</v>
      </c>
      <c r="C2202" s="8">
        <v>23</v>
      </c>
      <c r="D2202" s="8">
        <v>1</v>
      </c>
      <c r="E2202" s="9">
        <v>0.78624785818874998</v>
      </c>
      <c r="F2202" s="9">
        <v>11.2550381357141</v>
      </c>
      <c r="G2202" s="10">
        <v>1.0664056529867601E-9</v>
      </c>
      <c r="H2202" s="14" t="s">
        <v>8369</v>
      </c>
      <c r="I2202" s="10" t="s">
        <v>8369</v>
      </c>
      <c r="J2202" s="12" t="s">
        <v>6073</v>
      </c>
      <c r="K2202" s="12" t="s">
        <v>4449</v>
      </c>
      <c r="L2202" s="8">
        <v>3179716</v>
      </c>
      <c r="M2202" s="8">
        <v>3180171</v>
      </c>
      <c r="N2202" s="8" t="s">
        <v>5</v>
      </c>
      <c r="O2202" s="8">
        <v>3845731</v>
      </c>
      <c r="P2202" s="8">
        <v>3845824</v>
      </c>
      <c r="Q2202" s="8" t="s">
        <v>9</v>
      </c>
      <c r="R2202" s="8">
        <v>972</v>
      </c>
      <c r="S2202" s="8">
        <v>59855</v>
      </c>
      <c r="T2202" s="8">
        <v>28469893</v>
      </c>
      <c r="U2202" s="8">
        <v>292</v>
      </c>
      <c r="V2202" s="8">
        <v>714</v>
      </c>
      <c r="W2202" s="8" t="s">
        <v>6072</v>
      </c>
      <c r="X2202" s="11" t="s">
        <v>4809</v>
      </c>
    </row>
    <row r="2203" spans="1:24">
      <c r="A2203" s="7" t="s">
        <v>2989</v>
      </c>
      <c r="B2203" s="7" t="s">
        <v>4448</v>
      </c>
      <c r="C2203" s="8">
        <v>23</v>
      </c>
      <c r="D2203" s="8">
        <v>1</v>
      </c>
      <c r="E2203" s="9">
        <v>0.84269981076298905</v>
      </c>
      <c r="F2203" s="9">
        <v>12.7937046669007</v>
      </c>
      <c r="G2203" s="10">
        <v>7.1701000028879296E-11</v>
      </c>
      <c r="H2203" s="14" t="s">
        <v>8369</v>
      </c>
      <c r="I2203" s="11" t="s">
        <v>8361</v>
      </c>
      <c r="J2203" s="12" t="s">
        <v>412</v>
      </c>
      <c r="K2203" s="12" t="s">
        <v>4449</v>
      </c>
      <c r="L2203" s="8">
        <v>4246213</v>
      </c>
      <c r="M2203" s="8">
        <v>4246362</v>
      </c>
      <c r="N2203" s="8" t="s">
        <v>9</v>
      </c>
      <c r="O2203" s="8">
        <v>3845731</v>
      </c>
      <c r="P2203" s="8">
        <v>3845751</v>
      </c>
      <c r="Q2203" s="8" t="s">
        <v>9</v>
      </c>
      <c r="R2203" s="8">
        <v>944</v>
      </c>
      <c r="S2203" s="8">
        <v>54229</v>
      </c>
      <c r="T2203" s="8">
        <v>28475547</v>
      </c>
      <c r="U2203" s="8">
        <v>301</v>
      </c>
      <c r="V2203" s="8">
        <v>491</v>
      </c>
      <c r="W2203" s="8" t="s">
        <v>2988</v>
      </c>
      <c r="X2203" s="11" t="s">
        <v>5150</v>
      </c>
    </row>
    <row r="2204" spans="1:24">
      <c r="A2204" s="7" t="s">
        <v>5906</v>
      </c>
      <c r="B2204" s="7" t="s">
        <v>4448</v>
      </c>
      <c r="C2204" s="8">
        <v>23</v>
      </c>
      <c r="D2204" s="8">
        <v>1</v>
      </c>
      <c r="E2204" s="9">
        <v>2.67568642188373</v>
      </c>
      <c r="F2204" s="9">
        <v>23.451338167322401</v>
      </c>
      <c r="G2204" s="10">
        <v>1.7577188275626201E-16</v>
      </c>
      <c r="H2204" s="14" t="s">
        <v>8369</v>
      </c>
      <c r="I2204" s="11" t="s">
        <v>8361</v>
      </c>
      <c r="J2204" s="12" t="s">
        <v>5907</v>
      </c>
      <c r="K2204" s="12" t="s">
        <v>4449</v>
      </c>
      <c r="L2204" s="8">
        <v>818579</v>
      </c>
      <c r="M2204" s="8">
        <v>818648</v>
      </c>
      <c r="N2204" s="8" t="s">
        <v>5</v>
      </c>
      <c r="O2204" s="8">
        <v>3845732</v>
      </c>
      <c r="P2204" s="8">
        <v>3845763</v>
      </c>
      <c r="Q2204" s="8" t="s">
        <v>9</v>
      </c>
      <c r="R2204" s="8">
        <v>515</v>
      </c>
      <c r="S2204" s="8">
        <v>54229</v>
      </c>
      <c r="T2204" s="8">
        <v>28475976</v>
      </c>
      <c r="U2204" s="8">
        <v>96</v>
      </c>
      <c r="V2204" s="8">
        <v>491</v>
      </c>
      <c r="W2204" s="8" t="s">
        <v>5905</v>
      </c>
      <c r="X2204" s="11" t="s">
        <v>5145</v>
      </c>
    </row>
    <row r="2205" spans="1:24">
      <c r="A2205" s="7" t="s">
        <v>8089</v>
      </c>
      <c r="B2205" s="7" t="s">
        <v>4448</v>
      </c>
      <c r="C2205" s="8">
        <v>23</v>
      </c>
      <c r="D2205" s="8">
        <v>1</v>
      </c>
      <c r="E2205" s="9">
        <v>6.1944372669377499</v>
      </c>
      <c r="F2205" s="9">
        <v>37.860571426721599</v>
      </c>
      <c r="G2205" s="10">
        <v>5.6639276822905504E-21</v>
      </c>
      <c r="H2205" s="11" t="s">
        <v>8364</v>
      </c>
      <c r="I2205" s="11" t="s">
        <v>8361</v>
      </c>
      <c r="J2205" s="12" t="s">
        <v>8090</v>
      </c>
      <c r="K2205" s="12" t="s">
        <v>4449</v>
      </c>
      <c r="L2205" s="8">
        <v>3867607</v>
      </c>
      <c r="M2205" s="8">
        <v>3867694</v>
      </c>
      <c r="N2205" s="8" t="s">
        <v>5</v>
      </c>
      <c r="O2205" s="8">
        <v>3845732</v>
      </c>
      <c r="P2205" s="8">
        <v>3845739</v>
      </c>
      <c r="Q2205" s="8" t="s">
        <v>9</v>
      </c>
      <c r="R2205" s="8">
        <v>319</v>
      </c>
      <c r="S2205" s="8">
        <v>54229</v>
      </c>
      <c r="T2205" s="8">
        <v>28476172</v>
      </c>
      <c r="U2205" s="8">
        <v>42</v>
      </c>
      <c r="V2205" s="8">
        <v>491</v>
      </c>
      <c r="W2205" s="8" t="s">
        <v>8088</v>
      </c>
      <c r="X2205" s="11" t="s">
        <v>5145</v>
      </c>
    </row>
    <row r="2206" spans="1:24">
      <c r="A2206" s="7" t="s">
        <v>3410</v>
      </c>
      <c r="B2206" s="7" t="s">
        <v>5504</v>
      </c>
      <c r="C2206" s="8">
        <v>23</v>
      </c>
      <c r="D2206" s="8">
        <v>1</v>
      </c>
      <c r="E2206" s="9">
        <v>24.862165072475499</v>
      </c>
      <c r="F2206" s="9">
        <v>31.880504080891399</v>
      </c>
      <c r="G2206" s="10">
        <v>1.3401779608498801E-19</v>
      </c>
      <c r="H2206" s="14" t="s">
        <v>8369</v>
      </c>
      <c r="I2206" s="11" t="s">
        <v>8362</v>
      </c>
      <c r="J2206" s="12" t="s">
        <v>976</v>
      </c>
      <c r="K2206" s="12" t="s">
        <v>5504</v>
      </c>
      <c r="L2206" s="8">
        <v>7867</v>
      </c>
      <c r="M2206" s="8">
        <v>7952</v>
      </c>
      <c r="N2206" s="8" t="s">
        <v>9</v>
      </c>
      <c r="O2206" s="8">
        <v>3729386</v>
      </c>
      <c r="P2206" s="8">
        <v>3729407</v>
      </c>
      <c r="Q2206" s="8" t="s">
        <v>9</v>
      </c>
      <c r="R2206" s="8">
        <v>7013</v>
      </c>
      <c r="S2206" s="8">
        <v>2934</v>
      </c>
      <c r="T2206" s="8">
        <v>28520773</v>
      </c>
      <c r="U2206" s="8">
        <v>86</v>
      </c>
      <c r="V2206" s="8">
        <v>77</v>
      </c>
      <c r="W2206" s="8" t="s">
        <v>3409</v>
      </c>
      <c r="X2206" s="11" t="s">
        <v>5503</v>
      </c>
    </row>
    <row r="2207" spans="1:24">
      <c r="A2207" s="7" t="s">
        <v>2852</v>
      </c>
      <c r="B2207" s="7" t="s">
        <v>5309</v>
      </c>
      <c r="C2207" s="8">
        <v>23</v>
      </c>
      <c r="D2207" s="8">
        <v>2</v>
      </c>
      <c r="E2207" s="9">
        <v>122.673423890948</v>
      </c>
      <c r="F2207" s="9">
        <v>122.673423890948</v>
      </c>
      <c r="G2207" s="10">
        <v>1.13624192821837E-32</v>
      </c>
      <c r="H2207" s="11" t="s">
        <v>8364</v>
      </c>
      <c r="I2207" s="11" t="s">
        <v>8361</v>
      </c>
      <c r="J2207" s="12" t="s">
        <v>1260</v>
      </c>
      <c r="K2207" s="12" t="s">
        <v>5310</v>
      </c>
      <c r="L2207" s="8">
        <v>1741269</v>
      </c>
      <c r="M2207" s="8">
        <v>1741341</v>
      </c>
      <c r="N2207" s="8" t="s">
        <v>5</v>
      </c>
      <c r="O2207" s="8">
        <v>3385845</v>
      </c>
      <c r="P2207" s="8">
        <v>3385852</v>
      </c>
      <c r="Q2207" s="8" t="s">
        <v>5</v>
      </c>
      <c r="R2207" s="8">
        <v>9583</v>
      </c>
      <c r="S2207" s="8">
        <v>558</v>
      </c>
      <c r="T2207" s="8">
        <v>28520579</v>
      </c>
      <c r="U2207" s="8">
        <v>160</v>
      </c>
      <c r="V2207" s="8">
        <v>8</v>
      </c>
      <c r="W2207" s="8" t="s">
        <v>2851</v>
      </c>
      <c r="X2207" s="11" t="s">
        <v>5312</v>
      </c>
    </row>
    <row r="2208" spans="1:24">
      <c r="A2208" s="7" t="s">
        <v>3116</v>
      </c>
      <c r="B2208" s="7" t="s">
        <v>4821</v>
      </c>
      <c r="C2208" s="8">
        <v>23</v>
      </c>
      <c r="D2208" s="8">
        <v>2</v>
      </c>
      <c r="E2208" s="9">
        <v>16.6193632407679</v>
      </c>
      <c r="F2208" s="9">
        <v>55.717206459270102</v>
      </c>
      <c r="G2208" s="10">
        <v>8.4001757825078901E-25</v>
      </c>
      <c r="H2208" s="14" t="s">
        <v>8369</v>
      </c>
      <c r="I2208" s="11" t="s">
        <v>8361</v>
      </c>
      <c r="J2208" s="12" t="s">
        <v>3117</v>
      </c>
      <c r="K2208" s="12" t="s">
        <v>2316</v>
      </c>
      <c r="L2208" s="8">
        <v>2098017</v>
      </c>
      <c r="M2208" s="8">
        <v>2098072</v>
      </c>
      <c r="N2208" s="8" t="s">
        <v>9</v>
      </c>
      <c r="O2208" s="8">
        <v>324603</v>
      </c>
      <c r="P2208" s="8">
        <v>324619</v>
      </c>
      <c r="Q2208" s="8" t="s">
        <v>9</v>
      </c>
      <c r="R2208" s="8">
        <v>383</v>
      </c>
      <c r="S2208" s="8">
        <v>30717</v>
      </c>
      <c r="T2208" s="8">
        <v>28499620</v>
      </c>
      <c r="U2208" s="8">
        <v>27</v>
      </c>
      <c r="V2208" s="8">
        <v>56</v>
      </c>
      <c r="W2208" s="8" t="s">
        <v>3115</v>
      </c>
      <c r="X2208" s="11" t="s">
        <v>4819</v>
      </c>
    </row>
    <row r="2209" spans="1:24">
      <c r="A2209" s="7" t="s">
        <v>4200</v>
      </c>
      <c r="B2209" s="7" t="s">
        <v>5035</v>
      </c>
      <c r="C2209" s="8">
        <v>23</v>
      </c>
      <c r="D2209" s="8">
        <v>1</v>
      </c>
      <c r="E2209" s="9">
        <v>104.844035046914</v>
      </c>
      <c r="F2209" s="9">
        <v>675.46255055309803</v>
      </c>
      <c r="G2209" s="10">
        <v>4.6759671160427003E-49</v>
      </c>
      <c r="H2209" s="14" t="s">
        <v>8369</v>
      </c>
      <c r="I2209" s="10" t="s">
        <v>8369</v>
      </c>
      <c r="J2209" s="12" t="s">
        <v>4201</v>
      </c>
      <c r="K2209" s="12" t="s">
        <v>5035</v>
      </c>
      <c r="L2209" s="8">
        <v>4518231</v>
      </c>
      <c r="M2209" s="8">
        <v>4518256</v>
      </c>
      <c r="N2209" s="8" t="s">
        <v>9</v>
      </c>
      <c r="O2209" s="8">
        <v>1201195</v>
      </c>
      <c r="P2209" s="8">
        <v>1201227</v>
      </c>
      <c r="Q2209" s="8" t="s">
        <v>9</v>
      </c>
      <c r="R2209" s="8">
        <v>143</v>
      </c>
      <c r="S2209" s="8">
        <v>6792</v>
      </c>
      <c r="T2209" s="8">
        <v>28523785</v>
      </c>
      <c r="U2209" s="8">
        <v>21</v>
      </c>
      <c r="V2209" s="8">
        <v>99</v>
      </c>
      <c r="W2209" s="8" t="s">
        <v>4199</v>
      </c>
      <c r="X2209" s="11" t="s">
        <v>5033</v>
      </c>
    </row>
    <row r="2210" spans="1:24">
      <c r="A2210" s="7" t="s">
        <v>4247</v>
      </c>
      <c r="B2210" s="7" t="s">
        <v>5035</v>
      </c>
      <c r="C2210" s="8">
        <v>23</v>
      </c>
      <c r="D2210" s="8">
        <v>2</v>
      </c>
      <c r="E2210" s="9">
        <v>105.19235287847501</v>
      </c>
      <c r="F2210" s="9">
        <v>247.03402792212299</v>
      </c>
      <c r="G2210" s="10">
        <v>1.57577690515704E-39</v>
      </c>
      <c r="H2210" s="11" t="s">
        <v>8365</v>
      </c>
      <c r="I2210" s="10" t="s">
        <v>8369</v>
      </c>
      <c r="J2210" s="12" t="s">
        <v>4247</v>
      </c>
      <c r="K2210" s="12" t="s">
        <v>5035</v>
      </c>
      <c r="L2210" s="8">
        <v>4575259</v>
      </c>
      <c r="M2210" s="8">
        <v>4575432</v>
      </c>
      <c r="N2210" s="8" t="s">
        <v>5</v>
      </c>
      <c r="O2210" s="8">
        <v>1201195</v>
      </c>
      <c r="P2210" s="8">
        <v>1201233</v>
      </c>
      <c r="Q2210" s="8" t="s">
        <v>9</v>
      </c>
      <c r="R2210" s="8">
        <v>391</v>
      </c>
      <c r="S2210" s="8">
        <v>6792</v>
      </c>
      <c r="T2210" s="8">
        <v>28523537</v>
      </c>
      <c r="U2210" s="8">
        <v>19</v>
      </c>
      <c r="V2210" s="8">
        <v>99</v>
      </c>
      <c r="W2210" s="8" t="s">
        <v>4246</v>
      </c>
      <c r="X2210" s="11" t="s">
        <v>5033</v>
      </c>
    </row>
    <row r="2211" spans="1:24">
      <c r="A2211" s="7" t="s">
        <v>5909</v>
      </c>
      <c r="B2211" s="7" t="s">
        <v>3</v>
      </c>
      <c r="C2211" s="8">
        <v>22</v>
      </c>
      <c r="D2211" s="8">
        <v>1</v>
      </c>
      <c r="E2211" s="9">
        <v>0.77673393076573105</v>
      </c>
      <c r="F2211" s="9">
        <v>19.4882805007529</v>
      </c>
      <c r="G2211" s="10">
        <v>8.8102772361138603E-13</v>
      </c>
      <c r="H2211" s="14" t="s">
        <v>8369</v>
      </c>
      <c r="I2211" s="10" t="s">
        <v>8367</v>
      </c>
      <c r="J2211" s="12" t="s">
        <v>3999</v>
      </c>
      <c r="K2211" s="12" t="s">
        <v>4</v>
      </c>
      <c r="L2211" s="8">
        <v>1109526</v>
      </c>
      <c r="M2211" s="8">
        <v>1109577</v>
      </c>
      <c r="N2211" s="8" t="s">
        <v>5</v>
      </c>
      <c r="O2211" s="8">
        <v>3350678</v>
      </c>
      <c r="P2211" s="8">
        <v>3350697</v>
      </c>
      <c r="Q2211" s="8" t="s">
        <v>5</v>
      </c>
      <c r="R2211" s="8">
        <v>71</v>
      </c>
      <c r="S2211" s="8">
        <v>446531</v>
      </c>
      <c r="T2211" s="8">
        <v>28084119</v>
      </c>
      <c r="U2211" s="8">
        <v>47</v>
      </c>
      <c r="V2211" s="8">
        <v>1957</v>
      </c>
      <c r="W2211" s="8" t="s">
        <v>5908</v>
      </c>
      <c r="X2211" s="11" t="s">
        <v>1</v>
      </c>
    </row>
    <row r="2212" spans="1:24">
      <c r="A2212" s="7" t="s">
        <v>1895</v>
      </c>
      <c r="B2212" s="7" t="s">
        <v>3</v>
      </c>
      <c r="C2212" s="8">
        <v>22</v>
      </c>
      <c r="D2212" s="8">
        <v>1</v>
      </c>
      <c r="E2212" s="9">
        <v>0.30080433370371701</v>
      </c>
      <c r="F2212" s="9">
        <v>7.5609967074291102</v>
      </c>
      <c r="G2212" s="10">
        <v>2.70259847204879E-5</v>
      </c>
      <c r="H2212" s="14" t="s">
        <v>8369</v>
      </c>
      <c r="I2212" s="10" t="s">
        <v>8367</v>
      </c>
      <c r="J2212" s="12" t="s">
        <v>1896</v>
      </c>
      <c r="K2212" s="12" t="s">
        <v>4</v>
      </c>
      <c r="L2212" s="8">
        <v>462621</v>
      </c>
      <c r="M2212" s="8">
        <v>462678</v>
      </c>
      <c r="N2212" s="8" t="s">
        <v>5</v>
      </c>
      <c r="O2212" s="8">
        <v>3350674</v>
      </c>
      <c r="P2212" s="8">
        <v>3350697</v>
      </c>
      <c r="Q2212" s="8" t="s">
        <v>5</v>
      </c>
      <c r="R2212" s="8">
        <v>183</v>
      </c>
      <c r="S2212" s="8">
        <v>446531</v>
      </c>
      <c r="T2212" s="8">
        <v>28084007</v>
      </c>
      <c r="U2212" s="8">
        <v>105</v>
      </c>
      <c r="V2212" s="8">
        <v>1957</v>
      </c>
      <c r="W2212" s="8" t="s">
        <v>1894</v>
      </c>
      <c r="X2212" s="11" t="s">
        <v>1</v>
      </c>
    </row>
    <row r="2213" spans="1:24">
      <c r="A2213" s="7" t="s">
        <v>619</v>
      </c>
      <c r="B2213" s="7" t="s">
        <v>3</v>
      </c>
      <c r="C2213" s="8">
        <v>22</v>
      </c>
      <c r="D2213" s="8">
        <v>2</v>
      </c>
      <c r="E2213" s="9">
        <v>1.9558279831522201</v>
      </c>
      <c r="F2213" s="9">
        <v>19.217609253955001</v>
      </c>
      <c r="G2213" s="10">
        <v>1.13304803706553E-12</v>
      </c>
      <c r="H2213" s="14" t="s">
        <v>8369</v>
      </c>
      <c r="I2213" s="10" t="s">
        <v>8367</v>
      </c>
      <c r="J2213" s="12" t="s">
        <v>620</v>
      </c>
      <c r="K2213" s="12" t="s">
        <v>4</v>
      </c>
      <c r="L2213" s="8">
        <v>2314604</v>
      </c>
      <c r="M2213" s="8">
        <v>2314685</v>
      </c>
      <c r="N2213" s="8" t="s">
        <v>5</v>
      </c>
      <c r="O2213" s="8">
        <v>3350666</v>
      </c>
      <c r="P2213" s="8">
        <v>3350698</v>
      </c>
      <c r="Q2213" s="8" t="s">
        <v>5</v>
      </c>
      <c r="R2213" s="8">
        <v>72</v>
      </c>
      <c r="S2213" s="8">
        <v>446531</v>
      </c>
      <c r="T2213" s="8">
        <v>28084118</v>
      </c>
      <c r="U2213" s="8">
        <v>18</v>
      </c>
      <c r="V2213" s="8">
        <v>1957</v>
      </c>
      <c r="W2213" s="8" t="s">
        <v>618</v>
      </c>
      <c r="X2213" s="11" t="s">
        <v>1</v>
      </c>
    </row>
    <row r="2214" spans="1:24">
      <c r="A2214" s="7" t="s">
        <v>667</v>
      </c>
      <c r="B2214" s="7" t="s">
        <v>3</v>
      </c>
      <c r="C2214" s="8">
        <v>22</v>
      </c>
      <c r="D2214" s="8">
        <v>1</v>
      </c>
      <c r="E2214" s="9">
        <v>1.34218070996973</v>
      </c>
      <c r="F2214" s="9">
        <v>11.249311817733901</v>
      </c>
      <c r="G2214" s="10">
        <v>1.9634347464977999E-8</v>
      </c>
      <c r="H2214" s="11" t="s">
        <v>8364</v>
      </c>
      <c r="I2214" s="10" t="s">
        <v>8367</v>
      </c>
      <c r="J2214" s="12" t="s">
        <v>668</v>
      </c>
      <c r="K2214" s="12" t="s">
        <v>4</v>
      </c>
      <c r="L2214" s="8">
        <v>669038</v>
      </c>
      <c r="M2214" s="8">
        <v>669081</v>
      </c>
      <c r="N2214" s="8" t="s">
        <v>9</v>
      </c>
      <c r="O2214" s="8">
        <v>3350678</v>
      </c>
      <c r="P2214" s="8">
        <v>3350697</v>
      </c>
      <c r="Q2214" s="8" t="s">
        <v>5</v>
      </c>
      <c r="R2214" s="8">
        <v>123</v>
      </c>
      <c r="S2214" s="8">
        <v>446531</v>
      </c>
      <c r="T2214" s="8">
        <v>28084067</v>
      </c>
      <c r="U2214" s="8">
        <v>24</v>
      </c>
      <c r="V2214" s="8">
        <v>1957</v>
      </c>
      <c r="W2214" s="8" t="s">
        <v>666</v>
      </c>
      <c r="X2214" s="11" t="s">
        <v>1</v>
      </c>
    </row>
    <row r="2215" spans="1:24">
      <c r="A2215" s="7" t="s">
        <v>7007</v>
      </c>
      <c r="B2215" s="7" t="s">
        <v>3</v>
      </c>
      <c r="C2215" s="8">
        <v>22</v>
      </c>
      <c r="D2215" s="8">
        <v>2</v>
      </c>
      <c r="E2215" s="9">
        <v>23.403401919519901</v>
      </c>
      <c r="F2215" s="9">
        <v>92.244711640028001</v>
      </c>
      <c r="G2215" s="10">
        <v>1.58496000328636E-23</v>
      </c>
      <c r="H2215" s="11" t="s">
        <v>8363</v>
      </c>
      <c r="I2215" s="10" t="s">
        <v>8367</v>
      </c>
      <c r="J2215" s="12" t="s">
        <v>4131</v>
      </c>
      <c r="K2215" s="12" t="s">
        <v>4</v>
      </c>
      <c r="L2215" s="8">
        <v>3432008</v>
      </c>
      <c r="M2215" s="8">
        <v>3432101</v>
      </c>
      <c r="N2215" s="8" t="s">
        <v>5</v>
      </c>
      <c r="O2215" s="8">
        <v>3350678</v>
      </c>
      <c r="P2215" s="8">
        <v>3350697</v>
      </c>
      <c r="Q2215" s="8" t="s">
        <v>5</v>
      </c>
      <c r="R2215" s="8">
        <v>15</v>
      </c>
      <c r="S2215" s="8">
        <v>446531</v>
      </c>
      <c r="T2215" s="8">
        <v>28084175</v>
      </c>
      <c r="U2215" s="8">
        <v>2</v>
      </c>
      <c r="V2215" s="8">
        <v>1957</v>
      </c>
      <c r="W2215" s="8" t="s">
        <v>7006</v>
      </c>
      <c r="X2215" s="11" t="s">
        <v>1</v>
      </c>
    </row>
    <row r="2216" spans="1:24">
      <c r="A2216" s="7" t="s">
        <v>875</v>
      </c>
      <c r="B2216" s="7" t="s">
        <v>3</v>
      </c>
      <c r="C2216" s="8">
        <v>22</v>
      </c>
      <c r="D2216" s="8" t="s">
        <v>6</v>
      </c>
      <c r="E2216" s="9">
        <v>0.45346014625794301</v>
      </c>
      <c r="F2216" s="9">
        <v>5.2411303283907902</v>
      </c>
      <c r="G2216" s="10">
        <v>1.7143666761581099E-2</v>
      </c>
      <c r="H2216" s="14" t="s">
        <v>8369</v>
      </c>
      <c r="I2216" s="10" t="s">
        <v>8367</v>
      </c>
      <c r="J2216" s="12" t="s">
        <v>876</v>
      </c>
      <c r="K2216" s="12" t="s">
        <v>4</v>
      </c>
      <c r="L2216" s="8">
        <v>1389670</v>
      </c>
      <c r="M2216" s="8">
        <v>1389776</v>
      </c>
      <c r="N2216" s="8" t="s">
        <v>5</v>
      </c>
      <c r="O2216" s="8">
        <v>3350693</v>
      </c>
      <c r="P2216" s="8">
        <v>3350698</v>
      </c>
      <c r="Q2216" s="8" t="s">
        <v>5</v>
      </c>
      <c r="R2216" s="8">
        <v>264</v>
      </c>
      <c r="S2216" s="8">
        <v>446531</v>
      </c>
      <c r="T2216" s="8">
        <v>28083926</v>
      </c>
      <c r="U2216" s="8">
        <v>67</v>
      </c>
      <c r="V2216" s="8">
        <v>1957</v>
      </c>
      <c r="W2216" s="8" t="s">
        <v>874</v>
      </c>
      <c r="X2216" s="11" t="s">
        <v>1</v>
      </c>
    </row>
    <row r="2217" spans="1:24">
      <c r="A2217" s="7" t="s">
        <v>4739</v>
      </c>
      <c r="B2217" s="7" t="s">
        <v>3</v>
      </c>
      <c r="C2217" s="8">
        <v>22</v>
      </c>
      <c r="D2217" s="8">
        <v>1</v>
      </c>
      <c r="E2217" s="9">
        <v>1.1077724727890701</v>
      </c>
      <c r="F2217" s="9">
        <v>8.0915964250519092</v>
      </c>
      <c r="G2217" s="10">
        <v>7.9579862606183692E-6</v>
      </c>
      <c r="H2217" s="14" t="s">
        <v>8369</v>
      </c>
      <c r="I2217" s="10" t="s">
        <v>8367</v>
      </c>
      <c r="J2217" s="12" t="s">
        <v>4740</v>
      </c>
      <c r="K2217" s="12" t="s">
        <v>4</v>
      </c>
      <c r="L2217" s="8">
        <v>1959446</v>
      </c>
      <c r="M2217" s="8">
        <v>1959589</v>
      </c>
      <c r="N2217" s="8" t="s">
        <v>9</v>
      </c>
      <c r="O2217" s="8">
        <v>3350680</v>
      </c>
      <c r="P2217" s="8">
        <v>3350697</v>
      </c>
      <c r="Q2217" s="8" t="s">
        <v>5</v>
      </c>
      <c r="R2217" s="8">
        <v>171</v>
      </c>
      <c r="S2217" s="8">
        <v>446531</v>
      </c>
      <c r="T2217" s="8">
        <v>28084019</v>
      </c>
      <c r="U2217" s="8">
        <v>28</v>
      </c>
      <c r="V2217" s="8">
        <v>1957</v>
      </c>
      <c r="W2217" s="8" t="s">
        <v>4738</v>
      </c>
      <c r="X2217" s="11" t="s">
        <v>1</v>
      </c>
    </row>
    <row r="2218" spans="1:24">
      <c r="A2218" s="7" t="s">
        <v>938</v>
      </c>
      <c r="B2218" s="7" t="s">
        <v>3</v>
      </c>
      <c r="C2218" s="8">
        <v>22</v>
      </c>
      <c r="D2218" s="8">
        <v>2</v>
      </c>
      <c r="E2218" s="9">
        <v>5.8918744471014897</v>
      </c>
      <c r="F2218" s="9">
        <v>28.238142846219599</v>
      </c>
      <c r="G2218" s="10">
        <v>1.26131131605735E-15</v>
      </c>
      <c r="H2218" s="11" t="s">
        <v>8363</v>
      </c>
      <c r="I2218" s="10" t="s">
        <v>8367</v>
      </c>
      <c r="J2218" s="12" t="s">
        <v>360</v>
      </c>
      <c r="K2218" s="12" t="s">
        <v>4</v>
      </c>
      <c r="L2218" s="8">
        <v>2809177</v>
      </c>
      <c r="M2218" s="8">
        <v>2809349</v>
      </c>
      <c r="N2218" s="8" t="s">
        <v>9</v>
      </c>
      <c r="O2218" s="8">
        <v>3350678</v>
      </c>
      <c r="P2218" s="8">
        <v>3350698</v>
      </c>
      <c r="Q2218" s="8" t="s">
        <v>5</v>
      </c>
      <c r="R2218" s="8">
        <v>49</v>
      </c>
      <c r="S2218" s="8">
        <v>446531</v>
      </c>
      <c r="T2218" s="8">
        <v>28084141</v>
      </c>
      <c r="U2218" s="8">
        <v>6</v>
      </c>
      <c r="V2218" s="8">
        <v>1957</v>
      </c>
      <c r="W2218" s="8" t="s">
        <v>937</v>
      </c>
      <c r="X2218" s="11" t="s">
        <v>1</v>
      </c>
    </row>
    <row r="2219" spans="1:24">
      <c r="A2219" s="7" t="s">
        <v>1301</v>
      </c>
      <c r="B2219" s="7" t="s">
        <v>1131</v>
      </c>
      <c r="C2219" s="8">
        <v>22</v>
      </c>
      <c r="D2219" s="8">
        <v>2</v>
      </c>
      <c r="E2219" s="9">
        <v>4.5305446165097703</v>
      </c>
      <c r="F2219" s="9">
        <v>42.353570080288002</v>
      </c>
      <c r="G2219" s="10">
        <v>2.6958655322426901E-20</v>
      </c>
      <c r="H2219" s="14" t="s">
        <v>8369</v>
      </c>
      <c r="I2219" s="10" t="s">
        <v>8367</v>
      </c>
      <c r="J2219" s="12" t="s">
        <v>157</v>
      </c>
      <c r="K2219" s="12" t="s">
        <v>1133</v>
      </c>
      <c r="L2219" s="8">
        <v>631803</v>
      </c>
      <c r="M2219" s="8">
        <v>631932</v>
      </c>
      <c r="N2219" s="8" t="s">
        <v>5</v>
      </c>
      <c r="O2219" s="8">
        <v>2167170</v>
      </c>
      <c r="P2219" s="8">
        <v>2167200</v>
      </c>
      <c r="Q2219" s="8" t="s">
        <v>5</v>
      </c>
      <c r="R2219" s="8">
        <v>108</v>
      </c>
      <c r="S2219" s="8">
        <v>136564</v>
      </c>
      <c r="T2219" s="8">
        <v>28394049</v>
      </c>
      <c r="U2219" s="8">
        <v>24</v>
      </c>
      <c r="V2219" s="8">
        <v>373</v>
      </c>
      <c r="W2219" s="8" t="s">
        <v>1300</v>
      </c>
      <c r="X2219" s="11" t="s">
        <v>1129</v>
      </c>
    </row>
    <row r="2220" spans="1:24">
      <c r="A2220" s="7" t="s">
        <v>7146</v>
      </c>
      <c r="B2220" s="7" t="s">
        <v>1131</v>
      </c>
      <c r="C2220" s="8">
        <v>22</v>
      </c>
      <c r="D2220" s="8">
        <v>1</v>
      </c>
      <c r="E2220" s="9">
        <v>1.86571657362625</v>
      </c>
      <c r="F2220" s="9">
        <v>18.8237194264454</v>
      </c>
      <c r="G2220" s="10">
        <v>2.4867830266869199E-13</v>
      </c>
      <c r="H2220" s="14" t="s">
        <v>8369</v>
      </c>
      <c r="I2220" s="10" t="s">
        <v>8367</v>
      </c>
      <c r="J2220" s="12" t="s">
        <v>1586</v>
      </c>
      <c r="K2220" s="12" t="s">
        <v>1133</v>
      </c>
      <c r="L2220" s="8">
        <v>3656962</v>
      </c>
      <c r="M2220" s="8">
        <v>3657165</v>
      </c>
      <c r="N2220" s="8" t="s">
        <v>5</v>
      </c>
      <c r="O2220" s="8">
        <v>2167164</v>
      </c>
      <c r="P2220" s="8">
        <v>2167200</v>
      </c>
      <c r="Q2220" s="8" t="s">
        <v>5</v>
      </c>
      <c r="R2220" s="8">
        <v>243</v>
      </c>
      <c r="S2220" s="8">
        <v>136564</v>
      </c>
      <c r="T2220" s="8">
        <v>28393914</v>
      </c>
      <c r="U2220" s="8">
        <v>54</v>
      </c>
      <c r="V2220" s="8">
        <v>373</v>
      </c>
      <c r="W2220" s="8" t="s">
        <v>7145</v>
      </c>
      <c r="X2220" s="11" t="s">
        <v>1129</v>
      </c>
    </row>
    <row r="2221" spans="1:24">
      <c r="A2221" s="7" t="s">
        <v>1608</v>
      </c>
      <c r="B2221" s="7" t="s">
        <v>1131</v>
      </c>
      <c r="C2221" s="8">
        <v>22</v>
      </c>
      <c r="D2221" s="8">
        <v>1</v>
      </c>
      <c r="E2221" s="9">
        <v>1.1655567326602001</v>
      </c>
      <c r="F2221" s="9">
        <v>13.5731414763891</v>
      </c>
      <c r="G2221" s="10">
        <v>1.63498323991028E-10</v>
      </c>
      <c r="H2221" s="14" t="s">
        <v>8369</v>
      </c>
      <c r="I2221" s="10" t="s">
        <v>8367</v>
      </c>
      <c r="J2221" s="12" t="s">
        <v>1609</v>
      </c>
      <c r="K2221" s="12" t="s">
        <v>1133</v>
      </c>
      <c r="L2221" s="8">
        <v>3143703</v>
      </c>
      <c r="M2221" s="8">
        <v>3143791</v>
      </c>
      <c r="N2221" s="8" t="s">
        <v>9</v>
      </c>
      <c r="O2221" s="8">
        <v>2167164</v>
      </c>
      <c r="P2221" s="8">
        <v>2167200</v>
      </c>
      <c r="Q2221" s="8" t="s">
        <v>5</v>
      </c>
      <c r="R2221" s="8">
        <v>337</v>
      </c>
      <c r="S2221" s="8">
        <v>136564</v>
      </c>
      <c r="T2221" s="8">
        <v>28393820</v>
      </c>
      <c r="U2221" s="8">
        <v>85</v>
      </c>
      <c r="V2221" s="8">
        <v>373</v>
      </c>
      <c r="W2221" s="8" t="s">
        <v>1607</v>
      </c>
      <c r="X2221" s="11" t="s">
        <v>1129</v>
      </c>
    </row>
    <row r="2222" spans="1:24">
      <c r="A2222" s="7" t="s">
        <v>2107</v>
      </c>
      <c r="B2222" s="7" t="s">
        <v>1131</v>
      </c>
      <c r="C2222" s="8">
        <v>22</v>
      </c>
      <c r="D2222" s="8" t="s">
        <v>6</v>
      </c>
      <c r="E2222" s="9">
        <v>0.67405515544504402</v>
      </c>
      <c r="F2222" s="9">
        <v>6.5625404343713098</v>
      </c>
      <c r="G2222" s="10">
        <v>1.90467558271881E-4</v>
      </c>
      <c r="H2222" s="14" t="s">
        <v>8369</v>
      </c>
      <c r="I2222" s="10" t="s">
        <v>8367</v>
      </c>
      <c r="J2222" s="12" t="s">
        <v>2107</v>
      </c>
      <c r="K2222" s="12" t="s">
        <v>1133</v>
      </c>
      <c r="L2222" s="8">
        <v>2000120</v>
      </c>
      <c r="M2222" s="8">
        <v>2000198</v>
      </c>
      <c r="N2222" s="8" t="s">
        <v>9</v>
      </c>
      <c r="O2222" s="8">
        <v>2167153</v>
      </c>
      <c r="P2222" s="8">
        <v>2167200</v>
      </c>
      <c r="Q2222" s="8" t="s">
        <v>5</v>
      </c>
      <c r="R2222" s="8">
        <v>697</v>
      </c>
      <c r="S2222" s="8">
        <v>136564</v>
      </c>
      <c r="T2222" s="8">
        <v>28393460</v>
      </c>
      <c r="U2222" s="8">
        <v>143</v>
      </c>
      <c r="V2222" s="8">
        <v>373</v>
      </c>
      <c r="W2222" s="8" t="s">
        <v>2106</v>
      </c>
      <c r="X2222" s="11" t="s">
        <v>1129</v>
      </c>
    </row>
    <row r="2223" spans="1:24">
      <c r="A2223" s="7" t="s">
        <v>4413</v>
      </c>
      <c r="B2223" s="7" t="s">
        <v>2539</v>
      </c>
      <c r="C2223" s="8">
        <v>22</v>
      </c>
      <c r="D2223" s="8" t="s">
        <v>6</v>
      </c>
      <c r="E2223" s="9">
        <v>1.7996103622383599</v>
      </c>
      <c r="F2223" s="9">
        <v>5.3116545757274496</v>
      </c>
      <c r="G2223" s="10">
        <v>7.4939170208092399E-3</v>
      </c>
      <c r="H2223" s="11" t="s">
        <v>8362</v>
      </c>
      <c r="I2223" s="10" t="s">
        <v>8367</v>
      </c>
      <c r="J2223" s="12" t="s">
        <v>4413</v>
      </c>
      <c r="K2223" s="12" t="s">
        <v>2541</v>
      </c>
      <c r="L2223" s="8">
        <v>105110</v>
      </c>
      <c r="M2223" s="8">
        <v>105343</v>
      </c>
      <c r="N2223" s="8" t="s">
        <v>5</v>
      </c>
      <c r="O2223" s="8">
        <v>1649420</v>
      </c>
      <c r="P2223" s="8">
        <v>1649440</v>
      </c>
      <c r="Q2223" s="8" t="s">
        <v>5</v>
      </c>
      <c r="R2223" s="8">
        <v>8740</v>
      </c>
      <c r="S2223" s="8">
        <v>13510</v>
      </c>
      <c r="T2223" s="8">
        <v>28508471</v>
      </c>
      <c r="U2223" s="8">
        <v>531</v>
      </c>
      <c r="V2223" s="8">
        <v>73</v>
      </c>
      <c r="W2223" s="8" t="s">
        <v>4412</v>
      </c>
      <c r="X2223" s="11" t="s">
        <v>2537</v>
      </c>
    </row>
    <row r="2224" spans="1:24">
      <c r="A2224" s="7" t="s">
        <v>1618</v>
      </c>
      <c r="B2224" s="7" t="s">
        <v>2539</v>
      </c>
      <c r="C2224" s="8">
        <v>22</v>
      </c>
      <c r="D2224" s="8">
        <v>2</v>
      </c>
      <c r="E2224" s="9">
        <v>40.724780100498002</v>
      </c>
      <c r="F2224" s="9">
        <v>48.932084339820904</v>
      </c>
      <c r="G2224" s="10">
        <v>1.94839027505067E-22</v>
      </c>
      <c r="H2224" s="14" t="s">
        <v>8369</v>
      </c>
      <c r="I2224" s="10" t="s">
        <v>8367</v>
      </c>
      <c r="J2224" s="12" t="s">
        <v>1618</v>
      </c>
      <c r="K2224" s="12" t="s">
        <v>2541</v>
      </c>
      <c r="L2224" s="8">
        <v>20338</v>
      </c>
      <c r="M2224" s="8">
        <v>20383</v>
      </c>
      <c r="N2224" s="8" t="s">
        <v>9</v>
      </c>
      <c r="O2224" s="8">
        <v>1649409</v>
      </c>
      <c r="P2224" s="8">
        <v>1649439</v>
      </c>
      <c r="Q2224" s="8" t="s">
        <v>5</v>
      </c>
      <c r="R2224" s="8">
        <v>949</v>
      </c>
      <c r="S2224" s="8">
        <v>13510</v>
      </c>
      <c r="T2224" s="8">
        <v>28516262</v>
      </c>
      <c r="U2224" s="8">
        <v>23</v>
      </c>
      <c r="V2224" s="8">
        <v>73</v>
      </c>
      <c r="W2224" s="8" t="s">
        <v>1617</v>
      </c>
      <c r="X2224" s="11" t="s">
        <v>2537</v>
      </c>
    </row>
    <row r="2225" spans="1:24">
      <c r="A2225" s="7" t="s">
        <v>4527</v>
      </c>
      <c r="B2225" s="7" t="s">
        <v>2625</v>
      </c>
      <c r="C2225" s="8">
        <v>22</v>
      </c>
      <c r="D2225" s="8" t="s">
        <v>6</v>
      </c>
      <c r="E2225" s="9">
        <v>8.1150181362948895E-2</v>
      </c>
      <c r="F2225" s="9">
        <v>5.2217790221109999</v>
      </c>
      <c r="G2225" s="10">
        <v>1.3293907789842199E-2</v>
      </c>
      <c r="H2225" s="14" t="s">
        <v>8369</v>
      </c>
      <c r="I2225" s="10" t="s">
        <v>8367</v>
      </c>
      <c r="J2225" s="12" t="s">
        <v>4528</v>
      </c>
      <c r="K2225" s="12" t="s">
        <v>2627</v>
      </c>
      <c r="L2225" s="8">
        <v>835128</v>
      </c>
      <c r="M2225" s="8">
        <v>835241</v>
      </c>
      <c r="N2225" s="8" t="s">
        <v>5</v>
      </c>
      <c r="O2225" s="8">
        <v>1409168</v>
      </c>
      <c r="P2225" s="8">
        <v>1409200</v>
      </c>
      <c r="Q2225" s="8" t="s">
        <v>5</v>
      </c>
      <c r="R2225" s="8">
        <v>560</v>
      </c>
      <c r="S2225" s="8">
        <v>213042</v>
      </c>
      <c r="T2225" s="8">
        <v>28317119</v>
      </c>
      <c r="U2225" s="8">
        <v>166</v>
      </c>
      <c r="V2225" s="8">
        <v>20218</v>
      </c>
      <c r="W2225" s="8" t="s">
        <v>4526</v>
      </c>
      <c r="X2225" s="11" t="s">
        <v>2623</v>
      </c>
    </row>
    <row r="2226" spans="1:24">
      <c r="A2226" s="7" t="s">
        <v>7244</v>
      </c>
      <c r="B2226" s="7" t="s">
        <v>2625</v>
      </c>
      <c r="C2226" s="8">
        <v>22</v>
      </c>
      <c r="D2226" s="8">
        <v>2</v>
      </c>
      <c r="E2226" s="9">
        <v>13.574398472830699</v>
      </c>
      <c r="F2226" s="9">
        <v>29.994447643154299</v>
      </c>
      <c r="G2226" s="10">
        <v>1.8293993932365499E-14</v>
      </c>
      <c r="H2226" s="11" t="s">
        <v>8365</v>
      </c>
      <c r="I2226" s="10" t="s">
        <v>8367</v>
      </c>
      <c r="J2226" s="12" t="s">
        <v>7244</v>
      </c>
      <c r="K2226" s="12" t="s">
        <v>2627</v>
      </c>
      <c r="L2226" s="8">
        <v>1256302</v>
      </c>
      <c r="M2226" s="8">
        <v>1256321</v>
      </c>
      <c r="N2226" s="8" t="s">
        <v>9</v>
      </c>
      <c r="O2226" s="8">
        <v>1409204</v>
      </c>
      <c r="P2226" s="8">
        <v>1409249</v>
      </c>
      <c r="Q2226" s="8" t="s">
        <v>5</v>
      </c>
      <c r="R2226" s="8">
        <v>22</v>
      </c>
      <c r="S2226" s="8">
        <v>920510</v>
      </c>
      <c r="T2226" s="8">
        <v>27610189</v>
      </c>
      <c r="U2226" s="8">
        <v>1</v>
      </c>
      <c r="V2226" s="8">
        <v>13847</v>
      </c>
      <c r="W2226" s="8" t="s">
        <v>7243</v>
      </c>
      <c r="X2226" s="11" t="s">
        <v>2623</v>
      </c>
    </row>
    <row r="2227" spans="1:24">
      <c r="A2227" s="7" t="s">
        <v>2833</v>
      </c>
      <c r="B2227" s="7" t="s">
        <v>29</v>
      </c>
      <c r="C2227" s="8">
        <v>22</v>
      </c>
      <c r="D2227" s="8">
        <v>2</v>
      </c>
      <c r="E2227" s="9">
        <v>1.35565097603241</v>
      </c>
      <c r="F2227" s="9">
        <v>27.902930776033099</v>
      </c>
      <c r="G2227" s="10">
        <v>3.8100322817912001E-17</v>
      </c>
      <c r="H2227" s="11" t="s">
        <v>8364</v>
      </c>
      <c r="I2227" s="10" t="s">
        <v>8367</v>
      </c>
      <c r="J2227" s="12" t="s">
        <v>2834</v>
      </c>
      <c r="K2227" s="12" t="s">
        <v>31</v>
      </c>
      <c r="L2227" s="8">
        <v>121601</v>
      </c>
      <c r="M2227" s="8">
        <v>121637</v>
      </c>
      <c r="N2227" s="8" t="s">
        <v>9</v>
      </c>
      <c r="O2227" s="8">
        <v>2942738</v>
      </c>
      <c r="P2227" s="8">
        <v>2942845</v>
      </c>
      <c r="Q2227" s="8" t="s">
        <v>5</v>
      </c>
      <c r="R2227" s="8">
        <v>559</v>
      </c>
      <c r="S2227" s="8">
        <v>40184</v>
      </c>
      <c r="T2227" s="8">
        <v>28489978</v>
      </c>
      <c r="U2227" s="8">
        <v>245</v>
      </c>
      <c r="V2227" s="8">
        <v>184</v>
      </c>
      <c r="W2227" s="8" t="s">
        <v>2832</v>
      </c>
      <c r="X2227" s="11" t="s">
        <v>27</v>
      </c>
    </row>
    <row r="2228" spans="1:24">
      <c r="A2228" s="7" t="s">
        <v>6143</v>
      </c>
      <c r="B2228" s="7" t="s">
        <v>45</v>
      </c>
      <c r="C2228" s="8">
        <v>22</v>
      </c>
      <c r="D2228" s="8">
        <v>1</v>
      </c>
      <c r="E2228" s="9">
        <v>0.42280879265121701</v>
      </c>
      <c r="F2228" s="9">
        <v>7.9690684792419999</v>
      </c>
      <c r="G2228" s="10">
        <v>4.9614522897754399E-6</v>
      </c>
      <c r="H2228" s="14" t="s">
        <v>8369</v>
      </c>
      <c r="I2228" s="10" t="s">
        <v>8367</v>
      </c>
      <c r="J2228" s="12" t="s">
        <v>6144</v>
      </c>
      <c r="K2228" s="12" t="s">
        <v>47</v>
      </c>
      <c r="L2228" s="8">
        <v>1247847</v>
      </c>
      <c r="M2228" s="8">
        <v>1247899</v>
      </c>
      <c r="N2228" s="8" t="s">
        <v>9</v>
      </c>
      <c r="O2228" s="8">
        <v>1405658</v>
      </c>
      <c r="P2228" s="8">
        <v>1405710</v>
      </c>
      <c r="Q2228" s="8" t="s">
        <v>9</v>
      </c>
      <c r="R2228" s="8">
        <v>597</v>
      </c>
      <c r="S2228" s="8">
        <v>131323</v>
      </c>
      <c r="T2228" s="8">
        <v>28398801</v>
      </c>
      <c r="U2228" s="8">
        <v>239</v>
      </c>
      <c r="V2228" s="8">
        <v>1955</v>
      </c>
      <c r="W2228" s="8" t="s">
        <v>6142</v>
      </c>
      <c r="X2228" s="11" t="s">
        <v>43</v>
      </c>
    </row>
    <row r="2229" spans="1:24">
      <c r="A2229" s="7" t="s">
        <v>3632</v>
      </c>
      <c r="B2229" s="7" t="s">
        <v>24</v>
      </c>
      <c r="C2229" s="8">
        <v>22</v>
      </c>
      <c r="D2229" s="8">
        <v>2</v>
      </c>
      <c r="E2229" s="9">
        <v>3.9922639125396899</v>
      </c>
      <c r="F2229" s="9">
        <v>4.9308437785332604</v>
      </c>
      <c r="G2229" s="10">
        <v>1.10897362942835E-2</v>
      </c>
      <c r="H2229" s="14" t="s">
        <v>8369</v>
      </c>
      <c r="I2229" s="10" t="s">
        <v>8367</v>
      </c>
      <c r="J2229" s="12" t="s">
        <v>3633</v>
      </c>
      <c r="K2229" s="12" t="s">
        <v>25</v>
      </c>
      <c r="L2229" s="8">
        <v>234103</v>
      </c>
      <c r="M2229" s="8">
        <v>234180</v>
      </c>
      <c r="N2229" s="8" t="s">
        <v>9</v>
      </c>
      <c r="O2229" s="8">
        <v>1622818</v>
      </c>
      <c r="P2229" s="8">
        <v>1622838</v>
      </c>
      <c r="Q2229" s="8" t="s">
        <v>9</v>
      </c>
      <c r="R2229" s="8">
        <v>866</v>
      </c>
      <c r="S2229" s="8">
        <v>146235</v>
      </c>
      <c r="T2229" s="8">
        <v>28383620</v>
      </c>
      <c r="U2229" s="8">
        <v>17</v>
      </c>
      <c r="V2229" s="8">
        <v>3715</v>
      </c>
      <c r="W2229" s="8" t="s">
        <v>3631</v>
      </c>
      <c r="X2229" s="11" t="s">
        <v>22</v>
      </c>
    </row>
    <row r="2230" spans="1:24">
      <c r="A2230" s="7" t="s">
        <v>3859</v>
      </c>
      <c r="B2230" s="7" t="s">
        <v>24</v>
      </c>
      <c r="C2230" s="8">
        <v>22</v>
      </c>
      <c r="D2230" s="8" t="s">
        <v>6</v>
      </c>
      <c r="E2230" s="9">
        <v>1.0284905299025799</v>
      </c>
      <c r="F2230" s="9">
        <v>7.9965555415972096</v>
      </c>
      <c r="G2230" s="10">
        <v>4.8194930777682898E-6</v>
      </c>
      <c r="H2230" s="14" t="s">
        <v>8369</v>
      </c>
      <c r="I2230" s="10" t="s">
        <v>8367</v>
      </c>
      <c r="J2230" s="12" t="s">
        <v>873</v>
      </c>
      <c r="K2230" s="12" t="s">
        <v>25</v>
      </c>
      <c r="L2230" s="8">
        <v>1703280</v>
      </c>
      <c r="M2230" s="8">
        <v>1703562</v>
      </c>
      <c r="N2230" s="8" t="s">
        <v>9</v>
      </c>
      <c r="O2230" s="8">
        <v>1622818</v>
      </c>
      <c r="P2230" s="8">
        <v>1622835</v>
      </c>
      <c r="Q2230" s="8" t="s">
        <v>9</v>
      </c>
      <c r="R2230" s="8">
        <v>534</v>
      </c>
      <c r="S2230" s="8">
        <v>146235</v>
      </c>
      <c r="T2230" s="8">
        <v>28383952</v>
      </c>
      <c r="U2230" s="8">
        <v>71</v>
      </c>
      <c r="V2230" s="8">
        <v>3715</v>
      </c>
      <c r="W2230" s="8" t="s">
        <v>3858</v>
      </c>
      <c r="X2230" s="11" t="s">
        <v>22</v>
      </c>
    </row>
    <row r="2231" spans="1:24">
      <c r="A2231" s="7" t="s">
        <v>3912</v>
      </c>
      <c r="B2231" s="7" t="s">
        <v>24</v>
      </c>
      <c r="C2231" s="8">
        <v>22</v>
      </c>
      <c r="D2231" s="8">
        <v>2</v>
      </c>
      <c r="E2231" s="9">
        <v>19.354624467914999</v>
      </c>
      <c r="F2231" s="9">
        <v>70.003800305705994</v>
      </c>
      <c r="G2231" s="10">
        <v>2.35156278645463E-24</v>
      </c>
      <c r="H2231" s="14" t="s">
        <v>8369</v>
      </c>
      <c r="I2231" s="10" t="s">
        <v>8367</v>
      </c>
      <c r="J2231" s="12" t="s">
        <v>976</v>
      </c>
      <c r="K2231" s="12" t="s">
        <v>25</v>
      </c>
      <c r="L2231" s="8">
        <v>3866202</v>
      </c>
      <c r="M2231" s="8">
        <v>3866259</v>
      </c>
      <c r="N2231" s="8" t="s">
        <v>9</v>
      </c>
      <c r="O2231" s="8">
        <v>1622817</v>
      </c>
      <c r="P2231" s="8">
        <v>1622836</v>
      </c>
      <c r="Q2231" s="8" t="s">
        <v>9</v>
      </c>
      <c r="R2231" s="8">
        <v>61</v>
      </c>
      <c r="S2231" s="8">
        <v>146235</v>
      </c>
      <c r="T2231" s="8">
        <v>28384425</v>
      </c>
      <c r="U2231" s="8">
        <v>4</v>
      </c>
      <c r="V2231" s="8">
        <v>3715</v>
      </c>
      <c r="W2231" s="8" t="s">
        <v>3911</v>
      </c>
      <c r="X2231" s="11" t="s">
        <v>22</v>
      </c>
    </row>
    <row r="2232" spans="1:24">
      <c r="A2232" s="7" t="s">
        <v>1005</v>
      </c>
      <c r="B2232" s="7" t="s">
        <v>24</v>
      </c>
      <c r="C2232" s="8">
        <v>22</v>
      </c>
      <c r="D2232" s="8" t="s">
        <v>6</v>
      </c>
      <c r="E2232" s="9">
        <v>2.16940112818091</v>
      </c>
      <c r="F2232" s="9">
        <v>7.2009304942476602</v>
      </c>
      <c r="G2232" s="10">
        <v>3.4606824413453703E-5</v>
      </c>
      <c r="H2232" s="14" t="s">
        <v>8369</v>
      </c>
      <c r="I2232" s="10" t="s">
        <v>8367</v>
      </c>
      <c r="J2232" s="12" t="s">
        <v>1005</v>
      </c>
      <c r="K2232" s="12" t="s">
        <v>25</v>
      </c>
      <c r="L2232" s="8">
        <v>1014828</v>
      </c>
      <c r="M2232" s="8">
        <v>1015034</v>
      </c>
      <c r="N2232" s="8" t="s">
        <v>5</v>
      </c>
      <c r="O2232" s="8">
        <v>1622818</v>
      </c>
      <c r="P2232" s="8">
        <v>1622836</v>
      </c>
      <c r="Q2232" s="8" t="s">
        <v>9</v>
      </c>
      <c r="R2232" s="8">
        <v>593</v>
      </c>
      <c r="S2232" s="8">
        <v>146235</v>
      </c>
      <c r="T2232" s="8">
        <v>28383893</v>
      </c>
      <c r="U2232" s="8">
        <v>33</v>
      </c>
      <c r="V2232" s="8">
        <v>3715</v>
      </c>
      <c r="W2232" s="8" t="s">
        <v>1004</v>
      </c>
      <c r="X2232" s="11" t="s">
        <v>22</v>
      </c>
    </row>
    <row r="2233" spans="1:24">
      <c r="A2233" s="7" t="s">
        <v>2899</v>
      </c>
      <c r="B2233" s="7" t="s">
        <v>4181</v>
      </c>
      <c r="C2233" s="8">
        <v>22</v>
      </c>
      <c r="D2233" s="8">
        <v>2</v>
      </c>
      <c r="E2233" s="9">
        <v>33.462765345474402</v>
      </c>
      <c r="F2233" s="9">
        <v>189.918116129618</v>
      </c>
      <c r="G2233" s="10">
        <v>9.0086918787373695E-35</v>
      </c>
      <c r="H2233" s="11" t="s">
        <v>8365</v>
      </c>
      <c r="I2233" s="10" t="s">
        <v>8367</v>
      </c>
      <c r="J2233" s="12" t="s">
        <v>2899</v>
      </c>
      <c r="K2233" s="12" t="s">
        <v>4182</v>
      </c>
      <c r="L2233" s="8">
        <v>1978360</v>
      </c>
      <c r="M2233" s="8">
        <v>1978403</v>
      </c>
      <c r="N2233" s="8" t="s">
        <v>5</v>
      </c>
      <c r="O2233" s="8">
        <v>1770456</v>
      </c>
      <c r="P2233" s="8">
        <v>1770476</v>
      </c>
      <c r="Q2233" s="8" t="s">
        <v>5</v>
      </c>
      <c r="R2233" s="8">
        <v>175</v>
      </c>
      <c r="S2233" s="8">
        <v>18873</v>
      </c>
      <c r="T2233" s="8">
        <v>28511673</v>
      </c>
      <c r="U2233" s="8">
        <v>22</v>
      </c>
      <c r="V2233" s="8">
        <v>59</v>
      </c>
      <c r="W2233" s="8" t="s">
        <v>2898</v>
      </c>
      <c r="X2233" s="11" t="s">
        <v>4180</v>
      </c>
    </row>
    <row r="2234" spans="1:24">
      <c r="A2234" s="7" t="s">
        <v>4557</v>
      </c>
      <c r="B2234" s="7" t="s">
        <v>4181</v>
      </c>
      <c r="C2234" s="8">
        <v>22</v>
      </c>
      <c r="D2234" s="8">
        <v>1</v>
      </c>
      <c r="E2234" s="9">
        <v>16.543825865683299</v>
      </c>
      <c r="F2234" s="9">
        <v>97.751405836535895</v>
      </c>
      <c r="G2234" s="10">
        <v>9.3050792618391803E-29</v>
      </c>
      <c r="H2234" s="14" t="s">
        <v>8369</v>
      </c>
      <c r="I2234" s="10" t="s">
        <v>8367</v>
      </c>
      <c r="J2234" s="12" t="s">
        <v>4558</v>
      </c>
      <c r="K2234" s="12" t="s">
        <v>4182</v>
      </c>
      <c r="L2234" s="8">
        <v>3088328</v>
      </c>
      <c r="M2234" s="8">
        <v>3088431</v>
      </c>
      <c r="N2234" s="8" t="s">
        <v>5</v>
      </c>
      <c r="O2234" s="8">
        <v>1770446</v>
      </c>
      <c r="P2234" s="8">
        <v>1770477</v>
      </c>
      <c r="Q2234" s="8" t="s">
        <v>5</v>
      </c>
      <c r="R2234" s="8">
        <v>340</v>
      </c>
      <c r="S2234" s="8">
        <v>18873</v>
      </c>
      <c r="T2234" s="8">
        <v>28511508</v>
      </c>
      <c r="U2234" s="8">
        <v>43</v>
      </c>
      <c r="V2234" s="8">
        <v>59</v>
      </c>
      <c r="W2234" s="8" t="s">
        <v>4556</v>
      </c>
      <c r="X2234" s="11" t="s">
        <v>4180</v>
      </c>
    </row>
    <row r="2235" spans="1:24">
      <c r="A2235" s="7" t="s">
        <v>4214</v>
      </c>
      <c r="B2235" s="7" t="s">
        <v>4181</v>
      </c>
      <c r="C2235" s="8">
        <v>22</v>
      </c>
      <c r="D2235" s="8">
        <v>1</v>
      </c>
      <c r="E2235" s="9">
        <v>7.2723369764454997</v>
      </c>
      <c r="F2235" s="9">
        <v>48.027554426009701</v>
      </c>
      <c r="G2235" s="10">
        <v>2.9694697343870002E-22</v>
      </c>
      <c r="H2235" s="14" t="s">
        <v>8369</v>
      </c>
      <c r="I2235" s="10" t="s">
        <v>8367</v>
      </c>
      <c r="J2235" s="12" t="s">
        <v>4215</v>
      </c>
      <c r="K2235" s="12" t="s">
        <v>4182</v>
      </c>
      <c r="L2235" s="8">
        <v>4249512</v>
      </c>
      <c r="M2235" s="8">
        <v>4249673</v>
      </c>
      <c r="N2235" s="8" t="s">
        <v>5</v>
      </c>
      <c r="O2235" s="8">
        <v>1770458</v>
      </c>
      <c r="P2235" s="8">
        <v>1770477</v>
      </c>
      <c r="Q2235" s="8" t="s">
        <v>5</v>
      </c>
      <c r="R2235" s="8">
        <v>692</v>
      </c>
      <c r="S2235" s="8">
        <v>18873</v>
      </c>
      <c r="T2235" s="8">
        <v>28511156</v>
      </c>
      <c r="U2235" s="8">
        <v>96</v>
      </c>
      <c r="V2235" s="8">
        <v>59</v>
      </c>
      <c r="W2235" s="8" t="s">
        <v>4213</v>
      </c>
      <c r="X2235" s="11" t="s">
        <v>4180</v>
      </c>
    </row>
    <row r="2236" spans="1:24">
      <c r="A2236" s="7" t="s">
        <v>4029</v>
      </c>
      <c r="B2236" s="7" t="s">
        <v>4254</v>
      </c>
      <c r="C2236" s="8">
        <v>22</v>
      </c>
      <c r="D2236" s="8">
        <v>1</v>
      </c>
      <c r="E2236" s="9">
        <v>6.2233954283850199</v>
      </c>
      <c r="F2236" s="9">
        <v>12.1243470751752</v>
      </c>
      <c r="G2236" s="10">
        <v>1.3175959394127001E-9</v>
      </c>
      <c r="H2236" s="11" t="s">
        <v>8364</v>
      </c>
      <c r="I2236" s="10" t="s">
        <v>8367</v>
      </c>
      <c r="J2236" s="12" t="s">
        <v>2149</v>
      </c>
      <c r="K2236" s="12" t="s">
        <v>4255</v>
      </c>
      <c r="L2236" s="8">
        <v>432048</v>
      </c>
      <c r="M2236" s="8">
        <v>432092</v>
      </c>
      <c r="N2236" s="8" t="s">
        <v>9</v>
      </c>
      <c r="O2236" s="8">
        <v>887976</v>
      </c>
      <c r="P2236" s="8">
        <v>888007</v>
      </c>
      <c r="Q2236" s="8" t="s">
        <v>9</v>
      </c>
      <c r="R2236" s="8">
        <v>502</v>
      </c>
      <c r="S2236" s="8">
        <v>102754</v>
      </c>
      <c r="T2236" s="8">
        <v>28427465</v>
      </c>
      <c r="U2236" s="8">
        <v>20</v>
      </c>
      <c r="V2236" s="8">
        <v>269</v>
      </c>
      <c r="W2236" s="8" t="s">
        <v>4028</v>
      </c>
      <c r="X2236" s="11" t="s">
        <v>4253</v>
      </c>
    </row>
    <row r="2237" spans="1:24">
      <c r="A2237" s="7" t="s">
        <v>4603</v>
      </c>
      <c r="B2237" s="7" t="s">
        <v>4276</v>
      </c>
      <c r="C2237" s="8">
        <v>22</v>
      </c>
      <c r="D2237" s="8">
        <v>1</v>
      </c>
      <c r="E2237" s="9">
        <v>4.8867544636931903</v>
      </c>
      <c r="F2237" s="9">
        <v>50.121413536882898</v>
      </c>
      <c r="G2237" s="10">
        <v>1.5487719900703201E-22</v>
      </c>
      <c r="H2237" s="11" t="s">
        <v>8364</v>
      </c>
      <c r="I2237" s="10" t="s">
        <v>8367</v>
      </c>
      <c r="J2237" s="12" t="s">
        <v>1708</v>
      </c>
      <c r="K2237" s="12" t="s">
        <v>4277</v>
      </c>
      <c r="L2237" s="8">
        <v>4223784</v>
      </c>
      <c r="M2237" s="8">
        <v>4223873</v>
      </c>
      <c r="N2237" s="8" t="s">
        <v>5</v>
      </c>
      <c r="O2237" s="8">
        <v>3580922</v>
      </c>
      <c r="P2237" s="8">
        <v>3580994</v>
      </c>
      <c r="Q2237" s="8" t="s">
        <v>9</v>
      </c>
      <c r="R2237" s="8">
        <v>433</v>
      </c>
      <c r="S2237" s="8">
        <v>28892</v>
      </c>
      <c r="T2237" s="8">
        <v>28501396</v>
      </c>
      <c r="U2237" s="8">
        <v>95</v>
      </c>
      <c r="V2237" s="8">
        <v>198</v>
      </c>
      <c r="W2237" s="8" t="s">
        <v>4602</v>
      </c>
      <c r="X2237" s="11" t="s">
        <v>4275</v>
      </c>
    </row>
    <row r="2238" spans="1:24">
      <c r="A2238" s="7" t="s">
        <v>5174</v>
      </c>
      <c r="B2238" s="7" t="s">
        <v>4299</v>
      </c>
      <c r="C2238" s="8">
        <v>22</v>
      </c>
      <c r="D2238" s="8">
        <v>1</v>
      </c>
      <c r="E2238" s="9">
        <v>0.89196109713790706</v>
      </c>
      <c r="F2238" s="9">
        <v>9.7858257451872905</v>
      </c>
      <c r="G2238" s="10">
        <v>9.4005318426012801E-8</v>
      </c>
      <c r="H2238" s="14" t="s">
        <v>8369</v>
      </c>
      <c r="I2238" s="10" t="s">
        <v>8367</v>
      </c>
      <c r="J2238" s="12" t="s">
        <v>5175</v>
      </c>
      <c r="K2238" s="12" t="s">
        <v>18</v>
      </c>
      <c r="L2238" s="8">
        <v>3567816</v>
      </c>
      <c r="M2238" s="8">
        <v>3567891</v>
      </c>
      <c r="N2238" s="8" t="s">
        <v>9</v>
      </c>
      <c r="O2238" s="8">
        <v>1923104</v>
      </c>
      <c r="P2238" s="8">
        <v>1923115</v>
      </c>
      <c r="Q2238" s="8" t="s">
        <v>9</v>
      </c>
      <c r="R2238" s="8">
        <v>523</v>
      </c>
      <c r="S2238" s="8">
        <v>122114</v>
      </c>
      <c r="T2238" s="8">
        <v>28408084</v>
      </c>
      <c r="U2238" s="8">
        <v>122</v>
      </c>
      <c r="V2238" s="8">
        <v>330</v>
      </c>
      <c r="W2238" s="8" t="s">
        <v>5173</v>
      </c>
      <c r="X2238" s="11" t="s">
        <v>4298</v>
      </c>
    </row>
    <row r="2239" spans="1:24">
      <c r="A2239" s="7" t="s">
        <v>425</v>
      </c>
      <c r="B2239" s="7" t="s">
        <v>4299</v>
      </c>
      <c r="C2239" s="8">
        <v>22</v>
      </c>
      <c r="D2239" s="8">
        <v>1</v>
      </c>
      <c r="E2239" s="9">
        <v>1.69426576928036</v>
      </c>
      <c r="F2239" s="9">
        <v>6.9631954706313799</v>
      </c>
      <c r="G2239" s="10">
        <v>6.1606066269074395E-5</v>
      </c>
      <c r="H2239" s="11" t="s">
        <v>8364</v>
      </c>
      <c r="I2239" s="10" t="s">
        <v>8367</v>
      </c>
      <c r="J2239" s="12" t="s">
        <v>426</v>
      </c>
      <c r="K2239" s="12" t="s">
        <v>18</v>
      </c>
      <c r="L2239" s="8">
        <v>2269832</v>
      </c>
      <c r="M2239" s="8">
        <v>2269955</v>
      </c>
      <c r="N2239" s="8" t="s">
        <v>5</v>
      </c>
      <c r="O2239" s="8">
        <v>1923104</v>
      </c>
      <c r="P2239" s="8">
        <v>1923167</v>
      </c>
      <c r="Q2239" s="8" t="s">
        <v>9</v>
      </c>
      <c r="R2239" s="8">
        <v>735</v>
      </c>
      <c r="S2239" s="8">
        <v>122114</v>
      </c>
      <c r="T2239" s="8">
        <v>28407872</v>
      </c>
      <c r="U2239" s="8">
        <v>63</v>
      </c>
      <c r="V2239" s="8">
        <v>330</v>
      </c>
      <c r="W2239" s="8" t="s">
        <v>424</v>
      </c>
      <c r="X2239" s="11" t="s">
        <v>4298</v>
      </c>
    </row>
    <row r="2240" spans="1:24">
      <c r="A2240" s="7" t="s">
        <v>7674</v>
      </c>
      <c r="B2240" s="7" t="s">
        <v>4321</v>
      </c>
      <c r="C2240" s="8">
        <v>22</v>
      </c>
      <c r="D2240" s="8" t="s">
        <v>6</v>
      </c>
      <c r="E2240" s="9">
        <v>0.25030091273490002</v>
      </c>
      <c r="F2240" s="9">
        <v>5.5319557112284103</v>
      </c>
      <c r="G2240" s="10">
        <v>7.8067095325119297E-3</v>
      </c>
      <c r="H2240" s="14" t="s">
        <v>8369</v>
      </c>
      <c r="I2240" s="10" t="s">
        <v>8367</v>
      </c>
      <c r="J2240" s="12" t="s">
        <v>7675</v>
      </c>
      <c r="K2240" s="12" t="s">
        <v>4322</v>
      </c>
      <c r="L2240" s="8">
        <v>174310</v>
      </c>
      <c r="M2240" s="8">
        <v>174393</v>
      </c>
      <c r="N2240" s="8" t="s">
        <v>9</v>
      </c>
      <c r="O2240" s="8">
        <v>4049922</v>
      </c>
      <c r="P2240" s="8">
        <v>4049987</v>
      </c>
      <c r="Q2240" s="8" t="s">
        <v>5</v>
      </c>
      <c r="R2240" s="8">
        <v>204</v>
      </c>
      <c r="S2240" s="8">
        <v>545555</v>
      </c>
      <c r="T2240" s="8">
        <v>27984962</v>
      </c>
      <c r="U2240" s="8">
        <v>42</v>
      </c>
      <c r="V2240" s="8">
        <v>26817</v>
      </c>
      <c r="W2240" s="8" t="s">
        <v>7673</v>
      </c>
      <c r="X2240" s="11" t="s">
        <v>4320</v>
      </c>
    </row>
    <row r="2241" spans="1:24">
      <c r="A2241" s="7" t="s">
        <v>2121</v>
      </c>
      <c r="B2241" s="7" t="s">
        <v>4321</v>
      </c>
      <c r="C2241" s="8">
        <v>22</v>
      </c>
      <c r="D2241" s="8">
        <v>1</v>
      </c>
      <c r="E2241" s="9">
        <v>0.23370033163784101</v>
      </c>
      <c r="F2241" s="9">
        <v>11.634260618171201</v>
      </c>
      <c r="G2241" s="10">
        <v>1.5014466858512799E-8</v>
      </c>
      <c r="H2241" s="14" t="s">
        <v>8369</v>
      </c>
      <c r="I2241" s="10" t="s">
        <v>8367</v>
      </c>
      <c r="J2241" s="12" t="s">
        <v>2122</v>
      </c>
      <c r="K2241" s="12" t="s">
        <v>4322</v>
      </c>
      <c r="L2241" s="8">
        <v>519268</v>
      </c>
      <c r="M2241" s="8">
        <v>519299</v>
      </c>
      <c r="N2241" s="8" t="s">
        <v>9</v>
      </c>
      <c r="O2241" s="8">
        <v>4049938</v>
      </c>
      <c r="P2241" s="8">
        <v>4049987</v>
      </c>
      <c r="Q2241" s="8" t="s">
        <v>5</v>
      </c>
      <c r="R2241" s="8">
        <v>97</v>
      </c>
      <c r="S2241" s="8">
        <v>545555</v>
      </c>
      <c r="T2241" s="8">
        <v>27985069</v>
      </c>
      <c r="U2241" s="8">
        <v>50</v>
      </c>
      <c r="V2241" s="8">
        <v>26817</v>
      </c>
      <c r="W2241" s="8" t="s">
        <v>2120</v>
      </c>
      <c r="X2241" s="11" t="s">
        <v>4320</v>
      </c>
    </row>
    <row r="2242" spans="1:24">
      <c r="A2242" s="7" t="s">
        <v>7852</v>
      </c>
      <c r="B2242" s="7" t="s">
        <v>4321</v>
      </c>
      <c r="C2242" s="8">
        <v>22</v>
      </c>
      <c r="D2242" s="8">
        <v>1</v>
      </c>
      <c r="E2242" s="9">
        <v>0.57408285479975696</v>
      </c>
      <c r="F2242" s="9">
        <v>9.3266306788499804</v>
      </c>
      <c r="G2242" s="10">
        <v>7.9361892606906797E-7</v>
      </c>
      <c r="H2242" s="11" t="s">
        <v>8361</v>
      </c>
      <c r="I2242" s="10" t="s">
        <v>8367</v>
      </c>
      <c r="J2242" s="12" t="s">
        <v>7853</v>
      </c>
      <c r="K2242" s="12" t="s">
        <v>4322</v>
      </c>
      <c r="L2242" s="8">
        <v>2744102</v>
      </c>
      <c r="M2242" s="8">
        <v>2744199</v>
      </c>
      <c r="N2242" s="8" t="s">
        <v>5</v>
      </c>
      <c r="O2242" s="8">
        <v>4049935</v>
      </c>
      <c r="P2242" s="8">
        <v>4049987</v>
      </c>
      <c r="Q2242" s="8" t="s">
        <v>5</v>
      </c>
      <c r="R2242" s="8">
        <v>121</v>
      </c>
      <c r="S2242" s="8">
        <v>545555</v>
      </c>
      <c r="T2242" s="8">
        <v>27985045</v>
      </c>
      <c r="U2242" s="8">
        <v>19</v>
      </c>
      <c r="V2242" s="8">
        <v>26817</v>
      </c>
      <c r="W2242" s="8" t="s">
        <v>7851</v>
      </c>
      <c r="X2242" s="11" t="s">
        <v>4320</v>
      </c>
    </row>
    <row r="2243" spans="1:24">
      <c r="A2243" s="7" t="s">
        <v>7395</v>
      </c>
      <c r="B2243" s="7" t="s">
        <v>4321</v>
      </c>
      <c r="C2243" s="8">
        <v>22</v>
      </c>
      <c r="D2243" s="8" t="s">
        <v>6</v>
      </c>
      <c r="E2243" s="9">
        <v>1.0168347866179399</v>
      </c>
      <c r="F2243" s="9">
        <v>6.0743506519999002</v>
      </c>
      <c r="G2243" s="10">
        <v>1.4175638861101099E-2</v>
      </c>
      <c r="H2243" s="14" t="s">
        <v>8369</v>
      </c>
      <c r="I2243" s="10" t="s">
        <v>8367</v>
      </c>
      <c r="J2243" s="12" t="s">
        <v>7396</v>
      </c>
      <c r="K2243" s="12" t="s">
        <v>4322</v>
      </c>
      <c r="L2243" s="8">
        <v>3669125</v>
      </c>
      <c r="M2243" s="8">
        <v>3669176</v>
      </c>
      <c r="N2243" s="8" t="s">
        <v>9</v>
      </c>
      <c r="O2243" s="8">
        <v>4049962</v>
      </c>
      <c r="P2243" s="8">
        <v>4050007</v>
      </c>
      <c r="Q2243" s="8" t="s">
        <v>5</v>
      </c>
      <c r="R2243" s="8">
        <v>48</v>
      </c>
      <c r="S2243" s="8">
        <v>2001713</v>
      </c>
      <c r="T2243" s="8">
        <v>26528960</v>
      </c>
      <c r="U2243" s="8">
        <v>7</v>
      </c>
      <c r="V2243" s="8">
        <v>44276</v>
      </c>
      <c r="W2243" s="8" t="s">
        <v>7394</v>
      </c>
      <c r="X2243" s="11" t="s">
        <v>4320</v>
      </c>
    </row>
    <row r="2244" spans="1:24">
      <c r="A2244" s="7" t="s">
        <v>4494</v>
      </c>
      <c r="B2244" s="7" t="s">
        <v>58</v>
      </c>
      <c r="C2244" s="8">
        <v>22</v>
      </c>
      <c r="D2244" s="8">
        <v>1</v>
      </c>
      <c r="E2244" s="9">
        <v>2.62449464690037</v>
      </c>
      <c r="F2244" s="9">
        <v>11.5983433717157</v>
      </c>
      <c r="G2244" s="10">
        <v>2.5199524470608301E-9</v>
      </c>
      <c r="H2244" s="14" t="s">
        <v>8369</v>
      </c>
      <c r="I2244" s="10" t="s">
        <v>8367</v>
      </c>
      <c r="J2244" s="12" t="s">
        <v>4495</v>
      </c>
      <c r="K2244" s="12" t="s">
        <v>59</v>
      </c>
      <c r="L2244" s="8">
        <v>2295018</v>
      </c>
      <c r="M2244" s="8">
        <v>2295272</v>
      </c>
      <c r="N2244" s="8" t="s">
        <v>9</v>
      </c>
      <c r="O2244" s="8">
        <v>4106371</v>
      </c>
      <c r="P2244" s="8">
        <v>4106387</v>
      </c>
      <c r="Q2244" s="8" t="s">
        <v>5</v>
      </c>
      <c r="R2244" s="8">
        <v>1254</v>
      </c>
      <c r="S2244" s="8">
        <v>43089</v>
      </c>
      <c r="T2244" s="8">
        <v>28486378</v>
      </c>
      <c r="U2244" s="8">
        <v>115</v>
      </c>
      <c r="V2244" s="8">
        <v>295</v>
      </c>
      <c r="W2244" s="8" t="s">
        <v>4493</v>
      </c>
      <c r="X2244" s="11" t="s">
        <v>56</v>
      </c>
    </row>
    <row r="2245" spans="1:24">
      <c r="A2245" s="7" t="s">
        <v>279</v>
      </c>
      <c r="B2245" s="7" t="s">
        <v>58</v>
      </c>
      <c r="C2245" s="8">
        <v>22</v>
      </c>
      <c r="D2245" s="8">
        <v>2</v>
      </c>
      <c r="E2245" s="9">
        <v>4.0616170079953102</v>
      </c>
      <c r="F2245" s="9">
        <v>29.927396515987098</v>
      </c>
      <c r="G2245" s="10">
        <v>9.1494987321061394E-18</v>
      </c>
      <c r="H2245" s="14" t="s">
        <v>8369</v>
      </c>
      <c r="I2245" s="10" t="s">
        <v>8367</v>
      </c>
      <c r="J2245" s="12" t="s">
        <v>280</v>
      </c>
      <c r="K2245" s="12" t="s">
        <v>59</v>
      </c>
      <c r="L2245" s="8">
        <v>2351113</v>
      </c>
      <c r="M2245" s="8">
        <v>2351291</v>
      </c>
      <c r="N2245" s="8" t="s">
        <v>9</v>
      </c>
      <c r="O2245" s="8">
        <v>4106363</v>
      </c>
      <c r="P2245" s="8">
        <v>4106387</v>
      </c>
      <c r="Q2245" s="8" t="s">
        <v>5</v>
      </c>
      <c r="R2245" s="8">
        <v>486</v>
      </c>
      <c r="S2245" s="8">
        <v>43089</v>
      </c>
      <c r="T2245" s="8">
        <v>28487146</v>
      </c>
      <c r="U2245" s="8">
        <v>76</v>
      </c>
      <c r="V2245" s="8">
        <v>295</v>
      </c>
      <c r="W2245" s="8" t="s">
        <v>278</v>
      </c>
      <c r="X2245" s="11" t="s">
        <v>56</v>
      </c>
    </row>
    <row r="2246" spans="1:24">
      <c r="A2246" s="7" t="s">
        <v>4668</v>
      </c>
      <c r="B2246" s="7" t="s">
        <v>58</v>
      </c>
      <c r="C2246" s="8">
        <v>22</v>
      </c>
      <c r="D2246" s="8">
        <v>2</v>
      </c>
      <c r="E2246" s="9">
        <v>1.7722085218444801</v>
      </c>
      <c r="F2246" s="9">
        <v>16.3421443101435</v>
      </c>
      <c r="G2246" s="10">
        <v>2.4467046805966002E-12</v>
      </c>
      <c r="H2246" s="14" t="s">
        <v>8369</v>
      </c>
      <c r="I2246" s="10" t="s">
        <v>8367</v>
      </c>
      <c r="J2246" s="12" t="s">
        <v>1884</v>
      </c>
      <c r="K2246" s="12" t="s">
        <v>59</v>
      </c>
      <c r="L2246" s="8">
        <v>1676488</v>
      </c>
      <c r="M2246" s="8">
        <v>1676776</v>
      </c>
      <c r="N2246" s="8" t="s">
        <v>9</v>
      </c>
      <c r="O2246" s="8">
        <v>4106369</v>
      </c>
      <c r="P2246" s="8">
        <v>4106387</v>
      </c>
      <c r="Q2246" s="8" t="s">
        <v>5</v>
      </c>
      <c r="R2246" s="8">
        <v>890</v>
      </c>
      <c r="S2246" s="8">
        <v>43089</v>
      </c>
      <c r="T2246" s="8">
        <v>28486742</v>
      </c>
      <c r="U2246" s="8">
        <v>172</v>
      </c>
      <c r="V2246" s="8">
        <v>295</v>
      </c>
      <c r="W2246" s="8" t="s">
        <v>4667</v>
      </c>
      <c r="X2246" s="11" t="s">
        <v>56</v>
      </c>
    </row>
    <row r="2247" spans="1:24">
      <c r="A2247" s="7" t="s">
        <v>1978</v>
      </c>
      <c r="B2247" s="7" t="s">
        <v>58</v>
      </c>
      <c r="C2247" s="8">
        <v>22</v>
      </c>
      <c r="D2247" s="8">
        <v>2</v>
      </c>
      <c r="E2247" s="9">
        <v>15.5353613949548</v>
      </c>
      <c r="F2247" s="9">
        <v>25.427746149740202</v>
      </c>
      <c r="G2247" s="10">
        <v>2.6986480641018899E-16</v>
      </c>
      <c r="H2247" s="14" t="s">
        <v>8369</v>
      </c>
      <c r="I2247" s="10" t="s">
        <v>8367</v>
      </c>
      <c r="J2247" s="12" t="s">
        <v>1979</v>
      </c>
      <c r="K2247" s="12" t="s">
        <v>59</v>
      </c>
      <c r="L2247" s="8">
        <v>2766016</v>
      </c>
      <c r="M2247" s="8">
        <v>2766099</v>
      </c>
      <c r="N2247" s="8" t="s">
        <v>5</v>
      </c>
      <c r="O2247" s="8">
        <v>4106365</v>
      </c>
      <c r="P2247" s="8">
        <v>4106387</v>
      </c>
      <c r="Q2247" s="8" t="s">
        <v>5</v>
      </c>
      <c r="R2247" s="8">
        <v>572</v>
      </c>
      <c r="S2247" s="8">
        <v>43089</v>
      </c>
      <c r="T2247" s="8">
        <v>28487060</v>
      </c>
      <c r="U2247" s="8">
        <v>19</v>
      </c>
      <c r="V2247" s="8">
        <v>295</v>
      </c>
      <c r="W2247" s="8" t="s">
        <v>1977</v>
      </c>
      <c r="X2247" s="11" t="s">
        <v>56</v>
      </c>
    </row>
    <row r="2248" spans="1:24">
      <c r="A2248" s="7" t="s">
        <v>4694</v>
      </c>
      <c r="B2248" s="7" t="s">
        <v>58</v>
      </c>
      <c r="C2248" s="8">
        <v>22</v>
      </c>
      <c r="D2248" s="8">
        <v>1</v>
      </c>
      <c r="E2248" s="9">
        <v>6.2194998032608204</v>
      </c>
      <c r="F2248" s="9">
        <v>26.0191009572026</v>
      </c>
      <c r="G2248" s="10">
        <v>1.6749217146132301E-16</v>
      </c>
      <c r="H2248" s="14" t="s">
        <v>8369</v>
      </c>
      <c r="I2248" s="10" t="s">
        <v>8367</v>
      </c>
      <c r="J2248" s="12" t="s">
        <v>4695</v>
      </c>
      <c r="K2248" s="12" t="s">
        <v>59</v>
      </c>
      <c r="L2248" s="8">
        <v>4444162</v>
      </c>
      <c r="M2248" s="8">
        <v>4444283</v>
      </c>
      <c r="N2248" s="8" t="s">
        <v>5</v>
      </c>
      <c r="O2248" s="8">
        <v>4106359</v>
      </c>
      <c r="P2248" s="8">
        <v>4106387</v>
      </c>
      <c r="Q2248" s="8" t="s">
        <v>5</v>
      </c>
      <c r="R2248" s="8">
        <v>559</v>
      </c>
      <c r="S2248" s="8">
        <v>43089</v>
      </c>
      <c r="T2248" s="8">
        <v>28487073</v>
      </c>
      <c r="U2248" s="8">
        <v>49</v>
      </c>
      <c r="V2248" s="8">
        <v>295</v>
      </c>
      <c r="W2248" s="8" t="s">
        <v>4693</v>
      </c>
      <c r="X2248" s="11" t="s">
        <v>56</v>
      </c>
    </row>
    <row r="2249" spans="1:24">
      <c r="A2249" s="7" t="s">
        <v>4433</v>
      </c>
      <c r="B2249" s="7" t="s">
        <v>4429</v>
      </c>
      <c r="C2249" s="8">
        <v>22</v>
      </c>
      <c r="D2249" s="8">
        <v>1</v>
      </c>
      <c r="E2249" s="9">
        <v>1.9211472253470501</v>
      </c>
      <c r="F2249" s="9">
        <v>27.200075035643899</v>
      </c>
      <c r="G2249" s="10">
        <v>4.8637028941616199E-17</v>
      </c>
      <c r="H2249" s="14" t="s">
        <v>8369</v>
      </c>
      <c r="I2249" s="11" t="s">
        <v>8361</v>
      </c>
      <c r="J2249" s="12" t="s">
        <v>4434</v>
      </c>
      <c r="K2249" s="12" t="s">
        <v>4430</v>
      </c>
      <c r="L2249" s="8">
        <v>3308560</v>
      </c>
      <c r="M2249" s="8">
        <v>3308810</v>
      </c>
      <c r="N2249" s="8" t="s">
        <v>9</v>
      </c>
      <c r="O2249" s="8">
        <v>543192</v>
      </c>
      <c r="P2249" s="8">
        <v>543214</v>
      </c>
      <c r="Q2249" s="8" t="s">
        <v>9</v>
      </c>
      <c r="R2249" s="8">
        <v>9887</v>
      </c>
      <c r="S2249" s="8">
        <v>2333</v>
      </c>
      <c r="T2249" s="8">
        <v>28518501</v>
      </c>
      <c r="U2249" s="8">
        <v>2885</v>
      </c>
      <c r="V2249" s="8">
        <v>24</v>
      </c>
      <c r="W2249" s="8" t="s">
        <v>4431</v>
      </c>
      <c r="X2249" s="11" t="s">
        <v>7885</v>
      </c>
    </row>
    <row r="2250" spans="1:24">
      <c r="A2250" s="7" t="s">
        <v>1392</v>
      </c>
      <c r="B2250" s="7" t="s">
        <v>5524</v>
      </c>
      <c r="C2250" s="8">
        <v>22</v>
      </c>
      <c r="D2250" s="8" t="s">
        <v>6</v>
      </c>
      <c r="E2250" s="9">
        <v>0.27670946889355502</v>
      </c>
      <c r="F2250" s="9">
        <v>22.166522349821602</v>
      </c>
      <c r="G2250" s="10">
        <v>3.5474496834762699E-15</v>
      </c>
      <c r="H2250" s="14" t="s">
        <v>8369</v>
      </c>
      <c r="I2250" s="10" t="s">
        <v>8369</v>
      </c>
      <c r="J2250" s="12" t="s">
        <v>1393</v>
      </c>
      <c r="K2250" s="12" t="s">
        <v>2657</v>
      </c>
      <c r="L2250" s="8">
        <v>2906743</v>
      </c>
      <c r="M2250" s="8">
        <v>2907171</v>
      </c>
      <c r="N2250" s="8" t="s">
        <v>9</v>
      </c>
      <c r="O2250" s="8">
        <v>1121201</v>
      </c>
      <c r="P2250" s="8">
        <v>1121287</v>
      </c>
      <c r="Q2250" s="8" t="s">
        <v>9</v>
      </c>
      <c r="R2250" s="8">
        <v>4809</v>
      </c>
      <c r="S2250" s="8">
        <v>5886</v>
      </c>
      <c r="T2250" s="8">
        <v>28520026</v>
      </c>
      <c r="U2250" s="8">
        <v>7960</v>
      </c>
      <c r="V2250" s="8">
        <v>30</v>
      </c>
      <c r="W2250" s="8" t="s">
        <v>1391</v>
      </c>
      <c r="X2250" s="11" t="s">
        <v>5523</v>
      </c>
    </row>
    <row r="2251" spans="1:24">
      <c r="A2251" s="7" t="s">
        <v>5551</v>
      </c>
      <c r="B2251" s="7" t="s">
        <v>4265</v>
      </c>
      <c r="C2251" s="8">
        <v>22</v>
      </c>
      <c r="D2251" s="8" t="s">
        <v>6</v>
      </c>
      <c r="E2251" s="9">
        <v>0.57255152284796396</v>
      </c>
      <c r="F2251" s="9">
        <v>7.2192549768550798</v>
      </c>
      <c r="G2251" s="10">
        <v>2.9324408529970401E-5</v>
      </c>
      <c r="H2251" s="14" t="s">
        <v>8369</v>
      </c>
      <c r="I2251" s="11" t="s">
        <v>8365</v>
      </c>
      <c r="J2251" s="12" t="s">
        <v>1398</v>
      </c>
      <c r="K2251" s="12" t="s">
        <v>4265</v>
      </c>
      <c r="L2251" s="8">
        <v>3151307</v>
      </c>
      <c r="M2251" s="8">
        <v>3151395</v>
      </c>
      <c r="N2251" s="8" t="s">
        <v>9</v>
      </c>
      <c r="O2251" s="8">
        <v>2001911</v>
      </c>
      <c r="P2251" s="8">
        <v>2001929</v>
      </c>
      <c r="Q2251" s="8" t="s">
        <v>9</v>
      </c>
      <c r="R2251" s="8">
        <v>952</v>
      </c>
      <c r="S2251" s="8">
        <v>91034</v>
      </c>
      <c r="T2251" s="8">
        <v>28438735</v>
      </c>
      <c r="U2251" s="8">
        <v>127</v>
      </c>
      <c r="V2251" s="8">
        <v>3696</v>
      </c>
      <c r="W2251" s="8" t="s">
        <v>5550</v>
      </c>
      <c r="X2251" s="11" t="s">
        <v>4264</v>
      </c>
    </row>
    <row r="2252" spans="1:24">
      <c r="A2252" s="7" t="s">
        <v>6209</v>
      </c>
      <c r="B2252" s="7" t="s">
        <v>4265</v>
      </c>
      <c r="C2252" s="8">
        <v>22</v>
      </c>
      <c r="D2252" s="8" t="s">
        <v>6</v>
      </c>
      <c r="E2252" s="9">
        <v>0.28170029757739001</v>
      </c>
      <c r="F2252" s="9">
        <v>9.4797042711590098</v>
      </c>
      <c r="G2252" s="10">
        <v>1.5844187857161499E-7</v>
      </c>
      <c r="H2252" s="14" t="s">
        <v>8369</v>
      </c>
      <c r="I2252" s="11" t="s">
        <v>8365</v>
      </c>
      <c r="J2252" s="12" t="s">
        <v>6210</v>
      </c>
      <c r="K2252" s="12" t="s">
        <v>4265</v>
      </c>
      <c r="L2252" s="8">
        <v>148009</v>
      </c>
      <c r="M2252" s="8">
        <v>148383</v>
      </c>
      <c r="N2252" s="8" t="s">
        <v>9</v>
      </c>
      <c r="O2252" s="8">
        <v>2001912</v>
      </c>
      <c r="P2252" s="8">
        <v>2001937</v>
      </c>
      <c r="Q2252" s="8" t="s">
        <v>9</v>
      </c>
      <c r="R2252" s="8">
        <v>725</v>
      </c>
      <c r="S2252" s="8">
        <v>91034</v>
      </c>
      <c r="T2252" s="8">
        <v>28438962</v>
      </c>
      <c r="U2252" s="8">
        <v>261</v>
      </c>
      <c r="V2252" s="8">
        <v>3696</v>
      </c>
      <c r="W2252" s="8" t="s">
        <v>6208</v>
      </c>
      <c r="X2252" s="11" t="s">
        <v>4264</v>
      </c>
    </row>
    <row r="2253" spans="1:24">
      <c r="A2253" s="7" t="s">
        <v>5687</v>
      </c>
      <c r="B2253" s="7" t="s">
        <v>4265</v>
      </c>
      <c r="C2253" s="8">
        <v>22</v>
      </c>
      <c r="D2253" s="8">
        <v>2</v>
      </c>
      <c r="E2253" s="9">
        <v>2.5953068636558299</v>
      </c>
      <c r="F2253" s="9">
        <v>39.784111874141701</v>
      </c>
      <c r="G2253" s="10">
        <v>8.2037455494082996E-20</v>
      </c>
      <c r="H2253" s="11" t="s">
        <v>8364</v>
      </c>
      <c r="I2253" s="11" t="s">
        <v>8365</v>
      </c>
      <c r="J2253" s="12" t="s">
        <v>2225</v>
      </c>
      <c r="K2253" s="12" t="s">
        <v>4265</v>
      </c>
      <c r="L2253" s="8">
        <v>399569</v>
      </c>
      <c r="M2253" s="8">
        <v>399579</v>
      </c>
      <c r="N2253" s="8" t="s">
        <v>5</v>
      </c>
      <c r="O2253" s="8">
        <v>2001913</v>
      </c>
      <c r="P2253" s="8">
        <v>2002024</v>
      </c>
      <c r="Q2253" s="8" t="s">
        <v>9</v>
      </c>
      <c r="R2253" s="8">
        <v>122</v>
      </c>
      <c r="S2253" s="8">
        <v>128736</v>
      </c>
      <c r="T2253" s="8">
        <v>28401863</v>
      </c>
      <c r="U2253" s="8">
        <v>13</v>
      </c>
      <c r="V2253" s="8">
        <v>8590</v>
      </c>
      <c r="W2253" s="8" t="s">
        <v>5686</v>
      </c>
      <c r="X2253" s="11" t="s">
        <v>4264</v>
      </c>
    </row>
    <row r="2254" spans="1:24">
      <c r="A2254" s="7" t="s">
        <v>7246</v>
      </c>
      <c r="B2254" s="7" t="s">
        <v>4265</v>
      </c>
      <c r="C2254" s="8">
        <v>22</v>
      </c>
      <c r="D2254" s="8">
        <v>1</v>
      </c>
      <c r="E2254" s="9">
        <v>0.50648789926542204</v>
      </c>
      <c r="F2254" s="9">
        <v>7.8906432985876496</v>
      </c>
      <c r="G2254" s="10">
        <v>5.4333803699564202E-6</v>
      </c>
      <c r="H2254" s="14" t="s">
        <v>8369</v>
      </c>
      <c r="I2254" s="11" t="s">
        <v>8365</v>
      </c>
      <c r="J2254" s="12" t="s">
        <v>7247</v>
      </c>
      <c r="K2254" s="12" t="s">
        <v>4265</v>
      </c>
      <c r="L2254" s="8">
        <v>1267940</v>
      </c>
      <c r="M2254" s="8">
        <v>1268074</v>
      </c>
      <c r="N2254" s="8" t="s">
        <v>5</v>
      </c>
      <c r="O2254" s="8">
        <v>2001912</v>
      </c>
      <c r="P2254" s="8">
        <v>2001927</v>
      </c>
      <c r="Q2254" s="8" t="s">
        <v>9</v>
      </c>
      <c r="R2254" s="8">
        <v>871</v>
      </c>
      <c r="S2254" s="8">
        <v>91034</v>
      </c>
      <c r="T2254" s="8">
        <v>28438816</v>
      </c>
      <c r="U2254" s="8">
        <v>144</v>
      </c>
      <c r="V2254" s="8">
        <v>3696</v>
      </c>
      <c r="W2254" s="8" t="s">
        <v>7245</v>
      </c>
      <c r="X2254" s="11" t="s">
        <v>4264</v>
      </c>
    </row>
    <row r="2255" spans="1:24">
      <c r="A2255" s="7" t="s">
        <v>4321</v>
      </c>
      <c r="B2255" s="7" t="s">
        <v>7658</v>
      </c>
      <c r="C2255" s="8">
        <v>22</v>
      </c>
      <c r="D2255" s="8" t="s">
        <v>6</v>
      </c>
      <c r="E2255" s="9">
        <v>0.54145766819014496</v>
      </c>
      <c r="F2255" s="9">
        <v>8.7737692800761398</v>
      </c>
      <c r="G2255" s="10">
        <v>2.48657740090853E-5</v>
      </c>
      <c r="H2255" s="10" t="s">
        <v>8367</v>
      </c>
      <c r="I2255" s="11" t="s">
        <v>8361</v>
      </c>
      <c r="J2255" s="12" t="s">
        <v>4322</v>
      </c>
      <c r="K2255" s="12" t="s">
        <v>2553</v>
      </c>
      <c r="L2255" s="8">
        <v>4049901</v>
      </c>
      <c r="M2255" s="8">
        <v>4049958</v>
      </c>
      <c r="N2255" s="8" t="s">
        <v>5</v>
      </c>
      <c r="O2255" s="8">
        <v>4122305</v>
      </c>
      <c r="P2255" s="8">
        <v>4122332</v>
      </c>
      <c r="Q2255" s="8" t="s">
        <v>9</v>
      </c>
      <c r="R2255" s="8">
        <v>1538246</v>
      </c>
      <c r="S2255" s="8">
        <v>44</v>
      </c>
      <c r="T2255" s="8">
        <v>26992431</v>
      </c>
      <c r="U2255" s="8">
        <v>26817</v>
      </c>
      <c r="V2255" s="8">
        <v>21</v>
      </c>
      <c r="W2255" s="8" t="s">
        <v>4320</v>
      </c>
      <c r="X2255" s="11" t="s">
        <v>7657</v>
      </c>
    </row>
    <row r="2256" spans="1:24">
      <c r="A2256" s="7" t="s">
        <v>4876</v>
      </c>
      <c r="B2256" s="7" t="s">
        <v>3213</v>
      </c>
      <c r="C2256" s="8">
        <v>22</v>
      </c>
      <c r="D2256" s="8">
        <v>1</v>
      </c>
      <c r="E2256" s="9">
        <v>1.79199152814425</v>
      </c>
      <c r="F2256" s="9">
        <v>19.8676913572023</v>
      </c>
      <c r="G2256" s="10">
        <v>6.9888122605601602E-12</v>
      </c>
      <c r="H2256" s="14" t="s">
        <v>8369</v>
      </c>
      <c r="I2256" s="11" t="s">
        <v>8361</v>
      </c>
      <c r="J2256" s="12" t="s">
        <v>4877</v>
      </c>
      <c r="K2256" s="12" t="s">
        <v>3214</v>
      </c>
      <c r="L2256" s="8">
        <v>3772308</v>
      </c>
      <c r="M2256" s="8">
        <v>3772314</v>
      </c>
      <c r="N2256" s="8" t="s">
        <v>5</v>
      </c>
      <c r="O2256" s="8">
        <v>4056427</v>
      </c>
      <c r="P2256" s="8">
        <v>4056566</v>
      </c>
      <c r="Q2256" s="8" t="s">
        <v>9</v>
      </c>
      <c r="R2256" s="8">
        <v>35</v>
      </c>
      <c r="S2256" s="8">
        <v>874968</v>
      </c>
      <c r="T2256" s="8">
        <v>27655718</v>
      </c>
      <c r="U2256" s="8">
        <v>12</v>
      </c>
      <c r="V2256" s="8">
        <v>2047</v>
      </c>
      <c r="W2256" s="8" t="s">
        <v>4875</v>
      </c>
      <c r="X2256" s="11" t="s">
        <v>3212</v>
      </c>
    </row>
    <row r="2257" spans="1:24">
      <c r="A2257" s="7" t="s">
        <v>29</v>
      </c>
      <c r="B2257" s="7" t="s">
        <v>2923</v>
      </c>
      <c r="C2257" s="8">
        <v>22</v>
      </c>
      <c r="D2257" s="8">
        <v>2</v>
      </c>
      <c r="E2257" s="9">
        <v>2.1543203475464998</v>
      </c>
      <c r="F2257" s="9">
        <v>42.529447738381997</v>
      </c>
      <c r="G2257" s="10">
        <v>5.5095042020271599E-21</v>
      </c>
      <c r="H2257" s="10" t="s">
        <v>8367</v>
      </c>
      <c r="I2257" s="11" t="s">
        <v>8364</v>
      </c>
      <c r="J2257" s="12" t="s">
        <v>31</v>
      </c>
      <c r="K2257" s="12" t="s">
        <v>2924</v>
      </c>
      <c r="L2257" s="8">
        <v>2942655</v>
      </c>
      <c r="M2257" s="8">
        <v>2942855</v>
      </c>
      <c r="N2257" s="8" t="s">
        <v>5</v>
      </c>
      <c r="O2257" s="8">
        <v>687740</v>
      </c>
      <c r="P2257" s="8">
        <v>687811</v>
      </c>
      <c r="Q2257" s="8" t="s">
        <v>9</v>
      </c>
      <c r="R2257" s="8">
        <v>36484</v>
      </c>
      <c r="S2257" s="8">
        <v>404</v>
      </c>
      <c r="T2257" s="8">
        <v>28493833</v>
      </c>
      <c r="U2257" s="8">
        <v>230</v>
      </c>
      <c r="V2257" s="8">
        <v>172</v>
      </c>
      <c r="W2257" s="8" t="s">
        <v>27</v>
      </c>
      <c r="X2257" s="11" t="s">
        <v>2922</v>
      </c>
    </row>
    <row r="2258" spans="1:24">
      <c r="A2258" s="7" t="s">
        <v>2612</v>
      </c>
      <c r="B2258" s="7" t="s">
        <v>2704</v>
      </c>
      <c r="C2258" s="8">
        <v>22</v>
      </c>
      <c r="D2258" s="8">
        <v>1</v>
      </c>
      <c r="E2258" s="9">
        <v>0.771622771716997</v>
      </c>
      <c r="F2258" s="9">
        <v>19.602241396324299</v>
      </c>
      <c r="G2258" s="10">
        <v>4.8260424244096302E-14</v>
      </c>
      <c r="H2258" s="14" t="s">
        <v>8369</v>
      </c>
      <c r="I2258" s="11" t="s">
        <v>8364</v>
      </c>
      <c r="J2258" s="12" t="s">
        <v>2613</v>
      </c>
      <c r="K2258" s="12" t="s">
        <v>2705</v>
      </c>
      <c r="L2258" s="8">
        <v>1292901</v>
      </c>
      <c r="M2258" s="8">
        <v>1292959</v>
      </c>
      <c r="N2258" s="8" t="s">
        <v>9</v>
      </c>
      <c r="O2258" s="8">
        <v>461408</v>
      </c>
      <c r="P2258" s="8">
        <v>461497</v>
      </c>
      <c r="Q2258" s="8" t="s">
        <v>5</v>
      </c>
      <c r="R2258" s="8">
        <v>2261</v>
      </c>
      <c r="S2258" s="8">
        <v>14154</v>
      </c>
      <c r="T2258" s="8">
        <v>28514306</v>
      </c>
      <c r="U2258" s="8">
        <v>315</v>
      </c>
      <c r="V2258" s="8">
        <v>1100</v>
      </c>
      <c r="W2258" s="8" t="s">
        <v>2611</v>
      </c>
      <c r="X2258" s="11" t="s">
        <v>2703</v>
      </c>
    </row>
    <row r="2259" spans="1:24">
      <c r="A2259" s="7" t="s">
        <v>4263</v>
      </c>
      <c r="B2259" s="7" t="s">
        <v>4935</v>
      </c>
      <c r="C2259" s="8">
        <v>22</v>
      </c>
      <c r="D2259" s="8">
        <v>1</v>
      </c>
      <c r="E2259" s="9">
        <v>3.6699775784103301</v>
      </c>
      <c r="F2259" s="9">
        <v>26.0008509765096</v>
      </c>
      <c r="G2259" s="10">
        <v>1.22946345771093E-16</v>
      </c>
      <c r="H2259" s="11" t="s">
        <v>8364</v>
      </c>
      <c r="I2259" s="11" t="s">
        <v>8361</v>
      </c>
      <c r="J2259" s="12" t="s">
        <v>517</v>
      </c>
      <c r="K2259" s="12" t="s">
        <v>412</v>
      </c>
      <c r="L2259" s="8">
        <v>2312752</v>
      </c>
      <c r="M2259" s="8">
        <v>2312829</v>
      </c>
      <c r="N2259" s="8" t="s">
        <v>9</v>
      </c>
      <c r="O2259" s="8">
        <v>4242530</v>
      </c>
      <c r="P2259" s="8">
        <v>4242587</v>
      </c>
      <c r="Q2259" s="8" t="s">
        <v>9</v>
      </c>
      <c r="R2259" s="8">
        <v>4932</v>
      </c>
      <c r="S2259" s="8">
        <v>4893</v>
      </c>
      <c r="T2259" s="8">
        <v>28520896</v>
      </c>
      <c r="U2259" s="8">
        <v>721</v>
      </c>
      <c r="V2259" s="8">
        <v>38</v>
      </c>
      <c r="W2259" s="8" t="s">
        <v>4262</v>
      </c>
      <c r="X2259" s="11" t="s">
        <v>4934</v>
      </c>
    </row>
    <row r="2260" spans="1:24">
      <c r="A2260" s="7" t="s">
        <v>519</v>
      </c>
      <c r="B2260" s="7" t="s">
        <v>1712</v>
      </c>
      <c r="C2260" s="8">
        <v>22</v>
      </c>
      <c r="D2260" s="8">
        <v>1</v>
      </c>
      <c r="E2260" s="9">
        <v>0.14437933704408301</v>
      </c>
      <c r="F2260" s="9">
        <v>6.3048886381885998</v>
      </c>
      <c r="G2260" s="10">
        <v>3.2444547268431099E-4</v>
      </c>
      <c r="H2260" s="14" t="s">
        <v>8369</v>
      </c>
      <c r="I2260" s="10" t="s">
        <v>8369</v>
      </c>
      <c r="J2260" s="12" t="s">
        <v>520</v>
      </c>
      <c r="K2260" s="12" t="s">
        <v>1713</v>
      </c>
      <c r="L2260" s="8">
        <v>986966</v>
      </c>
      <c r="M2260" s="8">
        <v>986998</v>
      </c>
      <c r="N2260" s="8" t="s">
        <v>9</v>
      </c>
      <c r="O2260" s="8">
        <v>4399696</v>
      </c>
      <c r="P2260" s="8">
        <v>4399973</v>
      </c>
      <c r="Q2260" s="8" t="s">
        <v>5</v>
      </c>
      <c r="R2260" s="8">
        <v>19136</v>
      </c>
      <c r="S2260" s="8">
        <v>5198</v>
      </c>
      <c r="T2260" s="8">
        <v>28506387</v>
      </c>
      <c r="U2260" s="8">
        <v>3673</v>
      </c>
      <c r="V2260" s="8">
        <v>502</v>
      </c>
      <c r="W2260" s="8" t="s">
        <v>518</v>
      </c>
      <c r="X2260" s="11" t="s">
        <v>1711</v>
      </c>
    </row>
    <row r="2261" spans="1:24">
      <c r="A2261" s="7" t="s">
        <v>2565</v>
      </c>
      <c r="B2261" s="7" t="s">
        <v>5920</v>
      </c>
      <c r="C2261" s="8">
        <v>22</v>
      </c>
      <c r="D2261" s="8">
        <v>2</v>
      </c>
      <c r="E2261" s="9">
        <v>0.50602232578959205</v>
      </c>
      <c r="F2261" s="9">
        <v>16.417863702764599</v>
      </c>
      <c r="G2261" s="10">
        <v>2.7649257868251002E-12</v>
      </c>
      <c r="H2261" s="11" t="s">
        <v>8364</v>
      </c>
      <c r="I2261" s="11" t="s">
        <v>8365</v>
      </c>
      <c r="J2261" s="12" t="s">
        <v>514</v>
      </c>
      <c r="K2261" s="12" t="s">
        <v>5920</v>
      </c>
      <c r="L2261" s="8">
        <v>1020078</v>
      </c>
      <c r="M2261" s="8">
        <v>1020186</v>
      </c>
      <c r="N2261" s="8" t="s">
        <v>9</v>
      </c>
      <c r="O2261" s="8">
        <v>3069949</v>
      </c>
      <c r="P2261" s="8">
        <v>3070061</v>
      </c>
      <c r="Q2261" s="8" t="s">
        <v>9</v>
      </c>
      <c r="R2261" s="8">
        <v>81283</v>
      </c>
      <c r="S2261" s="8">
        <v>469</v>
      </c>
      <c r="T2261" s="8">
        <v>28448969</v>
      </c>
      <c r="U2261" s="8">
        <v>7829</v>
      </c>
      <c r="V2261" s="8">
        <v>69</v>
      </c>
      <c r="W2261" s="8" t="s">
        <v>2564</v>
      </c>
      <c r="X2261" s="11" t="s">
        <v>5919</v>
      </c>
    </row>
    <row r="2262" spans="1:24">
      <c r="A2262" s="7" t="s">
        <v>24</v>
      </c>
      <c r="B2262" s="7" t="s">
        <v>3736</v>
      </c>
      <c r="C2262" s="8">
        <v>22</v>
      </c>
      <c r="D2262" s="8">
        <v>1</v>
      </c>
      <c r="E2262" s="9">
        <v>0.217963199070101</v>
      </c>
      <c r="F2262" s="9">
        <v>7.8061138289460903</v>
      </c>
      <c r="G2262" s="10">
        <v>6.5587942292150701E-6</v>
      </c>
      <c r="H2262" s="10" t="s">
        <v>8367</v>
      </c>
      <c r="I2262" s="10" t="s">
        <v>8369</v>
      </c>
      <c r="J2262" s="12" t="s">
        <v>25</v>
      </c>
      <c r="K2262" s="12" t="s">
        <v>3024</v>
      </c>
      <c r="L2262" s="8">
        <v>1622873</v>
      </c>
      <c r="M2262" s="8">
        <v>1622914</v>
      </c>
      <c r="N2262" s="8" t="s">
        <v>9</v>
      </c>
      <c r="O2262" s="8">
        <v>950805</v>
      </c>
      <c r="P2262" s="8">
        <v>950931</v>
      </c>
      <c r="Q2262" s="8" t="s">
        <v>9</v>
      </c>
      <c r="R2262" s="8">
        <v>83859</v>
      </c>
      <c r="S2262" s="8">
        <v>956</v>
      </c>
      <c r="T2262" s="8">
        <v>28445906</v>
      </c>
      <c r="U2262" s="8">
        <v>5201</v>
      </c>
      <c r="V2262" s="8">
        <v>238</v>
      </c>
      <c r="W2262" s="8" t="s">
        <v>22</v>
      </c>
      <c r="X2262" s="11" t="s">
        <v>3735</v>
      </c>
    </row>
    <row r="2263" spans="1:24">
      <c r="A2263" s="7" t="s">
        <v>5719</v>
      </c>
      <c r="B2263" s="7" t="s">
        <v>4811</v>
      </c>
      <c r="C2263" s="8">
        <v>22</v>
      </c>
      <c r="D2263" s="8">
        <v>1</v>
      </c>
      <c r="E2263" s="9">
        <v>1.14089619030706</v>
      </c>
      <c r="F2263" s="9">
        <v>16.913692426028799</v>
      </c>
      <c r="G2263" s="10">
        <v>1.2929811923020699E-12</v>
      </c>
      <c r="H2263" s="14" t="s">
        <v>8369</v>
      </c>
      <c r="I2263" s="10" t="s">
        <v>8369</v>
      </c>
      <c r="J2263" s="12" t="s">
        <v>5720</v>
      </c>
      <c r="K2263" s="12" t="s">
        <v>4449</v>
      </c>
      <c r="L2263" s="8">
        <v>2016637</v>
      </c>
      <c r="M2263" s="8">
        <v>2016853</v>
      </c>
      <c r="N2263" s="8" t="s">
        <v>5</v>
      </c>
      <c r="O2263" s="8">
        <v>3845731</v>
      </c>
      <c r="P2263" s="8">
        <v>3845762</v>
      </c>
      <c r="Q2263" s="8" t="s">
        <v>9</v>
      </c>
      <c r="R2263" s="8">
        <v>683</v>
      </c>
      <c r="S2263" s="8">
        <v>54230</v>
      </c>
      <c r="T2263" s="8">
        <v>28475808</v>
      </c>
      <c r="U2263" s="8">
        <v>214</v>
      </c>
      <c r="V2263" s="8">
        <v>491</v>
      </c>
      <c r="W2263" s="8" t="s">
        <v>5718</v>
      </c>
      <c r="X2263" s="11" t="s">
        <v>4809</v>
      </c>
    </row>
    <row r="2264" spans="1:24">
      <c r="A2264" s="7" t="s">
        <v>8292</v>
      </c>
      <c r="B2264" s="7" t="s">
        <v>4811</v>
      </c>
      <c r="C2264" s="8">
        <v>22</v>
      </c>
      <c r="D2264" s="8" t="s">
        <v>6</v>
      </c>
      <c r="E2264" s="9">
        <v>0.30336712801432703</v>
      </c>
      <c r="F2264" s="9">
        <v>7.1660515202915303</v>
      </c>
      <c r="G2264" s="10">
        <v>3.11903358077224E-5</v>
      </c>
      <c r="H2264" s="14" t="s">
        <v>8369</v>
      </c>
      <c r="I2264" s="10" t="s">
        <v>8369</v>
      </c>
      <c r="J2264" s="12" t="s">
        <v>8293</v>
      </c>
      <c r="K2264" s="12" t="s">
        <v>4449</v>
      </c>
      <c r="L2264" s="8">
        <v>3317170</v>
      </c>
      <c r="M2264" s="8">
        <v>3317395</v>
      </c>
      <c r="N2264" s="8" t="s">
        <v>9</v>
      </c>
      <c r="O2264" s="8">
        <v>3845732</v>
      </c>
      <c r="P2264" s="8">
        <v>3845769</v>
      </c>
      <c r="Q2264" s="8" t="s">
        <v>9</v>
      </c>
      <c r="R2264" s="8">
        <v>1612</v>
      </c>
      <c r="S2264" s="8">
        <v>54230</v>
      </c>
      <c r="T2264" s="8">
        <v>28474879</v>
      </c>
      <c r="U2264" s="8">
        <v>793</v>
      </c>
      <c r="V2264" s="8">
        <v>491</v>
      </c>
      <c r="W2264" s="8" t="s">
        <v>8291</v>
      </c>
      <c r="X2264" s="11" t="s">
        <v>4809</v>
      </c>
    </row>
    <row r="2265" spans="1:24">
      <c r="A2265" s="7" t="s">
        <v>7225</v>
      </c>
      <c r="B2265" s="7" t="s">
        <v>4811</v>
      </c>
      <c r="C2265" s="8">
        <v>22</v>
      </c>
      <c r="D2265" s="8">
        <v>2</v>
      </c>
      <c r="E2265" s="9">
        <v>1.82099234580494</v>
      </c>
      <c r="F2265" s="9">
        <v>22.130492799577201</v>
      </c>
      <c r="G2265" s="10">
        <v>5.2293837937717403E-15</v>
      </c>
      <c r="H2265" s="14" t="s">
        <v>8369</v>
      </c>
      <c r="I2265" s="10" t="s">
        <v>8369</v>
      </c>
      <c r="J2265" s="12" t="s">
        <v>7226</v>
      </c>
      <c r="K2265" s="12" t="s">
        <v>4449</v>
      </c>
      <c r="L2265" s="8">
        <v>1316528</v>
      </c>
      <c r="M2265" s="8">
        <v>1316532</v>
      </c>
      <c r="N2265" s="8" t="s">
        <v>9</v>
      </c>
      <c r="O2265" s="8">
        <v>3845732</v>
      </c>
      <c r="P2265" s="8">
        <v>3845768</v>
      </c>
      <c r="Q2265" s="8" t="s">
        <v>9</v>
      </c>
      <c r="R2265" s="8">
        <v>522</v>
      </c>
      <c r="S2265" s="8">
        <v>54230</v>
      </c>
      <c r="T2265" s="8">
        <v>28475969</v>
      </c>
      <c r="U2265" s="8">
        <v>135</v>
      </c>
      <c r="V2265" s="8">
        <v>491</v>
      </c>
      <c r="W2265" s="8" t="s">
        <v>7224</v>
      </c>
      <c r="X2265" s="11" t="s">
        <v>4809</v>
      </c>
    </row>
    <row r="2266" spans="1:24">
      <c r="A2266" s="7" t="s">
        <v>1178</v>
      </c>
      <c r="B2266" s="7" t="s">
        <v>4448</v>
      </c>
      <c r="C2266" s="8">
        <v>22</v>
      </c>
      <c r="D2266" s="8">
        <v>1</v>
      </c>
      <c r="E2266" s="9">
        <v>1.8143101818891101</v>
      </c>
      <c r="F2266" s="9">
        <v>8.1121849146477594</v>
      </c>
      <c r="G2266" s="10">
        <v>2.9230563756044099E-6</v>
      </c>
      <c r="H2266" s="14" t="s">
        <v>8369</v>
      </c>
      <c r="I2266" s="11" t="s">
        <v>8361</v>
      </c>
      <c r="J2266" s="12" t="s">
        <v>1179</v>
      </c>
      <c r="K2266" s="12" t="s">
        <v>4449</v>
      </c>
      <c r="L2266" s="8">
        <v>2006139</v>
      </c>
      <c r="M2266" s="8">
        <v>2006199</v>
      </c>
      <c r="N2266" s="8" t="s">
        <v>5</v>
      </c>
      <c r="O2266" s="8">
        <v>3845732</v>
      </c>
      <c r="P2266" s="8">
        <v>3845752</v>
      </c>
      <c r="Q2266" s="8" t="s">
        <v>9</v>
      </c>
      <c r="R2266" s="8">
        <v>1424</v>
      </c>
      <c r="S2266" s="8">
        <v>54230</v>
      </c>
      <c r="T2266" s="8">
        <v>28475067</v>
      </c>
      <c r="U2266" s="8">
        <v>132</v>
      </c>
      <c r="V2266" s="8">
        <v>491</v>
      </c>
      <c r="W2266" s="8" t="s">
        <v>1177</v>
      </c>
      <c r="X2266" s="11" t="s">
        <v>5150</v>
      </c>
    </row>
    <row r="2267" spans="1:24">
      <c r="A2267" s="7" t="s">
        <v>8009</v>
      </c>
      <c r="B2267" s="7" t="s">
        <v>4448</v>
      </c>
      <c r="C2267" s="8">
        <v>22</v>
      </c>
      <c r="D2267" s="8">
        <v>2</v>
      </c>
      <c r="E2267" s="9">
        <v>7.0650330685745599</v>
      </c>
      <c r="F2267" s="9">
        <v>52.5101807117831</v>
      </c>
      <c r="G2267" s="10">
        <v>9.4856080583298104E-23</v>
      </c>
      <c r="H2267" s="14" t="s">
        <v>8369</v>
      </c>
      <c r="I2267" s="11" t="s">
        <v>8361</v>
      </c>
      <c r="J2267" s="12" t="s">
        <v>8010</v>
      </c>
      <c r="K2267" s="12" t="s">
        <v>4449</v>
      </c>
      <c r="L2267" s="8">
        <v>1063124</v>
      </c>
      <c r="M2267" s="8">
        <v>1063192</v>
      </c>
      <c r="N2267" s="8" t="s">
        <v>9</v>
      </c>
      <c r="O2267" s="8">
        <v>3845731</v>
      </c>
      <c r="P2267" s="8">
        <v>3845751</v>
      </c>
      <c r="Q2267" s="8" t="s">
        <v>9</v>
      </c>
      <c r="R2267" s="8">
        <v>220</v>
      </c>
      <c r="S2267" s="8">
        <v>54230</v>
      </c>
      <c r="T2267" s="8">
        <v>28476271</v>
      </c>
      <c r="U2267" s="8">
        <v>36</v>
      </c>
      <c r="V2267" s="8">
        <v>491</v>
      </c>
      <c r="W2267" s="8" t="s">
        <v>8008</v>
      </c>
      <c r="X2267" s="11" t="s">
        <v>5150</v>
      </c>
    </row>
    <row r="2268" spans="1:24">
      <c r="A2268" s="7" t="s">
        <v>5155</v>
      </c>
      <c r="B2268" s="7" t="s">
        <v>4448</v>
      </c>
      <c r="C2268" s="8">
        <v>22</v>
      </c>
      <c r="D2268" s="8">
        <v>2</v>
      </c>
      <c r="E2268" s="9">
        <v>68.881943683831807</v>
      </c>
      <c r="F2268" s="9">
        <v>83.712123350089698</v>
      </c>
      <c r="G2268" s="10">
        <v>7.2241809134849799E-27</v>
      </c>
      <c r="H2268" s="11" t="s">
        <v>8365</v>
      </c>
      <c r="I2268" s="11" t="s">
        <v>8361</v>
      </c>
      <c r="J2268" s="12" t="s">
        <v>5155</v>
      </c>
      <c r="K2268" s="12" t="s">
        <v>4449</v>
      </c>
      <c r="L2268" s="8">
        <v>401030</v>
      </c>
      <c r="M2268" s="8">
        <v>401127</v>
      </c>
      <c r="N2268" s="8" t="s">
        <v>9</v>
      </c>
      <c r="O2268" s="8">
        <v>3845732</v>
      </c>
      <c r="P2268" s="8">
        <v>3845751</v>
      </c>
      <c r="Q2268" s="8" t="s">
        <v>9</v>
      </c>
      <c r="R2268" s="8">
        <v>138</v>
      </c>
      <c r="S2268" s="8">
        <v>54230</v>
      </c>
      <c r="T2268" s="8">
        <v>28476353</v>
      </c>
      <c r="U2268" s="8">
        <v>3</v>
      </c>
      <c r="V2268" s="8">
        <v>491</v>
      </c>
      <c r="W2268" s="8" t="s">
        <v>5154</v>
      </c>
      <c r="X2268" s="11" t="s">
        <v>5150</v>
      </c>
    </row>
    <row r="2269" spans="1:24">
      <c r="A2269" s="7" t="s">
        <v>8017</v>
      </c>
      <c r="B2269" s="7" t="s">
        <v>4448</v>
      </c>
      <c r="C2269" s="8">
        <v>22</v>
      </c>
      <c r="D2269" s="8">
        <v>2</v>
      </c>
      <c r="E2269" s="9">
        <v>3.0434716216654798</v>
      </c>
      <c r="F2269" s="9">
        <v>12.9072244948837</v>
      </c>
      <c r="G2269" s="10">
        <v>3.0902259685974698E-10</v>
      </c>
      <c r="H2269" s="14" t="s">
        <v>8369</v>
      </c>
      <c r="I2269" s="11" t="s">
        <v>8361</v>
      </c>
      <c r="J2269" s="12" t="s">
        <v>4822</v>
      </c>
      <c r="K2269" s="12" t="s">
        <v>4449</v>
      </c>
      <c r="L2269" s="8">
        <v>1041973</v>
      </c>
      <c r="M2269" s="8">
        <v>1042099</v>
      </c>
      <c r="N2269" s="8" t="s">
        <v>9</v>
      </c>
      <c r="O2269" s="8">
        <v>3845732</v>
      </c>
      <c r="P2269" s="8">
        <v>3845748</v>
      </c>
      <c r="Q2269" s="8" t="s">
        <v>9</v>
      </c>
      <c r="R2269" s="8">
        <v>895</v>
      </c>
      <c r="S2269" s="8">
        <v>54230</v>
      </c>
      <c r="T2269" s="8">
        <v>28475596</v>
      </c>
      <c r="U2269" s="8">
        <v>79</v>
      </c>
      <c r="V2269" s="8">
        <v>491</v>
      </c>
      <c r="W2269" s="8" t="s">
        <v>8016</v>
      </c>
      <c r="X2269" s="11" t="s">
        <v>5145</v>
      </c>
    </row>
    <row r="2270" spans="1:24">
      <c r="A2270" s="7" t="s">
        <v>5190</v>
      </c>
      <c r="B2270" s="7" t="s">
        <v>4448</v>
      </c>
      <c r="C2270" s="8">
        <v>22</v>
      </c>
      <c r="D2270" s="8">
        <v>1</v>
      </c>
      <c r="E2270" s="9">
        <v>3.4612833741102702</v>
      </c>
      <c r="F2270" s="9">
        <v>10.2866192591201</v>
      </c>
      <c r="G2270" s="10">
        <v>2.84549915296284E-8</v>
      </c>
      <c r="H2270" s="14" t="s">
        <v>8369</v>
      </c>
      <c r="I2270" s="11" t="s">
        <v>8361</v>
      </c>
      <c r="J2270" s="12" t="s">
        <v>3321</v>
      </c>
      <c r="K2270" s="12" t="s">
        <v>4449</v>
      </c>
      <c r="L2270" s="8">
        <v>703953</v>
      </c>
      <c r="M2270" s="8">
        <v>704384</v>
      </c>
      <c r="N2270" s="8" t="s">
        <v>5</v>
      </c>
      <c r="O2270" s="8">
        <v>3845732</v>
      </c>
      <c r="P2270" s="8">
        <v>3845749</v>
      </c>
      <c r="Q2270" s="8" t="s">
        <v>9</v>
      </c>
      <c r="R2270" s="8">
        <v>1123</v>
      </c>
      <c r="S2270" s="8">
        <v>54230</v>
      </c>
      <c r="T2270" s="8">
        <v>28475368</v>
      </c>
      <c r="U2270" s="8">
        <v>69</v>
      </c>
      <c r="V2270" s="8">
        <v>491</v>
      </c>
      <c r="W2270" s="8" t="s">
        <v>5189</v>
      </c>
      <c r="X2270" s="11" t="s">
        <v>5145</v>
      </c>
    </row>
    <row r="2271" spans="1:24">
      <c r="A2271" s="7" t="s">
        <v>5250</v>
      </c>
      <c r="B2271" s="7" t="s">
        <v>4448</v>
      </c>
      <c r="C2271" s="8">
        <v>22</v>
      </c>
      <c r="D2271" s="8">
        <v>2</v>
      </c>
      <c r="E2271" s="9">
        <v>23.167186139012198</v>
      </c>
      <c r="F2271" s="9">
        <v>38.000676577345999</v>
      </c>
      <c r="G2271" s="10">
        <v>7.4175594453065198E-20</v>
      </c>
      <c r="H2271" s="14" t="s">
        <v>8369</v>
      </c>
      <c r="I2271" s="11" t="s">
        <v>8361</v>
      </c>
      <c r="J2271" s="12" t="s">
        <v>5251</v>
      </c>
      <c r="K2271" s="12" t="s">
        <v>4449</v>
      </c>
      <c r="L2271" s="8">
        <v>2719204</v>
      </c>
      <c r="M2271" s="8">
        <v>2719295</v>
      </c>
      <c r="N2271" s="8" t="s">
        <v>5</v>
      </c>
      <c r="O2271" s="8">
        <v>3845732</v>
      </c>
      <c r="P2271" s="8">
        <v>3845751</v>
      </c>
      <c r="Q2271" s="8" t="s">
        <v>9</v>
      </c>
      <c r="R2271" s="8">
        <v>304</v>
      </c>
      <c r="S2271" s="8">
        <v>54230</v>
      </c>
      <c r="T2271" s="8">
        <v>28476187</v>
      </c>
      <c r="U2271" s="8">
        <v>10</v>
      </c>
      <c r="V2271" s="8">
        <v>491</v>
      </c>
      <c r="W2271" s="8" t="s">
        <v>5249</v>
      </c>
      <c r="X2271" s="11" t="s">
        <v>5150</v>
      </c>
    </row>
    <row r="2272" spans="1:24">
      <c r="A2272" s="7" t="s">
        <v>2196</v>
      </c>
      <c r="B2272" s="7" t="s">
        <v>2199</v>
      </c>
      <c r="C2272" s="8">
        <v>22</v>
      </c>
      <c r="D2272" s="8">
        <v>1</v>
      </c>
      <c r="E2272" s="9">
        <v>62.514814423154299</v>
      </c>
      <c r="F2272" s="9">
        <v>820.730694493481</v>
      </c>
      <c r="G2272" s="10">
        <v>4.5107943482200202E-49</v>
      </c>
      <c r="H2272" s="14" t="s">
        <v>8369</v>
      </c>
      <c r="I2272" s="10" t="s">
        <v>8369</v>
      </c>
      <c r="J2272" s="12" t="s">
        <v>2197</v>
      </c>
      <c r="K2272" s="12" t="s">
        <v>2200</v>
      </c>
      <c r="L2272" s="8">
        <v>2106467</v>
      </c>
      <c r="M2272" s="8">
        <v>2106673</v>
      </c>
      <c r="N2272" s="8" t="s">
        <v>9</v>
      </c>
      <c r="O2272" s="8">
        <v>2105335</v>
      </c>
      <c r="P2272" s="8">
        <v>2105604</v>
      </c>
      <c r="Q2272" s="8" t="s">
        <v>9</v>
      </c>
      <c r="R2272" s="8">
        <v>879</v>
      </c>
      <c r="S2272" s="8">
        <v>870</v>
      </c>
      <c r="T2272" s="8">
        <v>28528972</v>
      </c>
      <c r="U2272" s="8">
        <v>46</v>
      </c>
      <c r="V2272" s="8">
        <v>94</v>
      </c>
      <c r="W2272" s="8" t="s">
        <v>2195</v>
      </c>
      <c r="X2272" s="11" t="s">
        <v>2198</v>
      </c>
    </row>
    <row r="2273" spans="1:24">
      <c r="A2273" s="7" t="s">
        <v>513</v>
      </c>
      <c r="B2273" s="7" t="s">
        <v>5299</v>
      </c>
      <c r="C2273" s="8">
        <v>22</v>
      </c>
      <c r="D2273" s="8">
        <v>2</v>
      </c>
      <c r="E2273" s="9">
        <v>1.14117873643292</v>
      </c>
      <c r="F2273" s="9">
        <v>43.737008911743501</v>
      </c>
      <c r="G2273" s="10">
        <v>1.9190197663644599E-21</v>
      </c>
      <c r="H2273" s="14" t="s">
        <v>8369</v>
      </c>
      <c r="I2273" s="11" t="s">
        <v>8361</v>
      </c>
      <c r="J2273" s="12" t="s">
        <v>514</v>
      </c>
      <c r="K2273" s="12" t="s">
        <v>5300</v>
      </c>
      <c r="L2273" s="8">
        <v>1019707</v>
      </c>
      <c r="M2273" s="8">
        <v>1019819</v>
      </c>
      <c r="N2273" s="8" t="s">
        <v>9</v>
      </c>
      <c r="O2273" s="8">
        <v>2187296</v>
      </c>
      <c r="P2273" s="8">
        <v>2187330</v>
      </c>
      <c r="Q2273" s="8" t="s">
        <v>9</v>
      </c>
      <c r="R2273" s="8">
        <v>6018</v>
      </c>
      <c r="S2273" s="8">
        <v>2384</v>
      </c>
      <c r="T2273" s="8">
        <v>28522319</v>
      </c>
      <c r="U2273" s="8">
        <v>4761</v>
      </c>
      <c r="V2273" s="8">
        <v>8</v>
      </c>
      <c r="W2273" s="8" t="s">
        <v>512</v>
      </c>
      <c r="X2273" s="11" t="s">
        <v>5298</v>
      </c>
    </row>
    <row r="2274" spans="1:24">
      <c r="A2274" s="7" t="s">
        <v>925</v>
      </c>
      <c r="B2274" s="7" t="s">
        <v>8347</v>
      </c>
      <c r="C2274" s="8">
        <v>22</v>
      </c>
      <c r="D2274" s="8">
        <v>1</v>
      </c>
      <c r="E2274" s="9">
        <v>6.2298877965474997</v>
      </c>
      <c r="F2274" s="9">
        <v>176.31341776561601</v>
      </c>
      <c r="G2274" s="10">
        <v>1.55110115723567E-34</v>
      </c>
      <c r="H2274" s="14" t="s">
        <v>8369</v>
      </c>
      <c r="I2274" s="10" t="s">
        <v>8369</v>
      </c>
      <c r="J2274" s="12" t="s">
        <v>926</v>
      </c>
      <c r="K2274" s="12" t="s">
        <v>8348</v>
      </c>
      <c r="L2274" s="8">
        <v>2412623</v>
      </c>
      <c r="M2274" s="8">
        <v>2412799</v>
      </c>
      <c r="N2274" s="8" t="s">
        <v>9</v>
      </c>
      <c r="O2274" s="8">
        <v>2411396</v>
      </c>
      <c r="P2274" s="8">
        <v>2411691</v>
      </c>
      <c r="Q2274" s="8" t="s">
        <v>9</v>
      </c>
      <c r="R2274" s="8">
        <v>1102</v>
      </c>
      <c r="S2274" s="8">
        <v>3230</v>
      </c>
      <c r="T2274" s="8">
        <v>28526389</v>
      </c>
      <c r="U2274" s="8">
        <v>191</v>
      </c>
      <c r="V2274" s="8">
        <v>227</v>
      </c>
      <c r="W2274" s="8" t="s">
        <v>924</v>
      </c>
      <c r="X2274" s="11" t="s">
        <v>8346</v>
      </c>
    </row>
    <row r="2275" spans="1:24">
      <c r="A2275" s="7" t="s">
        <v>3</v>
      </c>
      <c r="B2275" s="7" t="s">
        <v>935</v>
      </c>
      <c r="C2275" s="8">
        <v>22</v>
      </c>
      <c r="D2275" s="8" t="s">
        <v>6</v>
      </c>
      <c r="E2275" s="9">
        <v>1.8863148595157599</v>
      </c>
      <c r="F2275" s="9">
        <v>6.0604620192651097</v>
      </c>
      <c r="G2275" s="10">
        <v>1.1071732825572299E-3</v>
      </c>
      <c r="H2275" s="10" t="s">
        <v>8367</v>
      </c>
      <c r="I2275" s="11" t="s">
        <v>8364</v>
      </c>
      <c r="J2275" s="12" t="s">
        <v>4</v>
      </c>
      <c r="K2275" s="12" t="s">
        <v>936</v>
      </c>
      <c r="L2275" s="8">
        <v>3350630</v>
      </c>
      <c r="M2275" s="8">
        <v>3350656</v>
      </c>
      <c r="N2275" s="8" t="s">
        <v>5</v>
      </c>
      <c r="O2275" s="8">
        <v>2800181</v>
      </c>
      <c r="P2275" s="8">
        <v>2800544</v>
      </c>
      <c r="Q2275" s="8" t="s">
        <v>9</v>
      </c>
      <c r="R2275" s="8">
        <v>314194</v>
      </c>
      <c r="S2275" s="8">
        <v>326</v>
      </c>
      <c r="T2275" s="8">
        <v>28216201</v>
      </c>
      <c r="U2275" s="8">
        <v>1957</v>
      </c>
      <c r="V2275" s="8">
        <v>22</v>
      </c>
      <c r="W2275" s="8" t="s">
        <v>1</v>
      </c>
      <c r="X2275" s="11" t="s">
        <v>934</v>
      </c>
    </row>
    <row r="2276" spans="1:24">
      <c r="A2276" s="7" t="s">
        <v>6876</v>
      </c>
      <c r="B2276" s="7" t="s">
        <v>3</v>
      </c>
      <c r="C2276" s="8">
        <v>21</v>
      </c>
      <c r="D2276" s="8">
        <v>1</v>
      </c>
      <c r="E2276" s="9">
        <v>0.91991120915615099</v>
      </c>
      <c r="F2276" s="9">
        <v>7.3785803486053902</v>
      </c>
      <c r="G2276" s="10">
        <v>1.2778987363093301E-4</v>
      </c>
      <c r="H2276" s="14" t="s">
        <v>8369</v>
      </c>
      <c r="I2276" s="10" t="s">
        <v>8367</v>
      </c>
      <c r="J2276" s="12" t="s">
        <v>6877</v>
      </c>
      <c r="K2276" s="12" t="s">
        <v>4</v>
      </c>
      <c r="L2276" s="8">
        <v>1308316</v>
      </c>
      <c r="M2276" s="8">
        <v>1308371</v>
      </c>
      <c r="N2276" s="8" t="s">
        <v>9</v>
      </c>
      <c r="O2276" s="8">
        <v>3350677</v>
      </c>
      <c r="P2276" s="8">
        <v>3350698</v>
      </c>
      <c r="Q2276" s="8" t="s">
        <v>5</v>
      </c>
      <c r="R2276" s="8">
        <v>179</v>
      </c>
      <c r="S2276" s="8">
        <v>446532</v>
      </c>
      <c r="T2276" s="8">
        <v>28084011</v>
      </c>
      <c r="U2276" s="8">
        <v>32</v>
      </c>
      <c r="V2276" s="8">
        <v>1957</v>
      </c>
      <c r="W2276" s="8" t="s">
        <v>6875</v>
      </c>
      <c r="X2276" s="11" t="s">
        <v>1</v>
      </c>
    </row>
    <row r="2277" spans="1:24">
      <c r="A2277" s="7" t="s">
        <v>191</v>
      </c>
      <c r="B2277" s="7" t="s">
        <v>3</v>
      </c>
      <c r="C2277" s="8">
        <v>21</v>
      </c>
      <c r="D2277" s="8" t="s">
        <v>6</v>
      </c>
      <c r="E2277" s="9">
        <v>1.5764618342579799</v>
      </c>
      <c r="F2277" s="9">
        <v>6.4427544372861201</v>
      </c>
      <c r="G2277" s="10">
        <v>1.28364449559696E-3</v>
      </c>
      <c r="H2277" s="14" t="s">
        <v>8369</v>
      </c>
      <c r="I2277" s="10" t="s">
        <v>8367</v>
      </c>
      <c r="J2277" s="12" t="s">
        <v>192</v>
      </c>
      <c r="K2277" s="12" t="s">
        <v>4</v>
      </c>
      <c r="L2277" s="8">
        <v>1714203</v>
      </c>
      <c r="M2277" s="8">
        <v>1714392</v>
      </c>
      <c r="N2277" s="8" t="s">
        <v>5</v>
      </c>
      <c r="O2277" s="8">
        <v>3350679</v>
      </c>
      <c r="P2277" s="8">
        <v>3350698</v>
      </c>
      <c r="Q2277" s="8" t="s">
        <v>5</v>
      </c>
      <c r="R2277" s="8">
        <v>205</v>
      </c>
      <c r="S2277" s="8">
        <v>446532</v>
      </c>
      <c r="T2277" s="8">
        <v>28083985</v>
      </c>
      <c r="U2277" s="8">
        <v>18</v>
      </c>
      <c r="V2277" s="8">
        <v>1957</v>
      </c>
      <c r="W2277" s="8" t="s">
        <v>190</v>
      </c>
      <c r="X2277" s="11" t="s">
        <v>1</v>
      </c>
    </row>
    <row r="2278" spans="1:24">
      <c r="A2278" s="7" t="s">
        <v>6962</v>
      </c>
      <c r="B2278" s="7" t="s">
        <v>3</v>
      </c>
      <c r="C2278" s="8">
        <v>21</v>
      </c>
      <c r="D2278" s="8">
        <v>1</v>
      </c>
      <c r="E2278" s="9">
        <v>0.35170231738644597</v>
      </c>
      <c r="F2278" s="9">
        <v>11.192955518438399</v>
      </c>
      <c r="G2278" s="10">
        <v>9.2542012335232201E-8</v>
      </c>
      <c r="H2278" s="14" t="s">
        <v>8369</v>
      </c>
      <c r="I2278" s="10" t="s">
        <v>8367</v>
      </c>
      <c r="J2278" s="12" t="s">
        <v>6963</v>
      </c>
      <c r="K2278" s="12" t="s">
        <v>4</v>
      </c>
      <c r="L2278" s="8">
        <v>3294624</v>
      </c>
      <c r="M2278" s="8">
        <v>3294854</v>
      </c>
      <c r="N2278" s="8" t="s">
        <v>5</v>
      </c>
      <c r="O2278" s="8">
        <v>3350677</v>
      </c>
      <c r="P2278" s="8">
        <v>3350697</v>
      </c>
      <c r="Q2278" s="8" t="s">
        <v>5</v>
      </c>
      <c r="R2278" s="8">
        <v>118</v>
      </c>
      <c r="S2278" s="8">
        <v>446532</v>
      </c>
      <c r="T2278" s="8">
        <v>28084072</v>
      </c>
      <c r="U2278" s="8">
        <v>90</v>
      </c>
      <c r="V2278" s="8">
        <v>1957</v>
      </c>
      <c r="W2278" s="8" t="s">
        <v>6961</v>
      </c>
      <c r="X2278" s="11" t="s">
        <v>1</v>
      </c>
    </row>
    <row r="2279" spans="1:24">
      <c r="A2279" s="7" t="s">
        <v>7047</v>
      </c>
      <c r="B2279" s="7" t="s">
        <v>3</v>
      </c>
      <c r="C2279" s="8">
        <v>21</v>
      </c>
      <c r="D2279" s="8">
        <v>2</v>
      </c>
      <c r="E2279" s="9">
        <v>22.787507720314501</v>
      </c>
      <c r="F2279" s="9">
        <v>42.605575571219397</v>
      </c>
      <c r="G2279" s="10">
        <v>1.6329709828206101E-17</v>
      </c>
      <c r="H2279" s="14" t="s">
        <v>8369</v>
      </c>
      <c r="I2279" s="10" t="s">
        <v>8367</v>
      </c>
      <c r="J2279" s="12" t="s">
        <v>7048</v>
      </c>
      <c r="K2279" s="12" t="s">
        <v>4</v>
      </c>
      <c r="L2279" s="8">
        <v>633604</v>
      </c>
      <c r="M2279" s="8">
        <v>633645</v>
      </c>
      <c r="N2279" s="8" t="s">
        <v>5</v>
      </c>
      <c r="O2279" s="8">
        <v>3350677</v>
      </c>
      <c r="P2279" s="8">
        <v>3350698</v>
      </c>
      <c r="Q2279" s="8" t="s">
        <v>5</v>
      </c>
      <c r="R2279" s="8">
        <v>31</v>
      </c>
      <c r="S2279" s="8">
        <v>446532</v>
      </c>
      <c r="T2279" s="8">
        <v>28084159</v>
      </c>
      <c r="U2279" s="8">
        <v>1</v>
      </c>
      <c r="V2279" s="8">
        <v>1957</v>
      </c>
      <c r="W2279" s="8" t="s">
        <v>7046</v>
      </c>
      <c r="X2279" s="11" t="s">
        <v>1</v>
      </c>
    </row>
    <row r="2280" spans="1:24">
      <c r="A2280" s="7" t="s">
        <v>7081</v>
      </c>
      <c r="B2280" s="7" t="s">
        <v>3</v>
      </c>
      <c r="C2280" s="8">
        <v>21</v>
      </c>
      <c r="D2280" s="8">
        <v>1</v>
      </c>
      <c r="E2280" s="9">
        <v>0.98151271593688205</v>
      </c>
      <c r="F2280" s="9">
        <v>14.3561953688309</v>
      </c>
      <c r="G2280" s="10">
        <v>1.1944301900687399E-9</v>
      </c>
      <c r="H2280" s="14" t="s">
        <v>8369</v>
      </c>
      <c r="I2280" s="10" t="s">
        <v>8367</v>
      </c>
      <c r="J2280" s="12" t="s">
        <v>7082</v>
      </c>
      <c r="K2280" s="12" t="s">
        <v>4</v>
      </c>
      <c r="L2280" s="8">
        <v>3159278</v>
      </c>
      <c r="M2280" s="8">
        <v>3159476</v>
      </c>
      <c r="N2280" s="8" t="s">
        <v>9</v>
      </c>
      <c r="O2280" s="8">
        <v>3350674</v>
      </c>
      <c r="P2280" s="8">
        <v>3350697</v>
      </c>
      <c r="Q2280" s="8" t="s">
        <v>5</v>
      </c>
      <c r="R2280" s="8">
        <v>92</v>
      </c>
      <c r="S2280" s="8">
        <v>446532</v>
      </c>
      <c r="T2280" s="8">
        <v>28084098</v>
      </c>
      <c r="U2280" s="8">
        <v>33</v>
      </c>
      <c r="V2280" s="8">
        <v>1957</v>
      </c>
      <c r="W2280" s="8" t="s">
        <v>7080</v>
      </c>
      <c r="X2280" s="11" t="s">
        <v>1</v>
      </c>
    </row>
    <row r="2281" spans="1:24">
      <c r="A2281" s="7" t="s">
        <v>1220</v>
      </c>
      <c r="B2281" s="7" t="s">
        <v>1131</v>
      </c>
      <c r="C2281" s="8">
        <v>21</v>
      </c>
      <c r="D2281" s="8" t="s">
        <v>6</v>
      </c>
      <c r="E2281" s="9">
        <v>0.43397129550885799</v>
      </c>
      <c r="F2281" s="9">
        <v>6.0640860579211404</v>
      </c>
      <c r="G2281" s="10">
        <v>2.1625909511632999E-3</v>
      </c>
      <c r="H2281" s="14" t="s">
        <v>8369</v>
      </c>
      <c r="I2281" s="10" t="s">
        <v>8367</v>
      </c>
      <c r="J2281" s="12" t="s">
        <v>1221</v>
      </c>
      <c r="K2281" s="12" t="s">
        <v>1133</v>
      </c>
      <c r="L2281" s="8">
        <v>2598528</v>
      </c>
      <c r="M2281" s="8">
        <v>2598772</v>
      </c>
      <c r="N2281" s="8" t="s">
        <v>9</v>
      </c>
      <c r="O2281" s="8">
        <v>2167141</v>
      </c>
      <c r="P2281" s="8">
        <v>2167200</v>
      </c>
      <c r="Q2281" s="8" t="s">
        <v>5</v>
      </c>
      <c r="R2281" s="8">
        <v>720</v>
      </c>
      <c r="S2281" s="8">
        <v>136565</v>
      </c>
      <c r="T2281" s="8">
        <v>28393437</v>
      </c>
      <c r="U2281" s="8">
        <v>212</v>
      </c>
      <c r="V2281" s="8">
        <v>373</v>
      </c>
      <c r="W2281" s="8" t="s">
        <v>1219</v>
      </c>
      <c r="X2281" s="11" t="s">
        <v>1129</v>
      </c>
    </row>
    <row r="2282" spans="1:24">
      <c r="A2282" s="7" t="s">
        <v>1614</v>
      </c>
      <c r="B2282" s="7" t="s">
        <v>1131</v>
      </c>
      <c r="C2282" s="8">
        <v>21</v>
      </c>
      <c r="D2282" s="8">
        <v>2</v>
      </c>
      <c r="E2282" s="9">
        <v>11.400011988562699</v>
      </c>
      <c r="F2282" s="9">
        <v>55.9774446656847</v>
      </c>
      <c r="G2282" s="10">
        <v>2.4019169036637799E-21</v>
      </c>
      <c r="H2282" s="14" t="s">
        <v>8369</v>
      </c>
      <c r="I2282" s="10" t="s">
        <v>8367</v>
      </c>
      <c r="J2282" s="12" t="s">
        <v>1614</v>
      </c>
      <c r="K2282" s="12" t="s">
        <v>1133</v>
      </c>
      <c r="L2282" s="8">
        <v>279805</v>
      </c>
      <c r="M2282" s="8">
        <v>279867</v>
      </c>
      <c r="N2282" s="8" t="s">
        <v>9</v>
      </c>
      <c r="O2282" s="8">
        <v>2167157</v>
      </c>
      <c r="P2282" s="8">
        <v>2167200</v>
      </c>
      <c r="Q2282" s="8" t="s">
        <v>5</v>
      </c>
      <c r="R2282" s="8">
        <v>78</v>
      </c>
      <c r="S2282" s="8">
        <v>136565</v>
      </c>
      <c r="T2282" s="8">
        <v>28394079</v>
      </c>
      <c r="U2282" s="8">
        <v>9</v>
      </c>
      <c r="V2282" s="8">
        <v>373</v>
      </c>
      <c r="W2282" s="8" t="s">
        <v>1613</v>
      </c>
      <c r="X2282" s="11" t="s">
        <v>1129</v>
      </c>
    </row>
    <row r="2283" spans="1:24">
      <c r="A2283" s="7" t="s">
        <v>1793</v>
      </c>
      <c r="B2283" s="7" t="s">
        <v>1131</v>
      </c>
      <c r="C2283" s="8">
        <v>21</v>
      </c>
      <c r="D2283" s="8">
        <v>2</v>
      </c>
      <c r="E2283" s="9">
        <v>7.5150414632374201</v>
      </c>
      <c r="F2283" s="9">
        <v>70.423276520810703</v>
      </c>
      <c r="G2283" s="10">
        <v>3.9316387906826697E-23</v>
      </c>
      <c r="H2283" s="14" t="s">
        <v>8369</v>
      </c>
      <c r="I2283" s="10" t="s">
        <v>8367</v>
      </c>
      <c r="J2283" s="12" t="s">
        <v>1794</v>
      </c>
      <c r="K2283" s="12" t="s">
        <v>1133</v>
      </c>
      <c r="L2283" s="8">
        <v>1166066</v>
      </c>
      <c r="M2283" s="8">
        <v>1166099</v>
      </c>
      <c r="N2283" s="8" t="s">
        <v>5</v>
      </c>
      <c r="O2283" s="8">
        <v>2167157</v>
      </c>
      <c r="P2283" s="8">
        <v>2167200</v>
      </c>
      <c r="Q2283" s="8" t="s">
        <v>5</v>
      </c>
      <c r="R2283" s="8">
        <v>62</v>
      </c>
      <c r="S2283" s="8">
        <v>136565</v>
      </c>
      <c r="T2283" s="8">
        <v>28394095</v>
      </c>
      <c r="U2283" s="8">
        <v>15</v>
      </c>
      <c r="V2283" s="8">
        <v>373</v>
      </c>
      <c r="W2283" s="8" t="s">
        <v>1792</v>
      </c>
      <c r="X2283" s="11" t="s">
        <v>1129</v>
      </c>
    </row>
    <row r="2284" spans="1:24">
      <c r="A2284" s="7" t="s">
        <v>2087</v>
      </c>
      <c r="B2284" s="7" t="s">
        <v>1131</v>
      </c>
      <c r="C2284" s="8">
        <v>21</v>
      </c>
      <c r="D2284" s="8">
        <v>2</v>
      </c>
      <c r="E2284" s="9">
        <v>0.40341720684122001</v>
      </c>
      <c r="F2284" s="9">
        <v>12.474853879105201</v>
      </c>
      <c r="G2284" s="10">
        <v>4.2767412700151398E-9</v>
      </c>
      <c r="H2284" s="11" t="s">
        <v>8364</v>
      </c>
      <c r="I2284" s="10" t="s">
        <v>8367</v>
      </c>
      <c r="J2284" s="12" t="s">
        <v>2088</v>
      </c>
      <c r="K2284" s="12" t="s">
        <v>1133</v>
      </c>
      <c r="L2284" s="8">
        <v>4274083</v>
      </c>
      <c r="M2284" s="8">
        <v>4274110</v>
      </c>
      <c r="N2284" s="8" t="s">
        <v>5</v>
      </c>
      <c r="O2284" s="8">
        <v>2167172</v>
      </c>
      <c r="P2284" s="8">
        <v>2167200</v>
      </c>
      <c r="Q2284" s="8" t="s">
        <v>5</v>
      </c>
      <c r="R2284" s="8">
        <v>350</v>
      </c>
      <c r="S2284" s="8">
        <v>136565</v>
      </c>
      <c r="T2284" s="8">
        <v>28393807</v>
      </c>
      <c r="U2284" s="8">
        <v>235</v>
      </c>
      <c r="V2284" s="8">
        <v>373</v>
      </c>
      <c r="W2284" s="8" t="s">
        <v>2086</v>
      </c>
      <c r="X2284" s="11" t="s">
        <v>1129</v>
      </c>
    </row>
    <row r="2285" spans="1:24">
      <c r="A2285" s="7" t="s">
        <v>2242</v>
      </c>
      <c r="B2285" s="7" t="s">
        <v>2604</v>
      </c>
      <c r="C2285" s="8">
        <v>21</v>
      </c>
      <c r="D2285" s="8" t="s">
        <v>6</v>
      </c>
      <c r="E2285" s="9">
        <v>0.43489600394512601</v>
      </c>
      <c r="F2285" s="9">
        <v>8.3801602868865004</v>
      </c>
      <c r="G2285" s="10">
        <v>5.3535631097772101E-6</v>
      </c>
      <c r="H2285" s="14" t="s">
        <v>8369</v>
      </c>
      <c r="I2285" s="10" t="s">
        <v>8367</v>
      </c>
      <c r="J2285" s="12" t="s">
        <v>2243</v>
      </c>
      <c r="K2285" s="12" t="s">
        <v>2605</v>
      </c>
      <c r="L2285" s="8">
        <v>729308</v>
      </c>
      <c r="M2285" s="8">
        <v>729422</v>
      </c>
      <c r="N2285" s="8" t="s">
        <v>5</v>
      </c>
      <c r="O2285" s="8">
        <v>2025223</v>
      </c>
      <c r="P2285" s="8">
        <v>2025283</v>
      </c>
      <c r="Q2285" s="8" t="s">
        <v>9</v>
      </c>
      <c r="R2285" s="8">
        <v>1697</v>
      </c>
      <c r="S2285" s="8">
        <v>42066</v>
      </c>
      <c r="T2285" s="8">
        <v>28486959</v>
      </c>
      <c r="U2285" s="8">
        <v>680</v>
      </c>
      <c r="V2285" s="8">
        <v>222</v>
      </c>
      <c r="W2285" s="8" t="s">
        <v>2241</v>
      </c>
      <c r="X2285" s="11" t="s">
        <v>2603</v>
      </c>
    </row>
    <row r="2286" spans="1:24">
      <c r="A2286" s="7" t="s">
        <v>2260</v>
      </c>
      <c r="B2286" s="7" t="s">
        <v>2604</v>
      </c>
      <c r="C2286" s="8">
        <v>21</v>
      </c>
      <c r="D2286" s="8">
        <v>1</v>
      </c>
      <c r="E2286" s="9">
        <v>5.7963250786436102</v>
      </c>
      <c r="F2286" s="9">
        <v>7.1104903722721398</v>
      </c>
      <c r="G2286" s="10">
        <v>1.08103389257387E-4</v>
      </c>
      <c r="H2286" s="14" t="s">
        <v>8369</v>
      </c>
      <c r="I2286" s="10" t="s">
        <v>8367</v>
      </c>
      <c r="J2286" s="12" t="s">
        <v>2128</v>
      </c>
      <c r="K2286" s="12" t="s">
        <v>2605</v>
      </c>
      <c r="L2286" s="8">
        <v>1018251</v>
      </c>
      <c r="M2286" s="8">
        <v>1018325</v>
      </c>
      <c r="N2286" s="8" t="s">
        <v>9</v>
      </c>
      <c r="O2286" s="8">
        <v>2025222</v>
      </c>
      <c r="P2286" s="8">
        <v>2025243</v>
      </c>
      <c r="Q2286" s="8" t="s">
        <v>9</v>
      </c>
      <c r="R2286" s="8">
        <v>2000</v>
      </c>
      <c r="S2286" s="8">
        <v>42066</v>
      </c>
      <c r="T2286" s="8">
        <v>28486656</v>
      </c>
      <c r="U2286" s="8">
        <v>50</v>
      </c>
      <c r="V2286" s="8">
        <v>222</v>
      </c>
      <c r="W2286" s="8" t="s">
        <v>2259</v>
      </c>
      <c r="X2286" s="11" t="s">
        <v>2603</v>
      </c>
    </row>
    <row r="2287" spans="1:24">
      <c r="A2287" s="7" t="s">
        <v>3383</v>
      </c>
      <c r="B2287" s="7" t="s">
        <v>45</v>
      </c>
      <c r="C2287" s="8">
        <v>21</v>
      </c>
      <c r="D2287" s="8">
        <v>2</v>
      </c>
      <c r="E2287" s="9">
        <v>0.39707121283513502</v>
      </c>
      <c r="F2287" s="9">
        <v>7.1067934977290896</v>
      </c>
      <c r="G2287" s="10">
        <v>4.3478963681974497E-5</v>
      </c>
      <c r="H2287" s="14" t="s">
        <v>8369</v>
      </c>
      <c r="I2287" s="10" t="s">
        <v>8367</v>
      </c>
      <c r="J2287" s="12" t="s">
        <v>3384</v>
      </c>
      <c r="K2287" s="12" t="s">
        <v>47</v>
      </c>
      <c r="L2287" s="8">
        <v>2280101</v>
      </c>
      <c r="M2287" s="8">
        <v>2280370</v>
      </c>
      <c r="N2287" s="8" t="s">
        <v>9</v>
      </c>
      <c r="O2287" s="8">
        <v>1405658</v>
      </c>
      <c r="P2287" s="8">
        <v>1405726</v>
      </c>
      <c r="Q2287" s="8" t="s">
        <v>9</v>
      </c>
      <c r="R2287" s="8">
        <v>639</v>
      </c>
      <c r="S2287" s="8">
        <v>131324</v>
      </c>
      <c r="T2287" s="8">
        <v>28398759</v>
      </c>
      <c r="U2287" s="8">
        <v>242</v>
      </c>
      <c r="V2287" s="8">
        <v>1955</v>
      </c>
      <c r="W2287" s="8" t="s">
        <v>3382</v>
      </c>
      <c r="X2287" s="11" t="s">
        <v>43</v>
      </c>
    </row>
    <row r="2288" spans="1:24">
      <c r="A2288" s="7" t="s">
        <v>5375</v>
      </c>
      <c r="B2288" s="7" t="s">
        <v>24</v>
      </c>
      <c r="C2288" s="8">
        <v>21</v>
      </c>
      <c r="D2288" s="8">
        <v>1</v>
      </c>
      <c r="E2288" s="9">
        <v>0.66898825698953801</v>
      </c>
      <c r="F2288" s="9">
        <v>10.559730123229</v>
      </c>
      <c r="G2288" s="10">
        <v>9.9229835103995403E-8</v>
      </c>
      <c r="H2288" s="14" t="s">
        <v>8369</v>
      </c>
      <c r="I2288" s="10" t="s">
        <v>8367</v>
      </c>
      <c r="J2288" s="12" t="s">
        <v>5376</v>
      </c>
      <c r="K2288" s="12" t="s">
        <v>25</v>
      </c>
      <c r="L2288" s="8">
        <v>4216330</v>
      </c>
      <c r="M2288" s="8">
        <v>4216458</v>
      </c>
      <c r="N2288" s="8" t="s">
        <v>5</v>
      </c>
      <c r="O2288" s="8">
        <v>1622817</v>
      </c>
      <c r="P2288" s="8">
        <v>1622834</v>
      </c>
      <c r="Q2288" s="8" t="s">
        <v>9</v>
      </c>
      <c r="R2288" s="8">
        <v>386</v>
      </c>
      <c r="S2288" s="8">
        <v>146236</v>
      </c>
      <c r="T2288" s="8">
        <v>28384100</v>
      </c>
      <c r="U2288" s="8">
        <v>106</v>
      </c>
      <c r="V2288" s="8">
        <v>3715</v>
      </c>
      <c r="W2288" s="8" t="s">
        <v>5374</v>
      </c>
      <c r="X2288" s="11" t="s">
        <v>22</v>
      </c>
    </row>
    <row r="2289" spans="1:24">
      <c r="A2289" s="7" t="s">
        <v>1172</v>
      </c>
      <c r="B2289" s="7" t="s">
        <v>24</v>
      </c>
      <c r="C2289" s="8">
        <v>21</v>
      </c>
      <c r="D2289" s="8" t="s">
        <v>6</v>
      </c>
      <c r="E2289" s="9">
        <v>1.3439057424807099</v>
      </c>
      <c r="F2289" s="9">
        <v>9.5457844023964906</v>
      </c>
      <c r="G2289" s="10">
        <v>6.4009915461520704E-7</v>
      </c>
      <c r="H2289" s="14" t="s">
        <v>8369</v>
      </c>
      <c r="I2289" s="10" t="s">
        <v>8367</v>
      </c>
      <c r="J2289" s="12" t="s">
        <v>1173</v>
      </c>
      <c r="K2289" s="12" t="s">
        <v>25</v>
      </c>
      <c r="L2289" s="8">
        <v>119689</v>
      </c>
      <c r="M2289" s="8">
        <v>120033</v>
      </c>
      <c r="N2289" s="8" t="s">
        <v>5</v>
      </c>
      <c r="O2289" s="8">
        <v>1622818</v>
      </c>
      <c r="P2289" s="8">
        <v>1622846</v>
      </c>
      <c r="Q2289" s="8" t="s">
        <v>9</v>
      </c>
      <c r="R2289" s="8">
        <v>427</v>
      </c>
      <c r="S2289" s="8">
        <v>146236</v>
      </c>
      <c r="T2289" s="8">
        <v>28384059</v>
      </c>
      <c r="U2289" s="8">
        <v>52</v>
      </c>
      <c r="V2289" s="8">
        <v>3715</v>
      </c>
      <c r="W2289" s="8" t="s">
        <v>1171</v>
      </c>
      <c r="X2289" s="11" t="s">
        <v>22</v>
      </c>
    </row>
    <row r="2290" spans="1:24">
      <c r="A2290" s="7" t="s">
        <v>3726</v>
      </c>
      <c r="B2290" s="7" t="s">
        <v>24</v>
      </c>
      <c r="C2290" s="8">
        <v>21</v>
      </c>
      <c r="D2290" s="8">
        <v>2</v>
      </c>
      <c r="E2290" s="9">
        <v>2.18581827580749</v>
      </c>
      <c r="F2290" s="9">
        <v>30.879487142825202</v>
      </c>
      <c r="G2290" s="10">
        <v>1.6462462218350401E-16</v>
      </c>
      <c r="H2290" s="14" t="s">
        <v>8369</v>
      </c>
      <c r="I2290" s="10" t="s">
        <v>8367</v>
      </c>
      <c r="J2290" s="12" t="s">
        <v>3727</v>
      </c>
      <c r="K2290" s="12" t="s">
        <v>25</v>
      </c>
      <c r="L2290" s="8">
        <v>3163658</v>
      </c>
      <c r="M2290" s="8">
        <v>3163757</v>
      </c>
      <c r="N2290" s="8" t="s">
        <v>9</v>
      </c>
      <c r="O2290" s="8">
        <v>1622818</v>
      </c>
      <c r="P2290" s="8">
        <v>1622835</v>
      </c>
      <c r="Q2290" s="8" t="s">
        <v>9</v>
      </c>
      <c r="R2290" s="8">
        <v>132</v>
      </c>
      <c r="S2290" s="8">
        <v>146236</v>
      </c>
      <c r="T2290" s="8">
        <v>28384354</v>
      </c>
      <c r="U2290" s="8">
        <v>35</v>
      </c>
      <c r="V2290" s="8">
        <v>3715</v>
      </c>
      <c r="W2290" s="8" t="s">
        <v>3725</v>
      </c>
      <c r="X2290" s="11" t="s">
        <v>22</v>
      </c>
    </row>
    <row r="2291" spans="1:24">
      <c r="A2291" s="7" t="s">
        <v>3843</v>
      </c>
      <c r="B2291" s="7" t="s">
        <v>24</v>
      </c>
      <c r="C2291" s="8">
        <v>21</v>
      </c>
      <c r="D2291" s="8">
        <v>1</v>
      </c>
      <c r="E2291" s="9">
        <v>2.0363721102271399</v>
      </c>
      <c r="F2291" s="9">
        <v>15.4983782919989</v>
      </c>
      <c r="G2291" s="10">
        <v>7.4939176601711396E-11</v>
      </c>
      <c r="H2291" s="14" t="s">
        <v>8369</v>
      </c>
      <c r="I2291" s="10" t="s">
        <v>8367</v>
      </c>
      <c r="J2291" s="12" t="s">
        <v>3844</v>
      </c>
      <c r="K2291" s="12" t="s">
        <v>25</v>
      </c>
      <c r="L2291" s="8">
        <v>690906</v>
      </c>
      <c r="M2291" s="8">
        <v>690962</v>
      </c>
      <c r="N2291" s="8" t="s">
        <v>9</v>
      </c>
      <c r="O2291" s="8">
        <v>1622818</v>
      </c>
      <c r="P2291" s="8">
        <v>1622852</v>
      </c>
      <c r="Q2291" s="8" t="s">
        <v>9</v>
      </c>
      <c r="R2291" s="8">
        <v>263</v>
      </c>
      <c r="S2291" s="8">
        <v>146236</v>
      </c>
      <c r="T2291" s="8">
        <v>28384223</v>
      </c>
      <c r="U2291" s="8">
        <v>35</v>
      </c>
      <c r="V2291" s="8">
        <v>3715</v>
      </c>
      <c r="W2291" s="8" t="s">
        <v>3842</v>
      </c>
      <c r="X2291" s="11" t="s">
        <v>22</v>
      </c>
    </row>
    <row r="2292" spans="1:24">
      <c r="A2292" s="7" t="s">
        <v>7381</v>
      </c>
      <c r="B2292" s="7" t="s">
        <v>24</v>
      </c>
      <c r="C2292" s="8">
        <v>21</v>
      </c>
      <c r="D2292" s="8">
        <v>2</v>
      </c>
      <c r="E2292" s="9">
        <v>2.7389029185782698</v>
      </c>
      <c r="F2292" s="9">
        <v>25.161037004618599</v>
      </c>
      <c r="G2292" s="10">
        <v>7.8018937726602697E-15</v>
      </c>
      <c r="H2292" s="14" t="s">
        <v>8369</v>
      </c>
      <c r="I2292" s="10" t="s">
        <v>8367</v>
      </c>
      <c r="J2292" s="12" t="s">
        <v>7382</v>
      </c>
      <c r="K2292" s="12" t="s">
        <v>25</v>
      </c>
      <c r="L2292" s="8">
        <v>1867802</v>
      </c>
      <c r="M2292" s="8">
        <v>1867886</v>
      </c>
      <c r="N2292" s="8" t="s">
        <v>5</v>
      </c>
      <c r="O2292" s="8">
        <v>1622818</v>
      </c>
      <c r="P2292" s="8">
        <v>1622833</v>
      </c>
      <c r="Q2292" s="8" t="s">
        <v>9</v>
      </c>
      <c r="R2292" s="8">
        <v>162</v>
      </c>
      <c r="S2292" s="8">
        <v>146236</v>
      </c>
      <c r="T2292" s="8">
        <v>28384324</v>
      </c>
      <c r="U2292" s="8">
        <v>27</v>
      </c>
      <c r="V2292" s="8">
        <v>3715</v>
      </c>
      <c r="W2292" s="8" t="s">
        <v>7380</v>
      </c>
      <c r="X2292" s="11" t="s">
        <v>22</v>
      </c>
    </row>
    <row r="2293" spans="1:24">
      <c r="A2293" s="7" t="s">
        <v>2836</v>
      </c>
      <c r="B2293" s="7" t="s">
        <v>5397</v>
      </c>
      <c r="C2293" s="8">
        <v>21</v>
      </c>
      <c r="D2293" s="8">
        <v>1</v>
      </c>
      <c r="E2293" s="9">
        <v>1.4942175548558401</v>
      </c>
      <c r="F2293" s="9">
        <v>17.903126583073401</v>
      </c>
      <c r="G2293" s="10">
        <v>2.33166972520558E-12</v>
      </c>
      <c r="H2293" s="14" t="s">
        <v>8369</v>
      </c>
      <c r="I2293" s="10" t="s">
        <v>8367</v>
      </c>
      <c r="J2293" s="12" t="s">
        <v>2837</v>
      </c>
      <c r="K2293" s="12" t="s">
        <v>5397</v>
      </c>
      <c r="L2293" s="8">
        <v>3927510</v>
      </c>
      <c r="M2293" s="8">
        <v>3927564</v>
      </c>
      <c r="N2293" s="8" t="s">
        <v>5</v>
      </c>
      <c r="O2293" s="8">
        <v>1958441</v>
      </c>
      <c r="P2293" s="8">
        <v>1958496</v>
      </c>
      <c r="Q2293" s="8" t="s">
        <v>9</v>
      </c>
      <c r="R2293" s="8">
        <v>1610</v>
      </c>
      <c r="S2293" s="8">
        <v>20770</v>
      </c>
      <c r="T2293" s="8">
        <v>28508342</v>
      </c>
      <c r="U2293" s="8">
        <v>401</v>
      </c>
      <c r="V2293" s="8">
        <v>62</v>
      </c>
      <c r="W2293" s="8" t="s">
        <v>2835</v>
      </c>
      <c r="X2293" s="11" t="s">
        <v>5396</v>
      </c>
    </row>
    <row r="2294" spans="1:24">
      <c r="A2294" s="7" t="s">
        <v>2897</v>
      </c>
      <c r="B2294" s="7" t="s">
        <v>4181</v>
      </c>
      <c r="C2294" s="8">
        <v>21</v>
      </c>
      <c r="D2294" s="8" t="s">
        <v>6</v>
      </c>
      <c r="E2294" s="9">
        <v>0.31802811689288601</v>
      </c>
      <c r="F2294" s="9">
        <v>5.4778980432549398</v>
      </c>
      <c r="G2294" s="10">
        <v>1.0639997749354001E-2</v>
      </c>
      <c r="H2294" s="14" t="s">
        <v>8369</v>
      </c>
      <c r="I2294" s="10" t="s">
        <v>8367</v>
      </c>
      <c r="J2294" s="12" t="s">
        <v>215</v>
      </c>
      <c r="K2294" s="12" t="s">
        <v>4182</v>
      </c>
      <c r="L2294" s="8">
        <v>1129559</v>
      </c>
      <c r="M2294" s="8">
        <v>1129884</v>
      </c>
      <c r="N2294" s="8" t="s">
        <v>9</v>
      </c>
      <c r="O2294" s="8">
        <v>1770453</v>
      </c>
      <c r="P2294" s="8">
        <v>1770478</v>
      </c>
      <c r="Q2294" s="8" t="s">
        <v>5</v>
      </c>
      <c r="R2294" s="8">
        <v>5790</v>
      </c>
      <c r="S2294" s="8">
        <v>18874</v>
      </c>
      <c r="T2294" s="8">
        <v>28506058</v>
      </c>
      <c r="U2294" s="8">
        <v>2058</v>
      </c>
      <c r="V2294" s="8">
        <v>59</v>
      </c>
      <c r="W2294" s="8" t="s">
        <v>2896</v>
      </c>
      <c r="X2294" s="11" t="s">
        <v>4180</v>
      </c>
    </row>
    <row r="2295" spans="1:24">
      <c r="A2295" s="7" t="s">
        <v>7460</v>
      </c>
      <c r="B2295" s="7" t="s">
        <v>4181</v>
      </c>
      <c r="C2295" s="8">
        <v>21</v>
      </c>
      <c r="D2295" s="8">
        <v>1</v>
      </c>
      <c r="E2295" s="9">
        <v>0.83283485278880798</v>
      </c>
      <c r="F2295" s="9">
        <v>10.6229569718202</v>
      </c>
      <c r="G2295" s="10">
        <v>5.8632243204411E-8</v>
      </c>
      <c r="H2295" s="14" t="s">
        <v>8369</v>
      </c>
      <c r="I2295" s="10" t="s">
        <v>8367</v>
      </c>
      <c r="J2295" s="12" t="s">
        <v>7461</v>
      </c>
      <c r="K2295" s="12" t="s">
        <v>4182</v>
      </c>
      <c r="L2295" s="8">
        <v>3494120</v>
      </c>
      <c r="M2295" s="8">
        <v>3494235</v>
      </c>
      <c r="N2295" s="8" t="s">
        <v>5</v>
      </c>
      <c r="O2295" s="8">
        <v>1770457</v>
      </c>
      <c r="P2295" s="8">
        <v>1770477</v>
      </c>
      <c r="Q2295" s="8" t="s">
        <v>5</v>
      </c>
      <c r="R2295" s="8">
        <v>2986</v>
      </c>
      <c r="S2295" s="8">
        <v>18874</v>
      </c>
      <c r="T2295" s="8">
        <v>28508862</v>
      </c>
      <c r="U2295" s="8">
        <v>788</v>
      </c>
      <c r="V2295" s="8">
        <v>59</v>
      </c>
      <c r="W2295" s="8" t="s">
        <v>7459</v>
      </c>
      <c r="X2295" s="11" t="s">
        <v>4180</v>
      </c>
    </row>
    <row r="2296" spans="1:24">
      <c r="A2296" s="7" t="s">
        <v>2221</v>
      </c>
      <c r="B2296" s="7" t="s">
        <v>4299</v>
      </c>
      <c r="C2296" s="8">
        <v>21</v>
      </c>
      <c r="D2296" s="8" t="s">
        <v>6</v>
      </c>
      <c r="E2296" s="9">
        <v>4.1418094210348704</v>
      </c>
      <c r="F2296" s="9">
        <v>7.0596561116108898</v>
      </c>
      <c r="G2296" s="10">
        <v>1.4421405891627701E-4</v>
      </c>
      <c r="H2296" s="14" t="s">
        <v>8369</v>
      </c>
      <c r="I2296" s="10" t="s">
        <v>8367</v>
      </c>
      <c r="J2296" s="12" t="s">
        <v>2222</v>
      </c>
      <c r="K2296" s="12" t="s">
        <v>18</v>
      </c>
      <c r="L2296" s="8">
        <v>376749</v>
      </c>
      <c r="M2296" s="8">
        <v>376900</v>
      </c>
      <c r="N2296" s="8" t="s">
        <v>5</v>
      </c>
      <c r="O2296" s="8">
        <v>1923104</v>
      </c>
      <c r="P2296" s="8">
        <v>1923128</v>
      </c>
      <c r="Q2296" s="8" t="s">
        <v>9</v>
      </c>
      <c r="R2296" s="8">
        <v>692</v>
      </c>
      <c r="S2296" s="8">
        <v>122115</v>
      </c>
      <c r="T2296" s="8">
        <v>28407915</v>
      </c>
      <c r="U2296" s="8">
        <v>24</v>
      </c>
      <c r="V2296" s="8">
        <v>330</v>
      </c>
      <c r="W2296" s="8" t="s">
        <v>2220</v>
      </c>
      <c r="X2296" s="11" t="s">
        <v>4298</v>
      </c>
    </row>
    <row r="2297" spans="1:24">
      <c r="A2297" s="7" t="s">
        <v>7699</v>
      </c>
      <c r="B2297" s="7" t="s">
        <v>4321</v>
      </c>
      <c r="C2297" s="8">
        <v>21</v>
      </c>
      <c r="D2297" s="8">
        <v>1</v>
      </c>
      <c r="E2297" s="9">
        <v>0.87500827779718104</v>
      </c>
      <c r="F2297" s="9">
        <v>10.7044536293935</v>
      </c>
      <c r="G2297" s="10">
        <v>1.3557165760128201E-5</v>
      </c>
      <c r="H2297" s="11" t="s">
        <v>8365</v>
      </c>
      <c r="I2297" s="10" t="s">
        <v>8367</v>
      </c>
      <c r="J2297" s="12" t="s">
        <v>7699</v>
      </c>
      <c r="K2297" s="12" t="s">
        <v>4322</v>
      </c>
      <c r="L2297" s="8">
        <v>189626</v>
      </c>
      <c r="M2297" s="8">
        <v>189642</v>
      </c>
      <c r="N2297" s="8" t="s">
        <v>5</v>
      </c>
      <c r="O2297" s="8">
        <v>4049923</v>
      </c>
      <c r="P2297" s="8">
        <v>4050007</v>
      </c>
      <c r="Q2297" s="8" t="s">
        <v>5</v>
      </c>
      <c r="R2297" s="8">
        <v>26</v>
      </c>
      <c r="S2297" s="8">
        <v>2001714</v>
      </c>
      <c r="T2297" s="8">
        <v>26528982</v>
      </c>
      <c r="U2297" s="8">
        <v>10</v>
      </c>
      <c r="V2297" s="8">
        <v>44276</v>
      </c>
      <c r="W2297" s="8" t="s">
        <v>7698</v>
      </c>
      <c r="X2297" s="11" t="s">
        <v>4320</v>
      </c>
    </row>
    <row r="2298" spans="1:24">
      <c r="A2298" s="7" t="s">
        <v>542</v>
      </c>
      <c r="B2298" s="7" t="s">
        <v>4321</v>
      </c>
      <c r="C2298" s="8">
        <v>21</v>
      </c>
      <c r="D2298" s="8">
        <v>1</v>
      </c>
      <c r="E2298" s="9">
        <v>0.12170334001135499</v>
      </c>
      <c r="F2298" s="9">
        <v>8.6177897191122508</v>
      </c>
      <c r="G2298" s="10">
        <v>1.1178457448613E-5</v>
      </c>
      <c r="H2298" s="14" t="s">
        <v>8369</v>
      </c>
      <c r="I2298" s="10" t="s">
        <v>8367</v>
      </c>
      <c r="J2298" s="12" t="s">
        <v>543</v>
      </c>
      <c r="K2298" s="12" t="s">
        <v>4322</v>
      </c>
      <c r="L2298" s="8">
        <v>4235209</v>
      </c>
      <c r="M2298" s="8">
        <v>4235300</v>
      </c>
      <c r="N2298" s="8" t="s">
        <v>5</v>
      </c>
      <c r="O2298" s="8">
        <v>4049927</v>
      </c>
      <c r="P2298" s="8">
        <v>4049987</v>
      </c>
      <c r="Q2298" s="8" t="s">
        <v>5</v>
      </c>
      <c r="R2298" s="8">
        <v>125</v>
      </c>
      <c r="S2298" s="8">
        <v>545556</v>
      </c>
      <c r="T2298" s="8">
        <v>27985041</v>
      </c>
      <c r="U2298" s="8">
        <v>88</v>
      </c>
      <c r="V2298" s="8">
        <v>26817</v>
      </c>
      <c r="W2298" s="8" t="s">
        <v>541</v>
      </c>
      <c r="X2298" s="11" t="s">
        <v>4320</v>
      </c>
    </row>
    <row r="2299" spans="1:24">
      <c r="A2299" s="7" t="s">
        <v>7744</v>
      </c>
      <c r="B2299" s="7" t="s">
        <v>4321</v>
      </c>
      <c r="C2299" s="8">
        <v>21</v>
      </c>
      <c r="D2299" s="8">
        <v>1</v>
      </c>
      <c r="E2299" s="9">
        <v>1.81033600221039</v>
      </c>
      <c r="F2299" s="9">
        <v>9.2771917466731004</v>
      </c>
      <c r="G2299" s="10">
        <v>9.3807304337211294E-5</v>
      </c>
      <c r="H2299" s="14" t="s">
        <v>8369</v>
      </c>
      <c r="I2299" s="10" t="s">
        <v>8367</v>
      </c>
      <c r="J2299" s="12" t="s">
        <v>7745</v>
      </c>
      <c r="K2299" s="12" t="s">
        <v>4322</v>
      </c>
      <c r="L2299" s="8">
        <v>1365428</v>
      </c>
      <c r="M2299" s="8">
        <v>1365584</v>
      </c>
      <c r="N2299" s="8" t="s">
        <v>5</v>
      </c>
      <c r="O2299" s="8">
        <v>4049963</v>
      </c>
      <c r="P2299" s="8">
        <v>4050007</v>
      </c>
      <c r="Q2299" s="8" t="s">
        <v>5</v>
      </c>
      <c r="R2299" s="8">
        <v>30</v>
      </c>
      <c r="S2299" s="8">
        <v>2001714</v>
      </c>
      <c r="T2299" s="8">
        <v>26528978</v>
      </c>
      <c r="U2299" s="8">
        <v>4</v>
      </c>
      <c r="V2299" s="8">
        <v>44276</v>
      </c>
      <c r="W2299" s="8" t="s">
        <v>7743</v>
      </c>
      <c r="X2299" s="11" t="s">
        <v>4320</v>
      </c>
    </row>
    <row r="2300" spans="1:24">
      <c r="A2300" s="7" t="s">
        <v>7757</v>
      </c>
      <c r="B2300" s="7" t="s">
        <v>4321</v>
      </c>
      <c r="C2300" s="8">
        <v>21</v>
      </c>
      <c r="D2300" s="8" t="s">
        <v>6</v>
      </c>
      <c r="E2300" s="9">
        <v>0.25598633880810001</v>
      </c>
      <c r="F2300" s="9">
        <v>7.1362989225925704</v>
      </c>
      <c r="G2300" s="10">
        <v>3.5193358802248298E-3</v>
      </c>
      <c r="H2300" s="11" t="s">
        <v>8363</v>
      </c>
      <c r="I2300" s="10" t="s">
        <v>8367</v>
      </c>
      <c r="J2300" s="12" t="s">
        <v>7758</v>
      </c>
      <c r="K2300" s="12" t="s">
        <v>4322</v>
      </c>
      <c r="L2300" s="8">
        <v>2317038</v>
      </c>
      <c r="M2300" s="8">
        <v>2317168</v>
      </c>
      <c r="N2300" s="8" t="s">
        <v>5</v>
      </c>
      <c r="O2300" s="8">
        <v>4049944</v>
      </c>
      <c r="P2300" s="8">
        <v>4050008</v>
      </c>
      <c r="Q2300" s="8" t="s">
        <v>5</v>
      </c>
      <c r="R2300" s="8">
        <v>39</v>
      </c>
      <c r="S2300" s="8">
        <v>2001714</v>
      </c>
      <c r="T2300" s="8">
        <v>26528969</v>
      </c>
      <c r="U2300" s="8">
        <v>31</v>
      </c>
      <c r="V2300" s="8">
        <v>44276</v>
      </c>
      <c r="W2300" s="8" t="s">
        <v>7756</v>
      </c>
      <c r="X2300" s="11" t="s">
        <v>4320</v>
      </c>
    </row>
    <row r="2301" spans="1:24">
      <c r="A2301" s="7" t="s">
        <v>1126</v>
      </c>
      <c r="B2301" s="7" t="s">
        <v>58</v>
      </c>
      <c r="C2301" s="8">
        <v>21</v>
      </c>
      <c r="D2301" s="8" t="s">
        <v>6</v>
      </c>
      <c r="E2301" s="9">
        <v>5.6419407926901699E-2</v>
      </c>
      <c r="F2301" s="9">
        <v>7.3491717079042598</v>
      </c>
      <c r="G2301" s="10">
        <v>5.9538140731729003E-5</v>
      </c>
      <c r="H2301" s="10" t="s">
        <v>8367</v>
      </c>
      <c r="I2301" s="10" t="s">
        <v>8367</v>
      </c>
      <c r="J2301" s="12" t="s">
        <v>1127</v>
      </c>
      <c r="K2301" s="12" t="s">
        <v>59</v>
      </c>
      <c r="L2301" s="8">
        <v>4051035</v>
      </c>
      <c r="M2301" s="8">
        <v>4051168</v>
      </c>
      <c r="N2301" s="8" t="s">
        <v>5</v>
      </c>
      <c r="O2301" s="8">
        <v>4106365</v>
      </c>
      <c r="P2301" s="8">
        <v>4106387</v>
      </c>
      <c r="Q2301" s="8" t="s">
        <v>5</v>
      </c>
      <c r="R2301" s="8">
        <v>1889</v>
      </c>
      <c r="S2301" s="8">
        <v>43090</v>
      </c>
      <c r="T2301" s="8">
        <v>28485743</v>
      </c>
      <c r="U2301" s="8">
        <v>5117</v>
      </c>
      <c r="V2301" s="8">
        <v>295</v>
      </c>
      <c r="W2301" s="8" t="s">
        <v>1125</v>
      </c>
      <c r="X2301" s="11" t="s">
        <v>56</v>
      </c>
    </row>
    <row r="2302" spans="1:24">
      <c r="A2302" s="7" t="s">
        <v>1519</v>
      </c>
      <c r="B2302" s="7" t="s">
        <v>58</v>
      </c>
      <c r="C2302" s="8">
        <v>21</v>
      </c>
      <c r="D2302" s="8" t="s">
        <v>6</v>
      </c>
      <c r="E2302" s="9">
        <v>1.8896997838526299</v>
      </c>
      <c r="F2302" s="9">
        <v>8.2000477715497304</v>
      </c>
      <c r="G2302" s="10">
        <v>8.0149235928820308E-6</v>
      </c>
      <c r="H2302" s="14" t="s">
        <v>8369</v>
      </c>
      <c r="I2302" s="10" t="s">
        <v>8367</v>
      </c>
      <c r="J2302" s="12" t="s">
        <v>1520</v>
      </c>
      <c r="K2302" s="12" t="s">
        <v>59</v>
      </c>
      <c r="L2302" s="8">
        <v>2172505</v>
      </c>
      <c r="M2302" s="8">
        <v>2172586</v>
      </c>
      <c r="N2302" s="8" t="s">
        <v>9</v>
      </c>
      <c r="O2302" s="8">
        <v>4106365</v>
      </c>
      <c r="P2302" s="8">
        <v>4106387</v>
      </c>
      <c r="Q2302" s="8" t="s">
        <v>5</v>
      </c>
      <c r="R2302" s="8">
        <v>1693</v>
      </c>
      <c r="S2302" s="8">
        <v>43090</v>
      </c>
      <c r="T2302" s="8">
        <v>28485939</v>
      </c>
      <c r="U2302" s="8">
        <v>152</v>
      </c>
      <c r="V2302" s="8">
        <v>295</v>
      </c>
      <c r="W2302" s="8" t="s">
        <v>1518</v>
      </c>
      <c r="X2302" s="11" t="s">
        <v>56</v>
      </c>
    </row>
    <row r="2303" spans="1:24">
      <c r="A2303" s="7" t="s">
        <v>3078</v>
      </c>
      <c r="B2303" s="7" t="s">
        <v>58</v>
      </c>
      <c r="C2303" s="8">
        <v>21</v>
      </c>
      <c r="D2303" s="8" t="s">
        <v>6</v>
      </c>
      <c r="E2303" s="9">
        <v>0.52968093019408602</v>
      </c>
      <c r="F2303" s="9">
        <v>8.3883380039950097</v>
      </c>
      <c r="G2303" s="10">
        <v>5.2709500567814896E-6</v>
      </c>
      <c r="H2303" s="11" t="s">
        <v>8364</v>
      </c>
      <c r="I2303" s="10" t="s">
        <v>8367</v>
      </c>
      <c r="J2303" s="12" t="s">
        <v>3076</v>
      </c>
      <c r="K2303" s="12" t="s">
        <v>59</v>
      </c>
      <c r="L2303" s="8">
        <v>3058404</v>
      </c>
      <c r="M2303" s="8">
        <v>3058790</v>
      </c>
      <c r="N2303" s="8" t="s">
        <v>9</v>
      </c>
      <c r="O2303" s="8">
        <v>4106369</v>
      </c>
      <c r="P2303" s="8">
        <v>4106387</v>
      </c>
      <c r="Q2303" s="8" t="s">
        <v>5</v>
      </c>
      <c r="R2303" s="8">
        <v>1655</v>
      </c>
      <c r="S2303" s="8">
        <v>43090</v>
      </c>
      <c r="T2303" s="8">
        <v>28485977</v>
      </c>
      <c r="U2303" s="8">
        <v>545</v>
      </c>
      <c r="V2303" s="8">
        <v>295</v>
      </c>
      <c r="W2303" s="8" t="s">
        <v>3077</v>
      </c>
      <c r="X2303" s="11" t="s">
        <v>56</v>
      </c>
    </row>
    <row r="2304" spans="1:24">
      <c r="A2304" s="7" t="s">
        <v>7264</v>
      </c>
      <c r="B2304" s="7" t="s">
        <v>2804</v>
      </c>
      <c r="C2304" s="8">
        <v>21</v>
      </c>
      <c r="D2304" s="8">
        <v>2</v>
      </c>
      <c r="E2304" s="9">
        <v>0.85848297554487696</v>
      </c>
      <c r="F2304" s="9">
        <v>14.5156602276426</v>
      </c>
      <c r="G2304" s="10">
        <v>2.01541772716545E-10</v>
      </c>
      <c r="H2304" s="14" t="s">
        <v>8369</v>
      </c>
      <c r="I2304" s="10" t="s">
        <v>8367</v>
      </c>
      <c r="J2304" s="12" t="s">
        <v>2979</v>
      </c>
      <c r="K2304" s="12" t="s">
        <v>2805</v>
      </c>
      <c r="L2304" s="8">
        <v>659668</v>
      </c>
      <c r="M2304" s="8">
        <v>659730</v>
      </c>
      <c r="N2304" s="8" t="s">
        <v>9</v>
      </c>
      <c r="O2304" s="8">
        <v>3664889</v>
      </c>
      <c r="P2304" s="8">
        <v>3664970</v>
      </c>
      <c r="Q2304" s="8" t="s">
        <v>5</v>
      </c>
      <c r="R2304" s="8">
        <v>439</v>
      </c>
      <c r="S2304" s="8">
        <v>93712</v>
      </c>
      <c r="T2304" s="8">
        <v>28436571</v>
      </c>
      <c r="U2304" s="8">
        <v>159</v>
      </c>
      <c r="V2304" s="8">
        <v>606</v>
      </c>
      <c r="W2304" s="8" t="s">
        <v>7263</v>
      </c>
      <c r="X2304" s="11" t="s">
        <v>2803</v>
      </c>
    </row>
    <row r="2305" spans="1:24">
      <c r="A2305" s="7" t="s">
        <v>5094</v>
      </c>
      <c r="B2305" s="7" t="s">
        <v>4423</v>
      </c>
      <c r="C2305" s="8">
        <v>21</v>
      </c>
      <c r="D2305" s="8">
        <v>2</v>
      </c>
      <c r="E2305" s="9">
        <v>1.0738413938729501</v>
      </c>
      <c r="F2305" s="9">
        <v>18.084095827552702</v>
      </c>
      <c r="G2305" s="10">
        <v>1.20738662778033E-12</v>
      </c>
      <c r="H2305" s="14" t="s">
        <v>8369</v>
      </c>
      <c r="I2305" s="11" t="s">
        <v>8367</v>
      </c>
      <c r="J2305" s="12" t="s">
        <v>5095</v>
      </c>
      <c r="K2305" s="12" t="s">
        <v>712</v>
      </c>
      <c r="L2305" s="8">
        <v>203001</v>
      </c>
      <c r="M2305" s="8">
        <v>203096</v>
      </c>
      <c r="N2305" s="8" t="s">
        <v>5</v>
      </c>
      <c r="O2305" s="8">
        <v>765087</v>
      </c>
      <c r="P2305" s="8">
        <v>765150</v>
      </c>
      <c r="Q2305" s="8" t="s">
        <v>5</v>
      </c>
      <c r="R2305" s="8">
        <v>259</v>
      </c>
      <c r="S2305" s="8">
        <v>127347</v>
      </c>
      <c r="T2305" s="8">
        <v>28403116</v>
      </c>
      <c r="U2305" s="8">
        <v>96</v>
      </c>
      <c r="V2305" s="8">
        <v>2268</v>
      </c>
      <c r="W2305" s="8" t="s">
        <v>5093</v>
      </c>
      <c r="X2305" s="11" t="s">
        <v>5063</v>
      </c>
    </row>
    <row r="2306" spans="1:24">
      <c r="A2306" s="7" t="s">
        <v>7991</v>
      </c>
      <c r="B2306" s="7" t="s">
        <v>4423</v>
      </c>
      <c r="C2306" s="8">
        <v>21</v>
      </c>
      <c r="D2306" s="8">
        <v>1</v>
      </c>
      <c r="E2306" s="9">
        <v>0.84508955061774305</v>
      </c>
      <c r="F2306" s="9">
        <v>12.041112539411699</v>
      </c>
      <c r="G2306" s="10">
        <v>7.5605154100714501E-9</v>
      </c>
      <c r="H2306" s="14" t="s">
        <v>8369</v>
      </c>
      <c r="I2306" s="11" t="s">
        <v>8367</v>
      </c>
      <c r="J2306" s="12" t="s">
        <v>1951</v>
      </c>
      <c r="K2306" s="12" t="s">
        <v>712</v>
      </c>
      <c r="L2306" s="8">
        <v>3880134</v>
      </c>
      <c r="M2306" s="8">
        <v>3880396</v>
      </c>
      <c r="N2306" s="8" t="s">
        <v>9</v>
      </c>
      <c r="O2306" s="8">
        <v>765112</v>
      </c>
      <c r="P2306" s="8">
        <v>765149</v>
      </c>
      <c r="Q2306" s="8" t="s">
        <v>5</v>
      </c>
      <c r="R2306" s="8">
        <v>443</v>
      </c>
      <c r="S2306" s="8">
        <v>111879</v>
      </c>
      <c r="T2306" s="8">
        <v>28418400</v>
      </c>
      <c r="U2306" s="8">
        <v>135</v>
      </c>
      <c r="V2306" s="8">
        <v>1081</v>
      </c>
      <c r="W2306" s="8" t="s">
        <v>7990</v>
      </c>
      <c r="X2306" s="11" t="s">
        <v>5063</v>
      </c>
    </row>
    <row r="2307" spans="1:24">
      <c r="A2307" s="7" t="s">
        <v>5111</v>
      </c>
      <c r="B2307" s="7" t="s">
        <v>4423</v>
      </c>
      <c r="C2307" s="8">
        <v>21</v>
      </c>
      <c r="D2307" s="8">
        <v>1</v>
      </c>
      <c r="E2307" s="9">
        <v>0.64149715955449205</v>
      </c>
      <c r="F2307" s="9">
        <v>8.83142820332918</v>
      </c>
      <c r="G2307" s="10">
        <v>2.4325686347936201E-6</v>
      </c>
      <c r="H2307" s="14" t="s">
        <v>8369</v>
      </c>
      <c r="I2307" s="11" t="s">
        <v>8367</v>
      </c>
      <c r="J2307" s="12" t="s">
        <v>5112</v>
      </c>
      <c r="K2307" s="12" t="s">
        <v>712</v>
      </c>
      <c r="L2307" s="8">
        <v>4635134</v>
      </c>
      <c r="M2307" s="8">
        <v>4635177</v>
      </c>
      <c r="N2307" s="8" t="s">
        <v>9</v>
      </c>
      <c r="O2307" s="8">
        <v>765130</v>
      </c>
      <c r="P2307" s="8">
        <v>765149</v>
      </c>
      <c r="Q2307" s="8" t="s">
        <v>5</v>
      </c>
      <c r="R2307" s="8">
        <v>604</v>
      </c>
      <c r="S2307" s="8">
        <v>111879</v>
      </c>
      <c r="T2307" s="8">
        <v>28418239</v>
      </c>
      <c r="U2307" s="8">
        <v>176</v>
      </c>
      <c r="V2307" s="8">
        <v>1081</v>
      </c>
      <c r="W2307" s="8" t="s">
        <v>5110</v>
      </c>
      <c r="X2307" s="11" t="s">
        <v>5063</v>
      </c>
    </row>
    <row r="2308" spans="1:24">
      <c r="A2308" s="7" t="s">
        <v>2179</v>
      </c>
      <c r="B2308" s="7" t="s">
        <v>5000</v>
      </c>
      <c r="C2308" s="8">
        <v>21</v>
      </c>
      <c r="D2308" s="8">
        <v>1</v>
      </c>
      <c r="E2308" s="9">
        <v>2.9822830681934298</v>
      </c>
      <c r="F2308" s="9">
        <v>39.807377899001501</v>
      </c>
      <c r="G2308" s="10">
        <v>2.1966469691391502E-19</v>
      </c>
      <c r="H2308" s="14" t="s">
        <v>8369</v>
      </c>
      <c r="I2308" s="11" t="s">
        <v>8365</v>
      </c>
      <c r="J2308" s="12" t="s">
        <v>2180</v>
      </c>
      <c r="K2308" s="12" t="s">
        <v>5000</v>
      </c>
      <c r="L2308" s="8">
        <v>1397702</v>
      </c>
      <c r="M2308" s="8">
        <v>1397899</v>
      </c>
      <c r="N2308" s="8" t="s">
        <v>9</v>
      </c>
      <c r="O2308" s="8">
        <v>1704848</v>
      </c>
      <c r="P2308" s="8">
        <v>1704939</v>
      </c>
      <c r="Q2308" s="8" t="s">
        <v>5</v>
      </c>
      <c r="R2308" s="8">
        <v>2430</v>
      </c>
      <c r="S2308" s="8">
        <v>6192</v>
      </c>
      <c r="T2308" s="8">
        <v>28522100</v>
      </c>
      <c r="U2308" s="8">
        <v>672</v>
      </c>
      <c r="V2308" s="8">
        <v>43</v>
      </c>
      <c r="W2308" s="8" t="s">
        <v>2178</v>
      </c>
      <c r="X2308" s="11" t="s">
        <v>4998</v>
      </c>
    </row>
    <row r="2309" spans="1:24">
      <c r="A2309" s="7" t="s">
        <v>17</v>
      </c>
      <c r="B2309" s="7" t="s">
        <v>4265</v>
      </c>
      <c r="C2309" s="8">
        <v>21</v>
      </c>
      <c r="D2309" s="8">
        <v>1</v>
      </c>
      <c r="E2309" s="9">
        <v>0.16629319527752201</v>
      </c>
      <c r="F2309" s="9">
        <v>8.9867301828064008</v>
      </c>
      <c r="G2309" s="10">
        <v>1.66883954222133E-6</v>
      </c>
      <c r="H2309" s="10" t="s">
        <v>8367</v>
      </c>
      <c r="I2309" s="11" t="s">
        <v>8365</v>
      </c>
      <c r="J2309" s="12" t="s">
        <v>18</v>
      </c>
      <c r="K2309" s="12" t="s">
        <v>4265</v>
      </c>
      <c r="L2309" s="8">
        <v>1923107</v>
      </c>
      <c r="M2309" s="8">
        <v>1923182</v>
      </c>
      <c r="N2309" s="8" t="s">
        <v>5</v>
      </c>
      <c r="O2309" s="8">
        <v>2001912</v>
      </c>
      <c r="P2309" s="8">
        <v>2001950</v>
      </c>
      <c r="Q2309" s="8" t="s">
        <v>9</v>
      </c>
      <c r="R2309" s="8">
        <v>730</v>
      </c>
      <c r="S2309" s="8">
        <v>91035</v>
      </c>
      <c r="T2309" s="8">
        <v>28438957</v>
      </c>
      <c r="U2309" s="8">
        <v>422</v>
      </c>
      <c r="V2309" s="8">
        <v>3696</v>
      </c>
      <c r="W2309" s="8" t="s">
        <v>16</v>
      </c>
      <c r="X2309" s="11" t="s">
        <v>4264</v>
      </c>
    </row>
    <row r="2310" spans="1:24">
      <c r="A2310" s="7" t="s">
        <v>5625</v>
      </c>
      <c r="B2310" s="7" t="s">
        <v>4265</v>
      </c>
      <c r="C2310" s="8">
        <v>21</v>
      </c>
      <c r="D2310" s="8">
        <v>2</v>
      </c>
      <c r="E2310" s="9">
        <v>1.1631208939144899</v>
      </c>
      <c r="F2310" s="9">
        <v>48.958585962919003</v>
      </c>
      <c r="G2310" s="10">
        <v>1.33221320152303E-20</v>
      </c>
      <c r="H2310" s="14" t="s">
        <v>8369</v>
      </c>
      <c r="I2310" s="11" t="s">
        <v>8365</v>
      </c>
      <c r="J2310" s="12" t="s">
        <v>5626</v>
      </c>
      <c r="K2310" s="12" t="s">
        <v>4265</v>
      </c>
      <c r="L2310" s="8">
        <v>2376817</v>
      </c>
      <c r="M2310" s="8">
        <v>2376980</v>
      </c>
      <c r="N2310" s="8" t="s">
        <v>9</v>
      </c>
      <c r="O2310" s="8">
        <v>2001913</v>
      </c>
      <c r="P2310" s="8">
        <v>2001929</v>
      </c>
      <c r="Q2310" s="8" t="s">
        <v>9</v>
      </c>
      <c r="R2310" s="8">
        <v>134</v>
      </c>
      <c r="S2310" s="8">
        <v>91035</v>
      </c>
      <c r="T2310" s="8">
        <v>28439553</v>
      </c>
      <c r="U2310" s="8">
        <v>67</v>
      </c>
      <c r="V2310" s="8">
        <v>3696</v>
      </c>
      <c r="W2310" s="8" t="s">
        <v>5624</v>
      </c>
      <c r="X2310" s="11" t="s">
        <v>4264</v>
      </c>
    </row>
    <row r="2311" spans="1:24">
      <c r="A2311" s="7" t="s">
        <v>2600</v>
      </c>
      <c r="B2311" s="7" t="s">
        <v>4265</v>
      </c>
      <c r="C2311" s="8">
        <v>21</v>
      </c>
      <c r="D2311" s="8">
        <v>1</v>
      </c>
      <c r="E2311" s="9">
        <v>0.98451356640122301</v>
      </c>
      <c r="F2311" s="9">
        <v>15.962011242166801</v>
      </c>
      <c r="G2311" s="10">
        <v>3.2220007356393401E-11</v>
      </c>
      <c r="H2311" s="14" t="s">
        <v>8369</v>
      </c>
      <c r="I2311" s="11" t="s">
        <v>8365</v>
      </c>
      <c r="J2311" s="12" t="s">
        <v>2601</v>
      </c>
      <c r="K2311" s="12" t="s">
        <v>4265</v>
      </c>
      <c r="L2311" s="8">
        <v>3741088</v>
      </c>
      <c r="M2311" s="8">
        <v>3741193</v>
      </c>
      <c r="N2311" s="8" t="s">
        <v>9</v>
      </c>
      <c r="O2311" s="8">
        <v>2001911</v>
      </c>
      <c r="P2311" s="8">
        <v>2001944</v>
      </c>
      <c r="Q2311" s="8" t="s">
        <v>9</v>
      </c>
      <c r="R2311" s="8">
        <v>411</v>
      </c>
      <c r="S2311" s="8">
        <v>91035</v>
      </c>
      <c r="T2311" s="8">
        <v>28439276</v>
      </c>
      <c r="U2311" s="8">
        <v>72</v>
      </c>
      <c r="V2311" s="8">
        <v>3696</v>
      </c>
      <c r="W2311" s="8" t="s">
        <v>2599</v>
      </c>
      <c r="X2311" s="11" t="s">
        <v>4264</v>
      </c>
    </row>
    <row r="2312" spans="1:24">
      <c r="A2312" s="7" t="s">
        <v>4969</v>
      </c>
      <c r="B2312" s="7" t="s">
        <v>3211</v>
      </c>
      <c r="C2312" s="8">
        <v>21</v>
      </c>
      <c r="D2312" s="8">
        <v>2</v>
      </c>
      <c r="E2312" s="9">
        <v>29.3525331862927</v>
      </c>
      <c r="F2312" s="9">
        <v>369.46092977677199</v>
      </c>
      <c r="G2312" s="10">
        <v>2.0821683862660599E-39</v>
      </c>
      <c r="H2312" s="14" t="s">
        <v>8369</v>
      </c>
      <c r="I2312" s="11" t="s">
        <v>8365</v>
      </c>
      <c r="J2312" s="12" t="s">
        <v>4970</v>
      </c>
      <c r="K2312" s="12" t="s">
        <v>3211</v>
      </c>
      <c r="L2312" s="8">
        <v>2968221</v>
      </c>
      <c r="M2312" s="8">
        <v>2968353</v>
      </c>
      <c r="N2312" s="8" t="s">
        <v>9</v>
      </c>
      <c r="O2312" s="8">
        <v>4027233</v>
      </c>
      <c r="P2312" s="8">
        <v>4027239</v>
      </c>
      <c r="Q2312" s="8" t="s">
        <v>9</v>
      </c>
      <c r="R2312" s="8">
        <v>1211</v>
      </c>
      <c r="S2312" s="8">
        <v>1339</v>
      </c>
      <c r="T2312" s="8">
        <v>28528172</v>
      </c>
      <c r="U2312" s="8">
        <v>318</v>
      </c>
      <c r="V2312" s="8">
        <v>8</v>
      </c>
      <c r="W2312" s="8" t="s">
        <v>4968</v>
      </c>
      <c r="X2312" s="11" t="s">
        <v>3209</v>
      </c>
    </row>
    <row r="2313" spans="1:24">
      <c r="A2313" s="7" t="s">
        <v>7947</v>
      </c>
      <c r="B2313" s="7" t="s">
        <v>3213</v>
      </c>
      <c r="C2313" s="8">
        <v>21</v>
      </c>
      <c r="D2313" s="8" t="s">
        <v>6</v>
      </c>
      <c r="E2313" s="9">
        <v>1.3545897349691101</v>
      </c>
      <c r="F2313" s="9">
        <v>12.2918572607207</v>
      </c>
      <c r="G2313" s="10">
        <v>7.8429412962875694E-8</v>
      </c>
      <c r="H2313" s="11" t="s">
        <v>8363</v>
      </c>
      <c r="I2313" s="11" t="s">
        <v>8361</v>
      </c>
      <c r="J2313" s="12" t="s">
        <v>6667</v>
      </c>
      <c r="K2313" s="12" t="s">
        <v>3214</v>
      </c>
      <c r="L2313" s="8">
        <v>3246701</v>
      </c>
      <c r="M2313" s="8">
        <v>3246972</v>
      </c>
      <c r="N2313" s="8" t="s">
        <v>9</v>
      </c>
      <c r="O2313" s="8">
        <v>4056428</v>
      </c>
      <c r="P2313" s="8">
        <v>4056592</v>
      </c>
      <c r="Q2313" s="8" t="s">
        <v>9</v>
      </c>
      <c r="R2313" s="8">
        <v>54</v>
      </c>
      <c r="S2313" s="8">
        <v>874969</v>
      </c>
      <c r="T2313" s="8">
        <v>27655699</v>
      </c>
      <c r="U2313" s="8">
        <v>13</v>
      </c>
      <c r="V2313" s="8">
        <v>2047</v>
      </c>
      <c r="W2313" s="8" t="s">
        <v>7946</v>
      </c>
      <c r="X2313" s="11" t="s">
        <v>3212</v>
      </c>
    </row>
    <row r="2314" spans="1:24">
      <c r="A2314" s="7" t="s">
        <v>5530</v>
      </c>
      <c r="B2314" s="7" t="s">
        <v>3213</v>
      </c>
      <c r="C2314" s="8">
        <v>21</v>
      </c>
      <c r="D2314" s="8" t="s">
        <v>6</v>
      </c>
      <c r="E2314" s="9">
        <v>0.48851920762440199</v>
      </c>
      <c r="F2314" s="9">
        <v>6.5209305706257297</v>
      </c>
      <c r="G2314" s="10">
        <v>5.9736323693291204E-4</v>
      </c>
      <c r="H2314" s="14" t="s">
        <v>8369</v>
      </c>
      <c r="I2314" s="11" t="s">
        <v>8361</v>
      </c>
      <c r="J2314" s="12" t="s">
        <v>4933</v>
      </c>
      <c r="K2314" s="12" t="s">
        <v>3214</v>
      </c>
      <c r="L2314" s="8">
        <v>3034623</v>
      </c>
      <c r="M2314" s="8">
        <v>3034765</v>
      </c>
      <c r="N2314" s="8" t="s">
        <v>9</v>
      </c>
      <c r="O2314" s="8">
        <v>4056509</v>
      </c>
      <c r="P2314" s="8">
        <v>4056575</v>
      </c>
      <c r="Q2314" s="8" t="s">
        <v>9</v>
      </c>
      <c r="R2314" s="8">
        <v>711</v>
      </c>
      <c r="S2314" s="8">
        <v>128641</v>
      </c>
      <c r="T2314" s="8">
        <v>28401370</v>
      </c>
      <c r="U2314" s="8">
        <v>200</v>
      </c>
      <c r="V2314" s="8">
        <v>1428</v>
      </c>
      <c r="W2314" s="8" t="s">
        <v>5529</v>
      </c>
      <c r="X2314" s="11" t="s">
        <v>3212</v>
      </c>
    </row>
    <row r="2315" spans="1:24">
      <c r="A2315" s="7" t="s">
        <v>2562</v>
      </c>
      <c r="B2315" s="7" t="s">
        <v>3974</v>
      </c>
      <c r="C2315" s="8">
        <v>21</v>
      </c>
      <c r="D2315" s="8">
        <v>2</v>
      </c>
      <c r="E2315" s="9">
        <v>23.516917754749102</v>
      </c>
      <c r="F2315" s="9">
        <v>686.81976638867798</v>
      </c>
      <c r="G2315" s="10">
        <v>9.7280455643410797E-45</v>
      </c>
      <c r="H2315" s="14" t="s">
        <v>8369</v>
      </c>
      <c r="I2315" s="11" t="s">
        <v>8364</v>
      </c>
      <c r="J2315" s="12" t="s">
        <v>2563</v>
      </c>
      <c r="K2315" s="12" t="s">
        <v>1570</v>
      </c>
      <c r="L2315" s="8">
        <v>1948318</v>
      </c>
      <c r="M2315" s="8">
        <v>1948517</v>
      </c>
      <c r="N2315" s="8" t="s">
        <v>9</v>
      </c>
      <c r="O2315" s="8">
        <v>3328810</v>
      </c>
      <c r="P2315" s="8">
        <v>3328832</v>
      </c>
      <c r="Q2315" s="8" t="s">
        <v>9</v>
      </c>
      <c r="R2315" s="8">
        <v>4001</v>
      </c>
      <c r="S2315" s="8">
        <v>218</v>
      </c>
      <c r="T2315" s="8">
        <v>28526503</v>
      </c>
      <c r="U2315" s="8">
        <v>494</v>
      </c>
      <c r="V2315" s="8">
        <v>23</v>
      </c>
      <c r="W2315" s="8" t="s">
        <v>2561</v>
      </c>
      <c r="X2315" s="11" t="s">
        <v>3973</v>
      </c>
    </row>
    <row r="2316" spans="1:24">
      <c r="A2316" s="7" t="s">
        <v>531</v>
      </c>
      <c r="B2316" s="7" t="s">
        <v>2707</v>
      </c>
      <c r="C2316" s="8">
        <v>21</v>
      </c>
      <c r="D2316" s="8">
        <v>1</v>
      </c>
      <c r="E2316" s="9">
        <v>0.123443357034401</v>
      </c>
      <c r="F2316" s="9">
        <v>20.200021390995499</v>
      </c>
      <c r="G2316" s="10">
        <v>1.9920291555800699E-13</v>
      </c>
      <c r="H2316" s="14" t="s">
        <v>8369</v>
      </c>
      <c r="I2316" s="11" t="s">
        <v>8365</v>
      </c>
      <c r="J2316" s="12" t="s">
        <v>532</v>
      </c>
      <c r="K2316" s="12" t="s">
        <v>2707</v>
      </c>
      <c r="L2316" s="8">
        <v>1302710</v>
      </c>
      <c r="M2316" s="8">
        <v>1303022</v>
      </c>
      <c r="N2316" s="8" t="s">
        <v>5</v>
      </c>
      <c r="O2316" s="8">
        <v>1301037</v>
      </c>
      <c r="P2316" s="8">
        <v>1301094</v>
      </c>
      <c r="Q2316" s="8" t="s">
        <v>5</v>
      </c>
      <c r="R2316" s="8">
        <v>8769</v>
      </c>
      <c r="S2316" s="8">
        <v>3381</v>
      </c>
      <c r="T2316" s="8">
        <v>28518572</v>
      </c>
      <c r="U2316" s="8">
        <v>2879</v>
      </c>
      <c r="V2316" s="8">
        <v>718</v>
      </c>
      <c r="W2316" s="8" t="s">
        <v>530</v>
      </c>
      <c r="X2316" s="11" t="s">
        <v>2706</v>
      </c>
    </row>
    <row r="2317" spans="1:24">
      <c r="A2317" s="7" t="s">
        <v>5891</v>
      </c>
      <c r="B2317" s="7" t="s">
        <v>5892</v>
      </c>
      <c r="C2317" s="8">
        <v>21</v>
      </c>
      <c r="D2317" s="8">
        <v>2</v>
      </c>
      <c r="E2317" s="9">
        <v>1.9298977195773399</v>
      </c>
      <c r="F2317" s="9">
        <v>120.54270274729799</v>
      </c>
      <c r="G2317" s="10">
        <v>2.6200174097875098E-29</v>
      </c>
      <c r="H2317" s="11" t="s">
        <v>8364</v>
      </c>
      <c r="I2317" s="10" t="s">
        <v>8369</v>
      </c>
      <c r="J2317" s="12" t="s">
        <v>3355</v>
      </c>
      <c r="K2317" s="12" t="s">
        <v>5893</v>
      </c>
      <c r="L2317" s="8">
        <v>2909693</v>
      </c>
      <c r="M2317" s="8">
        <v>2909718</v>
      </c>
      <c r="N2317" s="8" t="s">
        <v>9</v>
      </c>
      <c r="O2317" s="8">
        <v>1908663</v>
      </c>
      <c r="P2317" s="8">
        <v>1908727</v>
      </c>
      <c r="Q2317" s="8" t="s">
        <v>9</v>
      </c>
      <c r="R2317" s="8">
        <v>1886</v>
      </c>
      <c r="S2317" s="8">
        <v>2635</v>
      </c>
      <c r="T2317" s="8">
        <v>28526201</v>
      </c>
      <c r="U2317" s="8">
        <v>374</v>
      </c>
      <c r="V2317" s="8">
        <v>356</v>
      </c>
      <c r="W2317" s="8" t="s">
        <v>5889</v>
      </c>
      <c r="X2317" s="11" t="s">
        <v>5890</v>
      </c>
    </row>
    <row r="2318" spans="1:24">
      <c r="A2318" s="7" t="s">
        <v>5930</v>
      </c>
      <c r="B2318" s="7" t="s">
        <v>5007</v>
      </c>
      <c r="C2318" s="8">
        <v>21</v>
      </c>
      <c r="D2318" s="8">
        <v>2</v>
      </c>
      <c r="E2318" s="9">
        <v>4.6862775077441698</v>
      </c>
      <c r="F2318" s="9">
        <v>12.2990290416272</v>
      </c>
      <c r="G2318" s="10">
        <v>1.1487686738330901E-9</v>
      </c>
      <c r="H2318" s="11" t="s">
        <v>8362</v>
      </c>
      <c r="I2318" s="11" t="s">
        <v>8365</v>
      </c>
      <c r="J2318" s="12" t="s">
        <v>5930</v>
      </c>
      <c r="K2318" s="12" t="s">
        <v>5007</v>
      </c>
      <c r="L2318" s="8">
        <v>3496804</v>
      </c>
      <c r="M2318" s="8">
        <v>3496900</v>
      </c>
      <c r="N2318" s="8" t="s">
        <v>5</v>
      </c>
      <c r="O2318" s="8">
        <v>1279503</v>
      </c>
      <c r="P2318" s="8">
        <v>1279521</v>
      </c>
      <c r="Q2318" s="8" t="s">
        <v>5</v>
      </c>
      <c r="R2318" s="8">
        <v>10259</v>
      </c>
      <c r="S2318" s="8">
        <v>4746</v>
      </c>
      <c r="T2318" s="8">
        <v>28515717</v>
      </c>
      <c r="U2318" s="8">
        <v>554</v>
      </c>
      <c r="V2318" s="8">
        <v>55</v>
      </c>
      <c r="W2318" s="8" t="s">
        <v>5929</v>
      </c>
      <c r="X2318" s="11" t="s">
        <v>5005</v>
      </c>
    </row>
    <row r="2319" spans="1:24">
      <c r="A2319" s="7" t="s">
        <v>2575</v>
      </c>
      <c r="B2319" s="7" t="s">
        <v>4267</v>
      </c>
      <c r="C2319" s="8">
        <v>21</v>
      </c>
      <c r="D2319" s="8">
        <v>2</v>
      </c>
      <c r="E2319" s="9">
        <v>1.22035665680326</v>
      </c>
      <c r="F2319" s="9">
        <v>86.157366799565096</v>
      </c>
      <c r="G2319" s="10">
        <v>2.7766499883584798E-26</v>
      </c>
      <c r="H2319" s="14" t="s">
        <v>8369</v>
      </c>
      <c r="I2319" s="11" t="s">
        <v>8365</v>
      </c>
      <c r="J2319" s="12" t="s">
        <v>2576</v>
      </c>
      <c r="K2319" s="12" t="s">
        <v>4267</v>
      </c>
      <c r="L2319" s="8">
        <v>3447970</v>
      </c>
      <c r="M2319" s="8">
        <v>3448262</v>
      </c>
      <c r="N2319" s="8" t="s">
        <v>9</v>
      </c>
      <c r="O2319" s="8">
        <v>2291337</v>
      </c>
      <c r="P2319" s="8">
        <v>2291359</v>
      </c>
      <c r="Q2319" s="8" t="s">
        <v>5</v>
      </c>
      <c r="R2319" s="8">
        <v>4005</v>
      </c>
      <c r="S2319" s="8">
        <v>1736</v>
      </c>
      <c r="T2319" s="8">
        <v>28524981</v>
      </c>
      <c r="U2319" s="8">
        <v>3201</v>
      </c>
      <c r="V2319" s="8">
        <v>65</v>
      </c>
      <c r="W2319" s="8" t="s">
        <v>2574</v>
      </c>
      <c r="X2319" s="11" t="s">
        <v>4266</v>
      </c>
    </row>
    <row r="2320" spans="1:24">
      <c r="A2320" s="7" t="s">
        <v>5369</v>
      </c>
      <c r="B2320" s="7" t="s">
        <v>519</v>
      </c>
      <c r="C2320" s="8">
        <v>21</v>
      </c>
      <c r="D2320" s="8">
        <v>2</v>
      </c>
      <c r="E2320" s="9">
        <v>2.7091950154909501</v>
      </c>
      <c r="F2320" s="9">
        <v>27.387693440139302</v>
      </c>
      <c r="G2320" s="10">
        <v>6.5318406896544201E-16</v>
      </c>
      <c r="H2320" s="11" t="s">
        <v>8365</v>
      </c>
      <c r="I2320" s="10" t="s">
        <v>8369</v>
      </c>
      <c r="J2320" s="12" t="s">
        <v>5369</v>
      </c>
      <c r="K2320" s="12" t="s">
        <v>520</v>
      </c>
      <c r="L2320" s="8">
        <v>837477</v>
      </c>
      <c r="M2320" s="8">
        <v>837496</v>
      </c>
      <c r="N2320" s="8" t="s">
        <v>9</v>
      </c>
      <c r="O2320" s="8">
        <v>986565</v>
      </c>
      <c r="P2320" s="8">
        <v>986971</v>
      </c>
      <c r="Q2320" s="8" t="s">
        <v>9</v>
      </c>
      <c r="R2320" s="8">
        <v>428</v>
      </c>
      <c r="S2320" s="8">
        <v>51021</v>
      </c>
      <c r="T2320" s="8">
        <v>28479273</v>
      </c>
      <c r="U2320" s="8">
        <v>9</v>
      </c>
      <c r="V2320" s="8">
        <v>9803</v>
      </c>
      <c r="W2320" s="8" t="s">
        <v>5368</v>
      </c>
      <c r="X2320" s="11" t="s">
        <v>518</v>
      </c>
    </row>
    <row r="2321" spans="1:24">
      <c r="A2321" s="7" t="s">
        <v>3380</v>
      </c>
      <c r="B2321" s="7" t="s">
        <v>4811</v>
      </c>
      <c r="C2321" s="8">
        <v>21</v>
      </c>
      <c r="D2321" s="8">
        <v>1</v>
      </c>
      <c r="E2321" s="9">
        <v>0.61171782686318299</v>
      </c>
      <c r="F2321" s="9">
        <v>15.8430320264717</v>
      </c>
      <c r="G2321" s="10">
        <v>3.0697462886773602E-11</v>
      </c>
      <c r="H2321" s="14" t="s">
        <v>8369</v>
      </c>
      <c r="I2321" s="10" t="s">
        <v>8369</v>
      </c>
      <c r="J2321" s="12" t="s">
        <v>3381</v>
      </c>
      <c r="K2321" s="12" t="s">
        <v>4449</v>
      </c>
      <c r="L2321" s="8">
        <v>197406</v>
      </c>
      <c r="M2321" s="8">
        <v>197610</v>
      </c>
      <c r="N2321" s="8" t="s">
        <v>5</v>
      </c>
      <c r="O2321" s="8">
        <v>3845731</v>
      </c>
      <c r="P2321" s="8">
        <v>3845766</v>
      </c>
      <c r="Q2321" s="8" t="s">
        <v>9</v>
      </c>
      <c r="R2321" s="8">
        <v>696</v>
      </c>
      <c r="S2321" s="8">
        <v>54231</v>
      </c>
      <c r="T2321" s="8">
        <v>28475795</v>
      </c>
      <c r="U2321" s="8">
        <v>381</v>
      </c>
      <c r="V2321" s="8">
        <v>491</v>
      </c>
      <c r="W2321" s="8" t="s">
        <v>3379</v>
      </c>
      <c r="X2321" s="11" t="s">
        <v>4809</v>
      </c>
    </row>
    <row r="2322" spans="1:24">
      <c r="A2322" s="7" t="s">
        <v>4179</v>
      </c>
      <c r="B2322" s="7" t="s">
        <v>4811</v>
      </c>
      <c r="C2322" s="8">
        <v>21</v>
      </c>
      <c r="D2322" s="8" t="s">
        <v>6</v>
      </c>
      <c r="E2322" s="9">
        <v>3.8254241718377999</v>
      </c>
      <c r="F2322" s="9">
        <v>6.2543035243670397</v>
      </c>
      <c r="G2322" s="10">
        <v>1.09730389345565E-3</v>
      </c>
      <c r="H2322" s="14" t="s">
        <v>8369</v>
      </c>
      <c r="I2322" s="10" t="s">
        <v>8369</v>
      </c>
      <c r="J2322" s="12" t="s">
        <v>4179</v>
      </c>
      <c r="K2322" s="12" t="s">
        <v>4449</v>
      </c>
      <c r="L2322" s="8">
        <v>1440732</v>
      </c>
      <c r="M2322" s="8">
        <v>1441053</v>
      </c>
      <c r="N2322" s="8" t="s">
        <v>9</v>
      </c>
      <c r="O2322" s="8">
        <v>3845732</v>
      </c>
      <c r="P2322" s="8">
        <v>3845776</v>
      </c>
      <c r="Q2322" s="8" t="s">
        <v>9</v>
      </c>
      <c r="R2322" s="8">
        <v>1763</v>
      </c>
      <c r="S2322" s="8">
        <v>54231</v>
      </c>
      <c r="T2322" s="8">
        <v>28474728</v>
      </c>
      <c r="U2322" s="8">
        <v>59</v>
      </c>
      <c r="V2322" s="8">
        <v>491</v>
      </c>
      <c r="W2322" s="8" t="s">
        <v>4178</v>
      </c>
      <c r="X2322" s="11" t="s">
        <v>4809</v>
      </c>
    </row>
    <row r="2323" spans="1:24">
      <c r="A2323" s="7" t="s">
        <v>8021</v>
      </c>
      <c r="B2323" s="7" t="s">
        <v>4448</v>
      </c>
      <c r="C2323" s="8">
        <v>21</v>
      </c>
      <c r="D2323" s="8">
        <v>1</v>
      </c>
      <c r="E2323" s="9">
        <v>0.76113585422796104</v>
      </c>
      <c r="F2323" s="9">
        <v>7.0321509080204496</v>
      </c>
      <c r="G2323" s="10">
        <v>1.35213988030464E-4</v>
      </c>
      <c r="H2323" s="14" t="s">
        <v>8369</v>
      </c>
      <c r="I2323" s="11" t="s">
        <v>8361</v>
      </c>
      <c r="J2323" s="12" t="s">
        <v>8022</v>
      </c>
      <c r="K2323" s="12" t="s">
        <v>4449</v>
      </c>
      <c r="L2323" s="8">
        <v>103636</v>
      </c>
      <c r="M2323" s="8">
        <v>103978</v>
      </c>
      <c r="N2323" s="8" t="s">
        <v>5</v>
      </c>
      <c r="O2323" s="8">
        <v>3845732</v>
      </c>
      <c r="P2323" s="8">
        <v>3845739</v>
      </c>
      <c r="Q2323" s="8" t="s">
        <v>9</v>
      </c>
      <c r="R2323" s="8">
        <v>1568</v>
      </c>
      <c r="S2323" s="8">
        <v>54231</v>
      </c>
      <c r="T2323" s="8">
        <v>28474923</v>
      </c>
      <c r="U2323" s="8">
        <v>301</v>
      </c>
      <c r="V2323" s="8">
        <v>491</v>
      </c>
      <c r="W2323" s="8" t="s">
        <v>8020</v>
      </c>
      <c r="X2323" s="11" t="s">
        <v>5145</v>
      </c>
    </row>
    <row r="2324" spans="1:24">
      <c r="A2324" s="7" t="s">
        <v>1606</v>
      </c>
      <c r="B2324" s="7" t="s">
        <v>4448</v>
      </c>
      <c r="C2324" s="8">
        <v>21</v>
      </c>
      <c r="D2324" s="8">
        <v>1</v>
      </c>
      <c r="E2324" s="9">
        <v>4.64353487384271</v>
      </c>
      <c r="F2324" s="9">
        <v>23.1170547050707</v>
      </c>
      <c r="G2324" s="10">
        <v>1.89702542370653E-14</v>
      </c>
      <c r="H2324" s="14" t="s">
        <v>8369</v>
      </c>
      <c r="I2324" s="11" t="s">
        <v>8361</v>
      </c>
      <c r="J2324" s="12" t="s">
        <v>1606</v>
      </c>
      <c r="K2324" s="12" t="s">
        <v>4449</v>
      </c>
      <c r="L2324" s="8">
        <v>3793321</v>
      </c>
      <c r="M2324" s="8">
        <v>3793488</v>
      </c>
      <c r="N2324" s="8" t="s">
        <v>9</v>
      </c>
      <c r="O2324" s="8">
        <v>3845731</v>
      </c>
      <c r="P2324" s="8">
        <v>3845749</v>
      </c>
      <c r="Q2324" s="8" t="s">
        <v>9</v>
      </c>
      <c r="R2324" s="8">
        <v>477</v>
      </c>
      <c r="S2324" s="8">
        <v>54231</v>
      </c>
      <c r="T2324" s="8">
        <v>28476014</v>
      </c>
      <c r="U2324" s="8">
        <v>50</v>
      </c>
      <c r="V2324" s="8">
        <v>491</v>
      </c>
      <c r="W2324" s="8" t="s">
        <v>1605</v>
      </c>
      <c r="X2324" s="11" t="s">
        <v>5145</v>
      </c>
    </row>
    <row r="2325" spans="1:24">
      <c r="A2325" s="7" t="s">
        <v>8064</v>
      </c>
      <c r="B2325" s="7" t="s">
        <v>4448</v>
      </c>
      <c r="C2325" s="8">
        <v>21</v>
      </c>
      <c r="D2325" s="8" t="s">
        <v>6</v>
      </c>
      <c r="E2325" s="9">
        <v>3.8392613600785999</v>
      </c>
      <c r="F2325" s="9">
        <v>17.042920038348701</v>
      </c>
      <c r="G2325" s="10">
        <v>7.4221756700299904E-12</v>
      </c>
      <c r="H2325" s="14" t="s">
        <v>8369</v>
      </c>
      <c r="I2325" s="11" t="s">
        <v>8361</v>
      </c>
      <c r="J2325" s="12" t="s">
        <v>6222</v>
      </c>
      <c r="K2325" s="12" t="s">
        <v>4449</v>
      </c>
      <c r="L2325" s="8">
        <v>658825</v>
      </c>
      <c r="M2325" s="8">
        <v>659088</v>
      </c>
      <c r="N2325" s="8" t="s">
        <v>5</v>
      </c>
      <c r="O2325" s="8">
        <v>3845732</v>
      </c>
      <c r="P2325" s="8">
        <v>3845752</v>
      </c>
      <c r="Q2325" s="8" t="s">
        <v>9</v>
      </c>
      <c r="R2325" s="8">
        <v>647</v>
      </c>
      <c r="S2325" s="8">
        <v>54231</v>
      </c>
      <c r="T2325" s="8">
        <v>28475844</v>
      </c>
      <c r="U2325" s="8">
        <v>60</v>
      </c>
      <c r="V2325" s="8">
        <v>491</v>
      </c>
      <c r="W2325" s="8" t="s">
        <v>8063</v>
      </c>
      <c r="X2325" s="11" t="s">
        <v>5150</v>
      </c>
    </row>
    <row r="2326" spans="1:24">
      <c r="A2326" s="7" t="s">
        <v>5263</v>
      </c>
      <c r="B2326" s="7" t="s">
        <v>4448</v>
      </c>
      <c r="C2326" s="8">
        <v>21</v>
      </c>
      <c r="D2326" s="8">
        <v>1</v>
      </c>
      <c r="E2326" s="9">
        <v>393.18524462330998</v>
      </c>
      <c r="F2326" s="9">
        <v>2205.40357360181</v>
      </c>
      <c r="G2326" s="10">
        <v>5.2519386716605198E-46</v>
      </c>
      <c r="H2326" s="11" t="s">
        <v>8365</v>
      </c>
      <c r="I2326" s="11" t="s">
        <v>8361</v>
      </c>
      <c r="J2326" s="12" t="s">
        <v>5263</v>
      </c>
      <c r="K2326" s="12" t="s">
        <v>4449</v>
      </c>
      <c r="L2326" s="8">
        <v>1467389</v>
      </c>
      <c r="M2326" s="8">
        <v>1467488</v>
      </c>
      <c r="N2326" s="8" t="s">
        <v>9</v>
      </c>
      <c r="O2326" s="8">
        <v>3845732</v>
      </c>
      <c r="P2326" s="8">
        <v>3845762</v>
      </c>
      <c r="Q2326" s="8" t="s">
        <v>9</v>
      </c>
      <c r="R2326" s="8">
        <v>5</v>
      </c>
      <c r="S2326" s="8">
        <v>54231</v>
      </c>
      <c r="T2326" s="8">
        <v>28476486</v>
      </c>
      <c r="U2326" s="8">
        <v>2</v>
      </c>
      <c r="V2326" s="8">
        <v>491</v>
      </c>
      <c r="W2326" s="8" t="s">
        <v>5262</v>
      </c>
      <c r="X2326" s="11" t="s">
        <v>5145</v>
      </c>
    </row>
    <row r="2327" spans="1:24">
      <c r="A2327" s="7" t="s">
        <v>4811</v>
      </c>
      <c r="B2327" s="7" t="s">
        <v>6085</v>
      </c>
      <c r="C2327" s="8">
        <v>21</v>
      </c>
      <c r="D2327" s="8">
        <v>2</v>
      </c>
      <c r="E2327" s="9">
        <v>10.7409744678131</v>
      </c>
      <c r="F2327" s="9">
        <v>43.047231756454302</v>
      </c>
      <c r="G2327" s="10">
        <v>4.8850643748062699E-20</v>
      </c>
      <c r="H2327" s="14" t="s">
        <v>8369</v>
      </c>
      <c r="I2327" s="11" t="s">
        <v>8362</v>
      </c>
      <c r="J2327" s="12" t="s">
        <v>4449</v>
      </c>
      <c r="K2327" s="12" t="s">
        <v>6085</v>
      </c>
      <c r="L2327" s="8">
        <v>3845773</v>
      </c>
      <c r="M2327" s="8">
        <v>3845800</v>
      </c>
      <c r="N2327" s="8" t="s">
        <v>9</v>
      </c>
      <c r="O2327" s="8">
        <v>407319</v>
      </c>
      <c r="P2327" s="8">
        <v>407379</v>
      </c>
      <c r="Q2327" s="8" t="s">
        <v>5</v>
      </c>
      <c r="R2327" s="8">
        <v>13402</v>
      </c>
      <c r="S2327" s="8">
        <v>1038</v>
      </c>
      <c r="T2327" s="8">
        <v>28516282</v>
      </c>
      <c r="U2327" s="8">
        <v>491</v>
      </c>
      <c r="V2327" s="8">
        <v>48</v>
      </c>
      <c r="W2327" s="8" t="s">
        <v>4809</v>
      </c>
      <c r="X2327" s="11" t="s">
        <v>6083</v>
      </c>
    </row>
    <row r="2328" spans="1:24">
      <c r="A2328" s="7" t="s">
        <v>2625</v>
      </c>
      <c r="B2328" s="7" t="s">
        <v>2271</v>
      </c>
      <c r="C2328" s="8">
        <v>21</v>
      </c>
      <c r="D2328" s="8" t="s">
        <v>6</v>
      </c>
      <c r="E2328" s="9">
        <v>1.4652424379528399</v>
      </c>
      <c r="F2328" s="9">
        <v>6.4285843795405198</v>
      </c>
      <c r="G2328" s="10">
        <v>2.7587083951774202E-3</v>
      </c>
      <c r="H2328" s="10" t="s">
        <v>8367</v>
      </c>
      <c r="I2328" s="10" t="s">
        <v>8369</v>
      </c>
      <c r="J2328" s="12" t="s">
        <v>2627</v>
      </c>
      <c r="K2328" s="12" t="s">
        <v>2272</v>
      </c>
      <c r="L2328" s="8">
        <v>1409127</v>
      </c>
      <c r="M2328" s="8">
        <v>1409144</v>
      </c>
      <c r="N2328" s="8" t="s">
        <v>5</v>
      </c>
      <c r="O2328" s="8">
        <v>1118404</v>
      </c>
      <c r="P2328" s="8">
        <v>1118516</v>
      </c>
      <c r="Q2328" s="8" t="s">
        <v>9</v>
      </c>
      <c r="R2328" s="8">
        <v>885369</v>
      </c>
      <c r="S2328" s="8">
        <v>102</v>
      </c>
      <c r="T2328" s="8">
        <v>27645251</v>
      </c>
      <c r="U2328" s="8">
        <v>20218</v>
      </c>
      <c r="V2328" s="8">
        <v>9</v>
      </c>
      <c r="W2328" s="8" t="s">
        <v>2623</v>
      </c>
      <c r="X2328" s="11" t="s">
        <v>2270</v>
      </c>
    </row>
    <row r="2329" spans="1:24">
      <c r="A2329" s="7" t="s">
        <v>3085</v>
      </c>
      <c r="B2329" s="7" t="s">
        <v>5562</v>
      </c>
      <c r="C2329" s="8">
        <v>21</v>
      </c>
      <c r="D2329" s="8">
        <v>1</v>
      </c>
      <c r="E2329" s="9">
        <v>6.5224604693281201</v>
      </c>
      <c r="F2329" s="9">
        <v>8.3476287452833695</v>
      </c>
      <c r="G2329" s="10">
        <v>5.6792526770301096E-6</v>
      </c>
      <c r="H2329" s="11" t="s">
        <v>8364</v>
      </c>
      <c r="I2329" s="10" t="s">
        <v>8369</v>
      </c>
      <c r="J2329" s="12" t="s">
        <v>3086</v>
      </c>
      <c r="K2329" s="12" t="s">
        <v>2128</v>
      </c>
      <c r="L2329" s="8">
        <v>3239862</v>
      </c>
      <c r="M2329" s="8">
        <v>3239969</v>
      </c>
      <c r="N2329" s="8" t="s">
        <v>5</v>
      </c>
      <c r="O2329" s="8">
        <v>1671993</v>
      </c>
      <c r="P2329" s="8">
        <v>1672077</v>
      </c>
      <c r="Q2329" s="8" t="s">
        <v>5</v>
      </c>
      <c r="R2329" s="8">
        <v>36701</v>
      </c>
      <c r="S2329" s="8">
        <v>1953</v>
      </c>
      <c r="T2329" s="8">
        <v>28492068</v>
      </c>
      <c r="U2329" s="8">
        <v>912</v>
      </c>
      <c r="V2329" s="8">
        <v>42</v>
      </c>
      <c r="W2329" s="8" t="s">
        <v>3084</v>
      </c>
      <c r="X2329" s="11" t="s">
        <v>5561</v>
      </c>
    </row>
    <row r="2330" spans="1:24">
      <c r="A2330" s="7" t="s">
        <v>5313</v>
      </c>
      <c r="B2330" s="7" t="s">
        <v>8167</v>
      </c>
      <c r="C2330" s="8">
        <v>21</v>
      </c>
      <c r="D2330" s="8" t="s">
        <v>6</v>
      </c>
      <c r="E2330" s="9">
        <v>0.79958231233684296</v>
      </c>
      <c r="F2330" s="9">
        <v>5.9537010121628402</v>
      </c>
      <c r="G2330" s="10">
        <v>2.5782652326265501E-3</v>
      </c>
      <c r="H2330" s="11" t="s">
        <v>8364</v>
      </c>
      <c r="I2330" s="11" t="s">
        <v>8363</v>
      </c>
      <c r="J2330" s="12" t="s">
        <v>520</v>
      </c>
      <c r="K2330" s="12" t="s">
        <v>8168</v>
      </c>
      <c r="L2330" s="8">
        <v>986936</v>
      </c>
      <c r="M2330" s="8">
        <v>987093</v>
      </c>
      <c r="N2330" s="8" t="s">
        <v>9</v>
      </c>
      <c r="O2330" s="8">
        <v>2385538</v>
      </c>
      <c r="P2330" s="8">
        <v>2385577</v>
      </c>
      <c r="Q2330" s="8" t="s">
        <v>5</v>
      </c>
      <c r="R2330" s="8">
        <v>45542</v>
      </c>
      <c r="S2330" s="8">
        <v>2206</v>
      </c>
      <c r="T2330" s="8">
        <v>28482974</v>
      </c>
      <c r="U2330" s="8">
        <v>6978</v>
      </c>
      <c r="V2330" s="8">
        <v>31</v>
      </c>
      <c r="W2330" s="8" t="s">
        <v>5311</v>
      </c>
      <c r="X2330" s="11" t="s">
        <v>8166</v>
      </c>
    </row>
    <row r="2331" spans="1:24">
      <c r="A2331" s="7" t="s">
        <v>1320</v>
      </c>
      <c r="B2331" s="7" t="s">
        <v>5035</v>
      </c>
      <c r="C2331" s="8">
        <v>21</v>
      </c>
      <c r="D2331" s="8">
        <v>2</v>
      </c>
      <c r="E2331" s="9">
        <v>6.3433201132663797</v>
      </c>
      <c r="F2331" s="9">
        <v>74.777566420303501</v>
      </c>
      <c r="G2331" s="10">
        <v>5.44703454529547E-25</v>
      </c>
      <c r="H2331" s="14" t="s">
        <v>8369</v>
      </c>
      <c r="I2331" s="10" t="s">
        <v>8369</v>
      </c>
      <c r="J2331" s="12" t="s">
        <v>1321</v>
      </c>
      <c r="K2331" s="12" t="s">
        <v>5035</v>
      </c>
      <c r="L2331" s="8">
        <v>3498906</v>
      </c>
      <c r="M2331" s="8">
        <v>3499077</v>
      </c>
      <c r="N2331" s="8" t="s">
        <v>5</v>
      </c>
      <c r="O2331" s="8">
        <v>1201195</v>
      </c>
      <c r="P2331" s="8">
        <v>1201233</v>
      </c>
      <c r="Q2331" s="8" t="s">
        <v>9</v>
      </c>
      <c r="R2331" s="8">
        <v>1179</v>
      </c>
      <c r="S2331" s="8">
        <v>6794</v>
      </c>
      <c r="T2331" s="8">
        <v>28522749</v>
      </c>
      <c r="U2331" s="8">
        <v>290</v>
      </c>
      <c r="V2331" s="8">
        <v>99</v>
      </c>
      <c r="W2331" s="8" t="s">
        <v>1319</v>
      </c>
      <c r="X2331" s="11" t="s">
        <v>5033</v>
      </c>
    </row>
    <row r="2332" spans="1:24">
      <c r="A2332" s="7" t="s">
        <v>2962</v>
      </c>
      <c r="B2332" s="7" t="s">
        <v>5035</v>
      </c>
      <c r="C2332" s="8">
        <v>21</v>
      </c>
      <c r="D2332" s="8">
        <v>2</v>
      </c>
      <c r="E2332" s="9">
        <v>3.5259358896300301</v>
      </c>
      <c r="F2332" s="9">
        <v>41.1661566470246</v>
      </c>
      <c r="G2332" s="10">
        <v>1.0923282040717601E-19</v>
      </c>
      <c r="H2332" s="14" t="s">
        <v>8369</v>
      </c>
      <c r="I2332" s="10" t="s">
        <v>8369</v>
      </c>
      <c r="J2332" s="12" t="s">
        <v>936</v>
      </c>
      <c r="K2332" s="12" t="s">
        <v>5035</v>
      </c>
      <c r="L2332" s="8">
        <v>3950489</v>
      </c>
      <c r="M2332" s="8">
        <v>3950657</v>
      </c>
      <c r="N2332" s="8" t="s">
        <v>5</v>
      </c>
      <c r="O2332" s="8">
        <v>1201195</v>
      </c>
      <c r="P2332" s="8">
        <v>1201197</v>
      </c>
      <c r="Q2332" s="8" t="s">
        <v>9</v>
      </c>
      <c r="R2332" s="8">
        <v>3693</v>
      </c>
      <c r="S2332" s="8">
        <v>3940</v>
      </c>
      <c r="T2332" s="8">
        <v>28523089</v>
      </c>
      <c r="U2332" s="8">
        <v>891</v>
      </c>
      <c r="V2332" s="8">
        <v>37</v>
      </c>
      <c r="W2332" s="8" t="s">
        <v>2961</v>
      </c>
      <c r="X2332" s="11" t="s">
        <v>5033</v>
      </c>
    </row>
    <row r="2333" spans="1:24">
      <c r="A2333" s="7" t="s">
        <v>3</v>
      </c>
      <c r="B2333" s="7" t="s">
        <v>1021</v>
      </c>
      <c r="C2333" s="8">
        <v>21</v>
      </c>
      <c r="D2333" s="8" t="s">
        <v>6</v>
      </c>
      <c r="E2333" s="9">
        <v>3.1237700171739098</v>
      </c>
      <c r="F2333" s="9">
        <v>11.4297596889019</v>
      </c>
      <c r="G2333" s="10">
        <v>4.1003477851191002E-8</v>
      </c>
      <c r="H2333" s="10" t="s">
        <v>8367</v>
      </c>
      <c r="I2333" s="10" t="s">
        <v>8369</v>
      </c>
      <c r="J2333" s="12" t="s">
        <v>4</v>
      </c>
      <c r="K2333" s="12" t="s">
        <v>1022</v>
      </c>
      <c r="L2333" s="8">
        <v>3350641</v>
      </c>
      <c r="M2333" s="8">
        <v>3350642</v>
      </c>
      <c r="N2333" s="8" t="s">
        <v>5</v>
      </c>
      <c r="O2333" s="8">
        <v>2596204</v>
      </c>
      <c r="P2333" s="8">
        <v>2596266</v>
      </c>
      <c r="Q2333" s="8" t="s">
        <v>9</v>
      </c>
      <c r="R2333" s="8">
        <v>314195</v>
      </c>
      <c r="S2333" s="8">
        <v>165</v>
      </c>
      <c r="T2333" s="8">
        <v>28216362</v>
      </c>
      <c r="U2333" s="8">
        <v>1957</v>
      </c>
      <c r="V2333" s="8">
        <v>13</v>
      </c>
      <c r="W2333" s="8" t="s">
        <v>1</v>
      </c>
      <c r="X2333" s="11" t="s">
        <v>1020</v>
      </c>
    </row>
    <row r="2334" spans="1:24">
      <c r="A2334" s="7" t="s">
        <v>142</v>
      </c>
      <c r="B2334" s="7" t="s">
        <v>3</v>
      </c>
      <c r="C2334" s="8">
        <v>20</v>
      </c>
      <c r="D2334" s="8">
        <v>1</v>
      </c>
      <c r="E2334" s="9">
        <v>1.36587699669133</v>
      </c>
      <c r="F2334" s="9">
        <v>10.144128350012499</v>
      </c>
      <c r="G2334" s="10">
        <v>2.0469011934374601E-6</v>
      </c>
      <c r="H2334" s="14" t="s">
        <v>8369</v>
      </c>
      <c r="I2334" s="10" t="s">
        <v>8367</v>
      </c>
      <c r="J2334" s="12" t="s">
        <v>143</v>
      </c>
      <c r="K2334" s="12" t="s">
        <v>4</v>
      </c>
      <c r="L2334" s="8">
        <v>112946</v>
      </c>
      <c r="M2334" s="8">
        <v>112999</v>
      </c>
      <c r="N2334" s="8" t="s">
        <v>9</v>
      </c>
      <c r="O2334" s="8">
        <v>3350676</v>
      </c>
      <c r="P2334" s="8">
        <v>3350698</v>
      </c>
      <c r="Q2334" s="8" t="s">
        <v>5</v>
      </c>
      <c r="R2334" s="8">
        <v>124</v>
      </c>
      <c r="S2334" s="8">
        <v>446533</v>
      </c>
      <c r="T2334" s="8">
        <v>28084066</v>
      </c>
      <c r="U2334" s="8">
        <v>21</v>
      </c>
      <c r="V2334" s="8">
        <v>1957</v>
      </c>
      <c r="W2334" s="8" t="s">
        <v>141</v>
      </c>
      <c r="X2334" s="11" t="s">
        <v>1</v>
      </c>
    </row>
    <row r="2335" spans="1:24">
      <c r="A2335" s="7" t="s">
        <v>188</v>
      </c>
      <c r="B2335" s="7" t="s">
        <v>3</v>
      </c>
      <c r="C2335" s="8">
        <v>20</v>
      </c>
      <c r="D2335" s="8" t="s">
        <v>6</v>
      </c>
      <c r="E2335" s="9">
        <v>0.485439346593736</v>
      </c>
      <c r="F2335" s="9">
        <v>5.5412656479325904</v>
      </c>
      <c r="G2335" s="10">
        <v>3.8739091416499602E-2</v>
      </c>
      <c r="H2335" s="14" t="s">
        <v>8369</v>
      </c>
      <c r="I2335" s="10" t="s">
        <v>8367</v>
      </c>
      <c r="J2335" s="12" t="s">
        <v>189</v>
      </c>
      <c r="K2335" s="12" t="s">
        <v>4</v>
      </c>
      <c r="L2335" s="8">
        <v>3038415</v>
      </c>
      <c r="M2335" s="8">
        <v>3038493</v>
      </c>
      <c r="N2335" s="8" t="s">
        <v>9</v>
      </c>
      <c r="O2335" s="8">
        <v>3350677</v>
      </c>
      <c r="P2335" s="8">
        <v>3350697</v>
      </c>
      <c r="Q2335" s="8" t="s">
        <v>5</v>
      </c>
      <c r="R2335" s="8">
        <v>227</v>
      </c>
      <c r="S2335" s="8">
        <v>446533</v>
      </c>
      <c r="T2335" s="8">
        <v>28083963</v>
      </c>
      <c r="U2335" s="8">
        <v>57</v>
      </c>
      <c r="V2335" s="8">
        <v>1957</v>
      </c>
      <c r="W2335" s="8" t="s">
        <v>187</v>
      </c>
      <c r="X2335" s="11" t="s">
        <v>1</v>
      </c>
    </row>
    <row r="2336" spans="1:24">
      <c r="A2336" s="7" t="s">
        <v>714</v>
      </c>
      <c r="B2336" s="7" t="s">
        <v>3</v>
      </c>
      <c r="C2336" s="8">
        <v>20</v>
      </c>
      <c r="D2336" s="8">
        <v>2</v>
      </c>
      <c r="E2336" s="9">
        <v>6.27294159395489</v>
      </c>
      <c r="F2336" s="9">
        <v>104.82307765234199</v>
      </c>
      <c r="G2336" s="10">
        <v>1.63367965025496E-21</v>
      </c>
      <c r="H2336" s="11" t="s">
        <v>8363</v>
      </c>
      <c r="I2336" s="10" t="s">
        <v>8367</v>
      </c>
      <c r="J2336" s="12" t="s">
        <v>715</v>
      </c>
      <c r="K2336" s="12" t="s">
        <v>4</v>
      </c>
      <c r="L2336" s="8">
        <v>1759814</v>
      </c>
      <c r="M2336" s="8">
        <v>1760115</v>
      </c>
      <c r="N2336" s="8" t="s">
        <v>5</v>
      </c>
      <c r="O2336" s="8">
        <v>3350678</v>
      </c>
      <c r="P2336" s="8">
        <v>3350697</v>
      </c>
      <c r="Q2336" s="8" t="s">
        <v>5</v>
      </c>
      <c r="R2336" s="8">
        <v>12</v>
      </c>
      <c r="S2336" s="8">
        <v>446533</v>
      </c>
      <c r="T2336" s="8">
        <v>28084178</v>
      </c>
      <c r="U2336" s="8">
        <v>10</v>
      </c>
      <c r="V2336" s="8">
        <v>1957</v>
      </c>
      <c r="W2336" s="8" t="s">
        <v>713</v>
      </c>
      <c r="X2336" s="11" t="s">
        <v>1</v>
      </c>
    </row>
    <row r="2337" spans="1:24">
      <c r="A2337" s="7" t="s">
        <v>7050</v>
      </c>
      <c r="B2337" s="7" t="s">
        <v>3</v>
      </c>
      <c r="C2337" s="8">
        <v>20</v>
      </c>
      <c r="D2337" s="8" t="s">
        <v>6</v>
      </c>
      <c r="E2337" s="9">
        <v>0.192733961647861</v>
      </c>
      <c r="F2337" s="9">
        <v>9.2490542494652601</v>
      </c>
      <c r="G2337" s="10">
        <v>9.4793103005205201E-6</v>
      </c>
      <c r="H2337" s="14" t="s">
        <v>8369</v>
      </c>
      <c r="I2337" s="10" t="s">
        <v>8367</v>
      </c>
      <c r="J2337" s="12" t="s">
        <v>5692</v>
      </c>
      <c r="K2337" s="12" t="s">
        <v>4</v>
      </c>
      <c r="L2337" s="8">
        <v>662309</v>
      </c>
      <c r="M2337" s="8">
        <v>662634</v>
      </c>
      <c r="N2337" s="8" t="s">
        <v>9</v>
      </c>
      <c r="O2337" s="8">
        <v>3350680</v>
      </c>
      <c r="P2337" s="8">
        <v>3350697</v>
      </c>
      <c r="Q2337" s="8" t="s">
        <v>5</v>
      </c>
      <c r="R2337" s="8">
        <v>136</v>
      </c>
      <c r="S2337" s="8">
        <v>446533</v>
      </c>
      <c r="T2337" s="8">
        <v>28084054</v>
      </c>
      <c r="U2337" s="8">
        <v>153</v>
      </c>
      <c r="V2337" s="8">
        <v>1957</v>
      </c>
      <c r="W2337" s="8" t="s">
        <v>7049</v>
      </c>
      <c r="X2337" s="11" t="s">
        <v>1</v>
      </c>
    </row>
    <row r="2338" spans="1:24">
      <c r="A2338" s="7" t="s">
        <v>856</v>
      </c>
      <c r="B2338" s="7" t="s">
        <v>3</v>
      </c>
      <c r="C2338" s="8">
        <v>20</v>
      </c>
      <c r="D2338" s="8">
        <v>1</v>
      </c>
      <c r="E2338" s="9">
        <v>4.8889832178418198</v>
      </c>
      <c r="F2338" s="9">
        <v>20.288301489547798</v>
      </c>
      <c r="G2338" s="10">
        <v>2.12215037762533E-11</v>
      </c>
      <c r="H2338" s="14" t="s">
        <v>8369</v>
      </c>
      <c r="I2338" s="10" t="s">
        <v>8367</v>
      </c>
      <c r="J2338" s="12" t="s">
        <v>857</v>
      </c>
      <c r="K2338" s="12" t="s">
        <v>4</v>
      </c>
      <c r="L2338" s="8">
        <v>1254215</v>
      </c>
      <c r="M2338" s="8">
        <v>1254288</v>
      </c>
      <c r="N2338" s="8" t="s">
        <v>9</v>
      </c>
      <c r="O2338" s="8">
        <v>3350678</v>
      </c>
      <c r="P2338" s="8">
        <v>3350698</v>
      </c>
      <c r="Q2338" s="8" t="s">
        <v>5</v>
      </c>
      <c r="R2338" s="8">
        <v>62</v>
      </c>
      <c r="S2338" s="8">
        <v>446533</v>
      </c>
      <c r="T2338" s="8">
        <v>28084128</v>
      </c>
      <c r="U2338" s="8">
        <v>6</v>
      </c>
      <c r="V2338" s="8">
        <v>1957</v>
      </c>
      <c r="W2338" s="8" t="s">
        <v>855</v>
      </c>
      <c r="X2338" s="11" t="s">
        <v>1</v>
      </c>
    </row>
    <row r="2339" spans="1:24">
      <c r="A2339" s="7" t="s">
        <v>891</v>
      </c>
      <c r="B2339" s="7" t="s">
        <v>3</v>
      </c>
      <c r="C2339" s="8">
        <v>20</v>
      </c>
      <c r="D2339" s="8">
        <v>1</v>
      </c>
      <c r="E2339" s="9">
        <v>33.101993876329303</v>
      </c>
      <c r="F2339" s="9">
        <v>33.101993876329303</v>
      </c>
      <c r="G2339" s="10">
        <v>9.0480014918735494E-15</v>
      </c>
      <c r="H2339" s="11" t="s">
        <v>8361</v>
      </c>
      <c r="I2339" s="10" t="s">
        <v>8367</v>
      </c>
      <c r="J2339" s="12" t="s">
        <v>892</v>
      </c>
      <c r="K2339" s="12" t="s">
        <v>4</v>
      </c>
      <c r="L2339" s="8">
        <v>1748212</v>
      </c>
      <c r="M2339" s="8">
        <v>1748665</v>
      </c>
      <c r="N2339" s="8" t="s">
        <v>9</v>
      </c>
      <c r="O2339" s="8">
        <v>3350626</v>
      </c>
      <c r="P2339" s="8">
        <v>3350696</v>
      </c>
      <c r="Q2339" s="8" t="s">
        <v>5</v>
      </c>
      <c r="R2339" s="8">
        <v>38</v>
      </c>
      <c r="S2339" s="8">
        <v>446533</v>
      </c>
      <c r="T2339" s="8">
        <v>28084152</v>
      </c>
      <c r="U2339" s="8">
        <v>0</v>
      </c>
      <c r="V2339" s="8">
        <v>1957</v>
      </c>
      <c r="W2339" s="8" t="s">
        <v>7057</v>
      </c>
      <c r="X2339" s="11" t="s">
        <v>1</v>
      </c>
    </row>
    <row r="2340" spans="1:24">
      <c r="A2340" s="7" t="s">
        <v>7059</v>
      </c>
      <c r="B2340" s="7" t="s">
        <v>3</v>
      </c>
      <c r="C2340" s="8">
        <v>20</v>
      </c>
      <c r="D2340" s="8">
        <v>1</v>
      </c>
      <c r="E2340" s="9">
        <v>2.3616827866571</v>
      </c>
      <c r="F2340" s="9">
        <v>17.470475617454699</v>
      </c>
      <c r="G2340" s="10">
        <v>2.4566870678060099E-10</v>
      </c>
      <c r="H2340" s="14" t="s">
        <v>8369</v>
      </c>
      <c r="I2340" s="10" t="s">
        <v>8367</v>
      </c>
      <c r="J2340" s="12" t="s">
        <v>7060</v>
      </c>
      <c r="K2340" s="12" t="s">
        <v>4</v>
      </c>
      <c r="L2340" s="8">
        <v>1869113</v>
      </c>
      <c r="M2340" s="8">
        <v>1869199</v>
      </c>
      <c r="N2340" s="8" t="s">
        <v>5</v>
      </c>
      <c r="O2340" s="8">
        <v>3350641</v>
      </c>
      <c r="P2340" s="8">
        <v>3350698</v>
      </c>
      <c r="Q2340" s="8" t="s">
        <v>5</v>
      </c>
      <c r="R2340" s="8">
        <v>72</v>
      </c>
      <c r="S2340" s="8">
        <v>446533</v>
      </c>
      <c r="T2340" s="8">
        <v>28084118</v>
      </c>
      <c r="U2340" s="8">
        <v>13</v>
      </c>
      <c r="V2340" s="8">
        <v>1957</v>
      </c>
      <c r="W2340" s="8" t="s">
        <v>7058</v>
      </c>
      <c r="X2340" s="11" t="s">
        <v>1</v>
      </c>
    </row>
    <row r="2341" spans="1:24">
      <c r="A2341" s="7" t="s">
        <v>122</v>
      </c>
      <c r="B2341" s="7" t="s">
        <v>1131</v>
      </c>
      <c r="C2341" s="8">
        <v>20</v>
      </c>
      <c r="D2341" s="8">
        <v>1</v>
      </c>
      <c r="E2341" s="9">
        <v>7.0856022544297499</v>
      </c>
      <c r="F2341" s="9">
        <v>84.863229769742802</v>
      </c>
      <c r="G2341" s="10">
        <v>4.1098046840041202E-23</v>
      </c>
      <c r="H2341" s="11" t="s">
        <v>8363</v>
      </c>
      <c r="I2341" s="10" t="s">
        <v>8367</v>
      </c>
      <c r="J2341" s="12" t="s">
        <v>123</v>
      </c>
      <c r="K2341" s="12" t="s">
        <v>1133</v>
      </c>
      <c r="L2341" s="8">
        <v>4361430</v>
      </c>
      <c r="M2341" s="8">
        <v>4361642</v>
      </c>
      <c r="N2341" s="8" t="s">
        <v>5</v>
      </c>
      <c r="O2341" s="8">
        <v>2167192</v>
      </c>
      <c r="P2341" s="8">
        <v>2167200</v>
      </c>
      <c r="Q2341" s="8" t="s">
        <v>5</v>
      </c>
      <c r="R2341" s="8">
        <v>49</v>
      </c>
      <c r="S2341" s="8">
        <v>136566</v>
      </c>
      <c r="T2341" s="8">
        <v>28394108</v>
      </c>
      <c r="U2341" s="8">
        <v>16</v>
      </c>
      <c r="V2341" s="8">
        <v>373</v>
      </c>
      <c r="W2341" s="8" t="s">
        <v>121</v>
      </c>
      <c r="X2341" s="11" t="s">
        <v>1129</v>
      </c>
    </row>
    <row r="2342" spans="1:24">
      <c r="A2342" s="7" t="s">
        <v>1241</v>
      </c>
      <c r="B2342" s="7" t="s">
        <v>1131</v>
      </c>
      <c r="C2342" s="8">
        <v>20</v>
      </c>
      <c r="D2342" s="8">
        <v>1</v>
      </c>
      <c r="E2342" s="9">
        <v>2.4047518647800499</v>
      </c>
      <c r="F2342" s="9">
        <v>15.212968682087901</v>
      </c>
      <c r="G2342" s="10">
        <v>6.0419036452759098E-10</v>
      </c>
      <c r="H2342" s="14" t="s">
        <v>8369</v>
      </c>
      <c r="I2342" s="10" t="s">
        <v>8367</v>
      </c>
      <c r="J2342" s="12" t="s">
        <v>1242</v>
      </c>
      <c r="K2342" s="12" t="s">
        <v>1133</v>
      </c>
      <c r="L2342" s="8">
        <v>1062707</v>
      </c>
      <c r="M2342" s="8">
        <v>1062846</v>
      </c>
      <c r="N2342" s="8" t="s">
        <v>9</v>
      </c>
      <c r="O2342" s="8">
        <v>2167167</v>
      </c>
      <c r="P2342" s="8">
        <v>2167201</v>
      </c>
      <c r="Q2342" s="8" t="s">
        <v>5</v>
      </c>
      <c r="R2342" s="8">
        <v>272</v>
      </c>
      <c r="S2342" s="8">
        <v>137234</v>
      </c>
      <c r="T2342" s="8">
        <v>28393217</v>
      </c>
      <c r="U2342" s="8">
        <v>37</v>
      </c>
      <c r="V2342" s="8">
        <v>379</v>
      </c>
      <c r="W2342" s="8" t="s">
        <v>1240</v>
      </c>
      <c r="X2342" s="11" t="s">
        <v>1129</v>
      </c>
    </row>
    <row r="2343" spans="1:24">
      <c r="A2343" s="7" t="s">
        <v>2389</v>
      </c>
      <c r="B2343" s="7" t="s">
        <v>1131</v>
      </c>
      <c r="C2343" s="8">
        <v>20</v>
      </c>
      <c r="D2343" s="8">
        <v>1</v>
      </c>
      <c r="E2343" s="9">
        <v>2.5204620823210901</v>
      </c>
      <c r="F2343" s="9">
        <v>6.50737379281572</v>
      </c>
      <c r="G2343" s="10">
        <v>1.77684002805345E-3</v>
      </c>
      <c r="H2343" s="14" t="s">
        <v>8369</v>
      </c>
      <c r="I2343" s="10" t="s">
        <v>8367</v>
      </c>
      <c r="J2343" s="12" t="s">
        <v>2390</v>
      </c>
      <c r="K2343" s="12" t="s">
        <v>1133</v>
      </c>
      <c r="L2343" s="8">
        <v>2615422</v>
      </c>
      <c r="M2343" s="8">
        <v>2615783</v>
      </c>
      <c r="N2343" s="8" t="s">
        <v>9</v>
      </c>
      <c r="O2343" s="8">
        <v>2167176</v>
      </c>
      <c r="P2343" s="8">
        <v>2167200</v>
      </c>
      <c r="Q2343" s="8" t="s">
        <v>5</v>
      </c>
      <c r="R2343" s="8">
        <v>639</v>
      </c>
      <c r="S2343" s="8">
        <v>136566</v>
      </c>
      <c r="T2343" s="8">
        <v>28393518</v>
      </c>
      <c r="U2343" s="8">
        <v>34</v>
      </c>
      <c r="V2343" s="8">
        <v>373</v>
      </c>
      <c r="W2343" s="8" t="s">
        <v>2388</v>
      </c>
      <c r="X2343" s="11" t="s">
        <v>1129</v>
      </c>
    </row>
    <row r="2344" spans="1:24">
      <c r="A2344" s="7" t="s">
        <v>2520</v>
      </c>
      <c r="B2344" s="7" t="s">
        <v>1131</v>
      </c>
      <c r="C2344" s="8">
        <v>20</v>
      </c>
      <c r="D2344" s="8">
        <v>2</v>
      </c>
      <c r="E2344" s="9">
        <v>6.4947333370550897</v>
      </c>
      <c r="F2344" s="9">
        <v>28.876974625211702</v>
      </c>
      <c r="G2344" s="10">
        <v>5.60803877122779E-15</v>
      </c>
      <c r="H2344" s="14" t="s">
        <v>8369</v>
      </c>
      <c r="I2344" s="10" t="s">
        <v>8367</v>
      </c>
      <c r="J2344" s="12" t="s">
        <v>2521</v>
      </c>
      <c r="K2344" s="12" t="s">
        <v>1133</v>
      </c>
      <c r="L2344" s="8">
        <v>3341142</v>
      </c>
      <c r="M2344" s="8">
        <v>3341196</v>
      </c>
      <c r="N2344" s="8" t="s">
        <v>5</v>
      </c>
      <c r="O2344" s="8">
        <v>2167171</v>
      </c>
      <c r="P2344" s="8">
        <v>2167199</v>
      </c>
      <c r="Q2344" s="8" t="s">
        <v>5</v>
      </c>
      <c r="R2344" s="8">
        <v>144</v>
      </c>
      <c r="S2344" s="8">
        <v>136566</v>
      </c>
      <c r="T2344" s="8">
        <v>28394013</v>
      </c>
      <c r="U2344" s="8">
        <v>14</v>
      </c>
      <c r="V2344" s="8">
        <v>373</v>
      </c>
      <c r="W2344" s="8" t="s">
        <v>2519</v>
      </c>
      <c r="X2344" s="11" t="s">
        <v>1129</v>
      </c>
    </row>
    <row r="2345" spans="1:24">
      <c r="A2345" s="7" t="s">
        <v>2003</v>
      </c>
      <c r="B2345" s="7" t="s">
        <v>2539</v>
      </c>
      <c r="C2345" s="8">
        <v>20</v>
      </c>
      <c r="D2345" s="8" t="s">
        <v>6</v>
      </c>
      <c r="E2345" s="9">
        <v>7.1422969533904901</v>
      </c>
      <c r="F2345" s="9">
        <v>7.8152235050325602</v>
      </c>
      <c r="G2345" s="10">
        <v>6.0984118269602097E-5</v>
      </c>
      <c r="H2345" s="11" t="s">
        <v>8364</v>
      </c>
      <c r="I2345" s="10" t="s">
        <v>8367</v>
      </c>
      <c r="J2345" s="12" t="s">
        <v>2004</v>
      </c>
      <c r="K2345" s="12" t="s">
        <v>2541</v>
      </c>
      <c r="L2345" s="8">
        <v>2710011</v>
      </c>
      <c r="M2345" s="8">
        <v>2710059</v>
      </c>
      <c r="N2345" s="8" t="s">
        <v>9</v>
      </c>
      <c r="O2345" s="8">
        <v>1649439</v>
      </c>
      <c r="P2345" s="8">
        <v>1649439</v>
      </c>
      <c r="Q2345" s="8" t="s">
        <v>5</v>
      </c>
      <c r="R2345" s="8">
        <v>5400</v>
      </c>
      <c r="S2345" s="8">
        <v>13512</v>
      </c>
      <c r="T2345" s="8">
        <v>28511811</v>
      </c>
      <c r="U2345" s="8">
        <v>121</v>
      </c>
      <c r="V2345" s="8">
        <v>73</v>
      </c>
      <c r="W2345" s="8" t="s">
        <v>2002</v>
      </c>
      <c r="X2345" s="11" t="s">
        <v>2537</v>
      </c>
    </row>
    <row r="2346" spans="1:24">
      <c r="A2346" s="7" t="s">
        <v>2972</v>
      </c>
      <c r="B2346" s="7" t="s">
        <v>29</v>
      </c>
      <c r="C2346" s="8">
        <v>20</v>
      </c>
      <c r="D2346" s="8" t="s">
        <v>6</v>
      </c>
      <c r="E2346" s="9">
        <v>0.66533435772819205</v>
      </c>
      <c r="F2346" s="9">
        <v>21.680602622660999</v>
      </c>
      <c r="G2346" s="10">
        <v>5.1767579679479495E-13</v>
      </c>
      <c r="H2346" s="11" t="s">
        <v>8364</v>
      </c>
      <c r="I2346" s="10" t="s">
        <v>8367</v>
      </c>
      <c r="J2346" s="12" t="s">
        <v>2973</v>
      </c>
      <c r="K2346" s="12" t="s">
        <v>31</v>
      </c>
      <c r="L2346" s="8">
        <v>3852803</v>
      </c>
      <c r="M2346" s="8">
        <v>3853016</v>
      </c>
      <c r="N2346" s="8" t="s">
        <v>9</v>
      </c>
      <c r="O2346" s="8">
        <v>2942730</v>
      </c>
      <c r="P2346" s="8">
        <v>2942901</v>
      </c>
      <c r="Q2346" s="8" t="s">
        <v>5</v>
      </c>
      <c r="R2346" s="8">
        <v>617</v>
      </c>
      <c r="S2346" s="8">
        <v>42592</v>
      </c>
      <c r="T2346" s="8">
        <v>28487514</v>
      </c>
      <c r="U2346" s="8">
        <v>426</v>
      </c>
      <c r="V2346" s="8">
        <v>184</v>
      </c>
      <c r="W2346" s="8" t="s">
        <v>2971</v>
      </c>
      <c r="X2346" s="11" t="s">
        <v>27</v>
      </c>
    </row>
    <row r="2347" spans="1:24">
      <c r="A2347" s="7" t="s">
        <v>7347</v>
      </c>
      <c r="B2347" s="7" t="s">
        <v>24</v>
      </c>
      <c r="C2347" s="8">
        <v>20</v>
      </c>
      <c r="D2347" s="8">
        <v>1</v>
      </c>
      <c r="E2347" s="9">
        <v>0.452751224709942</v>
      </c>
      <c r="F2347" s="9">
        <v>8.4206532061429407</v>
      </c>
      <c r="G2347" s="10">
        <v>2.2285230115784501E-5</v>
      </c>
      <c r="H2347" s="14" t="s">
        <v>8369</v>
      </c>
      <c r="I2347" s="10" t="s">
        <v>8367</v>
      </c>
      <c r="J2347" s="12" t="s">
        <v>1893</v>
      </c>
      <c r="K2347" s="12" t="s">
        <v>25</v>
      </c>
      <c r="L2347" s="8">
        <v>4152108</v>
      </c>
      <c r="M2347" s="8">
        <v>4152172</v>
      </c>
      <c r="N2347" s="8" t="s">
        <v>9</v>
      </c>
      <c r="O2347" s="8">
        <v>1622818</v>
      </c>
      <c r="P2347" s="8">
        <v>1622861</v>
      </c>
      <c r="Q2347" s="8" t="s">
        <v>9</v>
      </c>
      <c r="R2347" s="8">
        <v>461</v>
      </c>
      <c r="S2347" s="8">
        <v>146237</v>
      </c>
      <c r="T2347" s="8">
        <v>28384025</v>
      </c>
      <c r="U2347" s="8">
        <v>148</v>
      </c>
      <c r="V2347" s="8">
        <v>3715</v>
      </c>
      <c r="W2347" s="8" t="s">
        <v>7346</v>
      </c>
      <c r="X2347" s="11" t="s">
        <v>22</v>
      </c>
    </row>
    <row r="2348" spans="1:24">
      <c r="A2348" s="7" t="s">
        <v>757</v>
      </c>
      <c r="B2348" s="7" t="s">
        <v>24</v>
      </c>
      <c r="C2348" s="8">
        <v>20</v>
      </c>
      <c r="D2348" s="8">
        <v>2</v>
      </c>
      <c r="E2348" s="9">
        <v>4.0980856017280196</v>
      </c>
      <c r="F2348" s="9">
        <v>15.046313531719001</v>
      </c>
      <c r="G2348" s="10">
        <v>7.6818907679479098E-10</v>
      </c>
      <c r="H2348" s="14" t="s">
        <v>8369</v>
      </c>
      <c r="I2348" s="10" t="s">
        <v>8367</v>
      </c>
      <c r="J2348" s="12" t="s">
        <v>758</v>
      </c>
      <c r="K2348" s="12" t="s">
        <v>25</v>
      </c>
      <c r="L2348" s="8">
        <v>1424626</v>
      </c>
      <c r="M2348" s="8">
        <v>1425061</v>
      </c>
      <c r="N2348" s="8" t="s">
        <v>5</v>
      </c>
      <c r="O2348" s="8">
        <v>1622817</v>
      </c>
      <c r="P2348" s="8">
        <v>1622868</v>
      </c>
      <c r="Q2348" s="8" t="s">
        <v>9</v>
      </c>
      <c r="R2348" s="8">
        <v>258</v>
      </c>
      <c r="S2348" s="8">
        <v>146237</v>
      </c>
      <c r="T2348" s="8">
        <v>28384228</v>
      </c>
      <c r="U2348" s="8">
        <v>16</v>
      </c>
      <c r="V2348" s="8">
        <v>3715</v>
      </c>
      <c r="W2348" s="8" t="s">
        <v>756</v>
      </c>
      <c r="X2348" s="11" t="s">
        <v>22</v>
      </c>
    </row>
    <row r="2349" spans="1:24">
      <c r="A2349" s="7" t="s">
        <v>3835</v>
      </c>
      <c r="B2349" s="7" t="s">
        <v>24</v>
      </c>
      <c r="C2349" s="8">
        <v>20</v>
      </c>
      <c r="D2349" s="8">
        <v>1</v>
      </c>
      <c r="E2349" s="9">
        <v>4.0913841390914598</v>
      </c>
      <c r="F2349" s="9">
        <v>14.704348752264099</v>
      </c>
      <c r="G2349" s="10">
        <v>1.16092402667169E-9</v>
      </c>
      <c r="H2349" s="14" t="s">
        <v>8369</v>
      </c>
      <c r="I2349" s="10" t="s">
        <v>8367</v>
      </c>
      <c r="J2349" s="12" t="s">
        <v>3836</v>
      </c>
      <c r="K2349" s="12" t="s">
        <v>25</v>
      </c>
      <c r="L2349" s="8">
        <v>252445</v>
      </c>
      <c r="M2349" s="8">
        <v>252675</v>
      </c>
      <c r="N2349" s="8" t="s">
        <v>5</v>
      </c>
      <c r="O2349" s="8">
        <v>1622817</v>
      </c>
      <c r="P2349" s="8">
        <v>1622870</v>
      </c>
      <c r="Q2349" s="8" t="s">
        <v>9</v>
      </c>
      <c r="R2349" s="8">
        <v>264</v>
      </c>
      <c r="S2349" s="8">
        <v>146237</v>
      </c>
      <c r="T2349" s="8">
        <v>28384222</v>
      </c>
      <c r="U2349" s="8">
        <v>16</v>
      </c>
      <c r="V2349" s="8">
        <v>3715</v>
      </c>
      <c r="W2349" s="8" t="s">
        <v>3834</v>
      </c>
      <c r="X2349" s="11" t="s">
        <v>22</v>
      </c>
    </row>
    <row r="2350" spans="1:24">
      <c r="A2350" s="7" t="s">
        <v>1392</v>
      </c>
      <c r="B2350" s="7" t="s">
        <v>5397</v>
      </c>
      <c r="C2350" s="8">
        <v>20</v>
      </c>
      <c r="D2350" s="8" t="s">
        <v>6</v>
      </c>
      <c r="E2350" s="9">
        <v>0.13955867526475099</v>
      </c>
      <c r="F2350" s="9">
        <v>5.5291921099161598</v>
      </c>
      <c r="G2350" s="10">
        <v>2.2588875541461301E-2</v>
      </c>
      <c r="H2350" s="14" t="s">
        <v>8369</v>
      </c>
      <c r="I2350" s="10" t="s">
        <v>8367</v>
      </c>
      <c r="J2350" s="12" t="s">
        <v>1393</v>
      </c>
      <c r="K2350" s="12" t="s">
        <v>5397</v>
      </c>
      <c r="L2350" s="8">
        <v>2907551</v>
      </c>
      <c r="M2350" s="8">
        <v>2907795</v>
      </c>
      <c r="N2350" s="8" t="s">
        <v>9</v>
      </c>
      <c r="O2350" s="8">
        <v>1958440</v>
      </c>
      <c r="P2350" s="8">
        <v>1958500</v>
      </c>
      <c r="Q2350" s="8" t="s">
        <v>9</v>
      </c>
      <c r="R2350" s="8">
        <v>4964</v>
      </c>
      <c r="S2350" s="8">
        <v>20771</v>
      </c>
      <c r="T2350" s="8">
        <v>28504988</v>
      </c>
      <c r="U2350" s="8">
        <v>4061</v>
      </c>
      <c r="V2350" s="8">
        <v>62</v>
      </c>
      <c r="W2350" s="8" t="s">
        <v>1391</v>
      </c>
      <c r="X2350" s="11" t="s">
        <v>5396</v>
      </c>
    </row>
    <row r="2351" spans="1:24">
      <c r="A2351" s="7" t="s">
        <v>2061</v>
      </c>
      <c r="B2351" s="7" t="s">
        <v>5397</v>
      </c>
      <c r="C2351" s="8">
        <v>20</v>
      </c>
      <c r="D2351" s="8">
        <v>1</v>
      </c>
      <c r="E2351" s="9">
        <v>1.7222696350129401</v>
      </c>
      <c r="F2351" s="9">
        <v>11.6073744585448</v>
      </c>
      <c r="G2351" s="10">
        <v>5.1669805270855798E-8</v>
      </c>
      <c r="H2351" s="14" t="s">
        <v>8369</v>
      </c>
      <c r="I2351" s="10" t="s">
        <v>8367</v>
      </c>
      <c r="J2351" s="12" t="s">
        <v>2062</v>
      </c>
      <c r="K2351" s="12" t="s">
        <v>5397</v>
      </c>
      <c r="L2351" s="8">
        <v>957629</v>
      </c>
      <c r="M2351" s="8">
        <v>957769</v>
      </c>
      <c r="N2351" s="8" t="s">
        <v>5</v>
      </c>
      <c r="O2351" s="8">
        <v>1958441</v>
      </c>
      <c r="P2351" s="8">
        <v>1958559</v>
      </c>
      <c r="Q2351" s="8" t="s">
        <v>9</v>
      </c>
      <c r="R2351" s="8">
        <v>2216</v>
      </c>
      <c r="S2351" s="8">
        <v>22165</v>
      </c>
      <c r="T2351" s="8">
        <v>28506342</v>
      </c>
      <c r="U2351" s="8">
        <v>309</v>
      </c>
      <c r="V2351" s="8">
        <v>216</v>
      </c>
      <c r="W2351" s="8" t="s">
        <v>2060</v>
      </c>
      <c r="X2351" s="11" t="s">
        <v>5396</v>
      </c>
    </row>
    <row r="2352" spans="1:24">
      <c r="A2352" s="7" t="s">
        <v>1641</v>
      </c>
      <c r="B2352" s="7" t="s">
        <v>4181</v>
      </c>
      <c r="C2352" s="8">
        <v>20</v>
      </c>
      <c r="D2352" s="8">
        <v>2</v>
      </c>
      <c r="E2352" s="9">
        <v>2.1575544184218298</v>
      </c>
      <c r="F2352" s="9">
        <v>46.983745481136602</v>
      </c>
      <c r="G2352" s="10">
        <v>1.6051997684983001E-19</v>
      </c>
      <c r="H2352" s="14" t="s">
        <v>8369</v>
      </c>
      <c r="I2352" s="10" t="s">
        <v>8367</v>
      </c>
      <c r="J2352" s="12" t="s">
        <v>1642</v>
      </c>
      <c r="K2352" s="12" t="s">
        <v>4182</v>
      </c>
      <c r="L2352" s="8">
        <v>674664</v>
      </c>
      <c r="M2352" s="8">
        <v>674814</v>
      </c>
      <c r="N2352" s="8" t="s">
        <v>9</v>
      </c>
      <c r="O2352" s="8">
        <v>1770460</v>
      </c>
      <c r="P2352" s="8">
        <v>1770477</v>
      </c>
      <c r="Q2352" s="8" t="s">
        <v>5</v>
      </c>
      <c r="R2352" s="8">
        <v>643</v>
      </c>
      <c r="S2352" s="8">
        <v>18875</v>
      </c>
      <c r="T2352" s="8">
        <v>28511205</v>
      </c>
      <c r="U2352" s="8">
        <v>296</v>
      </c>
      <c r="V2352" s="8">
        <v>59</v>
      </c>
      <c r="W2352" s="8" t="s">
        <v>1640</v>
      </c>
      <c r="X2352" s="11" t="s">
        <v>4180</v>
      </c>
    </row>
    <row r="2353" spans="1:24">
      <c r="A2353" s="7" t="s">
        <v>2565</v>
      </c>
      <c r="B2353" s="7" t="s">
        <v>5946</v>
      </c>
      <c r="C2353" s="8">
        <v>20</v>
      </c>
      <c r="D2353" s="8">
        <v>2</v>
      </c>
      <c r="E2353" s="9">
        <v>18.459484045686999</v>
      </c>
      <c r="F2353" s="9">
        <v>86.418559298672506</v>
      </c>
      <c r="G2353" s="10">
        <v>7.4335091185437994E-24</v>
      </c>
      <c r="H2353" s="11" t="s">
        <v>8364</v>
      </c>
      <c r="I2353" s="10" t="s">
        <v>8367</v>
      </c>
      <c r="J2353" s="12" t="s">
        <v>514</v>
      </c>
      <c r="K2353" s="12" t="s">
        <v>5947</v>
      </c>
      <c r="L2353" s="8">
        <v>1020078</v>
      </c>
      <c r="M2353" s="8">
        <v>1020186</v>
      </c>
      <c r="N2353" s="8" t="s">
        <v>9</v>
      </c>
      <c r="O2353" s="8">
        <v>2033703</v>
      </c>
      <c r="P2353" s="8">
        <v>2033735</v>
      </c>
      <c r="Q2353" s="8" t="s">
        <v>5</v>
      </c>
      <c r="R2353" s="8">
        <v>81285</v>
      </c>
      <c r="S2353" s="8">
        <v>81</v>
      </c>
      <c r="T2353" s="8">
        <v>28449357</v>
      </c>
      <c r="U2353" s="8">
        <v>7829</v>
      </c>
      <c r="V2353" s="8">
        <v>0</v>
      </c>
      <c r="W2353" s="8" t="s">
        <v>2564</v>
      </c>
      <c r="X2353" s="11" t="s">
        <v>5945</v>
      </c>
    </row>
    <row r="2354" spans="1:24">
      <c r="A2354" s="7" t="s">
        <v>3080</v>
      </c>
      <c r="B2354" s="7" t="s">
        <v>4276</v>
      </c>
      <c r="C2354" s="8">
        <v>20</v>
      </c>
      <c r="D2354" s="8" t="s">
        <v>6</v>
      </c>
      <c r="E2354" s="9">
        <v>3.2697721664742501</v>
      </c>
      <c r="F2354" s="9">
        <v>7.1061323920944099</v>
      </c>
      <c r="G2354" s="10">
        <v>3.2747564399914202E-4</v>
      </c>
      <c r="H2354" s="11" t="s">
        <v>8364</v>
      </c>
      <c r="I2354" s="10" t="s">
        <v>8367</v>
      </c>
      <c r="J2354" s="12" t="s">
        <v>2070</v>
      </c>
      <c r="K2354" s="12" t="s">
        <v>4277</v>
      </c>
      <c r="L2354" s="8">
        <v>2053565</v>
      </c>
      <c r="M2354" s="8">
        <v>2053688</v>
      </c>
      <c r="N2354" s="8" t="s">
        <v>5</v>
      </c>
      <c r="O2354" s="8">
        <v>3580922</v>
      </c>
      <c r="P2354" s="8">
        <v>3580990</v>
      </c>
      <c r="Q2354" s="8" t="s">
        <v>9</v>
      </c>
      <c r="R2354" s="8">
        <v>2776</v>
      </c>
      <c r="S2354" s="8">
        <v>28894</v>
      </c>
      <c r="T2354" s="8">
        <v>28499053</v>
      </c>
      <c r="U2354" s="8">
        <v>124</v>
      </c>
      <c r="V2354" s="8">
        <v>198</v>
      </c>
      <c r="W2354" s="8" t="s">
        <v>3079</v>
      </c>
      <c r="X2354" s="11" t="s">
        <v>4275</v>
      </c>
    </row>
    <row r="2355" spans="1:24">
      <c r="A2355" s="7" t="s">
        <v>1632</v>
      </c>
      <c r="B2355" s="7" t="s">
        <v>4299</v>
      </c>
      <c r="C2355" s="8">
        <v>20</v>
      </c>
      <c r="D2355" s="8">
        <v>1</v>
      </c>
      <c r="E2355" s="9">
        <v>1.9589771543716801</v>
      </c>
      <c r="F2355" s="9">
        <v>10.2031800508346</v>
      </c>
      <c r="G2355" s="10">
        <v>7.2402870807711804E-7</v>
      </c>
      <c r="H2355" s="14" t="s">
        <v>8369</v>
      </c>
      <c r="I2355" s="10" t="s">
        <v>8367</v>
      </c>
      <c r="J2355" s="12" t="s">
        <v>1633</v>
      </c>
      <c r="K2355" s="12" t="s">
        <v>18</v>
      </c>
      <c r="L2355" s="8">
        <v>2725336</v>
      </c>
      <c r="M2355" s="8">
        <v>2725395</v>
      </c>
      <c r="N2355" s="8" t="s">
        <v>9</v>
      </c>
      <c r="O2355" s="8">
        <v>1923104</v>
      </c>
      <c r="P2355" s="8">
        <v>1923163</v>
      </c>
      <c r="Q2355" s="8" t="s">
        <v>9</v>
      </c>
      <c r="R2355" s="8">
        <v>456</v>
      </c>
      <c r="S2355" s="8">
        <v>122116</v>
      </c>
      <c r="T2355" s="8">
        <v>28408151</v>
      </c>
      <c r="U2355" s="8">
        <v>50</v>
      </c>
      <c r="V2355" s="8">
        <v>330</v>
      </c>
      <c r="W2355" s="8" t="s">
        <v>1631</v>
      </c>
      <c r="X2355" s="11" t="s">
        <v>4298</v>
      </c>
    </row>
    <row r="2356" spans="1:24">
      <c r="A2356" s="7" t="s">
        <v>7732</v>
      </c>
      <c r="B2356" s="7" t="s">
        <v>4321</v>
      </c>
      <c r="C2356" s="8">
        <v>20</v>
      </c>
      <c r="D2356" s="8" t="s">
        <v>6</v>
      </c>
      <c r="E2356" s="9">
        <v>1.1056991639826399</v>
      </c>
      <c r="F2356" s="9">
        <v>6.9753265522183101</v>
      </c>
      <c r="G2356" s="10">
        <v>1.2519269799573201E-2</v>
      </c>
      <c r="H2356" s="11" t="s">
        <v>8365</v>
      </c>
      <c r="I2356" s="10" t="s">
        <v>8367</v>
      </c>
      <c r="J2356" s="12" t="s">
        <v>7732</v>
      </c>
      <c r="K2356" s="12" t="s">
        <v>4322</v>
      </c>
      <c r="L2356" s="8">
        <v>1190449</v>
      </c>
      <c r="M2356" s="8">
        <v>1190487</v>
      </c>
      <c r="N2356" s="8" t="s">
        <v>5</v>
      </c>
      <c r="O2356" s="8">
        <v>4049964</v>
      </c>
      <c r="P2356" s="8">
        <v>4050007</v>
      </c>
      <c r="Q2356" s="8" t="s">
        <v>5</v>
      </c>
      <c r="R2356" s="8">
        <v>38</v>
      </c>
      <c r="S2356" s="8">
        <v>2001715</v>
      </c>
      <c r="T2356" s="8">
        <v>26528970</v>
      </c>
      <c r="U2356" s="8">
        <v>6</v>
      </c>
      <c r="V2356" s="8">
        <v>44276</v>
      </c>
      <c r="W2356" s="8" t="s">
        <v>7731</v>
      </c>
      <c r="X2356" s="11" t="s">
        <v>4320</v>
      </c>
    </row>
    <row r="2357" spans="1:24">
      <c r="A2357" s="7" t="s">
        <v>639</v>
      </c>
      <c r="B2357" s="7" t="s">
        <v>4321</v>
      </c>
      <c r="C2357" s="8">
        <v>20</v>
      </c>
      <c r="D2357" s="8" t="s">
        <v>6</v>
      </c>
      <c r="E2357" s="9">
        <v>0.938996705271123</v>
      </c>
      <c r="F2357" s="9">
        <v>8.6942857933749806</v>
      </c>
      <c r="G2357" s="10">
        <v>3.3204946044473597E-5</v>
      </c>
      <c r="H2357" s="14" t="s">
        <v>8369</v>
      </c>
      <c r="I2357" s="10" t="s">
        <v>8367</v>
      </c>
      <c r="J2357" s="12" t="s">
        <v>640</v>
      </c>
      <c r="K2357" s="12" t="s">
        <v>4322</v>
      </c>
      <c r="L2357" s="8">
        <v>892047</v>
      </c>
      <c r="M2357" s="8">
        <v>892088</v>
      </c>
      <c r="N2357" s="8" t="s">
        <v>5</v>
      </c>
      <c r="O2357" s="8">
        <v>4049939</v>
      </c>
      <c r="P2357" s="8">
        <v>4049987</v>
      </c>
      <c r="Q2357" s="8" t="s">
        <v>5</v>
      </c>
      <c r="R2357" s="8">
        <v>118</v>
      </c>
      <c r="S2357" s="8">
        <v>545557</v>
      </c>
      <c r="T2357" s="8">
        <v>27985048</v>
      </c>
      <c r="U2357" s="8">
        <v>10</v>
      </c>
      <c r="V2357" s="8">
        <v>26817</v>
      </c>
      <c r="W2357" s="8" t="s">
        <v>638</v>
      </c>
      <c r="X2357" s="11" t="s">
        <v>4320</v>
      </c>
    </row>
    <row r="2358" spans="1:24">
      <c r="A2358" s="7" t="s">
        <v>7859</v>
      </c>
      <c r="B2358" s="7" t="s">
        <v>4321</v>
      </c>
      <c r="C2358" s="8">
        <v>20</v>
      </c>
      <c r="D2358" s="8">
        <v>1</v>
      </c>
      <c r="E2358" s="9">
        <v>1.3800038252213001</v>
      </c>
      <c r="F2358" s="9">
        <v>12.8240889586239</v>
      </c>
      <c r="G2358" s="10">
        <v>5.8764767951688003E-8</v>
      </c>
      <c r="H2358" s="14" t="s">
        <v>8369</v>
      </c>
      <c r="I2358" s="10" t="s">
        <v>8367</v>
      </c>
      <c r="J2358" s="12" t="s">
        <v>7860</v>
      </c>
      <c r="K2358" s="12" t="s">
        <v>4322</v>
      </c>
      <c r="L2358" s="8">
        <v>3235905</v>
      </c>
      <c r="M2358" s="8">
        <v>3235980</v>
      </c>
      <c r="N2358" s="8" t="s">
        <v>5</v>
      </c>
      <c r="O2358" s="8">
        <v>4049930</v>
      </c>
      <c r="P2358" s="8">
        <v>4049987</v>
      </c>
      <c r="Q2358" s="8" t="s">
        <v>5</v>
      </c>
      <c r="R2358" s="8">
        <v>80</v>
      </c>
      <c r="S2358" s="8">
        <v>545557</v>
      </c>
      <c r="T2358" s="8">
        <v>27985086</v>
      </c>
      <c r="U2358" s="8">
        <v>7</v>
      </c>
      <c r="V2358" s="8">
        <v>26817</v>
      </c>
      <c r="W2358" s="8" t="s">
        <v>7858</v>
      </c>
      <c r="X2358" s="11" t="s">
        <v>4320</v>
      </c>
    </row>
    <row r="2359" spans="1:24">
      <c r="A2359" s="7" t="s">
        <v>7873</v>
      </c>
      <c r="B2359" s="7" t="s">
        <v>4321</v>
      </c>
      <c r="C2359" s="8">
        <v>20</v>
      </c>
      <c r="D2359" s="8">
        <v>1</v>
      </c>
      <c r="E2359" s="9">
        <v>0.24111664586305301</v>
      </c>
      <c r="F2359" s="9">
        <v>8.9210942051964306</v>
      </c>
      <c r="G2359" s="10">
        <v>2.1847738451804601E-5</v>
      </c>
      <c r="H2359" s="11" t="s">
        <v>8361</v>
      </c>
      <c r="I2359" s="10" t="s">
        <v>8367</v>
      </c>
      <c r="J2359" s="12" t="s">
        <v>2299</v>
      </c>
      <c r="K2359" s="12" t="s">
        <v>4322</v>
      </c>
      <c r="L2359" s="8">
        <v>1671013</v>
      </c>
      <c r="M2359" s="8">
        <v>1671093</v>
      </c>
      <c r="N2359" s="8" t="s">
        <v>5</v>
      </c>
      <c r="O2359" s="8">
        <v>4049923</v>
      </c>
      <c r="P2359" s="8">
        <v>4049990</v>
      </c>
      <c r="Q2359" s="8" t="s">
        <v>5</v>
      </c>
      <c r="R2359" s="8">
        <v>115</v>
      </c>
      <c r="S2359" s="8">
        <v>545557</v>
      </c>
      <c r="T2359" s="8">
        <v>27985051</v>
      </c>
      <c r="U2359" s="8">
        <v>42</v>
      </c>
      <c r="V2359" s="8">
        <v>26817</v>
      </c>
      <c r="W2359" s="8" t="s">
        <v>7872</v>
      </c>
      <c r="X2359" s="11" t="s">
        <v>4320</v>
      </c>
    </row>
    <row r="2360" spans="1:24">
      <c r="A2360" s="7" t="s">
        <v>4405</v>
      </c>
      <c r="B2360" s="7" t="s">
        <v>4321</v>
      </c>
      <c r="C2360" s="8">
        <v>20</v>
      </c>
      <c r="D2360" s="8">
        <v>1</v>
      </c>
      <c r="E2360" s="9">
        <v>1.35225869365924</v>
      </c>
      <c r="F2360" s="9">
        <v>22.0885557301281</v>
      </c>
      <c r="G2360" s="10">
        <v>9.1656686652398997E-9</v>
      </c>
      <c r="H2360" s="11" t="s">
        <v>8364</v>
      </c>
      <c r="I2360" s="10" t="s">
        <v>8367</v>
      </c>
      <c r="J2360" s="12" t="s">
        <v>1022</v>
      </c>
      <c r="K2360" s="12" t="s">
        <v>4322</v>
      </c>
      <c r="L2360" s="8">
        <v>2596803</v>
      </c>
      <c r="M2360" s="8">
        <v>2596874</v>
      </c>
      <c r="N2360" s="8" t="s">
        <v>9</v>
      </c>
      <c r="O2360" s="8">
        <v>4049939</v>
      </c>
      <c r="P2360" s="8">
        <v>4050007</v>
      </c>
      <c r="Q2360" s="8" t="s">
        <v>5</v>
      </c>
      <c r="R2360" s="8">
        <v>12</v>
      </c>
      <c r="S2360" s="8">
        <v>2001715</v>
      </c>
      <c r="T2360" s="8">
        <v>26528996</v>
      </c>
      <c r="U2360" s="8">
        <v>9</v>
      </c>
      <c r="V2360" s="8">
        <v>44276</v>
      </c>
      <c r="W2360" s="8" t="s">
        <v>4404</v>
      </c>
      <c r="X2360" s="11" t="s">
        <v>4320</v>
      </c>
    </row>
    <row r="2361" spans="1:24">
      <c r="A2361" s="7" t="s">
        <v>3502</v>
      </c>
      <c r="B2361" s="7" t="s">
        <v>58</v>
      </c>
      <c r="C2361" s="8">
        <v>20</v>
      </c>
      <c r="D2361" s="8">
        <v>1</v>
      </c>
      <c r="E2361" s="9">
        <v>5.8839256906356603</v>
      </c>
      <c r="F2361" s="9">
        <v>25.377808005385699</v>
      </c>
      <c r="G2361" s="10">
        <v>2.6809520047303299E-14</v>
      </c>
      <c r="H2361" s="14" t="s">
        <v>8369</v>
      </c>
      <c r="I2361" s="10" t="s">
        <v>8367</v>
      </c>
      <c r="J2361" s="12" t="s">
        <v>3503</v>
      </c>
      <c r="K2361" s="12" t="s">
        <v>59</v>
      </c>
      <c r="L2361" s="8">
        <v>3612758</v>
      </c>
      <c r="M2361" s="8">
        <v>3613102</v>
      </c>
      <c r="N2361" s="8" t="s">
        <v>5</v>
      </c>
      <c r="O2361" s="8">
        <v>4106359</v>
      </c>
      <c r="P2361" s="8">
        <v>4106387</v>
      </c>
      <c r="Q2361" s="8" t="s">
        <v>5</v>
      </c>
      <c r="R2361" s="8">
        <v>521</v>
      </c>
      <c r="S2361" s="8">
        <v>43091</v>
      </c>
      <c r="T2361" s="8">
        <v>28487111</v>
      </c>
      <c r="U2361" s="8">
        <v>47</v>
      </c>
      <c r="V2361" s="8">
        <v>295</v>
      </c>
      <c r="W2361" s="8" t="s">
        <v>3501</v>
      </c>
      <c r="X2361" s="11" t="s">
        <v>56</v>
      </c>
    </row>
    <row r="2362" spans="1:24">
      <c r="A2362" s="7" t="s">
        <v>3649</v>
      </c>
      <c r="B2362" s="7" t="s">
        <v>58</v>
      </c>
      <c r="C2362" s="8">
        <v>20</v>
      </c>
      <c r="D2362" s="8">
        <v>2</v>
      </c>
      <c r="E2362" s="9">
        <v>2.78248632600044</v>
      </c>
      <c r="F2362" s="9">
        <v>28.7431875717011</v>
      </c>
      <c r="G2362" s="10">
        <v>2.5547390245639102E-15</v>
      </c>
      <c r="H2362" s="14" t="s">
        <v>8369</v>
      </c>
      <c r="I2362" s="10" t="s">
        <v>8367</v>
      </c>
      <c r="J2362" s="12" t="s">
        <v>3650</v>
      </c>
      <c r="K2362" s="12" t="s">
        <v>59</v>
      </c>
      <c r="L2362" s="8">
        <v>3987771</v>
      </c>
      <c r="M2362" s="8">
        <v>3987942</v>
      </c>
      <c r="N2362" s="8" t="s">
        <v>9</v>
      </c>
      <c r="O2362" s="8">
        <v>4106379</v>
      </c>
      <c r="P2362" s="8">
        <v>4106386</v>
      </c>
      <c r="Q2362" s="8" t="s">
        <v>5</v>
      </c>
      <c r="R2362" s="8">
        <v>460</v>
      </c>
      <c r="S2362" s="8">
        <v>43091</v>
      </c>
      <c r="T2362" s="8">
        <v>28487172</v>
      </c>
      <c r="U2362" s="8">
        <v>101</v>
      </c>
      <c r="V2362" s="8">
        <v>295</v>
      </c>
      <c r="W2362" s="8" t="s">
        <v>3648</v>
      </c>
      <c r="X2362" s="11" t="s">
        <v>56</v>
      </c>
    </row>
    <row r="2363" spans="1:24">
      <c r="A2363" s="7" t="s">
        <v>4585</v>
      </c>
      <c r="B2363" s="7" t="s">
        <v>58</v>
      </c>
      <c r="C2363" s="8">
        <v>20</v>
      </c>
      <c r="D2363" s="8">
        <v>1</v>
      </c>
      <c r="E2363" s="9">
        <v>14.0587760283702</v>
      </c>
      <c r="F2363" s="9">
        <v>22.334130096771901</v>
      </c>
      <c r="G2363" s="10">
        <v>2.9728673065487598E-13</v>
      </c>
      <c r="H2363" s="14" t="s">
        <v>8369</v>
      </c>
      <c r="I2363" s="10" t="s">
        <v>8367</v>
      </c>
      <c r="J2363" s="12" t="s">
        <v>4586</v>
      </c>
      <c r="K2363" s="12" t="s">
        <v>59</v>
      </c>
      <c r="L2363" s="8">
        <v>240332</v>
      </c>
      <c r="M2363" s="8">
        <v>240381</v>
      </c>
      <c r="N2363" s="8" t="s">
        <v>5</v>
      </c>
      <c r="O2363" s="8">
        <v>4106369</v>
      </c>
      <c r="P2363" s="8">
        <v>4106387</v>
      </c>
      <c r="Q2363" s="8" t="s">
        <v>5</v>
      </c>
      <c r="R2363" s="8">
        <v>592</v>
      </c>
      <c r="S2363" s="8">
        <v>43091</v>
      </c>
      <c r="T2363" s="8">
        <v>28487040</v>
      </c>
      <c r="U2363" s="8">
        <v>19</v>
      </c>
      <c r="V2363" s="8">
        <v>295</v>
      </c>
      <c r="W2363" s="8" t="s">
        <v>4584</v>
      </c>
      <c r="X2363" s="11" t="s">
        <v>56</v>
      </c>
    </row>
    <row r="2364" spans="1:24">
      <c r="A2364" s="7" t="s">
        <v>3871</v>
      </c>
      <c r="B2364" s="7" t="s">
        <v>58</v>
      </c>
      <c r="C2364" s="8">
        <v>20</v>
      </c>
      <c r="D2364" s="8">
        <v>1</v>
      </c>
      <c r="E2364" s="9">
        <v>0.87497856039569899</v>
      </c>
      <c r="F2364" s="9">
        <v>6.7317557155720404</v>
      </c>
      <c r="G2364" s="10">
        <v>8.5058249858497399E-4</v>
      </c>
      <c r="H2364" s="14" t="s">
        <v>8369</v>
      </c>
      <c r="I2364" s="10" t="s">
        <v>8367</v>
      </c>
      <c r="J2364" s="12" t="s">
        <v>3872</v>
      </c>
      <c r="K2364" s="12" t="s">
        <v>59</v>
      </c>
      <c r="L2364" s="8">
        <v>2089007</v>
      </c>
      <c r="M2364" s="8">
        <v>2089483</v>
      </c>
      <c r="N2364" s="8" t="s">
        <v>9</v>
      </c>
      <c r="O2364" s="8">
        <v>4106368</v>
      </c>
      <c r="P2364" s="8">
        <v>4106387</v>
      </c>
      <c r="Q2364" s="8" t="s">
        <v>5</v>
      </c>
      <c r="R2364" s="8">
        <v>1964</v>
      </c>
      <c r="S2364" s="8">
        <v>43091</v>
      </c>
      <c r="T2364" s="8">
        <v>28485668</v>
      </c>
      <c r="U2364" s="8">
        <v>313</v>
      </c>
      <c r="V2364" s="8">
        <v>295</v>
      </c>
      <c r="W2364" s="8" t="s">
        <v>3870</v>
      </c>
      <c r="X2364" s="11" t="s">
        <v>56</v>
      </c>
    </row>
    <row r="2365" spans="1:24">
      <c r="A2365" s="7" t="s">
        <v>7931</v>
      </c>
      <c r="B2365" s="7" t="s">
        <v>58</v>
      </c>
      <c r="C2365" s="8">
        <v>20</v>
      </c>
      <c r="D2365" s="8">
        <v>1</v>
      </c>
      <c r="E2365" s="9">
        <v>11.2476431290359</v>
      </c>
      <c r="F2365" s="9">
        <v>22.3719212883639</v>
      </c>
      <c r="G2365" s="10">
        <v>2.87984905007671E-13</v>
      </c>
      <c r="H2365" s="11" t="s">
        <v>8364</v>
      </c>
      <c r="I2365" s="10" t="s">
        <v>8367</v>
      </c>
      <c r="J2365" s="12" t="s">
        <v>1304</v>
      </c>
      <c r="K2365" s="12" t="s">
        <v>59</v>
      </c>
      <c r="L2365" s="8">
        <v>4279918</v>
      </c>
      <c r="M2365" s="8">
        <v>4279953</v>
      </c>
      <c r="N2365" s="8" t="s">
        <v>5</v>
      </c>
      <c r="O2365" s="8">
        <v>4106380</v>
      </c>
      <c r="P2365" s="8">
        <v>4106387</v>
      </c>
      <c r="Q2365" s="8" t="s">
        <v>5</v>
      </c>
      <c r="R2365" s="8">
        <v>591</v>
      </c>
      <c r="S2365" s="8">
        <v>43091</v>
      </c>
      <c r="T2365" s="8">
        <v>28487041</v>
      </c>
      <c r="U2365" s="8">
        <v>24</v>
      </c>
      <c r="V2365" s="8">
        <v>295</v>
      </c>
      <c r="W2365" s="8" t="s">
        <v>7930</v>
      </c>
      <c r="X2365" s="11" t="s">
        <v>56</v>
      </c>
    </row>
    <row r="2366" spans="1:24">
      <c r="A2366" s="7" t="s">
        <v>448</v>
      </c>
      <c r="B2366" s="7" t="s">
        <v>4423</v>
      </c>
      <c r="C2366" s="8">
        <v>20</v>
      </c>
      <c r="D2366" s="8" t="s">
        <v>6</v>
      </c>
      <c r="E2366" s="9">
        <v>0.80499494495269297</v>
      </c>
      <c r="F2366" s="9">
        <v>9.8036875333731199</v>
      </c>
      <c r="G2366" s="10">
        <v>1.4884934503143301E-6</v>
      </c>
      <c r="H2366" s="14" t="s">
        <v>8369</v>
      </c>
      <c r="I2366" s="11" t="s">
        <v>8367</v>
      </c>
      <c r="J2366" s="12" t="s">
        <v>449</v>
      </c>
      <c r="K2366" s="12" t="s">
        <v>712</v>
      </c>
      <c r="L2366" s="8">
        <v>1193619</v>
      </c>
      <c r="M2366" s="8">
        <v>1193883</v>
      </c>
      <c r="N2366" s="8" t="s">
        <v>9</v>
      </c>
      <c r="O2366" s="8">
        <v>765087</v>
      </c>
      <c r="P2366" s="8">
        <v>765148</v>
      </c>
      <c r="Q2366" s="8" t="s">
        <v>5</v>
      </c>
      <c r="R2366" s="8">
        <v>455</v>
      </c>
      <c r="S2366" s="8">
        <v>127348</v>
      </c>
      <c r="T2366" s="8">
        <v>28402920</v>
      </c>
      <c r="U2366" s="8">
        <v>118</v>
      </c>
      <c r="V2366" s="8">
        <v>2268</v>
      </c>
      <c r="W2366" s="8" t="s">
        <v>447</v>
      </c>
      <c r="X2366" s="11" t="s">
        <v>5063</v>
      </c>
    </row>
    <row r="2367" spans="1:24">
      <c r="A2367" s="7" t="s">
        <v>4238</v>
      </c>
      <c r="B2367" s="7" t="s">
        <v>4423</v>
      </c>
      <c r="C2367" s="8">
        <v>20</v>
      </c>
      <c r="D2367" s="8">
        <v>1</v>
      </c>
      <c r="E2367" s="9">
        <v>0.45201548923090601</v>
      </c>
      <c r="F2367" s="9">
        <v>15.1647063218053</v>
      </c>
      <c r="G2367" s="10">
        <v>5.6801104868250602E-10</v>
      </c>
      <c r="H2367" s="14" t="s">
        <v>8369</v>
      </c>
      <c r="I2367" s="11" t="s">
        <v>8367</v>
      </c>
      <c r="J2367" s="12" t="s">
        <v>749</v>
      </c>
      <c r="K2367" s="12" t="s">
        <v>712</v>
      </c>
      <c r="L2367" s="8">
        <v>3178635</v>
      </c>
      <c r="M2367" s="8">
        <v>3178798</v>
      </c>
      <c r="N2367" s="8" t="s">
        <v>5</v>
      </c>
      <c r="O2367" s="8">
        <v>765131</v>
      </c>
      <c r="P2367" s="8">
        <v>765149</v>
      </c>
      <c r="Q2367" s="8" t="s">
        <v>5</v>
      </c>
      <c r="R2367" s="8">
        <v>335</v>
      </c>
      <c r="S2367" s="8">
        <v>111880</v>
      </c>
      <c r="T2367" s="8">
        <v>28418508</v>
      </c>
      <c r="U2367" s="8">
        <v>244</v>
      </c>
      <c r="V2367" s="8">
        <v>1081</v>
      </c>
      <c r="W2367" s="8" t="s">
        <v>4237</v>
      </c>
      <c r="X2367" s="11" t="s">
        <v>5063</v>
      </c>
    </row>
    <row r="2368" spans="1:24">
      <c r="A2368" s="7" t="s">
        <v>7884</v>
      </c>
      <c r="B2368" s="7" t="s">
        <v>4429</v>
      </c>
      <c r="C2368" s="8">
        <v>20</v>
      </c>
      <c r="D2368" s="8" t="s">
        <v>6</v>
      </c>
      <c r="E2368" s="9">
        <v>6.6628335832824002</v>
      </c>
      <c r="F2368" s="9">
        <v>15.846255677741601</v>
      </c>
      <c r="G2368" s="10">
        <v>1.5883970755639801E-10</v>
      </c>
      <c r="H2368" s="11" t="s">
        <v>8364</v>
      </c>
      <c r="I2368" s="11" t="s">
        <v>8361</v>
      </c>
      <c r="J2368" s="12" t="s">
        <v>5502</v>
      </c>
      <c r="K2368" s="12" t="s">
        <v>4430</v>
      </c>
      <c r="L2368" s="8">
        <v>3990999</v>
      </c>
      <c r="M2368" s="8">
        <v>3991124</v>
      </c>
      <c r="N2368" s="8" t="s">
        <v>5</v>
      </c>
      <c r="O2368" s="8">
        <v>543191</v>
      </c>
      <c r="P2368" s="8">
        <v>543229</v>
      </c>
      <c r="Q2368" s="8" t="s">
        <v>9</v>
      </c>
      <c r="R2368" s="8">
        <v>15412</v>
      </c>
      <c r="S2368" s="8">
        <v>2335</v>
      </c>
      <c r="T2368" s="8">
        <v>28512976</v>
      </c>
      <c r="U2368" s="8">
        <v>754</v>
      </c>
      <c r="V2368" s="8">
        <v>24</v>
      </c>
      <c r="W2368" s="8" t="s">
        <v>7883</v>
      </c>
      <c r="X2368" s="11" t="s">
        <v>4432</v>
      </c>
    </row>
    <row r="2369" spans="1:24">
      <c r="A2369" s="7" t="s">
        <v>5418</v>
      </c>
      <c r="B2369" s="7" t="s">
        <v>1178</v>
      </c>
      <c r="C2369" s="8">
        <v>20</v>
      </c>
      <c r="D2369" s="8">
        <v>1</v>
      </c>
      <c r="E2369" s="9">
        <v>1.1943789671598</v>
      </c>
      <c r="F2369" s="9">
        <v>142.52656139535699</v>
      </c>
      <c r="G2369" s="10">
        <v>4.33620579994631E-29</v>
      </c>
      <c r="H2369" s="14" t="s">
        <v>8369</v>
      </c>
      <c r="I2369" s="10" t="s">
        <v>8369</v>
      </c>
      <c r="J2369" s="12" t="s">
        <v>4548</v>
      </c>
      <c r="K2369" s="12" t="s">
        <v>1179</v>
      </c>
      <c r="L2369" s="8">
        <v>2005019</v>
      </c>
      <c r="M2369" s="8">
        <v>2005461</v>
      </c>
      <c r="N2369" s="8" t="s">
        <v>5</v>
      </c>
      <c r="O2369" s="8">
        <v>2006320</v>
      </c>
      <c r="P2369" s="8">
        <v>2006797</v>
      </c>
      <c r="Q2369" s="8" t="s">
        <v>5</v>
      </c>
      <c r="R2369" s="8">
        <v>2505</v>
      </c>
      <c r="S2369" s="8">
        <v>1598</v>
      </c>
      <c r="T2369" s="8">
        <v>28526620</v>
      </c>
      <c r="U2369" s="8">
        <v>613</v>
      </c>
      <c r="V2369" s="8">
        <v>335</v>
      </c>
      <c r="W2369" s="8" t="s">
        <v>5417</v>
      </c>
      <c r="X2369" s="11" t="s">
        <v>1177</v>
      </c>
    </row>
    <row r="2370" spans="1:24">
      <c r="A2370" s="7" t="s">
        <v>5470</v>
      </c>
      <c r="B2370" s="7" t="s">
        <v>1268</v>
      </c>
      <c r="C2370" s="8">
        <v>20</v>
      </c>
      <c r="D2370" s="8" t="s">
        <v>6</v>
      </c>
      <c r="E2370" s="9">
        <v>225.4787990982</v>
      </c>
      <c r="F2370" s="9">
        <v>645.87990518472895</v>
      </c>
      <c r="G2370" s="10">
        <v>4.8271603545264397E-42</v>
      </c>
      <c r="H2370" s="14" t="s">
        <v>8369</v>
      </c>
      <c r="I2370" s="10" t="s">
        <v>8369</v>
      </c>
      <c r="J2370" s="12" t="s">
        <v>5471</v>
      </c>
      <c r="K2370" s="12" t="s">
        <v>1269</v>
      </c>
      <c r="L2370" s="8">
        <v>4450572</v>
      </c>
      <c r="M2370" s="8">
        <v>4450927</v>
      </c>
      <c r="N2370" s="8" t="s">
        <v>5</v>
      </c>
      <c r="O2370" s="8">
        <v>4449012</v>
      </c>
      <c r="P2370" s="8">
        <v>4449492</v>
      </c>
      <c r="Q2370" s="8" t="s">
        <v>5</v>
      </c>
      <c r="R2370" s="8">
        <v>1586</v>
      </c>
      <c r="S2370" s="8">
        <v>557</v>
      </c>
      <c r="T2370" s="8">
        <v>28528580</v>
      </c>
      <c r="U2370" s="8">
        <v>11</v>
      </c>
      <c r="V2370" s="8">
        <v>33</v>
      </c>
      <c r="W2370" s="8" t="s">
        <v>5469</v>
      </c>
      <c r="X2370" s="11" t="s">
        <v>1267</v>
      </c>
    </row>
    <row r="2371" spans="1:24">
      <c r="A2371" s="7" t="s">
        <v>4843</v>
      </c>
      <c r="B2371" s="7" t="s">
        <v>139</v>
      </c>
      <c r="C2371" s="8">
        <v>20</v>
      </c>
      <c r="D2371" s="8" t="s">
        <v>6</v>
      </c>
      <c r="E2371" s="9">
        <v>0.39321736178868999</v>
      </c>
      <c r="F2371" s="9">
        <v>7.1183843712097303</v>
      </c>
      <c r="G2371" s="10">
        <v>3.1025005442406099E-4</v>
      </c>
      <c r="H2371" s="11" t="s">
        <v>8364</v>
      </c>
      <c r="I2371" s="10" t="s">
        <v>8369</v>
      </c>
      <c r="J2371" s="12" t="s">
        <v>1916</v>
      </c>
      <c r="K2371" s="12" t="s">
        <v>140</v>
      </c>
      <c r="L2371" s="8">
        <v>1157765</v>
      </c>
      <c r="M2371" s="8">
        <v>1157794</v>
      </c>
      <c r="N2371" s="8" t="s">
        <v>5</v>
      </c>
      <c r="O2371" s="8">
        <v>923125</v>
      </c>
      <c r="P2371" s="8">
        <v>923292</v>
      </c>
      <c r="Q2371" s="8" t="s">
        <v>5</v>
      </c>
      <c r="R2371" s="8">
        <v>13208</v>
      </c>
      <c r="S2371" s="8">
        <v>6065</v>
      </c>
      <c r="T2371" s="8">
        <v>28511450</v>
      </c>
      <c r="U2371" s="8">
        <v>429</v>
      </c>
      <c r="V2371" s="8">
        <v>1433</v>
      </c>
      <c r="W2371" s="8" t="s">
        <v>4842</v>
      </c>
      <c r="X2371" s="11" t="s">
        <v>138</v>
      </c>
    </row>
    <row r="2372" spans="1:24">
      <c r="A2372" s="7" t="s">
        <v>3</v>
      </c>
      <c r="B2372" s="7" t="s">
        <v>6835</v>
      </c>
      <c r="C2372" s="8">
        <v>20</v>
      </c>
      <c r="D2372" s="8">
        <v>2</v>
      </c>
      <c r="E2372" s="9">
        <v>4.6544650119804798</v>
      </c>
      <c r="F2372" s="9">
        <v>23.3260386890605</v>
      </c>
      <c r="G2372" s="10">
        <v>9.2808112870942003E-13</v>
      </c>
      <c r="H2372" s="10" t="s">
        <v>8367</v>
      </c>
      <c r="I2372" s="11" t="s">
        <v>8365</v>
      </c>
      <c r="J2372" s="12" t="s">
        <v>4</v>
      </c>
      <c r="K2372" s="12" t="s">
        <v>6835</v>
      </c>
      <c r="L2372" s="8">
        <v>3350641</v>
      </c>
      <c r="M2372" s="8">
        <v>3350646</v>
      </c>
      <c r="N2372" s="8" t="s">
        <v>5</v>
      </c>
      <c r="O2372" s="8">
        <v>2025306</v>
      </c>
      <c r="P2372" s="8">
        <v>2025381</v>
      </c>
      <c r="Q2372" s="8" t="s">
        <v>5</v>
      </c>
      <c r="R2372" s="8">
        <v>314196</v>
      </c>
      <c r="S2372" s="8">
        <v>77</v>
      </c>
      <c r="T2372" s="8">
        <v>28216450</v>
      </c>
      <c r="U2372" s="8">
        <v>1957</v>
      </c>
      <c r="V2372" s="8">
        <v>9</v>
      </c>
      <c r="W2372" s="8" t="s">
        <v>1</v>
      </c>
      <c r="X2372" s="11" t="s">
        <v>6834</v>
      </c>
    </row>
    <row r="2373" spans="1:24">
      <c r="A2373" s="7" t="s">
        <v>6573</v>
      </c>
      <c r="B2373" s="7" t="s">
        <v>4265</v>
      </c>
      <c r="C2373" s="8">
        <v>20</v>
      </c>
      <c r="D2373" s="8">
        <v>1</v>
      </c>
      <c r="E2373" s="9">
        <v>0.36641535400062702</v>
      </c>
      <c r="F2373" s="9">
        <v>16.313119522222699</v>
      </c>
      <c r="G2373" s="10">
        <v>1.35514754638969E-10</v>
      </c>
      <c r="H2373" s="14" t="s">
        <v>8369</v>
      </c>
      <c r="I2373" s="11" t="s">
        <v>8365</v>
      </c>
      <c r="J2373" s="12" t="s">
        <v>6574</v>
      </c>
      <c r="K2373" s="12" t="s">
        <v>4265</v>
      </c>
      <c r="L2373" s="8">
        <v>2350317</v>
      </c>
      <c r="M2373" s="8">
        <v>2350399</v>
      </c>
      <c r="N2373" s="8" t="s">
        <v>9</v>
      </c>
      <c r="O2373" s="8">
        <v>2001910</v>
      </c>
      <c r="P2373" s="8">
        <v>2001927</v>
      </c>
      <c r="Q2373" s="8" t="s">
        <v>9</v>
      </c>
      <c r="R2373" s="8">
        <v>383</v>
      </c>
      <c r="S2373" s="8">
        <v>91036</v>
      </c>
      <c r="T2373" s="8">
        <v>28439304</v>
      </c>
      <c r="U2373" s="8">
        <v>186</v>
      </c>
      <c r="V2373" s="8">
        <v>3696</v>
      </c>
      <c r="W2373" s="8" t="s">
        <v>6571</v>
      </c>
      <c r="X2373" s="11" t="s">
        <v>4264</v>
      </c>
    </row>
    <row r="2374" spans="1:24">
      <c r="A2374" s="7" t="s">
        <v>3853</v>
      </c>
      <c r="B2374" s="7" t="s">
        <v>4265</v>
      </c>
      <c r="C2374" s="8">
        <v>20</v>
      </c>
      <c r="D2374" s="8" t="s">
        <v>6</v>
      </c>
      <c r="E2374" s="9">
        <v>0.80019556190432095</v>
      </c>
      <c r="F2374" s="9">
        <v>6.2291012633701301</v>
      </c>
      <c r="G2374" s="10">
        <v>3.4291042907834799E-3</v>
      </c>
      <c r="H2374" s="14" t="s">
        <v>8369</v>
      </c>
      <c r="I2374" s="11" t="s">
        <v>8365</v>
      </c>
      <c r="J2374" s="12" t="s">
        <v>3854</v>
      </c>
      <c r="K2374" s="12" t="s">
        <v>4265</v>
      </c>
      <c r="L2374" s="8">
        <v>1518235</v>
      </c>
      <c r="M2374" s="8">
        <v>1518384</v>
      </c>
      <c r="N2374" s="8" t="s">
        <v>9</v>
      </c>
      <c r="O2374" s="8">
        <v>2001912</v>
      </c>
      <c r="P2374" s="8">
        <v>2001928</v>
      </c>
      <c r="Q2374" s="8" t="s">
        <v>9</v>
      </c>
      <c r="R2374" s="8">
        <v>1003</v>
      </c>
      <c r="S2374" s="8">
        <v>91036</v>
      </c>
      <c r="T2374" s="8">
        <v>28438684</v>
      </c>
      <c r="U2374" s="8">
        <v>82</v>
      </c>
      <c r="V2374" s="8">
        <v>3696</v>
      </c>
      <c r="W2374" s="8" t="s">
        <v>3852</v>
      </c>
      <c r="X2374" s="11" t="s">
        <v>4264</v>
      </c>
    </row>
    <row r="2375" spans="1:24">
      <c r="A2375" s="7" t="s">
        <v>7944</v>
      </c>
      <c r="B2375" s="7" t="s">
        <v>3213</v>
      </c>
      <c r="C2375" s="8">
        <v>20</v>
      </c>
      <c r="D2375" s="8" t="s">
        <v>6</v>
      </c>
      <c r="E2375" s="9">
        <v>0.36230415926913501</v>
      </c>
      <c r="F2375" s="9">
        <v>6.2589194288641501</v>
      </c>
      <c r="G2375" s="10">
        <v>1.07849655312315E-2</v>
      </c>
      <c r="H2375" s="11" t="s">
        <v>8363</v>
      </c>
      <c r="I2375" s="11" t="s">
        <v>8361</v>
      </c>
      <c r="J2375" s="12" t="s">
        <v>7945</v>
      </c>
      <c r="K2375" s="12" t="s">
        <v>3214</v>
      </c>
      <c r="L2375" s="8">
        <v>2715701</v>
      </c>
      <c r="M2375" s="8">
        <v>2715783</v>
      </c>
      <c r="N2375" s="8" t="s">
        <v>9</v>
      </c>
      <c r="O2375" s="8">
        <v>4056426</v>
      </c>
      <c r="P2375" s="8">
        <v>4056595</v>
      </c>
      <c r="Q2375" s="8" t="s">
        <v>9</v>
      </c>
      <c r="R2375" s="8">
        <v>101</v>
      </c>
      <c r="S2375" s="8">
        <v>874970</v>
      </c>
      <c r="T2375" s="8">
        <v>27655652</v>
      </c>
      <c r="U2375" s="8">
        <v>42</v>
      </c>
      <c r="V2375" s="8">
        <v>2047</v>
      </c>
      <c r="W2375" s="8" t="s">
        <v>7943</v>
      </c>
      <c r="X2375" s="11" t="s">
        <v>3212</v>
      </c>
    </row>
    <row r="2376" spans="1:24">
      <c r="A2376" s="7" t="s">
        <v>4896</v>
      </c>
      <c r="B2376" s="7" t="s">
        <v>4827</v>
      </c>
      <c r="C2376" s="8">
        <v>20</v>
      </c>
      <c r="D2376" s="8">
        <v>2</v>
      </c>
      <c r="E2376" s="9">
        <v>3.5511362255217702</v>
      </c>
      <c r="F2376" s="9">
        <v>170.11362768906301</v>
      </c>
      <c r="G2376" s="10">
        <v>1.52375948907941E-30</v>
      </c>
      <c r="H2376" s="14" t="s">
        <v>8369</v>
      </c>
      <c r="I2376" s="11" t="s">
        <v>8361</v>
      </c>
      <c r="J2376" s="12" t="s">
        <v>4828</v>
      </c>
      <c r="K2376" s="12" t="s">
        <v>4828</v>
      </c>
      <c r="L2376" s="8">
        <v>4115550</v>
      </c>
      <c r="M2376" s="8">
        <v>4115799</v>
      </c>
      <c r="N2376" s="8" t="s">
        <v>9</v>
      </c>
      <c r="O2376" s="8">
        <v>4114518</v>
      </c>
      <c r="P2376" s="8">
        <v>4114526</v>
      </c>
      <c r="Q2376" s="8" t="s">
        <v>9</v>
      </c>
      <c r="R2376" s="8">
        <v>598</v>
      </c>
      <c r="S2376" s="8">
        <v>5608</v>
      </c>
      <c r="T2376" s="8">
        <v>28524517</v>
      </c>
      <c r="U2376" s="8">
        <v>608</v>
      </c>
      <c r="V2376" s="8">
        <v>89</v>
      </c>
      <c r="W2376" s="8" t="s">
        <v>4895</v>
      </c>
      <c r="X2376" s="11" t="s">
        <v>4826</v>
      </c>
    </row>
    <row r="2377" spans="1:24">
      <c r="A2377" s="7" t="s">
        <v>2635</v>
      </c>
      <c r="B2377" s="7" t="s">
        <v>4935</v>
      </c>
      <c r="C2377" s="8">
        <v>20</v>
      </c>
      <c r="D2377" s="8">
        <v>1</v>
      </c>
      <c r="E2377" s="9">
        <v>11.7336934863529</v>
      </c>
      <c r="F2377" s="9">
        <v>20.209386360890498</v>
      </c>
      <c r="G2377" s="10">
        <v>1.55761566225281E-12</v>
      </c>
      <c r="H2377" s="14" t="s">
        <v>8369</v>
      </c>
      <c r="I2377" s="11" t="s">
        <v>8361</v>
      </c>
      <c r="J2377" s="12" t="s">
        <v>2636</v>
      </c>
      <c r="K2377" s="12" t="s">
        <v>412</v>
      </c>
      <c r="L2377" s="8">
        <v>2552278</v>
      </c>
      <c r="M2377" s="8">
        <v>2552427</v>
      </c>
      <c r="N2377" s="8" t="s">
        <v>5</v>
      </c>
      <c r="O2377" s="8">
        <v>4242530</v>
      </c>
      <c r="P2377" s="8">
        <v>4242548</v>
      </c>
      <c r="Q2377" s="8" t="s">
        <v>9</v>
      </c>
      <c r="R2377" s="8">
        <v>5766</v>
      </c>
      <c r="S2377" s="8">
        <v>4895</v>
      </c>
      <c r="T2377" s="8">
        <v>28520062</v>
      </c>
      <c r="U2377" s="8">
        <v>204</v>
      </c>
      <c r="V2377" s="8">
        <v>38</v>
      </c>
      <c r="W2377" s="8" t="s">
        <v>2634</v>
      </c>
      <c r="X2377" s="11" t="s">
        <v>4934</v>
      </c>
    </row>
    <row r="2378" spans="1:24">
      <c r="A2378" s="7" t="s">
        <v>4957</v>
      </c>
      <c r="B2378" s="7" t="s">
        <v>4935</v>
      </c>
      <c r="C2378" s="8">
        <v>20</v>
      </c>
      <c r="D2378" s="8" t="s">
        <v>6</v>
      </c>
      <c r="E2378" s="9">
        <v>0.357743783848057</v>
      </c>
      <c r="F2378" s="9">
        <v>5.3604949074634298</v>
      </c>
      <c r="G2378" s="10">
        <v>3.76900170446147E-2</v>
      </c>
      <c r="H2378" s="11" t="s">
        <v>8364</v>
      </c>
      <c r="I2378" s="11" t="s">
        <v>8361</v>
      </c>
      <c r="J2378" s="12" t="s">
        <v>1447</v>
      </c>
      <c r="K2378" s="12" t="s">
        <v>412</v>
      </c>
      <c r="L2378" s="8">
        <v>2003611</v>
      </c>
      <c r="M2378" s="8">
        <v>2003676</v>
      </c>
      <c r="N2378" s="8" t="s">
        <v>9</v>
      </c>
      <c r="O2378" s="8">
        <v>4242530</v>
      </c>
      <c r="P2378" s="8">
        <v>4242570</v>
      </c>
      <c r="Q2378" s="8" t="s">
        <v>9</v>
      </c>
      <c r="R2378" s="8">
        <v>21726</v>
      </c>
      <c r="S2378" s="8">
        <v>4895</v>
      </c>
      <c r="T2378" s="8">
        <v>28504102</v>
      </c>
      <c r="U2378" s="8">
        <v>6702</v>
      </c>
      <c r="V2378" s="8">
        <v>38</v>
      </c>
      <c r="W2378" s="8" t="s">
        <v>4956</v>
      </c>
      <c r="X2378" s="11" t="s">
        <v>4934</v>
      </c>
    </row>
    <row r="2379" spans="1:24">
      <c r="A2379" s="7" t="s">
        <v>8307</v>
      </c>
      <c r="B2379" s="7" t="s">
        <v>1904</v>
      </c>
      <c r="C2379" s="8">
        <v>20</v>
      </c>
      <c r="D2379" s="8">
        <v>2</v>
      </c>
      <c r="E2379" s="9">
        <v>2.8299622857169999</v>
      </c>
      <c r="F2379" s="9">
        <v>456.18316557761398</v>
      </c>
      <c r="G2379" s="10">
        <v>6.7817348379292206E-39</v>
      </c>
      <c r="H2379" s="14" t="s">
        <v>8369</v>
      </c>
      <c r="I2379" s="10" t="s">
        <v>8369</v>
      </c>
      <c r="J2379" s="12" t="s">
        <v>8308</v>
      </c>
      <c r="K2379" s="12" t="s">
        <v>1905</v>
      </c>
      <c r="L2379" s="8">
        <v>4332143</v>
      </c>
      <c r="M2379" s="8">
        <v>4332493</v>
      </c>
      <c r="N2379" s="8" t="s">
        <v>5</v>
      </c>
      <c r="O2379" s="8">
        <v>4330910</v>
      </c>
      <c r="P2379" s="8">
        <v>4331093</v>
      </c>
      <c r="Q2379" s="8" t="s">
        <v>5</v>
      </c>
      <c r="R2379" s="8">
        <v>267</v>
      </c>
      <c r="S2379" s="8">
        <v>4684</v>
      </c>
      <c r="T2379" s="8">
        <v>28525772</v>
      </c>
      <c r="U2379" s="8">
        <v>181</v>
      </c>
      <c r="V2379" s="8">
        <v>505</v>
      </c>
      <c r="W2379" s="8" t="s">
        <v>8306</v>
      </c>
      <c r="X2379" s="11" t="s">
        <v>1903</v>
      </c>
    </row>
    <row r="2380" spans="1:24">
      <c r="A2380" s="7" t="s">
        <v>139</v>
      </c>
      <c r="B2380" s="7" t="s">
        <v>4843</v>
      </c>
      <c r="C2380" s="8">
        <v>20</v>
      </c>
      <c r="D2380" s="8" t="s">
        <v>6</v>
      </c>
      <c r="E2380" s="9">
        <v>7.4954375308109097E-2</v>
      </c>
      <c r="F2380" s="9">
        <v>5.8203522641363703</v>
      </c>
      <c r="G2380" s="10">
        <v>9.5476911935251998E-3</v>
      </c>
      <c r="H2380" s="14" t="s">
        <v>8369</v>
      </c>
      <c r="I2380" s="11" t="s">
        <v>8364</v>
      </c>
      <c r="J2380" s="12" t="s">
        <v>140</v>
      </c>
      <c r="K2380" s="12" t="s">
        <v>1916</v>
      </c>
      <c r="L2380" s="8">
        <v>923077</v>
      </c>
      <c r="M2380" s="8">
        <v>923292</v>
      </c>
      <c r="N2380" s="8" t="s">
        <v>5</v>
      </c>
      <c r="O2380" s="8">
        <v>1157795</v>
      </c>
      <c r="P2380" s="8">
        <v>1157874</v>
      </c>
      <c r="Q2380" s="8" t="s">
        <v>5</v>
      </c>
      <c r="R2380" s="8">
        <v>8048</v>
      </c>
      <c r="S2380" s="8">
        <v>12173</v>
      </c>
      <c r="T2380" s="8">
        <v>28510502</v>
      </c>
      <c r="U2380" s="8">
        <v>1752</v>
      </c>
      <c r="V2380" s="8">
        <v>1843</v>
      </c>
      <c r="W2380" s="8" t="s">
        <v>138</v>
      </c>
      <c r="X2380" s="11" t="s">
        <v>4842</v>
      </c>
    </row>
    <row r="2381" spans="1:24">
      <c r="A2381" s="7" t="s">
        <v>4321</v>
      </c>
      <c r="B2381" s="7" t="s">
        <v>7768</v>
      </c>
      <c r="C2381" s="8">
        <v>20</v>
      </c>
      <c r="D2381" s="8">
        <v>1</v>
      </c>
      <c r="E2381" s="9">
        <v>0.70778724840738905</v>
      </c>
      <c r="F2381" s="9">
        <v>11.6983498976325</v>
      </c>
      <c r="G2381" s="10">
        <v>4.6647429977189501E-6</v>
      </c>
      <c r="H2381" s="10" t="s">
        <v>8367</v>
      </c>
      <c r="I2381" s="11" t="s">
        <v>8365</v>
      </c>
      <c r="J2381" s="12" t="s">
        <v>4322</v>
      </c>
      <c r="K2381" s="12" t="s">
        <v>7768</v>
      </c>
      <c r="L2381" s="8">
        <v>4049918</v>
      </c>
      <c r="M2381" s="8">
        <v>4049947</v>
      </c>
      <c r="N2381" s="8" t="s">
        <v>5</v>
      </c>
      <c r="O2381" s="8">
        <v>1423675</v>
      </c>
      <c r="P2381" s="8">
        <v>1423696</v>
      </c>
      <c r="Q2381" s="8" t="s">
        <v>9</v>
      </c>
      <c r="R2381" s="8">
        <v>1538248</v>
      </c>
      <c r="S2381" s="8">
        <v>30</v>
      </c>
      <c r="T2381" s="8">
        <v>26992445</v>
      </c>
      <c r="U2381" s="8">
        <v>26817</v>
      </c>
      <c r="V2381" s="8">
        <v>16</v>
      </c>
      <c r="W2381" s="8" t="s">
        <v>4320</v>
      </c>
      <c r="X2381" s="11" t="s">
        <v>7767</v>
      </c>
    </row>
    <row r="2382" spans="1:24">
      <c r="A2382" s="7" t="s">
        <v>2759</v>
      </c>
      <c r="B2382" s="7" t="s">
        <v>8325</v>
      </c>
      <c r="C2382" s="8">
        <v>20</v>
      </c>
      <c r="D2382" s="8" t="s">
        <v>6</v>
      </c>
      <c r="E2382" s="9">
        <v>0.79862870418055698</v>
      </c>
      <c r="F2382" s="9">
        <v>11.1413111934973</v>
      </c>
      <c r="G2382" s="10">
        <v>1.10201694357384E-7</v>
      </c>
      <c r="H2382" s="14" t="s">
        <v>8369</v>
      </c>
      <c r="I2382" s="10" t="s">
        <v>8369</v>
      </c>
      <c r="J2382" s="12" t="s">
        <v>2760</v>
      </c>
      <c r="K2382" s="12" t="s">
        <v>8326</v>
      </c>
      <c r="L2382" s="8">
        <v>3431158</v>
      </c>
      <c r="M2382" s="8">
        <v>3431519</v>
      </c>
      <c r="N2382" s="8" t="s">
        <v>9</v>
      </c>
      <c r="O2382" s="8">
        <v>3432344</v>
      </c>
      <c r="P2382" s="8">
        <v>3432536</v>
      </c>
      <c r="Q2382" s="8" t="s">
        <v>9</v>
      </c>
      <c r="R2382" s="8">
        <v>25393</v>
      </c>
      <c r="S2382" s="8">
        <v>2015</v>
      </c>
      <c r="T2382" s="8">
        <v>28503315</v>
      </c>
      <c r="U2382" s="8">
        <v>385</v>
      </c>
      <c r="V2382" s="8">
        <v>583</v>
      </c>
      <c r="W2382" s="8" t="s">
        <v>2758</v>
      </c>
      <c r="X2382" s="11" t="s">
        <v>8324</v>
      </c>
    </row>
    <row r="2383" spans="1:24">
      <c r="A2383" s="7" t="s">
        <v>5841</v>
      </c>
      <c r="B2383" s="7" t="s">
        <v>2756</v>
      </c>
      <c r="C2383" s="8">
        <v>20</v>
      </c>
      <c r="D2383" s="8">
        <v>1</v>
      </c>
      <c r="E2383" s="9">
        <v>4.6134997231537396</v>
      </c>
      <c r="F2383" s="9">
        <v>109.74888543143101</v>
      </c>
      <c r="G2383" s="10">
        <v>7.5492161540159705E-27</v>
      </c>
      <c r="H2383" s="11" t="s">
        <v>8365</v>
      </c>
      <c r="I2383" s="10" t="s">
        <v>8369</v>
      </c>
      <c r="J2383" s="12" t="s">
        <v>5841</v>
      </c>
      <c r="K2383" s="12" t="s">
        <v>2757</v>
      </c>
      <c r="L2383" s="8">
        <v>2662136</v>
      </c>
      <c r="M2383" s="8">
        <v>2662322</v>
      </c>
      <c r="N2383" s="8" t="s">
        <v>9</v>
      </c>
      <c r="O2383" s="8">
        <v>2663165</v>
      </c>
      <c r="P2383" s="8">
        <v>2663319</v>
      </c>
      <c r="Q2383" s="8" t="s">
        <v>9</v>
      </c>
      <c r="R2383" s="8">
        <v>2813</v>
      </c>
      <c r="S2383" s="8">
        <v>1848</v>
      </c>
      <c r="T2383" s="8">
        <v>28526062</v>
      </c>
      <c r="U2383" s="8">
        <v>166</v>
      </c>
      <c r="V2383" s="8">
        <v>318</v>
      </c>
      <c r="W2383" s="8" t="s">
        <v>5840</v>
      </c>
      <c r="X2383" s="11" t="s">
        <v>2755</v>
      </c>
    </row>
    <row r="2384" spans="1:24">
      <c r="A2384" s="7" t="s">
        <v>1546</v>
      </c>
      <c r="B2384" s="7" t="s">
        <v>4811</v>
      </c>
      <c r="C2384" s="8">
        <v>20</v>
      </c>
      <c r="D2384" s="8" t="s">
        <v>6</v>
      </c>
      <c r="E2384" s="9">
        <v>0.65418530853118595</v>
      </c>
      <c r="F2384" s="9">
        <v>7.7588844441360596</v>
      </c>
      <c r="G2384" s="10">
        <v>7.5906337308833305E-5</v>
      </c>
      <c r="H2384" s="14" t="s">
        <v>8369</v>
      </c>
      <c r="I2384" s="10" t="s">
        <v>8369</v>
      </c>
      <c r="J2384" s="12" t="s">
        <v>1547</v>
      </c>
      <c r="K2384" s="12" t="s">
        <v>4449</v>
      </c>
      <c r="L2384" s="8">
        <v>3562123</v>
      </c>
      <c r="M2384" s="8">
        <v>3562195</v>
      </c>
      <c r="N2384" s="8" t="s">
        <v>5</v>
      </c>
      <c r="O2384" s="8">
        <v>3845732</v>
      </c>
      <c r="P2384" s="8">
        <v>3845900</v>
      </c>
      <c r="Q2384" s="8" t="s">
        <v>9</v>
      </c>
      <c r="R2384" s="8">
        <v>1226</v>
      </c>
      <c r="S2384" s="8">
        <v>59858</v>
      </c>
      <c r="T2384" s="8">
        <v>28469639</v>
      </c>
      <c r="U2384" s="8">
        <v>303</v>
      </c>
      <c r="V2384" s="8">
        <v>714</v>
      </c>
      <c r="W2384" s="8" t="s">
        <v>1545</v>
      </c>
      <c r="X2384" s="11" t="s">
        <v>4809</v>
      </c>
    </row>
    <row r="2385" spans="1:24">
      <c r="A2385" s="7" t="s">
        <v>2075</v>
      </c>
      <c r="B2385" s="7" t="s">
        <v>4811</v>
      </c>
      <c r="C2385" s="8">
        <v>20</v>
      </c>
      <c r="D2385" s="8" t="s">
        <v>6</v>
      </c>
      <c r="E2385" s="9">
        <v>0.69631852815292505</v>
      </c>
      <c r="F2385" s="9">
        <v>8.0654760488533199</v>
      </c>
      <c r="G2385" s="10">
        <v>3.8137418568617698E-5</v>
      </c>
      <c r="H2385" s="14" t="s">
        <v>8369</v>
      </c>
      <c r="I2385" s="10" t="s">
        <v>8369</v>
      </c>
      <c r="J2385" s="12" t="s">
        <v>2076</v>
      </c>
      <c r="K2385" s="12" t="s">
        <v>4449</v>
      </c>
      <c r="L2385" s="8">
        <v>1720330</v>
      </c>
      <c r="M2385" s="8">
        <v>1720600</v>
      </c>
      <c r="N2385" s="8" t="s">
        <v>5</v>
      </c>
      <c r="O2385" s="8">
        <v>3845732</v>
      </c>
      <c r="P2385" s="8">
        <v>3845800</v>
      </c>
      <c r="Q2385" s="8" t="s">
        <v>9</v>
      </c>
      <c r="R2385" s="8">
        <v>1302</v>
      </c>
      <c r="S2385" s="8">
        <v>54232</v>
      </c>
      <c r="T2385" s="8">
        <v>28475189</v>
      </c>
      <c r="U2385" s="8">
        <v>314</v>
      </c>
      <c r="V2385" s="8">
        <v>491</v>
      </c>
      <c r="W2385" s="8" t="s">
        <v>2074</v>
      </c>
      <c r="X2385" s="11" t="s">
        <v>4809</v>
      </c>
    </row>
    <row r="2386" spans="1:24">
      <c r="A2386" s="7" t="s">
        <v>1160</v>
      </c>
      <c r="B2386" s="7" t="s">
        <v>4448</v>
      </c>
      <c r="C2386" s="8">
        <v>20</v>
      </c>
      <c r="D2386" s="8" t="s">
        <v>6</v>
      </c>
      <c r="E2386" s="9">
        <v>1.29329249094847</v>
      </c>
      <c r="F2386" s="9">
        <v>6.1916889822760099</v>
      </c>
      <c r="G2386" s="10">
        <v>3.5778345422544599E-3</v>
      </c>
      <c r="H2386" s="14" t="s">
        <v>8369</v>
      </c>
      <c r="I2386" s="11" t="s">
        <v>8361</v>
      </c>
      <c r="J2386" s="12" t="s">
        <v>1161</v>
      </c>
      <c r="K2386" s="12" t="s">
        <v>4449</v>
      </c>
      <c r="L2386" s="8">
        <v>2799303</v>
      </c>
      <c r="M2386" s="8">
        <v>2799619</v>
      </c>
      <c r="N2386" s="8" t="s">
        <v>5</v>
      </c>
      <c r="O2386" s="8">
        <v>3845731</v>
      </c>
      <c r="P2386" s="8">
        <v>3845749</v>
      </c>
      <c r="Q2386" s="8" t="s">
        <v>9</v>
      </c>
      <c r="R2386" s="8">
        <v>1696</v>
      </c>
      <c r="S2386" s="8">
        <v>54232</v>
      </c>
      <c r="T2386" s="8">
        <v>28474795</v>
      </c>
      <c r="U2386" s="8">
        <v>168</v>
      </c>
      <c r="V2386" s="8">
        <v>491</v>
      </c>
      <c r="W2386" s="8" t="s">
        <v>1159</v>
      </c>
      <c r="X2386" s="11" t="s">
        <v>5145</v>
      </c>
    </row>
    <row r="2387" spans="1:24">
      <c r="A2387" s="7" t="s">
        <v>5187</v>
      </c>
      <c r="B2387" s="7" t="s">
        <v>4448</v>
      </c>
      <c r="C2387" s="8">
        <v>20</v>
      </c>
      <c r="D2387" s="8">
        <v>2</v>
      </c>
      <c r="E2387" s="9">
        <v>3.0194128862368399</v>
      </c>
      <c r="F2387" s="9">
        <v>54.6961415000983</v>
      </c>
      <c r="G2387" s="10">
        <v>1.64077495943486E-20</v>
      </c>
      <c r="H2387" s="14" t="s">
        <v>8369</v>
      </c>
      <c r="I2387" s="11" t="s">
        <v>8361</v>
      </c>
      <c r="J2387" s="12" t="s">
        <v>5188</v>
      </c>
      <c r="K2387" s="12" t="s">
        <v>4449</v>
      </c>
      <c r="L2387" s="8">
        <v>1171292</v>
      </c>
      <c r="M2387" s="8">
        <v>1171320</v>
      </c>
      <c r="N2387" s="8" t="s">
        <v>9</v>
      </c>
      <c r="O2387" s="8">
        <v>3845732</v>
      </c>
      <c r="P2387" s="8">
        <v>3845750</v>
      </c>
      <c r="Q2387" s="8" t="s">
        <v>9</v>
      </c>
      <c r="R2387" s="8">
        <v>192</v>
      </c>
      <c r="S2387" s="8">
        <v>54232</v>
      </c>
      <c r="T2387" s="8">
        <v>28476299</v>
      </c>
      <c r="U2387" s="8">
        <v>78</v>
      </c>
      <c r="V2387" s="8">
        <v>491</v>
      </c>
      <c r="W2387" s="8" t="s">
        <v>5186</v>
      </c>
      <c r="X2387" s="11" t="s">
        <v>5145</v>
      </c>
    </row>
    <row r="2388" spans="1:24">
      <c r="A2388" s="7" t="s">
        <v>8045</v>
      </c>
      <c r="B2388" s="7" t="s">
        <v>4448</v>
      </c>
      <c r="C2388" s="8">
        <v>20</v>
      </c>
      <c r="D2388" s="8" t="s">
        <v>6</v>
      </c>
      <c r="E2388" s="9">
        <v>12.0705852082072</v>
      </c>
      <c r="F2388" s="9">
        <v>12.0705852082072</v>
      </c>
      <c r="G2388" s="10">
        <v>2.8323973323981901E-8</v>
      </c>
      <c r="H2388" s="14" t="s">
        <v>8369</v>
      </c>
      <c r="I2388" s="11" t="s">
        <v>8361</v>
      </c>
      <c r="J2388" s="12" t="s">
        <v>8046</v>
      </c>
      <c r="K2388" s="12" t="s">
        <v>4449</v>
      </c>
      <c r="L2388" s="8">
        <v>2585738</v>
      </c>
      <c r="M2388" s="8">
        <v>2585780</v>
      </c>
      <c r="N2388" s="8" t="s">
        <v>5</v>
      </c>
      <c r="O2388" s="8">
        <v>3845732</v>
      </c>
      <c r="P2388" s="8">
        <v>3845764</v>
      </c>
      <c r="Q2388" s="8" t="s">
        <v>9</v>
      </c>
      <c r="R2388" s="8">
        <v>870</v>
      </c>
      <c r="S2388" s="8">
        <v>54232</v>
      </c>
      <c r="T2388" s="8">
        <v>28475621</v>
      </c>
      <c r="U2388" s="8">
        <v>10</v>
      </c>
      <c r="V2388" s="8">
        <v>491</v>
      </c>
      <c r="W2388" s="8" t="s">
        <v>8044</v>
      </c>
      <c r="X2388" s="11" t="s">
        <v>5150</v>
      </c>
    </row>
    <row r="2389" spans="1:24">
      <c r="A2389" s="7" t="s">
        <v>4879</v>
      </c>
      <c r="B2389" s="7" t="s">
        <v>4448</v>
      </c>
      <c r="C2389" s="8">
        <v>20</v>
      </c>
      <c r="D2389" s="8" t="s">
        <v>6</v>
      </c>
      <c r="E2389" s="9">
        <v>2.15407576857065</v>
      </c>
      <c r="F2389" s="9">
        <v>8.9754687994472597</v>
      </c>
      <c r="G2389" s="10">
        <v>5.8071097720784303E-6</v>
      </c>
      <c r="H2389" s="11" t="s">
        <v>8362</v>
      </c>
      <c r="I2389" s="11" t="s">
        <v>8361</v>
      </c>
      <c r="J2389" s="12" t="s">
        <v>4879</v>
      </c>
      <c r="K2389" s="12" t="s">
        <v>4449</v>
      </c>
      <c r="L2389" s="8">
        <v>2403903</v>
      </c>
      <c r="M2389" s="8">
        <v>2403978</v>
      </c>
      <c r="N2389" s="8" t="s">
        <v>9</v>
      </c>
      <c r="O2389" s="8">
        <v>3845732</v>
      </c>
      <c r="P2389" s="8">
        <v>3845750</v>
      </c>
      <c r="Q2389" s="8" t="s">
        <v>9</v>
      </c>
      <c r="R2389" s="8">
        <v>1170</v>
      </c>
      <c r="S2389" s="8">
        <v>54232</v>
      </c>
      <c r="T2389" s="8">
        <v>28475321</v>
      </c>
      <c r="U2389" s="8">
        <v>101</v>
      </c>
      <c r="V2389" s="8">
        <v>491</v>
      </c>
      <c r="W2389" s="8" t="s">
        <v>4878</v>
      </c>
      <c r="X2389" s="11" t="s">
        <v>5145</v>
      </c>
    </row>
    <row r="2390" spans="1:24">
      <c r="A2390" s="7" t="s">
        <v>8078</v>
      </c>
      <c r="B2390" s="7" t="s">
        <v>4448</v>
      </c>
      <c r="C2390" s="8">
        <v>20</v>
      </c>
      <c r="D2390" s="8">
        <v>1</v>
      </c>
      <c r="E2390" s="9">
        <v>0.92974637545271899</v>
      </c>
      <c r="F2390" s="9">
        <v>35.358991398967802</v>
      </c>
      <c r="G2390" s="10">
        <v>5.7930142210492594E-17</v>
      </c>
      <c r="H2390" s="14" t="s">
        <v>8369</v>
      </c>
      <c r="I2390" s="11" t="s">
        <v>8361</v>
      </c>
      <c r="J2390" s="12" t="s">
        <v>8079</v>
      </c>
      <c r="K2390" s="12" t="s">
        <v>4449</v>
      </c>
      <c r="L2390" s="8">
        <v>918221</v>
      </c>
      <c r="M2390" s="8">
        <v>918335</v>
      </c>
      <c r="N2390" s="8" t="s">
        <v>9</v>
      </c>
      <c r="O2390" s="8">
        <v>3845732</v>
      </c>
      <c r="P2390" s="8">
        <v>3845739</v>
      </c>
      <c r="Q2390" s="8" t="s">
        <v>9</v>
      </c>
      <c r="R2390" s="8">
        <v>297</v>
      </c>
      <c r="S2390" s="8">
        <v>54232</v>
      </c>
      <c r="T2390" s="8">
        <v>28476194</v>
      </c>
      <c r="U2390" s="8">
        <v>247</v>
      </c>
      <c r="V2390" s="8">
        <v>491</v>
      </c>
      <c r="W2390" s="8" t="s">
        <v>8077</v>
      </c>
      <c r="X2390" s="11" t="s">
        <v>5145</v>
      </c>
    </row>
    <row r="2391" spans="1:24">
      <c r="A2391" s="7" t="s">
        <v>3363</v>
      </c>
      <c r="B2391" s="7" t="s">
        <v>5504</v>
      </c>
      <c r="C2391" s="8">
        <v>20</v>
      </c>
      <c r="D2391" s="8">
        <v>1</v>
      </c>
      <c r="E2391" s="9">
        <v>14.9404910108147</v>
      </c>
      <c r="F2391" s="9">
        <v>21.956423887890299</v>
      </c>
      <c r="G2391" s="10">
        <v>3.2458649153080001E-13</v>
      </c>
      <c r="H2391" s="14" t="s">
        <v>8369</v>
      </c>
      <c r="I2391" s="11" t="s">
        <v>8362</v>
      </c>
      <c r="J2391" s="12" t="s">
        <v>637</v>
      </c>
      <c r="K2391" s="12" t="s">
        <v>5504</v>
      </c>
      <c r="L2391" s="8">
        <v>22023</v>
      </c>
      <c r="M2391" s="8">
        <v>22173</v>
      </c>
      <c r="N2391" s="8" t="s">
        <v>5</v>
      </c>
      <c r="O2391" s="8">
        <v>3729385</v>
      </c>
      <c r="P2391" s="8">
        <v>3729408</v>
      </c>
      <c r="Q2391" s="8" t="s">
        <v>9</v>
      </c>
      <c r="R2391" s="8">
        <v>8845</v>
      </c>
      <c r="S2391" s="8">
        <v>2937</v>
      </c>
      <c r="T2391" s="8">
        <v>28518941</v>
      </c>
      <c r="U2391" s="8">
        <v>208</v>
      </c>
      <c r="V2391" s="8">
        <v>77</v>
      </c>
      <c r="W2391" s="8" t="s">
        <v>3362</v>
      </c>
      <c r="X2391" s="11" t="s">
        <v>5503</v>
      </c>
    </row>
    <row r="2392" spans="1:24">
      <c r="A2392" s="7" t="s">
        <v>4276</v>
      </c>
      <c r="B2392" s="7" t="s">
        <v>2441</v>
      </c>
      <c r="C2392" s="8">
        <v>20</v>
      </c>
      <c r="D2392" s="8" t="s">
        <v>6</v>
      </c>
      <c r="E2392" s="9">
        <v>1.7107858384394901</v>
      </c>
      <c r="F2392" s="9">
        <v>6.8855597094429202</v>
      </c>
      <c r="G2392" s="10">
        <v>5.4969169385949096E-4</v>
      </c>
      <c r="H2392" s="10" t="s">
        <v>8367</v>
      </c>
      <c r="I2392" s="10" t="s">
        <v>8369</v>
      </c>
      <c r="J2392" s="12" t="s">
        <v>4277</v>
      </c>
      <c r="K2392" s="12" t="s">
        <v>1038</v>
      </c>
      <c r="L2392" s="8">
        <v>3580985</v>
      </c>
      <c r="M2392" s="8">
        <v>3581018</v>
      </c>
      <c r="N2392" s="8" t="s">
        <v>9</v>
      </c>
      <c r="O2392" s="8">
        <v>3941019</v>
      </c>
      <c r="P2392" s="8">
        <v>3941184</v>
      </c>
      <c r="Q2392" s="8" t="s">
        <v>9</v>
      </c>
      <c r="R2392" s="8">
        <v>10546</v>
      </c>
      <c r="S2392" s="8">
        <v>7853</v>
      </c>
      <c r="T2392" s="8">
        <v>28512324</v>
      </c>
      <c r="U2392" s="8">
        <v>307</v>
      </c>
      <c r="V2392" s="8">
        <v>459</v>
      </c>
      <c r="W2392" s="8" t="s">
        <v>4275</v>
      </c>
      <c r="X2392" s="11" t="s">
        <v>2440</v>
      </c>
    </row>
    <row r="2393" spans="1:24">
      <c r="A2393" s="7" t="s">
        <v>398</v>
      </c>
      <c r="B2393" s="7" t="s">
        <v>5035</v>
      </c>
      <c r="C2393" s="8">
        <v>20</v>
      </c>
      <c r="D2393" s="8">
        <v>2</v>
      </c>
      <c r="E2393" s="9">
        <v>38.095812273013401</v>
      </c>
      <c r="F2393" s="9">
        <v>40.8796128822176</v>
      </c>
      <c r="G2393" s="10">
        <v>1.9817376183548102E-18</v>
      </c>
      <c r="H2393" s="11" t="s">
        <v>8365</v>
      </c>
      <c r="I2393" s="10" t="s">
        <v>8369</v>
      </c>
      <c r="J2393" s="12" t="s">
        <v>398</v>
      </c>
      <c r="K2393" s="12" t="s">
        <v>5035</v>
      </c>
      <c r="L2393" s="8">
        <v>2406694</v>
      </c>
      <c r="M2393" s="8">
        <v>2406769</v>
      </c>
      <c r="N2393" s="8" t="s">
        <v>9</v>
      </c>
      <c r="O2393" s="8">
        <v>1201220</v>
      </c>
      <c r="P2393" s="8">
        <v>1201229</v>
      </c>
      <c r="Q2393" s="8" t="s">
        <v>9</v>
      </c>
      <c r="R2393" s="8">
        <v>4924</v>
      </c>
      <c r="S2393" s="8">
        <v>2834</v>
      </c>
      <c r="T2393" s="8">
        <v>28522965</v>
      </c>
      <c r="U2393" s="8">
        <v>70</v>
      </c>
      <c r="V2393" s="8">
        <v>62</v>
      </c>
      <c r="W2393" s="8" t="s">
        <v>397</v>
      </c>
      <c r="X2393" s="11" t="s">
        <v>5033</v>
      </c>
    </row>
    <row r="2394" spans="1:24">
      <c r="A2394" s="7" t="s">
        <v>3</v>
      </c>
      <c r="B2394" s="7" t="s">
        <v>1046</v>
      </c>
      <c r="C2394" s="8">
        <v>20</v>
      </c>
      <c r="D2394" s="8" t="s">
        <v>6</v>
      </c>
      <c r="E2394" s="9">
        <v>3.9822877347349199</v>
      </c>
      <c r="F2394" s="9">
        <v>6.9886907441304196</v>
      </c>
      <c r="G2394" s="10">
        <v>7.4165457570872105E-4</v>
      </c>
      <c r="H2394" s="10" t="s">
        <v>8367</v>
      </c>
      <c r="I2394" s="11" t="s">
        <v>8362</v>
      </c>
      <c r="J2394" s="12" t="s">
        <v>4</v>
      </c>
      <c r="K2394" s="12" t="s">
        <v>1046</v>
      </c>
      <c r="L2394" s="8">
        <v>3350640</v>
      </c>
      <c r="M2394" s="8">
        <v>3350656</v>
      </c>
      <c r="N2394" s="8" t="s">
        <v>5</v>
      </c>
      <c r="O2394" s="8">
        <v>4451005</v>
      </c>
      <c r="P2394" s="8">
        <v>4451090</v>
      </c>
      <c r="Q2394" s="8" t="s">
        <v>5</v>
      </c>
      <c r="R2394" s="8">
        <v>314196</v>
      </c>
      <c r="S2394" s="8">
        <v>257</v>
      </c>
      <c r="T2394" s="8">
        <v>28216270</v>
      </c>
      <c r="U2394" s="8">
        <v>1957</v>
      </c>
      <c r="V2394" s="8">
        <v>9</v>
      </c>
      <c r="W2394" s="8" t="s">
        <v>1</v>
      </c>
      <c r="X2394" s="11" t="s">
        <v>1045</v>
      </c>
    </row>
    <row r="2395" spans="1:24">
      <c r="A2395" s="7" t="s">
        <v>6871</v>
      </c>
      <c r="B2395" s="7" t="s">
        <v>3</v>
      </c>
      <c r="C2395" s="8">
        <v>19</v>
      </c>
      <c r="D2395" s="8">
        <v>1</v>
      </c>
      <c r="E2395" s="9">
        <v>2.31359726340238</v>
      </c>
      <c r="F2395" s="9">
        <v>14.0585565054133</v>
      </c>
      <c r="G2395" s="10">
        <v>4.66650330560327E-8</v>
      </c>
      <c r="H2395" s="11" t="s">
        <v>8363</v>
      </c>
      <c r="I2395" s="10" t="s">
        <v>8367</v>
      </c>
      <c r="J2395" s="12" t="s">
        <v>129</v>
      </c>
      <c r="K2395" s="12" t="s">
        <v>4</v>
      </c>
      <c r="L2395" s="8">
        <v>1271328</v>
      </c>
      <c r="M2395" s="8">
        <v>1271761</v>
      </c>
      <c r="N2395" s="8" t="s">
        <v>5</v>
      </c>
      <c r="O2395" s="8">
        <v>3350678</v>
      </c>
      <c r="P2395" s="8">
        <v>3350697</v>
      </c>
      <c r="Q2395" s="8" t="s">
        <v>5</v>
      </c>
      <c r="R2395" s="8">
        <v>85</v>
      </c>
      <c r="S2395" s="8">
        <v>446534</v>
      </c>
      <c r="T2395" s="8">
        <v>28084105</v>
      </c>
      <c r="U2395" s="8">
        <v>12</v>
      </c>
      <c r="V2395" s="8">
        <v>1957</v>
      </c>
      <c r="W2395" s="8" t="s">
        <v>6870</v>
      </c>
      <c r="X2395" s="11" t="s">
        <v>1</v>
      </c>
    </row>
    <row r="2396" spans="1:24">
      <c r="A2396" s="7" t="s">
        <v>6916</v>
      </c>
      <c r="B2396" s="7" t="s">
        <v>3</v>
      </c>
      <c r="C2396" s="8">
        <v>19</v>
      </c>
      <c r="D2396" s="8" t="s">
        <v>6</v>
      </c>
      <c r="E2396" s="9">
        <v>1.5301520131764801</v>
      </c>
      <c r="F2396" s="9">
        <v>11.490158601067799</v>
      </c>
      <c r="G2396" s="10">
        <v>1.13372653014619E-6</v>
      </c>
      <c r="H2396" s="14" t="s">
        <v>8369</v>
      </c>
      <c r="I2396" s="10" t="s">
        <v>8367</v>
      </c>
      <c r="J2396" s="12" t="s">
        <v>4689</v>
      </c>
      <c r="K2396" s="12" t="s">
        <v>4</v>
      </c>
      <c r="L2396" s="8">
        <v>4544551</v>
      </c>
      <c r="M2396" s="8">
        <v>4544560</v>
      </c>
      <c r="N2396" s="8" t="s">
        <v>5</v>
      </c>
      <c r="O2396" s="8">
        <v>3350678</v>
      </c>
      <c r="P2396" s="8">
        <v>3350698</v>
      </c>
      <c r="Q2396" s="8" t="s">
        <v>5</v>
      </c>
      <c r="R2396" s="8">
        <v>104</v>
      </c>
      <c r="S2396" s="8">
        <v>446534</v>
      </c>
      <c r="T2396" s="8">
        <v>28084086</v>
      </c>
      <c r="U2396" s="8">
        <v>18</v>
      </c>
      <c r="V2396" s="8">
        <v>1957</v>
      </c>
      <c r="W2396" s="8" t="s">
        <v>6915</v>
      </c>
      <c r="X2396" s="11" t="s">
        <v>1</v>
      </c>
    </row>
    <row r="2397" spans="1:24">
      <c r="A2397" s="7" t="s">
        <v>267</v>
      </c>
      <c r="B2397" s="7" t="s">
        <v>3</v>
      </c>
      <c r="C2397" s="8">
        <v>19</v>
      </c>
      <c r="D2397" s="8" t="s">
        <v>6</v>
      </c>
      <c r="E2397" s="9">
        <v>2.0653172620700402</v>
      </c>
      <c r="F2397" s="9">
        <v>5.8008357010486096</v>
      </c>
      <c r="G2397" s="10">
        <v>4.7379228828370798E-2</v>
      </c>
      <c r="H2397" s="14" t="s">
        <v>8369</v>
      </c>
      <c r="I2397" s="10" t="s">
        <v>8367</v>
      </c>
      <c r="J2397" s="12" t="s">
        <v>268</v>
      </c>
      <c r="K2397" s="12" t="s">
        <v>4</v>
      </c>
      <c r="L2397" s="8">
        <v>3050447</v>
      </c>
      <c r="M2397" s="8">
        <v>3050582</v>
      </c>
      <c r="N2397" s="8" t="s">
        <v>9</v>
      </c>
      <c r="O2397" s="8">
        <v>3350673</v>
      </c>
      <c r="P2397" s="8">
        <v>3350698</v>
      </c>
      <c r="Q2397" s="8" t="s">
        <v>5</v>
      </c>
      <c r="R2397" s="8">
        <v>206</v>
      </c>
      <c r="S2397" s="8">
        <v>446534</v>
      </c>
      <c r="T2397" s="8">
        <v>28083984</v>
      </c>
      <c r="U2397" s="8">
        <v>12</v>
      </c>
      <c r="V2397" s="8">
        <v>1957</v>
      </c>
      <c r="W2397" s="8" t="s">
        <v>266</v>
      </c>
      <c r="X2397" s="11" t="s">
        <v>1</v>
      </c>
    </row>
    <row r="2398" spans="1:24">
      <c r="A2398" s="7" t="s">
        <v>6950</v>
      </c>
      <c r="B2398" s="7" t="s">
        <v>3</v>
      </c>
      <c r="C2398" s="8">
        <v>19</v>
      </c>
      <c r="D2398" s="8" t="s">
        <v>6</v>
      </c>
      <c r="E2398" s="9">
        <v>1.500102992223</v>
      </c>
      <c r="F2398" s="9">
        <v>6.1915684329812501</v>
      </c>
      <c r="G2398" s="10">
        <v>1.7655559318773099E-2</v>
      </c>
      <c r="H2398" s="14" t="s">
        <v>8369</v>
      </c>
      <c r="I2398" s="10" t="s">
        <v>8367</v>
      </c>
      <c r="J2398" s="12" t="s">
        <v>1076</v>
      </c>
      <c r="K2398" s="12" t="s">
        <v>4</v>
      </c>
      <c r="L2398" s="8">
        <v>1242222</v>
      </c>
      <c r="M2398" s="8">
        <v>1242293</v>
      </c>
      <c r="N2398" s="8" t="s">
        <v>9</v>
      </c>
      <c r="O2398" s="8">
        <v>3350678</v>
      </c>
      <c r="P2398" s="8">
        <v>3350698</v>
      </c>
      <c r="Q2398" s="8" t="s">
        <v>5</v>
      </c>
      <c r="R2398" s="8">
        <v>193</v>
      </c>
      <c r="S2398" s="8">
        <v>446534</v>
      </c>
      <c r="T2398" s="8">
        <v>28083997</v>
      </c>
      <c r="U2398" s="8">
        <v>17</v>
      </c>
      <c r="V2398" s="8">
        <v>1957</v>
      </c>
      <c r="W2398" s="8" t="s">
        <v>6949</v>
      </c>
      <c r="X2398" s="11" t="s">
        <v>1</v>
      </c>
    </row>
    <row r="2399" spans="1:24">
      <c r="A2399" s="7" t="s">
        <v>888</v>
      </c>
      <c r="B2399" s="7" t="s">
        <v>3</v>
      </c>
      <c r="C2399" s="8">
        <v>19</v>
      </c>
      <c r="D2399" s="8" t="s">
        <v>6</v>
      </c>
      <c r="E2399" s="9">
        <v>5.4658569916491997</v>
      </c>
      <c r="F2399" s="9">
        <v>7.0292569777309604</v>
      </c>
      <c r="G2399" s="10">
        <v>2.5251269252620501E-3</v>
      </c>
      <c r="H2399" s="14" t="s">
        <v>8369</v>
      </c>
      <c r="I2399" s="10" t="s">
        <v>8367</v>
      </c>
      <c r="J2399" s="12" t="s">
        <v>889</v>
      </c>
      <c r="K2399" s="12" t="s">
        <v>4</v>
      </c>
      <c r="L2399" s="8">
        <v>1725725</v>
      </c>
      <c r="M2399" s="8">
        <v>1725943</v>
      </c>
      <c r="N2399" s="8" t="s">
        <v>9</v>
      </c>
      <c r="O2399" s="8">
        <v>3350679</v>
      </c>
      <c r="P2399" s="8">
        <v>3350697</v>
      </c>
      <c r="Q2399" s="8" t="s">
        <v>5</v>
      </c>
      <c r="R2399" s="8">
        <v>170</v>
      </c>
      <c r="S2399" s="8">
        <v>446534</v>
      </c>
      <c r="T2399" s="8">
        <v>28084020</v>
      </c>
      <c r="U2399" s="8">
        <v>4</v>
      </c>
      <c r="V2399" s="8">
        <v>1957</v>
      </c>
      <c r="W2399" s="8" t="s">
        <v>887</v>
      </c>
      <c r="X2399" s="11" t="s">
        <v>1</v>
      </c>
    </row>
    <row r="2400" spans="1:24">
      <c r="A2400" s="7" t="s">
        <v>7133</v>
      </c>
      <c r="B2400" s="7" t="s">
        <v>3</v>
      </c>
      <c r="C2400" s="8">
        <v>19</v>
      </c>
      <c r="D2400" s="8" t="s">
        <v>6</v>
      </c>
      <c r="E2400" s="9">
        <v>1.5248487669969</v>
      </c>
      <c r="F2400" s="9">
        <v>7.3311287365884903</v>
      </c>
      <c r="G2400" s="10">
        <v>1.31790489800567E-3</v>
      </c>
      <c r="H2400" s="14" t="s">
        <v>8369</v>
      </c>
      <c r="I2400" s="10" t="s">
        <v>8367</v>
      </c>
      <c r="J2400" s="12" t="s">
        <v>7134</v>
      </c>
      <c r="K2400" s="12" t="s">
        <v>4</v>
      </c>
      <c r="L2400" s="8">
        <v>3528873</v>
      </c>
      <c r="M2400" s="8">
        <v>3528898</v>
      </c>
      <c r="N2400" s="8" t="s">
        <v>5</v>
      </c>
      <c r="O2400" s="8">
        <v>3350680</v>
      </c>
      <c r="P2400" s="8">
        <v>3350697</v>
      </c>
      <c r="Q2400" s="8" t="s">
        <v>5</v>
      </c>
      <c r="R2400" s="8">
        <v>163</v>
      </c>
      <c r="S2400" s="8">
        <v>446534</v>
      </c>
      <c r="T2400" s="8">
        <v>28084027</v>
      </c>
      <c r="U2400" s="8">
        <v>17</v>
      </c>
      <c r="V2400" s="8">
        <v>1957</v>
      </c>
      <c r="W2400" s="8" t="s">
        <v>7132</v>
      </c>
      <c r="X2400" s="11" t="s">
        <v>1</v>
      </c>
    </row>
    <row r="2401" spans="1:24">
      <c r="A2401" s="7" t="s">
        <v>1160</v>
      </c>
      <c r="B2401" s="7" t="s">
        <v>1131</v>
      </c>
      <c r="C2401" s="8">
        <v>19</v>
      </c>
      <c r="D2401" s="8" t="s">
        <v>6</v>
      </c>
      <c r="E2401" s="9">
        <v>2.77508516317386</v>
      </c>
      <c r="F2401" s="9">
        <v>12.192333826646999</v>
      </c>
      <c r="G2401" s="10">
        <v>1.5588857795970101E-7</v>
      </c>
      <c r="H2401" s="14" t="s">
        <v>8369</v>
      </c>
      <c r="I2401" s="10" t="s">
        <v>8367</v>
      </c>
      <c r="J2401" s="12" t="s">
        <v>1161</v>
      </c>
      <c r="K2401" s="12" t="s">
        <v>1133</v>
      </c>
      <c r="L2401" s="8">
        <v>2799437</v>
      </c>
      <c r="M2401" s="8">
        <v>2799481</v>
      </c>
      <c r="N2401" s="8" t="s">
        <v>5</v>
      </c>
      <c r="O2401" s="8">
        <v>2167165</v>
      </c>
      <c r="P2401" s="8">
        <v>2167200</v>
      </c>
      <c r="Q2401" s="8" t="s">
        <v>5</v>
      </c>
      <c r="R2401" s="8">
        <v>324</v>
      </c>
      <c r="S2401" s="8">
        <v>136567</v>
      </c>
      <c r="T2401" s="8">
        <v>28393833</v>
      </c>
      <c r="U2401" s="8">
        <v>30</v>
      </c>
      <c r="V2401" s="8">
        <v>373</v>
      </c>
      <c r="W2401" s="8" t="s">
        <v>1159</v>
      </c>
      <c r="X2401" s="11" t="s">
        <v>1129</v>
      </c>
    </row>
    <row r="2402" spans="1:24">
      <c r="A2402" s="7" t="s">
        <v>1256</v>
      </c>
      <c r="B2402" s="7" t="s">
        <v>1131</v>
      </c>
      <c r="C2402" s="8">
        <v>19</v>
      </c>
      <c r="D2402" s="8" t="s">
        <v>6</v>
      </c>
      <c r="E2402" s="9">
        <v>2.6281191534389001</v>
      </c>
      <c r="F2402" s="9">
        <v>7.2615543237988298</v>
      </c>
      <c r="G2402" s="10">
        <v>8.6282554015678302E-4</v>
      </c>
      <c r="H2402" s="14" t="s">
        <v>8369</v>
      </c>
      <c r="I2402" s="10" t="s">
        <v>8367</v>
      </c>
      <c r="J2402" s="12" t="s">
        <v>1257</v>
      </c>
      <c r="K2402" s="12" t="s">
        <v>1133</v>
      </c>
      <c r="L2402" s="8">
        <v>196432</v>
      </c>
      <c r="M2402" s="8">
        <v>196486</v>
      </c>
      <c r="N2402" s="8" t="s">
        <v>5</v>
      </c>
      <c r="O2402" s="8">
        <v>2167191</v>
      </c>
      <c r="P2402" s="8">
        <v>2167200</v>
      </c>
      <c r="Q2402" s="8" t="s">
        <v>5</v>
      </c>
      <c r="R2402" s="8">
        <v>544</v>
      </c>
      <c r="S2402" s="8">
        <v>136567</v>
      </c>
      <c r="T2402" s="8">
        <v>28393613</v>
      </c>
      <c r="U2402" s="8">
        <v>31</v>
      </c>
      <c r="V2402" s="8">
        <v>373</v>
      </c>
      <c r="W2402" s="8" t="s">
        <v>1255</v>
      </c>
      <c r="X2402" s="11" t="s">
        <v>1129</v>
      </c>
    </row>
    <row r="2403" spans="1:24">
      <c r="A2403" s="7" t="s">
        <v>7151</v>
      </c>
      <c r="B2403" s="7" t="s">
        <v>1131</v>
      </c>
      <c r="C2403" s="8">
        <v>19</v>
      </c>
      <c r="D2403" s="8" t="s">
        <v>6</v>
      </c>
      <c r="E2403" s="9">
        <v>0.48190823407526401</v>
      </c>
      <c r="F2403" s="9">
        <v>6.62798375436636</v>
      </c>
      <c r="G2403" s="10">
        <v>3.7506784716614702E-3</v>
      </c>
      <c r="H2403" s="14" t="s">
        <v>8369</v>
      </c>
      <c r="I2403" s="10" t="s">
        <v>8367</v>
      </c>
      <c r="J2403" s="12" t="s">
        <v>7152</v>
      </c>
      <c r="K2403" s="12" t="s">
        <v>1133</v>
      </c>
      <c r="L2403" s="8">
        <v>3497601</v>
      </c>
      <c r="M2403" s="8">
        <v>3497673</v>
      </c>
      <c r="N2403" s="8" t="s">
        <v>5</v>
      </c>
      <c r="O2403" s="8">
        <v>2167158</v>
      </c>
      <c r="P2403" s="8">
        <v>2167200</v>
      </c>
      <c r="Q2403" s="8" t="s">
        <v>5</v>
      </c>
      <c r="R2403" s="8">
        <v>596</v>
      </c>
      <c r="S2403" s="8">
        <v>136567</v>
      </c>
      <c r="T2403" s="8">
        <v>28393561</v>
      </c>
      <c r="U2403" s="8">
        <v>173</v>
      </c>
      <c r="V2403" s="8">
        <v>373</v>
      </c>
      <c r="W2403" s="8" t="s">
        <v>7150</v>
      </c>
      <c r="X2403" s="11" t="s">
        <v>1129</v>
      </c>
    </row>
    <row r="2404" spans="1:24">
      <c r="A2404" s="7" t="s">
        <v>2196</v>
      </c>
      <c r="B2404" s="7" t="s">
        <v>1131</v>
      </c>
      <c r="C2404" s="8">
        <v>19</v>
      </c>
      <c r="D2404" s="8">
        <v>2</v>
      </c>
      <c r="E2404" s="9">
        <v>6.09470646289114</v>
      </c>
      <c r="F2404" s="9">
        <v>25.9890795360519</v>
      </c>
      <c r="G2404" s="10">
        <v>3.6164899794678899E-13</v>
      </c>
      <c r="H2404" s="14" t="s">
        <v>8369</v>
      </c>
      <c r="I2404" s="10" t="s">
        <v>8367</v>
      </c>
      <c r="J2404" s="12" t="s">
        <v>2197</v>
      </c>
      <c r="K2404" s="12" t="s">
        <v>1133</v>
      </c>
      <c r="L2404" s="8">
        <v>2106531</v>
      </c>
      <c r="M2404" s="8">
        <v>2106555</v>
      </c>
      <c r="N2404" s="8" t="s">
        <v>9</v>
      </c>
      <c r="O2404" s="8">
        <v>2167142</v>
      </c>
      <c r="P2404" s="8">
        <v>2167200</v>
      </c>
      <c r="Q2404" s="8" t="s">
        <v>5</v>
      </c>
      <c r="R2404" s="8">
        <v>152</v>
      </c>
      <c r="S2404" s="8">
        <v>136567</v>
      </c>
      <c r="T2404" s="8">
        <v>28394005</v>
      </c>
      <c r="U2404" s="8">
        <v>14</v>
      </c>
      <c r="V2404" s="8">
        <v>373</v>
      </c>
      <c r="W2404" s="8" t="s">
        <v>2195</v>
      </c>
      <c r="X2404" s="11" t="s">
        <v>1129</v>
      </c>
    </row>
    <row r="2405" spans="1:24">
      <c r="A2405" s="7" t="s">
        <v>2395</v>
      </c>
      <c r="B2405" s="7" t="s">
        <v>1131</v>
      </c>
      <c r="C2405" s="8">
        <v>19</v>
      </c>
      <c r="D2405" s="8" t="s">
        <v>6</v>
      </c>
      <c r="E2405" s="9">
        <v>6.35092395551486</v>
      </c>
      <c r="F2405" s="9">
        <v>6.35092395551486</v>
      </c>
      <c r="G2405" s="10">
        <v>7.4083914384790303E-3</v>
      </c>
      <c r="H2405" s="14" t="s">
        <v>8369</v>
      </c>
      <c r="I2405" s="10" t="s">
        <v>8367</v>
      </c>
      <c r="J2405" s="12" t="s">
        <v>2396</v>
      </c>
      <c r="K2405" s="12" t="s">
        <v>1133</v>
      </c>
      <c r="L2405" s="8">
        <v>2809903</v>
      </c>
      <c r="M2405" s="8">
        <v>2809996</v>
      </c>
      <c r="N2405" s="8" t="s">
        <v>5</v>
      </c>
      <c r="O2405" s="8">
        <v>2167162</v>
      </c>
      <c r="P2405" s="8">
        <v>2167200</v>
      </c>
      <c r="Q2405" s="8" t="s">
        <v>5</v>
      </c>
      <c r="R2405" s="8">
        <v>622</v>
      </c>
      <c r="S2405" s="8">
        <v>136567</v>
      </c>
      <c r="T2405" s="8">
        <v>28393535</v>
      </c>
      <c r="U2405" s="8">
        <v>12</v>
      </c>
      <c r="V2405" s="8">
        <v>373</v>
      </c>
      <c r="W2405" s="8" t="s">
        <v>2394</v>
      </c>
      <c r="X2405" s="11" t="s">
        <v>1129</v>
      </c>
    </row>
    <row r="2406" spans="1:24">
      <c r="A2406" s="7" t="s">
        <v>7242</v>
      </c>
      <c r="B2406" s="7" t="s">
        <v>2625</v>
      </c>
      <c r="C2406" s="8">
        <v>19</v>
      </c>
      <c r="D2406" s="8" t="s">
        <v>6</v>
      </c>
      <c r="E2406" s="9">
        <v>0.86200610295562197</v>
      </c>
      <c r="F2406" s="9">
        <v>7.4985728066849697</v>
      </c>
      <c r="G2406" s="10">
        <v>2.1968871977058402E-3</v>
      </c>
      <c r="H2406" s="14" t="s">
        <v>8369</v>
      </c>
      <c r="I2406" s="10" t="s">
        <v>8367</v>
      </c>
      <c r="J2406" s="12" t="s">
        <v>936</v>
      </c>
      <c r="K2406" s="12" t="s">
        <v>2627</v>
      </c>
      <c r="L2406" s="8">
        <v>1226507</v>
      </c>
      <c r="M2406" s="8">
        <v>1226588</v>
      </c>
      <c r="N2406" s="8" t="s">
        <v>5</v>
      </c>
      <c r="O2406" s="8">
        <v>1409206</v>
      </c>
      <c r="P2406" s="8">
        <v>1409249</v>
      </c>
      <c r="Q2406" s="8" t="s">
        <v>5</v>
      </c>
      <c r="R2406" s="8">
        <v>76</v>
      </c>
      <c r="S2406" s="8">
        <v>920513</v>
      </c>
      <c r="T2406" s="8">
        <v>27610135</v>
      </c>
      <c r="U2406" s="8">
        <v>16</v>
      </c>
      <c r="V2406" s="8">
        <v>13847</v>
      </c>
      <c r="W2406" s="8" t="s">
        <v>7241</v>
      </c>
      <c r="X2406" s="11" t="s">
        <v>2623</v>
      </c>
    </row>
    <row r="2407" spans="1:24">
      <c r="A2407" s="7" t="s">
        <v>7333</v>
      </c>
      <c r="B2407" s="7" t="s">
        <v>24</v>
      </c>
      <c r="C2407" s="8">
        <v>19</v>
      </c>
      <c r="D2407" s="8" t="s">
        <v>6</v>
      </c>
      <c r="E2407" s="9">
        <v>1.4554189789273899</v>
      </c>
      <c r="F2407" s="9">
        <v>8.2686139070427398</v>
      </c>
      <c r="G2407" s="10">
        <v>1.0577255195657799E-4</v>
      </c>
      <c r="H2407" s="11" t="s">
        <v>8365</v>
      </c>
      <c r="I2407" s="10" t="s">
        <v>8367</v>
      </c>
      <c r="J2407" s="12" t="s">
        <v>7333</v>
      </c>
      <c r="K2407" s="12" t="s">
        <v>25</v>
      </c>
      <c r="L2407" s="8">
        <v>272411</v>
      </c>
      <c r="M2407" s="8">
        <v>272849</v>
      </c>
      <c r="N2407" s="8" t="s">
        <v>5</v>
      </c>
      <c r="O2407" s="8">
        <v>1622818</v>
      </c>
      <c r="P2407" s="8">
        <v>1622863</v>
      </c>
      <c r="Q2407" s="8" t="s">
        <v>9</v>
      </c>
      <c r="R2407" s="8">
        <v>446</v>
      </c>
      <c r="S2407" s="8">
        <v>146238</v>
      </c>
      <c r="T2407" s="8">
        <v>28384040</v>
      </c>
      <c r="U2407" s="8">
        <v>43</v>
      </c>
      <c r="V2407" s="8">
        <v>3715</v>
      </c>
      <c r="W2407" s="8" t="s">
        <v>7332</v>
      </c>
      <c r="X2407" s="11" t="s">
        <v>22</v>
      </c>
    </row>
    <row r="2408" spans="1:24">
      <c r="A2408" s="7" t="s">
        <v>1772</v>
      </c>
      <c r="B2408" s="7" t="s">
        <v>24</v>
      </c>
      <c r="C2408" s="8">
        <v>19</v>
      </c>
      <c r="D2408" s="8">
        <v>1</v>
      </c>
      <c r="E2408" s="9">
        <v>1.3133250823636</v>
      </c>
      <c r="F2408" s="9">
        <v>17.5611069756477</v>
      </c>
      <c r="G2408" s="10">
        <v>3.2080468455830898E-10</v>
      </c>
      <c r="H2408" s="14" t="s">
        <v>8369</v>
      </c>
      <c r="I2408" s="10" t="s">
        <v>8367</v>
      </c>
      <c r="J2408" s="12" t="s">
        <v>1773</v>
      </c>
      <c r="K2408" s="12" t="s">
        <v>25</v>
      </c>
      <c r="L2408" s="8">
        <v>99817</v>
      </c>
      <c r="M2408" s="8">
        <v>99835</v>
      </c>
      <c r="N2408" s="8" t="s">
        <v>5</v>
      </c>
      <c r="O2408" s="8">
        <v>1622818</v>
      </c>
      <c r="P2408" s="8">
        <v>1622876</v>
      </c>
      <c r="Q2408" s="8" t="s">
        <v>9</v>
      </c>
      <c r="R2408" s="8">
        <v>210</v>
      </c>
      <c r="S2408" s="8">
        <v>146238</v>
      </c>
      <c r="T2408" s="8">
        <v>28384276</v>
      </c>
      <c r="U2408" s="8">
        <v>50</v>
      </c>
      <c r="V2408" s="8">
        <v>3715</v>
      </c>
      <c r="W2408" s="8" t="s">
        <v>1771</v>
      </c>
      <c r="X2408" s="11" t="s">
        <v>22</v>
      </c>
    </row>
    <row r="2409" spans="1:24">
      <c r="A2409" s="7" t="s">
        <v>3714</v>
      </c>
      <c r="B2409" s="7" t="s">
        <v>24</v>
      </c>
      <c r="C2409" s="8">
        <v>19</v>
      </c>
      <c r="D2409" s="8">
        <v>2</v>
      </c>
      <c r="E2409" s="9">
        <v>4.8152239920753299</v>
      </c>
      <c r="F2409" s="9">
        <v>34.146719604216997</v>
      </c>
      <c r="G2409" s="10">
        <v>3.7619633952422697E-15</v>
      </c>
      <c r="H2409" s="14" t="s">
        <v>8369</v>
      </c>
      <c r="I2409" s="10" t="s">
        <v>8367</v>
      </c>
      <c r="J2409" s="12" t="s">
        <v>3715</v>
      </c>
      <c r="K2409" s="12" t="s">
        <v>25</v>
      </c>
      <c r="L2409" s="8">
        <v>3618912</v>
      </c>
      <c r="M2409" s="8">
        <v>3618935</v>
      </c>
      <c r="N2409" s="8" t="s">
        <v>5</v>
      </c>
      <c r="O2409" s="8">
        <v>1622818</v>
      </c>
      <c r="P2409" s="8">
        <v>1622833</v>
      </c>
      <c r="Q2409" s="8" t="s">
        <v>9</v>
      </c>
      <c r="R2409" s="8">
        <v>108</v>
      </c>
      <c r="S2409" s="8">
        <v>146238</v>
      </c>
      <c r="T2409" s="8">
        <v>28384378</v>
      </c>
      <c r="U2409" s="8">
        <v>14</v>
      </c>
      <c r="V2409" s="8">
        <v>3715</v>
      </c>
      <c r="W2409" s="8" t="s">
        <v>3713</v>
      </c>
      <c r="X2409" s="11" t="s">
        <v>22</v>
      </c>
    </row>
    <row r="2410" spans="1:24">
      <c r="A2410" s="7" t="s">
        <v>3736</v>
      </c>
      <c r="B2410" s="7" t="s">
        <v>24</v>
      </c>
      <c r="C2410" s="8">
        <v>19</v>
      </c>
      <c r="D2410" s="8">
        <v>2</v>
      </c>
      <c r="E2410" s="9">
        <v>0.312446730690492</v>
      </c>
      <c r="F2410" s="9">
        <v>6.3363988534624802</v>
      </c>
      <c r="G2410" s="10">
        <v>7.28048191267307E-3</v>
      </c>
      <c r="H2410" s="14" t="s">
        <v>8369</v>
      </c>
      <c r="I2410" s="10" t="s">
        <v>8367</v>
      </c>
      <c r="J2410" s="12" t="s">
        <v>3024</v>
      </c>
      <c r="K2410" s="12" t="s">
        <v>25</v>
      </c>
      <c r="L2410" s="8">
        <v>950391</v>
      </c>
      <c r="M2410" s="8">
        <v>950498</v>
      </c>
      <c r="N2410" s="8" t="s">
        <v>9</v>
      </c>
      <c r="O2410" s="8">
        <v>1622818</v>
      </c>
      <c r="P2410" s="8">
        <v>1622866</v>
      </c>
      <c r="Q2410" s="8" t="s">
        <v>9</v>
      </c>
      <c r="R2410" s="8">
        <v>582</v>
      </c>
      <c r="S2410" s="8">
        <v>146238</v>
      </c>
      <c r="T2410" s="8">
        <v>28383904</v>
      </c>
      <c r="U2410" s="8">
        <v>202</v>
      </c>
      <c r="V2410" s="8">
        <v>3715</v>
      </c>
      <c r="W2410" s="8" t="s">
        <v>3735</v>
      </c>
      <c r="X2410" s="11" t="s">
        <v>22</v>
      </c>
    </row>
    <row r="2411" spans="1:24">
      <c r="A2411" s="7" t="s">
        <v>3919</v>
      </c>
      <c r="B2411" s="7" t="s">
        <v>24</v>
      </c>
      <c r="C2411" s="8">
        <v>19</v>
      </c>
      <c r="D2411" s="8">
        <v>1</v>
      </c>
      <c r="E2411" s="9">
        <v>1.5210499469747101</v>
      </c>
      <c r="F2411" s="9">
        <v>12.586422119778801</v>
      </c>
      <c r="G2411" s="10">
        <v>9.4069785253698394E-8</v>
      </c>
      <c r="H2411" s="14" t="s">
        <v>8369</v>
      </c>
      <c r="I2411" s="10" t="s">
        <v>8367</v>
      </c>
      <c r="J2411" s="12" t="s">
        <v>3920</v>
      </c>
      <c r="K2411" s="12" t="s">
        <v>25</v>
      </c>
      <c r="L2411" s="8">
        <v>4520308</v>
      </c>
      <c r="M2411" s="8">
        <v>4520354</v>
      </c>
      <c r="N2411" s="8" t="s">
        <v>9</v>
      </c>
      <c r="O2411" s="8">
        <v>1622817</v>
      </c>
      <c r="P2411" s="8">
        <v>1622852</v>
      </c>
      <c r="Q2411" s="8" t="s">
        <v>9</v>
      </c>
      <c r="R2411" s="8">
        <v>293</v>
      </c>
      <c r="S2411" s="8">
        <v>146238</v>
      </c>
      <c r="T2411" s="8">
        <v>28384193</v>
      </c>
      <c r="U2411" s="8">
        <v>42</v>
      </c>
      <c r="V2411" s="8">
        <v>3715</v>
      </c>
      <c r="W2411" s="8" t="s">
        <v>3918</v>
      </c>
      <c r="X2411" s="11" t="s">
        <v>22</v>
      </c>
    </row>
    <row r="2412" spans="1:24">
      <c r="A2412" s="7" t="s">
        <v>4154</v>
      </c>
      <c r="B2412" s="7" t="s">
        <v>5397</v>
      </c>
      <c r="C2412" s="8">
        <v>19</v>
      </c>
      <c r="D2412" s="8">
        <v>1</v>
      </c>
      <c r="E2412" s="9">
        <v>1.55206862784222</v>
      </c>
      <c r="F2412" s="9">
        <v>13.4551479555812</v>
      </c>
      <c r="G2412" s="10">
        <v>1.8515069521727601E-8</v>
      </c>
      <c r="H2412" s="14" t="s">
        <v>8369</v>
      </c>
      <c r="I2412" s="10" t="s">
        <v>8367</v>
      </c>
      <c r="J2412" s="12" t="s">
        <v>4155</v>
      </c>
      <c r="K2412" s="12" t="s">
        <v>5397</v>
      </c>
      <c r="L2412" s="8">
        <v>1152548</v>
      </c>
      <c r="M2412" s="8">
        <v>1152764</v>
      </c>
      <c r="N2412" s="8" t="s">
        <v>5</v>
      </c>
      <c r="O2412" s="8">
        <v>1958441</v>
      </c>
      <c r="P2412" s="8">
        <v>1958481</v>
      </c>
      <c r="Q2412" s="8" t="s">
        <v>9</v>
      </c>
      <c r="R2412" s="8">
        <v>1938</v>
      </c>
      <c r="S2412" s="8">
        <v>20772</v>
      </c>
      <c r="T2412" s="8">
        <v>28508014</v>
      </c>
      <c r="U2412" s="8">
        <v>348</v>
      </c>
      <c r="V2412" s="8">
        <v>62</v>
      </c>
      <c r="W2412" s="8" t="s">
        <v>4153</v>
      </c>
      <c r="X2412" s="11" t="s">
        <v>5396</v>
      </c>
    </row>
    <row r="2413" spans="1:24">
      <c r="A2413" s="7" t="s">
        <v>5081</v>
      </c>
      <c r="B2413" s="7" t="s">
        <v>4065</v>
      </c>
      <c r="C2413" s="8">
        <v>19</v>
      </c>
      <c r="D2413" s="8" t="s">
        <v>6</v>
      </c>
      <c r="E2413" s="9">
        <v>0.447806354621892</v>
      </c>
      <c r="F2413" s="9">
        <v>10.3651043899511</v>
      </c>
      <c r="G2413" s="10">
        <v>1.74568475053723E-6</v>
      </c>
      <c r="H2413" s="14" t="s">
        <v>8369</v>
      </c>
      <c r="I2413" s="10" t="s">
        <v>8367</v>
      </c>
      <c r="J2413" s="12" t="s">
        <v>2909</v>
      </c>
      <c r="K2413" s="12" t="s">
        <v>4067</v>
      </c>
      <c r="L2413" s="8">
        <v>1842329</v>
      </c>
      <c r="M2413" s="8">
        <v>1842448</v>
      </c>
      <c r="N2413" s="8" t="s">
        <v>5</v>
      </c>
      <c r="O2413" s="8">
        <v>2976102</v>
      </c>
      <c r="P2413" s="8">
        <v>2976346</v>
      </c>
      <c r="Q2413" s="8" t="s">
        <v>9</v>
      </c>
      <c r="R2413" s="8">
        <v>2140</v>
      </c>
      <c r="S2413" s="8">
        <v>24416</v>
      </c>
      <c r="T2413" s="8">
        <v>28504168</v>
      </c>
      <c r="U2413" s="8">
        <v>1027</v>
      </c>
      <c r="V2413" s="8">
        <v>79</v>
      </c>
      <c r="W2413" s="8" t="s">
        <v>5080</v>
      </c>
      <c r="X2413" s="11" t="s">
        <v>4063</v>
      </c>
    </row>
    <row r="2414" spans="1:24">
      <c r="A2414" s="7" t="s">
        <v>3738</v>
      </c>
      <c r="B2414" s="7" t="s">
        <v>4089</v>
      </c>
      <c r="C2414" s="8">
        <v>19</v>
      </c>
      <c r="D2414" s="8">
        <v>1</v>
      </c>
      <c r="E2414" s="9">
        <v>0.325518055964092</v>
      </c>
      <c r="F2414" s="9">
        <v>14.000775706719899</v>
      </c>
      <c r="G2414" s="10">
        <v>8.9128417955209603E-9</v>
      </c>
      <c r="H2414" s="14" t="s">
        <v>8369</v>
      </c>
      <c r="I2414" s="10" t="s">
        <v>8367</v>
      </c>
      <c r="J2414" s="12" t="s">
        <v>3739</v>
      </c>
      <c r="K2414" s="12" t="s">
        <v>4067</v>
      </c>
      <c r="L2414" s="8">
        <v>953208</v>
      </c>
      <c r="M2414" s="8">
        <v>953611</v>
      </c>
      <c r="N2414" s="8" t="s">
        <v>9</v>
      </c>
      <c r="O2414" s="8">
        <v>2976304</v>
      </c>
      <c r="P2414" s="8">
        <v>2976346</v>
      </c>
      <c r="Q2414" s="8" t="s">
        <v>9</v>
      </c>
      <c r="R2414" s="8">
        <v>11845</v>
      </c>
      <c r="S2414" s="8">
        <v>3267</v>
      </c>
      <c r="T2414" s="8">
        <v>28515612</v>
      </c>
      <c r="U2414" s="8">
        <v>10496</v>
      </c>
      <c r="V2414" s="8">
        <v>57</v>
      </c>
      <c r="W2414" s="8" t="s">
        <v>3737</v>
      </c>
      <c r="X2414" s="11" t="s">
        <v>4088</v>
      </c>
    </row>
    <row r="2415" spans="1:24">
      <c r="A2415" s="7" t="s">
        <v>1217</v>
      </c>
      <c r="B2415" s="7" t="s">
        <v>53</v>
      </c>
      <c r="C2415" s="8">
        <v>19</v>
      </c>
      <c r="D2415" s="8">
        <v>1</v>
      </c>
      <c r="E2415" s="9">
        <v>66.165023253370407</v>
      </c>
      <c r="F2415" s="9">
        <v>108.73984527509199</v>
      </c>
      <c r="G2415" s="10">
        <v>3.7149798671155399E-25</v>
      </c>
      <c r="H2415" s="14" t="s">
        <v>8369</v>
      </c>
      <c r="I2415" s="10" t="s">
        <v>8367</v>
      </c>
      <c r="J2415" s="12" t="s">
        <v>1218</v>
      </c>
      <c r="K2415" s="12" t="s">
        <v>54</v>
      </c>
      <c r="L2415" s="8">
        <v>3922131</v>
      </c>
      <c r="M2415" s="8">
        <v>3922210</v>
      </c>
      <c r="N2415" s="8" t="s">
        <v>9</v>
      </c>
      <c r="O2415" s="8">
        <v>4158278</v>
      </c>
      <c r="P2415" s="8">
        <v>4158373</v>
      </c>
      <c r="Q2415" s="8" t="s">
        <v>9</v>
      </c>
      <c r="R2415" s="8">
        <v>1667</v>
      </c>
      <c r="S2415" s="8">
        <v>2990</v>
      </c>
      <c r="T2415" s="8">
        <v>28526067</v>
      </c>
      <c r="U2415" s="8">
        <v>56</v>
      </c>
      <c r="V2415" s="8">
        <v>60</v>
      </c>
      <c r="W2415" s="8" t="s">
        <v>1216</v>
      </c>
      <c r="X2415" s="11" t="s">
        <v>52</v>
      </c>
    </row>
    <row r="2416" spans="1:24">
      <c r="A2416" s="7" t="s">
        <v>4238</v>
      </c>
      <c r="B2416" s="7" t="s">
        <v>4181</v>
      </c>
      <c r="C2416" s="8">
        <v>19</v>
      </c>
      <c r="D2416" s="8">
        <v>2</v>
      </c>
      <c r="E2416" s="9">
        <v>1.2219100984732401</v>
      </c>
      <c r="F2416" s="9">
        <v>40.193878165803298</v>
      </c>
      <c r="G2416" s="10">
        <v>4.9803275706606599E-17</v>
      </c>
      <c r="H2416" s="14" t="s">
        <v>8369</v>
      </c>
      <c r="I2416" s="10" t="s">
        <v>8367</v>
      </c>
      <c r="J2416" s="12" t="s">
        <v>749</v>
      </c>
      <c r="K2416" s="12" t="s">
        <v>4182</v>
      </c>
      <c r="L2416" s="8">
        <v>3178231</v>
      </c>
      <c r="M2416" s="8">
        <v>3178668</v>
      </c>
      <c r="N2416" s="8" t="s">
        <v>5</v>
      </c>
      <c r="O2416" s="8">
        <v>1770456</v>
      </c>
      <c r="P2416" s="8">
        <v>1770477</v>
      </c>
      <c r="Q2416" s="8" t="s">
        <v>5</v>
      </c>
      <c r="R2416" s="8">
        <v>714</v>
      </c>
      <c r="S2416" s="8">
        <v>18876</v>
      </c>
      <c r="T2416" s="8">
        <v>28511134</v>
      </c>
      <c r="U2416" s="8">
        <v>495</v>
      </c>
      <c r="V2416" s="8">
        <v>59</v>
      </c>
      <c r="W2416" s="8" t="s">
        <v>4237</v>
      </c>
      <c r="X2416" s="11" t="s">
        <v>4180</v>
      </c>
    </row>
    <row r="2417" spans="1:24">
      <c r="A2417" s="7" t="s">
        <v>7476</v>
      </c>
      <c r="B2417" s="7" t="s">
        <v>4181</v>
      </c>
      <c r="C2417" s="8">
        <v>19</v>
      </c>
      <c r="D2417" s="8">
        <v>2</v>
      </c>
      <c r="E2417" s="9">
        <v>5.7347682245403204</v>
      </c>
      <c r="F2417" s="9">
        <v>44.841411713286703</v>
      </c>
      <c r="G2417" s="10">
        <v>6.7252166251064901E-18</v>
      </c>
      <c r="H2417" s="14" t="s">
        <v>8369</v>
      </c>
      <c r="I2417" s="10" t="s">
        <v>8367</v>
      </c>
      <c r="J2417" s="12" t="s">
        <v>7477</v>
      </c>
      <c r="K2417" s="12" t="s">
        <v>4182</v>
      </c>
      <c r="L2417" s="8">
        <v>3997331</v>
      </c>
      <c r="M2417" s="8">
        <v>3997495</v>
      </c>
      <c r="N2417" s="8" t="s">
        <v>5</v>
      </c>
      <c r="O2417" s="8">
        <v>1770456</v>
      </c>
      <c r="P2417" s="8">
        <v>1770477</v>
      </c>
      <c r="Q2417" s="8" t="s">
        <v>5</v>
      </c>
      <c r="R2417" s="8">
        <v>640</v>
      </c>
      <c r="S2417" s="8">
        <v>18876</v>
      </c>
      <c r="T2417" s="8">
        <v>28511208</v>
      </c>
      <c r="U2417" s="8">
        <v>105</v>
      </c>
      <c r="V2417" s="8">
        <v>59</v>
      </c>
      <c r="W2417" s="8" t="s">
        <v>7475</v>
      </c>
      <c r="X2417" s="11" t="s">
        <v>4180</v>
      </c>
    </row>
    <row r="2418" spans="1:24">
      <c r="A2418" s="7" t="s">
        <v>7494</v>
      </c>
      <c r="B2418" s="7" t="s">
        <v>4276</v>
      </c>
      <c r="C2418" s="8">
        <v>19</v>
      </c>
      <c r="D2418" s="8">
        <v>2</v>
      </c>
      <c r="E2418" s="9">
        <v>47.4460997807426</v>
      </c>
      <c r="F2418" s="9">
        <v>47.4460997807426</v>
      </c>
      <c r="G2418" s="10">
        <v>2.7859725950684599E-18</v>
      </c>
      <c r="H2418" s="11" t="s">
        <v>8364</v>
      </c>
      <c r="I2418" s="10" t="s">
        <v>8367</v>
      </c>
      <c r="J2418" s="12" t="s">
        <v>7187</v>
      </c>
      <c r="K2418" s="12" t="s">
        <v>4277</v>
      </c>
      <c r="L2418" s="8">
        <v>2246790</v>
      </c>
      <c r="M2418" s="8">
        <v>2246932</v>
      </c>
      <c r="N2418" s="8" t="s">
        <v>9</v>
      </c>
      <c r="O2418" s="8">
        <v>3580923</v>
      </c>
      <c r="P2418" s="8">
        <v>3580961</v>
      </c>
      <c r="Q2418" s="8" t="s">
        <v>9</v>
      </c>
      <c r="R2418" s="8">
        <v>395</v>
      </c>
      <c r="S2418" s="8">
        <v>28895</v>
      </c>
      <c r="T2418" s="8">
        <v>28501434</v>
      </c>
      <c r="U2418" s="8">
        <v>2</v>
      </c>
      <c r="V2418" s="8">
        <v>198</v>
      </c>
      <c r="W2418" s="8" t="s">
        <v>7493</v>
      </c>
      <c r="X2418" s="11" t="s">
        <v>4275</v>
      </c>
    </row>
    <row r="2419" spans="1:24">
      <c r="A2419" s="7" t="s">
        <v>7507</v>
      </c>
      <c r="B2419" s="7" t="s">
        <v>4276</v>
      </c>
      <c r="C2419" s="8">
        <v>19</v>
      </c>
      <c r="D2419" s="8">
        <v>1</v>
      </c>
      <c r="E2419" s="9">
        <v>5.8591234334852</v>
      </c>
      <c r="F2419" s="9">
        <v>18.0199858572817</v>
      </c>
      <c r="G2419" s="10">
        <v>1.08994565847649E-10</v>
      </c>
      <c r="H2419" s="11" t="s">
        <v>8362</v>
      </c>
      <c r="I2419" s="10" t="s">
        <v>8367</v>
      </c>
      <c r="J2419" s="12" t="s">
        <v>7507</v>
      </c>
      <c r="K2419" s="12" t="s">
        <v>4277</v>
      </c>
      <c r="L2419" s="8">
        <v>4347341</v>
      </c>
      <c r="M2419" s="8">
        <v>4347478</v>
      </c>
      <c r="N2419" s="8" t="s">
        <v>9</v>
      </c>
      <c r="O2419" s="8">
        <v>3580923</v>
      </c>
      <c r="P2419" s="8">
        <v>3580984</v>
      </c>
      <c r="Q2419" s="8" t="s">
        <v>9</v>
      </c>
      <c r="R2419" s="8">
        <v>1040</v>
      </c>
      <c r="S2419" s="8">
        <v>28895</v>
      </c>
      <c r="T2419" s="8">
        <v>28500789</v>
      </c>
      <c r="U2419" s="8">
        <v>66</v>
      </c>
      <c r="V2419" s="8">
        <v>198</v>
      </c>
      <c r="W2419" s="8" t="s">
        <v>7506</v>
      </c>
      <c r="X2419" s="11" t="s">
        <v>4275</v>
      </c>
    </row>
    <row r="2420" spans="1:24">
      <c r="A2420" s="7" t="s">
        <v>3810</v>
      </c>
      <c r="B2420" s="7" t="s">
        <v>4276</v>
      </c>
      <c r="C2420" s="8">
        <v>19</v>
      </c>
      <c r="D2420" s="8" t="s">
        <v>6</v>
      </c>
      <c r="E2420" s="9">
        <v>12.071979527378501</v>
      </c>
      <c r="F2420" s="9">
        <v>32.8791128799677</v>
      </c>
      <c r="G2420" s="10">
        <v>2.1665926206005001E-15</v>
      </c>
      <c r="H2420" s="11" t="s">
        <v>8365</v>
      </c>
      <c r="I2420" s="10" t="s">
        <v>8367</v>
      </c>
      <c r="J2420" s="12" t="s">
        <v>3810</v>
      </c>
      <c r="K2420" s="12" t="s">
        <v>4277</v>
      </c>
      <c r="L2420" s="8">
        <v>3081846</v>
      </c>
      <c r="M2420" s="8">
        <v>3081945</v>
      </c>
      <c r="N2420" s="8" t="s">
        <v>5</v>
      </c>
      <c r="O2420" s="8">
        <v>3580923</v>
      </c>
      <c r="P2420" s="8">
        <v>3580953</v>
      </c>
      <c r="Q2420" s="8" t="s">
        <v>9</v>
      </c>
      <c r="R2420" s="8">
        <v>570</v>
      </c>
      <c r="S2420" s="8">
        <v>28895</v>
      </c>
      <c r="T2420" s="8">
        <v>28501259</v>
      </c>
      <c r="U2420" s="8">
        <v>32</v>
      </c>
      <c r="V2420" s="8">
        <v>198</v>
      </c>
      <c r="W2420" s="8" t="s">
        <v>3809</v>
      </c>
      <c r="X2420" s="11" t="s">
        <v>4275</v>
      </c>
    </row>
    <row r="2421" spans="1:24">
      <c r="A2421" s="7" t="s">
        <v>2098</v>
      </c>
      <c r="B2421" s="7" t="s">
        <v>4299</v>
      </c>
      <c r="C2421" s="8">
        <v>19</v>
      </c>
      <c r="D2421" s="8">
        <v>1</v>
      </c>
      <c r="E2421" s="9">
        <v>5.1378724455021603</v>
      </c>
      <c r="F2421" s="9">
        <v>30.2741755857088</v>
      </c>
      <c r="G2421" s="10">
        <v>2.32376954151442E-14</v>
      </c>
      <c r="H2421" s="14" t="s">
        <v>8369</v>
      </c>
      <c r="I2421" s="10" t="s">
        <v>8367</v>
      </c>
      <c r="J2421" s="12" t="s">
        <v>2099</v>
      </c>
      <c r="K2421" s="12" t="s">
        <v>18</v>
      </c>
      <c r="L2421" s="8">
        <v>4442312</v>
      </c>
      <c r="M2421" s="8">
        <v>4442380</v>
      </c>
      <c r="N2421" s="8" t="s">
        <v>5</v>
      </c>
      <c r="O2421" s="8">
        <v>1923104</v>
      </c>
      <c r="P2421" s="8">
        <v>1923127</v>
      </c>
      <c r="Q2421" s="8" t="s">
        <v>9</v>
      </c>
      <c r="R2421" s="8">
        <v>146</v>
      </c>
      <c r="S2421" s="8">
        <v>122117</v>
      </c>
      <c r="T2421" s="8">
        <v>28408461</v>
      </c>
      <c r="U2421" s="8">
        <v>19</v>
      </c>
      <c r="V2421" s="8">
        <v>330</v>
      </c>
      <c r="W2421" s="8" t="s">
        <v>2097</v>
      </c>
      <c r="X2421" s="11" t="s">
        <v>4298</v>
      </c>
    </row>
    <row r="2422" spans="1:24">
      <c r="A2422" s="7" t="s">
        <v>3906</v>
      </c>
      <c r="B2422" s="7" t="s">
        <v>4299</v>
      </c>
      <c r="C2422" s="8">
        <v>19</v>
      </c>
      <c r="D2422" s="8">
        <v>1</v>
      </c>
      <c r="E2422" s="9">
        <v>11.5038678651796</v>
      </c>
      <c r="F2422" s="9">
        <v>32.263000261386303</v>
      </c>
      <c r="G2422" s="10">
        <v>7.7824057768775498E-15</v>
      </c>
      <c r="H2422" s="14" t="s">
        <v>8369</v>
      </c>
      <c r="I2422" s="10" t="s">
        <v>8367</v>
      </c>
      <c r="J2422" s="12" t="s">
        <v>3907</v>
      </c>
      <c r="K2422" s="12" t="s">
        <v>18</v>
      </c>
      <c r="L2422" s="8">
        <v>3612738</v>
      </c>
      <c r="M2422" s="8">
        <v>3612896</v>
      </c>
      <c r="N2422" s="8" t="s">
        <v>5</v>
      </c>
      <c r="O2422" s="8">
        <v>1923104</v>
      </c>
      <c r="P2422" s="8">
        <v>1923117</v>
      </c>
      <c r="Q2422" s="8" t="s">
        <v>9</v>
      </c>
      <c r="R2422" s="8">
        <v>137</v>
      </c>
      <c r="S2422" s="8">
        <v>122117</v>
      </c>
      <c r="T2422" s="8">
        <v>28408470</v>
      </c>
      <c r="U2422" s="8">
        <v>8</v>
      </c>
      <c r="V2422" s="8">
        <v>330</v>
      </c>
      <c r="W2422" s="8" t="s">
        <v>3905</v>
      </c>
      <c r="X2422" s="11" t="s">
        <v>4298</v>
      </c>
    </row>
    <row r="2423" spans="1:24">
      <c r="A2423" s="7" t="s">
        <v>7609</v>
      </c>
      <c r="B2423" s="7" t="s">
        <v>4321</v>
      </c>
      <c r="C2423" s="8">
        <v>19</v>
      </c>
      <c r="D2423" s="8">
        <v>1</v>
      </c>
      <c r="E2423" s="9">
        <v>4.81741791838017</v>
      </c>
      <c r="F2423" s="9">
        <v>13.2531233201913</v>
      </c>
      <c r="G2423" s="10">
        <v>1.26641401384068E-5</v>
      </c>
      <c r="H2423" s="11" t="s">
        <v>8364</v>
      </c>
      <c r="I2423" s="10" t="s">
        <v>8367</v>
      </c>
      <c r="J2423" s="12" t="s">
        <v>7610</v>
      </c>
      <c r="K2423" s="12" t="s">
        <v>4322</v>
      </c>
      <c r="L2423" s="8">
        <v>2884204</v>
      </c>
      <c r="M2423" s="8">
        <v>2884219</v>
      </c>
      <c r="N2423" s="8" t="s">
        <v>9</v>
      </c>
      <c r="O2423" s="8">
        <v>4049966</v>
      </c>
      <c r="P2423" s="8">
        <v>4050007</v>
      </c>
      <c r="Q2423" s="8" t="s">
        <v>5</v>
      </c>
      <c r="R2423" s="8">
        <v>19</v>
      </c>
      <c r="S2423" s="8">
        <v>2001716</v>
      </c>
      <c r="T2423" s="8">
        <v>26528989</v>
      </c>
      <c r="U2423" s="8">
        <v>1</v>
      </c>
      <c r="V2423" s="8">
        <v>44276</v>
      </c>
      <c r="W2423" s="8" t="s">
        <v>7608</v>
      </c>
      <c r="X2423" s="11" t="s">
        <v>4320</v>
      </c>
    </row>
    <row r="2424" spans="1:24">
      <c r="A2424" s="7" t="s">
        <v>7881</v>
      </c>
      <c r="B2424" s="7" t="s">
        <v>4321</v>
      </c>
      <c r="C2424" s="8">
        <v>19</v>
      </c>
      <c r="D2424" s="8" t="s">
        <v>6</v>
      </c>
      <c r="E2424" s="9">
        <v>2.6578847461920398</v>
      </c>
      <c r="F2424" s="9">
        <v>8.6830775229335995</v>
      </c>
      <c r="G2424" s="10">
        <v>2.0814061456623802E-3</v>
      </c>
      <c r="H2424" s="14" t="s">
        <v>8369</v>
      </c>
      <c r="I2424" s="10" t="s">
        <v>8367</v>
      </c>
      <c r="J2424" s="12" t="s">
        <v>5109</v>
      </c>
      <c r="K2424" s="12" t="s">
        <v>4322</v>
      </c>
      <c r="L2424" s="8">
        <v>3291249</v>
      </c>
      <c r="M2424" s="8">
        <v>3291281</v>
      </c>
      <c r="N2424" s="8" t="s">
        <v>5</v>
      </c>
      <c r="O2424" s="8">
        <v>4049943</v>
      </c>
      <c r="P2424" s="8">
        <v>4050006</v>
      </c>
      <c r="Q2424" s="8" t="s">
        <v>5</v>
      </c>
      <c r="R2424" s="8">
        <v>29</v>
      </c>
      <c r="S2424" s="8">
        <v>2001716</v>
      </c>
      <c r="T2424" s="8">
        <v>26528979</v>
      </c>
      <c r="U2424" s="8">
        <v>2</v>
      </c>
      <c r="V2424" s="8">
        <v>44276</v>
      </c>
      <c r="W2424" s="8" t="s">
        <v>7880</v>
      </c>
      <c r="X2424" s="11" t="s">
        <v>4320</v>
      </c>
    </row>
    <row r="2425" spans="1:24">
      <c r="A2425" s="7" t="s">
        <v>3966</v>
      </c>
      <c r="B2425" s="7" t="s">
        <v>58</v>
      </c>
      <c r="C2425" s="8">
        <v>19</v>
      </c>
      <c r="D2425" s="8" t="s">
        <v>6</v>
      </c>
      <c r="E2425" s="9">
        <v>0.54702349483377599</v>
      </c>
      <c r="F2425" s="9">
        <v>6.5518200653394496</v>
      </c>
      <c r="G2425" s="10">
        <v>3.8710637027710702E-3</v>
      </c>
      <c r="H2425" s="11" t="s">
        <v>8362</v>
      </c>
      <c r="I2425" s="10" t="s">
        <v>8367</v>
      </c>
      <c r="J2425" s="12" t="s">
        <v>3966</v>
      </c>
      <c r="K2425" s="12" t="s">
        <v>59</v>
      </c>
      <c r="L2425" s="8">
        <v>160534</v>
      </c>
      <c r="M2425" s="8">
        <v>160652</v>
      </c>
      <c r="N2425" s="8" t="s">
        <v>9</v>
      </c>
      <c r="O2425" s="8">
        <v>4106369</v>
      </c>
      <c r="P2425" s="8">
        <v>4106387</v>
      </c>
      <c r="Q2425" s="8" t="s">
        <v>5</v>
      </c>
      <c r="R2425" s="8">
        <v>1917</v>
      </c>
      <c r="S2425" s="8">
        <v>43092</v>
      </c>
      <c r="T2425" s="8">
        <v>28485715</v>
      </c>
      <c r="U2425" s="8">
        <v>476</v>
      </c>
      <c r="V2425" s="8">
        <v>295</v>
      </c>
      <c r="W2425" s="8" t="s">
        <v>3965</v>
      </c>
      <c r="X2425" s="11" t="s">
        <v>56</v>
      </c>
    </row>
    <row r="2426" spans="1:24">
      <c r="A2426" s="7" t="s">
        <v>3622</v>
      </c>
      <c r="B2426" s="7" t="s">
        <v>58</v>
      </c>
      <c r="C2426" s="8">
        <v>19</v>
      </c>
      <c r="D2426" s="8" t="s">
        <v>6</v>
      </c>
      <c r="E2426" s="9">
        <v>1.03006899770931</v>
      </c>
      <c r="F2426" s="9">
        <v>5.7324136257271796</v>
      </c>
      <c r="G2426" s="10">
        <v>3.2766887648516499E-2</v>
      </c>
      <c r="H2426" s="14" t="s">
        <v>8369</v>
      </c>
      <c r="I2426" s="10" t="s">
        <v>8367</v>
      </c>
      <c r="J2426" s="12" t="s">
        <v>3623</v>
      </c>
      <c r="K2426" s="12" t="s">
        <v>59</v>
      </c>
      <c r="L2426" s="8">
        <v>3568112</v>
      </c>
      <c r="M2426" s="8">
        <v>3568163</v>
      </c>
      <c r="N2426" s="8" t="s">
        <v>9</v>
      </c>
      <c r="O2426" s="8">
        <v>4106385</v>
      </c>
      <c r="P2426" s="8">
        <v>4106387</v>
      </c>
      <c r="Q2426" s="8" t="s">
        <v>5</v>
      </c>
      <c r="R2426" s="8">
        <v>2191</v>
      </c>
      <c r="S2426" s="8">
        <v>43092</v>
      </c>
      <c r="T2426" s="8">
        <v>28485441</v>
      </c>
      <c r="U2426" s="8">
        <v>252</v>
      </c>
      <c r="V2426" s="8">
        <v>295</v>
      </c>
      <c r="W2426" s="8" t="s">
        <v>3621</v>
      </c>
      <c r="X2426" s="11" t="s">
        <v>56</v>
      </c>
    </row>
    <row r="2427" spans="1:24">
      <c r="A2427" s="7" t="s">
        <v>7921</v>
      </c>
      <c r="B2427" s="7" t="s">
        <v>58</v>
      </c>
      <c r="C2427" s="8">
        <v>19</v>
      </c>
      <c r="D2427" s="8">
        <v>1</v>
      </c>
      <c r="E2427" s="9">
        <v>0.96545894701758905</v>
      </c>
      <c r="F2427" s="9">
        <v>8.3566344676901299</v>
      </c>
      <c r="G2427" s="10">
        <v>7.0534696269815606E-5</v>
      </c>
      <c r="H2427" s="14" t="s">
        <v>8369</v>
      </c>
      <c r="I2427" s="10" t="s">
        <v>8367</v>
      </c>
      <c r="J2427" s="12" t="s">
        <v>7922</v>
      </c>
      <c r="K2427" s="12" t="s">
        <v>59</v>
      </c>
      <c r="L2427" s="8">
        <v>4019321</v>
      </c>
      <c r="M2427" s="8">
        <v>4019739</v>
      </c>
      <c r="N2427" s="8" t="s">
        <v>5</v>
      </c>
      <c r="O2427" s="8">
        <v>4106363</v>
      </c>
      <c r="P2427" s="8">
        <v>4106387</v>
      </c>
      <c r="Q2427" s="8" t="s">
        <v>5</v>
      </c>
      <c r="R2427" s="8">
        <v>1503</v>
      </c>
      <c r="S2427" s="8">
        <v>43092</v>
      </c>
      <c r="T2427" s="8">
        <v>28486129</v>
      </c>
      <c r="U2427" s="8">
        <v>270</v>
      </c>
      <c r="V2427" s="8">
        <v>295</v>
      </c>
      <c r="W2427" s="8" t="s">
        <v>7920</v>
      </c>
      <c r="X2427" s="11" t="s">
        <v>56</v>
      </c>
    </row>
    <row r="2428" spans="1:24">
      <c r="A2428" s="7" t="s">
        <v>7976</v>
      </c>
      <c r="B2428" s="7" t="s">
        <v>4423</v>
      </c>
      <c r="C2428" s="8">
        <v>19</v>
      </c>
      <c r="D2428" s="8" t="s">
        <v>6</v>
      </c>
      <c r="E2428" s="9">
        <v>1.3266318187278601</v>
      </c>
      <c r="F2428" s="9">
        <v>7.7754077666077102</v>
      </c>
      <c r="G2428" s="10">
        <v>2.7842506091852598E-4</v>
      </c>
      <c r="H2428" s="14" t="s">
        <v>8369</v>
      </c>
      <c r="I2428" s="11" t="s">
        <v>8367</v>
      </c>
      <c r="J2428" s="12" t="s">
        <v>7977</v>
      </c>
      <c r="K2428" s="12" t="s">
        <v>712</v>
      </c>
      <c r="L2428" s="8">
        <v>4104783</v>
      </c>
      <c r="M2428" s="8">
        <v>4104963</v>
      </c>
      <c r="N2428" s="8" t="s">
        <v>9</v>
      </c>
      <c r="O2428" s="8">
        <v>765087</v>
      </c>
      <c r="P2428" s="8">
        <v>765148</v>
      </c>
      <c r="Q2428" s="8" t="s">
        <v>5</v>
      </c>
      <c r="R2428" s="8">
        <v>545</v>
      </c>
      <c r="S2428" s="8">
        <v>127349</v>
      </c>
      <c r="T2428" s="8">
        <v>28402830</v>
      </c>
      <c r="U2428" s="8">
        <v>67</v>
      </c>
      <c r="V2428" s="8">
        <v>2268</v>
      </c>
      <c r="W2428" s="8" t="s">
        <v>7975</v>
      </c>
      <c r="X2428" s="11" t="s">
        <v>5059</v>
      </c>
    </row>
    <row r="2429" spans="1:24">
      <c r="A2429" s="7" t="s">
        <v>5291</v>
      </c>
      <c r="B2429" s="7" t="s">
        <v>4791</v>
      </c>
      <c r="C2429" s="8">
        <v>19</v>
      </c>
      <c r="D2429" s="8">
        <v>2</v>
      </c>
      <c r="E2429" s="9">
        <v>0.99920037519926597</v>
      </c>
      <c r="F2429" s="9">
        <v>1551.2083590888301</v>
      </c>
      <c r="G2429" s="10">
        <v>9.7526758249304208E-47</v>
      </c>
      <c r="H2429" s="11" t="s">
        <v>8361</v>
      </c>
      <c r="I2429" s="11" t="s">
        <v>8361</v>
      </c>
      <c r="J2429" s="12" t="s">
        <v>5291</v>
      </c>
      <c r="K2429" s="12" t="s">
        <v>4792</v>
      </c>
      <c r="L2429" s="8">
        <v>1629042</v>
      </c>
      <c r="M2429" s="8">
        <v>1629062</v>
      </c>
      <c r="N2429" s="8" t="s">
        <v>5</v>
      </c>
      <c r="O2429" s="8">
        <v>3720314</v>
      </c>
      <c r="P2429" s="8">
        <v>3720317</v>
      </c>
      <c r="Q2429" s="8" t="s">
        <v>5</v>
      </c>
      <c r="R2429" s="8">
        <v>273</v>
      </c>
      <c r="S2429" s="8">
        <v>1280</v>
      </c>
      <c r="T2429" s="8">
        <v>28529171</v>
      </c>
      <c r="U2429" s="8">
        <v>33</v>
      </c>
      <c r="V2429" s="8">
        <v>7328</v>
      </c>
      <c r="W2429" s="8" t="s">
        <v>5290</v>
      </c>
      <c r="X2429" s="11" t="s">
        <v>4790</v>
      </c>
    </row>
    <row r="2430" spans="1:24">
      <c r="A2430" s="7" t="s">
        <v>24</v>
      </c>
      <c r="B2430" s="7" t="s">
        <v>3556</v>
      </c>
      <c r="C2430" s="8">
        <v>19</v>
      </c>
      <c r="D2430" s="8">
        <v>1</v>
      </c>
      <c r="E2430" s="9">
        <v>6.1486131258450302E-2</v>
      </c>
      <c r="F2430" s="9">
        <v>9.4911843309248098</v>
      </c>
      <c r="G2430" s="10">
        <v>8.0181874041647608E-6</v>
      </c>
      <c r="H2430" s="10" t="s">
        <v>8367</v>
      </c>
      <c r="I2430" s="10" t="s">
        <v>8369</v>
      </c>
      <c r="J2430" s="12" t="s">
        <v>25</v>
      </c>
      <c r="K2430" s="12" t="s">
        <v>3557</v>
      </c>
      <c r="L2430" s="8">
        <v>1622857</v>
      </c>
      <c r="M2430" s="8">
        <v>1622898</v>
      </c>
      <c r="N2430" s="8" t="s">
        <v>9</v>
      </c>
      <c r="O2430" s="8">
        <v>774233</v>
      </c>
      <c r="P2430" s="8">
        <v>774272</v>
      </c>
      <c r="Q2430" s="8" t="s">
        <v>5</v>
      </c>
      <c r="R2430" s="8">
        <v>31693</v>
      </c>
      <c r="S2430" s="8">
        <v>1800</v>
      </c>
      <c r="T2430" s="8">
        <v>28497231</v>
      </c>
      <c r="U2430" s="8">
        <v>3715</v>
      </c>
      <c r="V2430" s="8">
        <v>1013</v>
      </c>
      <c r="W2430" s="8" t="s">
        <v>22</v>
      </c>
      <c r="X2430" s="11" t="s">
        <v>3555</v>
      </c>
    </row>
    <row r="2431" spans="1:24">
      <c r="A2431" s="7" t="s">
        <v>4811</v>
      </c>
      <c r="B2431" s="7" t="s">
        <v>4812</v>
      </c>
      <c r="C2431" s="8">
        <v>19</v>
      </c>
      <c r="D2431" s="8">
        <v>2</v>
      </c>
      <c r="E2431" s="9">
        <v>16.558766830277602</v>
      </c>
      <c r="F2431" s="9">
        <v>29.504377710542901</v>
      </c>
      <c r="G2431" s="10">
        <v>1.3380882188070499E-14</v>
      </c>
      <c r="H2431" s="14" t="s">
        <v>8369</v>
      </c>
      <c r="I2431" s="11" t="s">
        <v>8361</v>
      </c>
      <c r="J2431" s="12" t="s">
        <v>4449</v>
      </c>
      <c r="K2431" s="12" t="s">
        <v>2880</v>
      </c>
      <c r="L2431" s="8">
        <v>3845772</v>
      </c>
      <c r="M2431" s="8">
        <v>3845791</v>
      </c>
      <c r="N2431" s="8" t="s">
        <v>9</v>
      </c>
      <c r="O2431" s="8">
        <v>3818640</v>
      </c>
      <c r="P2431" s="8">
        <v>3818683</v>
      </c>
      <c r="Q2431" s="8" t="s">
        <v>5</v>
      </c>
      <c r="R2431" s="8">
        <v>13404</v>
      </c>
      <c r="S2431" s="8">
        <v>1370</v>
      </c>
      <c r="T2431" s="8">
        <v>28515950</v>
      </c>
      <c r="U2431" s="8">
        <v>491</v>
      </c>
      <c r="V2431" s="8">
        <v>11</v>
      </c>
      <c r="W2431" s="8" t="s">
        <v>4809</v>
      </c>
      <c r="X2431" s="11" t="s">
        <v>7932</v>
      </c>
    </row>
    <row r="2432" spans="1:24">
      <c r="A2432" s="7" t="s">
        <v>853</v>
      </c>
      <c r="B2432" s="7" t="s">
        <v>5542</v>
      </c>
      <c r="C2432" s="8">
        <v>19</v>
      </c>
      <c r="D2432" s="8">
        <v>1</v>
      </c>
      <c r="E2432" s="9">
        <v>3.9803769742347401</v>
      </c>
      <c r="F2432" s="9">
        <v>80.671974194224504</v>
      </c>
      <c r="G2432" s="10">
        <v>1.08677839924146E-22</v>
      </c>
      <c r="H2432" s="14" t="s">
        <v>8369</v>
      </c>
      <c r="I2432" s="11" t="s">
        <v>8363</v>
      </c>
      <c r="J2432" s="12" t="s">
        <v>854</v>
      </c>
      <c r="K2432" s="12" t="s">
        <v>5543</v>
      </c>
      <c r="L2432" s="8">
        <v>971733</v>
      </c>
      <c r="M2432" s="8">
        <v>972057</v>
      </c>
      <c r="N2432" s="8" t="s">
        <v>5</v>
      </c>
      <c r="O2432" s="8">
        <v>972906</v>
      </c>
      <c r="P2432" s="8">
        <v>973164</v>
      </c>
      <c r="Q2432" s="8" t="s">
        <v>5</v>
      </c>
      <c r="R2432" s="8">
        <v>7793</v>
      </c>
      <c r="S2432" s="8">
        <v>862</v>
      </c>
      <c r="T2432" s="8">
        <v>28522069</v>
      </c>
      <c r="U2432" s="8">
        <v>880</v>
      </c>
      <c r="V2432" s="8">
        <v>66</v>
      </c>
      <c r="W2432" s="8" t="s">
        <v>852</v>
      </c>
      <c r="X2432" s="11" t="s">
        <v>5541</v>
      </c>
    </row>
    <row r="2433" spans="1:24">
      <c r="A2433" s="7" t="s">
        <v>3983</v>
      </c>
      <c r="B2433" s="7" t="s">
        <v>4265</v>
      </c>
      <c r="C2433" s="8">
        <v>19</v>
      </c>
      <c r="D2433" s="8">
        <v>2</v>
      </c>
      <c r="E2433" s="9">
        <v>8.7066849228085996E-2</v>
      </c>
      <c r="F2433" s="9">
        <v>5.4956646951443</v>
      </c>
      <c r="G2433" s="10">
        <v>4.0582733519964498E-2</v>
      </c>
      <c r="H2433" s="14" t="s">
        <v>8369</v>
      </c>
      <c r="I2433" s="11" t="s">
        <v>8365</v>
      </c>
      <c r="J2433" s="12" t="s">
        <v>3984</v>
      </c>
      <c r="K2433" s="12" t="s">
        <v>4265</v>
      </c>
      <c r="L2433" s="8">
        <v>2641314</v>
      </c>
      <c r="M2433" s="8">
        <v>2641686</v>
      </c>
      <c r="N2433" s="8" t="s">
        <v>9</v>
      </c>
      <c r="O2433" s="8">
        <v>2001912</v>
      </c>
      <c r="P2433" s="8">
        <v>2001925</v>
      </c>
      <c r="Q2433" s="8" t="s">
        <v>9</v>
      </c>
      <c r="R2433" s="8">
        <v>1080</v>
      </c>
      <c r="S2433" s="8">
        <v>91037</v>
      </c>
      <c r="T2433" s="8">
        <v>28438607</v>
      </c>
      <c r="U2433" s="8">
        <v>722</v>
      </c>
      <c r="V2433" s="8">
        <v>3696</v>
      </c>
      <c r="W2433" s="8" t="s">
        <v>3982</v>
      </c>
      <c r="X2433" s="11" t="s">
        <v>4264</v>
      </c>
    </row>
    <row r="2434" spans="1:24">
      <c r="A2434" s="7" t="s">
        <v>4307</v>
      </c>
      <c r="B2434" s="7" t="s">
        <v>4265</v>
      </c>
      <c r="C2434" s="8">
        <v>19</v>
      </c>
      <c r="D2434" s="8">
        <v>2</v>
      </c>
      <c r="E2434" s="9">
        <v>0.44428393175877001</v>
      </c>
      <c r="F2434" s="9">
        <v>26.3799836208233</v>
      </c>
      <c r="G2434" s="10">
        <v>1.9424296441590199E-13</v>
      </c>
      <c r="H2434" s="14" t="s">
        <v>8369</v>
      </c>
      <c r="I2434" s="11" t="s">
        <v>8365</v>
      </c>
      <c r="J2434" s="12" t="s">
        <v>4308</v>
      </c>
      <c r="K2434" s="12" t="s">
        <v>4265</v>
      </c>
      <c r="L2434" s="8">
        <v>3079678</v>
      </c>
      <c r="M2434" s="8">
        <v>3079750</v>
      </c>
      <c r="N2434" s="8" t="s">
        <v>9</v>
      </c>
      <c r="O2434" s="8">
        <v>2001913</v>
      </c>
      <c r="P2434" s="8">
        <v>2001929</v>
      </c>
      <c r="Q2434" s="8" t="s">
        <v>9</v>
      </c>
      <c r="R2434" s="8">
        <v>225</v>
      </c>
      <c r="S2434" s="8">
        <v>91037</v>
      </c>
      <c r="T2434" s="8">
        <v>28439462</v>
      </c>
      <c r="U2434" s="8">
        <v>150</v>
      </c>
      <c r="V2434" s="8">
        <v>3696</v>
      </c>
      <c r="W2434" s="8" t="s">
        <v>4306</v>
      </c>
      <c r="X2434" s="11" t="s">
        <v>4264</v>
      </c>
    </row>
    <row r="2435" spans="1:24">
      <c r="A2435" s="7" t="s">
        <v>5679</v>
      </c>
      <c r="B2435" s="7" t="s">
        <v>4265</v>
      </c>
      <c r="C2435" s="8">
        <v>19</v>
      </c>
      <c r="D2435" s="8">
        <v>1</v>
      </c>
      <c r="E2435" s="9">
        <v>1.2374507461361901</v>
      </c>
      <c r="F2435" s="9">
        <v>25.0442776802069</v>
      </c>
      <c r="G2435" s="10">
        <v>4.8274474706782097E-13</v>
      </c>
      <c r="H2435" s="14" t="s">
        <v>8369</v>
      </c>
      <c r="I2435" s="11" t="s">
        <v>8365</v>
      </c>
      <c r="J2435" s="12" t="s">
        <v>5680</v>
      </c>
      <c r="K2435" s="12" t="s">
        <v>4265</v>
      </c>
      <c r="L2435" s="8">
        <v>700221</v>
      </c>
      <c r="M2435" s="8">
        <v>700337</v>
      </c>
      <c r="N2435" s="8" t="s">
        <v>9</v>
      </c>
      <c r="O2435" s="8">
        <v>2001911</v>
      </c>
      <c r="P2435" s="8">
        <v>2001917</v>
      </c>
      <c r="Q2435" s="8" t="s">
        <v>9</v>
      </c>
      <c r="R2435" s="8">
        <v>237</v>
      </c>
      <c r="S2435" s="8">
        <v>91037</v>
      </c>
      <c r="T2435" s="8">
        <v>28439450</v>
      </c>
      <c r="U2435" s="8">
        <v>53</v>
      </c>
      <c r="V2435" s="8">
        <v>3696</v>
      </c>
      <c r="W2435" s="8" t="s">
        <v>5678</v>
      </c>
      <c r="X2435" s="11" t="s">
        <v>4264</v>
      </c>
    </row>
    <row r="2436" spans="1:24">
      <c r="A2436" s="7" t="s">
        <v>8221</v>
      </c>
      <c r="B2436" s="7" t="s">
        <v>4265</v>
      </c>
      <c r="C2436" s="8">
        <v>19</v>
      </c>
      <c r="D2436" s="8">
        <v>1</v>
      </c>
      <c r="E2436" s="9">
        <v>2.5201669758776601</v>
      </c>
      <c r="F2436" s="9">
        <v>18.490580308023699</v>
      </c>
      <c r="G2436" s="10">
        <v>9.7633379581790397E-11</v>
      </c>
      <c r="H2436" s="14" t="s">
        <v>8369</v>
      </c>
      <c r="I2436" s="11" t="s">
        <v>8365</v>
      </c>
      <c r="J2436" s="12" t="s">
        <v>3432</v>
      </c>
      <c r="K2436" s="12" t="s">
        <v>4265</v>
      </c>
      <c r="L2436" s="8">
        <v>2008026</v>
      </c>
      <c r="M2436" s="8">
        <v>2008162</v>
      </c>
      <c r="N2436" s="8" t="s">
        <v>9</v>
      </c>
      <c r="O2436" s="8">
        <v>2001912</v>
      </c>
      <c r="P2436" s="8">
        <v>2001918</v>
      </c>
      <c r="Q2436" s="8" t="s">
        <v>9</v>
      </c>
      <c r="R2436" s="8">
        <v>321</v>
      </c>
      <c r="S2436" s="8">
        <v>91037</v>
      </c>
      <c r="T2436" s="8">
        <v>28439366</v>
      </c>
      <c r="U2436" s="8">
        <v>25</v>
      </c>
      <c r="V2436" s="8">
        <v>3696</v>
      </c>
      <c r="W2436" s="8" t="s">
        <v>8220</v>
      </c>
      <c r="X2436" s="11" t="s">
        <v>4264</v>
      </c>
    </row>
    <row r="2437" spans="1:24">
      <c r="A2437" s="7" t="s">
        <v>5383</v>
      </c>
      <c r="B2437" s="7" t="s">
        <v>4257</v>
      </c>
      <c r="C2437" s="8">
        <v>19</v>
      </c>
      <c r="D2437" s="8">
        <v>1</v>
      </c>
      <c r="E2437" s="9">
        <v>2.7622415706906201E-3</v>
      </c>
      <c r="F2437" s="9">
        <v>22.885076785358699</v>
      </c>
      <c r="G2437" s="10">
        <v>1.52299720330836E-12</v>
      </c>
      <c r="H2437" s="14" t="s">
        <v>8368</v>
      </c>
      <c r="I2437" s="10" t="s">
        <v>8369</v>
      </c>
      <c r="J2437" s="12" t="s">
        <v>5384</v>
      </c>
      <c r="K2437" s="12" t="s">
        <v>4258</v>
      </c>
      <c r="L2437" s="8">
        <v>2999010</v>
      </c>
      <c r="M2437" s="8">
        <v>2999026</v>
      </c>
      <c r="N2437" s="8" t="s">
        <v>9</v>
      </c>
      <c r="O2437" s="8">
        <v>92542</v>
      </c>
      <c r="P2437" s="8">
        <v>92613</v>
      </c>
      <c r="Q2437" s="8" t="s">
        <v>5</v>
      </c>
      <c r="R2437" s="8">
        <v>783</v>
      </c>
      <c r="S2437" s="8">
        <v>30219</v>
      </c>
      <c r="T2437" s="8">
        <v>28499722</v>
      </c>
      <c r="U2437" s="8">
        <v>46869</v>
      </c>
      <c r="V2437" s="8">
        <v>1813</v>
      </c>
      <c r="W2437" s="8" t="s">
        <v>5382</v>
      </c>
      <c r="X2437" s="11" t="s">
        <v>4256</v>
      </c>
    </row>
    <row r="2438" spans="1:24">
      <c r="A2438" s="7" t="s">
        <v>3234</v>
      </c>
      <c r="B2438" s="7" t="s">
        <v>1534</v>
      </c>
      <c r="C2438" s="8">
        <v>19</v>
      </c>
      <c r="D2438" s="8" t="s">
        <v>6</v>
      </c>
      <c r="E2438" s="9">
        <v>0.122786238958461</v>
      </c>
      <c r="F2438" s="9">
        <v>18.927644288251901</v>
      </c>
      <c r="G2438" s="10">
        <v>4.0478631285557802E-11</v>
      </c>
      <c r="H2438" s="14" t="s">
        <v>8369</v>
      </c>
      <c r="I2438" s="10" t="s">
        <v>8369</v>
      </c>
      <c r="J2438" s="12" t="s">
        <v>3235</v>
      </c>
      <c r="K2438" s="12" t="s">
        <v>1535</v>
      </c>
      <c r="L2438" s="8">
        <v>3574106</v>
      </c>
      <c r="M2438" s="8">
        <v>3574551</v>
      </c>
      <c r="N2438" s="8" t="s">
        <v>9</v>
      </c>
      <c r="O2438" s="8">
        <v>3572916</v>
      </c>
      <c r="P2438" s="8">
        <v>3573208</v>
      </c>
      <c r="Q2438" s="8" t="s">
        <v>9</v>
      </c>
      <c r="R2438" s="8">
        <v>5254</v>
      </c>
      <c r="S2438" s="8">
        <v>5449</v>
      </c>
      <c r="T2438" s="8">
        <v>28520021</v>
      </c>
      <c r="U2438" s="8">
        <v>2579</v>
      </c>
      <c r="V2438" s="8">
        <v>728</v>
      </c>
      <c r="W2438" s="8" t="s">
        <v>3233</v>
      </c>
      <c r="X2438" s="11" t="s">
        <v>1533</v>
      </c>
    </row>
    <row r="2439" spans="1:24">
      <c r="A2439" s="7" t="s">
        <v>1513</v>
      </c>
      <c r="B2439" s="7" t="s">
        <v>6113</v>
      </c>
      <c r="C2439" s="8">
        <v>19</v>
      </c>
      <c r="D2439" s="8">
        <v>2</v>
      </c>
      <c r="E2439" s="9">
        <v>2.6731646928210801E-2</v>
      </c>
      <c r="F2439" s="9">
        <v>68.099309621196397</v>
      </c>
      <c r="G2439" s="10">
        <v>2.4764303386591301E-21</v>
      </c>
      <c r="H2439" s="14" t="s">
        <v>8369</v>
      </c>
      <c r="I2439" s="11" t="s">
        <v>8362</v>
      </c>
      <c r="J2439" s="12" t="s">
        <v>1514</v>
      </c>
      <c r="K2439" s="12" t="s">
        <v>6113</v>
      </c>
      <c r="L2439" s="8">
        <v>1863727</v>
      </c>
      <c r="M2439" s="8">
        <v>1863743</v>
      </c>
      <c r="N2439" s="8" t="s">
        <v>5</v>
      </c>
      <c r="O2439" s="8">
        <v>2090130</v>
      </c>
      <c r="P2439" s="8">
        <v>2090196</v>
      </c>
      <c r="Q2439" s="8" t="s">
        <v>5</v>
      </c>
      <c r="R2439" s="8">
        <v>1155</v>
      </c>
      <c r="S2439" s="8">
        <v>6890</v>
      </c>
      <c r="T2439" s="8">
        <v>28522679</v>
      </c>
      <c r="U2439" s="8">
        <v>4382</v>
      </c>
      <c r="V2439" s="8">
        <v>1994</v>
      </c>
      <c r="W2439" s="8" t="s">
        <v>1512</v>
      </c>
      <c r="X2439" s="11" t="s">
        <v>6112</v>
      </c>
    </row>
    <row r="2440" spans="1:24">
      <c r="A2440" s="7" t="s">
        <v>2852</v>
      </c>
      <c r="B2440" s="7" t="s">
        <v>2704</v>
      </c>
      <c r="C2440" s="8">
        <v>19</v>
      </c>
      <c r="D2440" s="8">
        <v>2</v>
      </c>
      <c r="E2440" s="9">
        <v>7.1438374268537101</v>
      </c>
      <c r="F2440" s="9">
        <v>50.617208796628397</v>
      </c>
      <c r="G2440" s="10">
        <v>6.1861852270377204E-19</v>
      </c>
      <c r="H2440" s="11" t="s">
        <v>8364</v>
      </c>
      <c r="I2440" s="11" t="s">
        <v>8364</v>
      </c>
      <c r="J2440" s="12" t="s">
        <v>1260</v>
      </c>
      <c r="K2440" s="12" t="s">
        <v>2705</v>
      </c>
      <c r="L2440" s="8">
        <v>1741198</v>
      </c>
      <c r="M2440" s="8">
        <v>1741262</v>
      </c>
      <c r="N2440" s="8" t="s">
        <v>5</v>
      </c>
      <c r="O2440" s="8">
        <v>461379</v>
      </c>
      <c r="P2440" s="8">
        <v>461386</v>
      </c>
      <c r="Q2440" s="8" t="s">
        <v>5</v>
      </c>
      <c r="R2440" s="8">
        <v>8160</v>
      </c>
      <c r="S2440" s="8">
        <v>1312</v>
      </c>
      <c r="T2440" s="8">
        <v>28521252</v>
      </c>
      <c r="U2440" s="8">
        <v>116</v>
      </c>
      <c r="V2440" s="8">
        <v>193</v>
      </c>
      <c r="W2440" s="8" t="s">
        <v>2851</v>
      </c>
      <c r="X2440" s="11" t="s">
        <v>2703</v>
      </c>
    </row>
    <row r="2441" spans="1:24">
      <c r="A2441" s="7" t="s">
        <v>4043</v>
      </c>
      <c r="B2441" s="7" t="s">
        <v>2707</v>
      </c>
      <c r="C2441" s="8">
        <v>19</v>
      </c>
      <c r="D2441" s="8">
        <v>1</v>
      </c>
      <c r="E2441" s="9">
        <v>5.8226946503153503</v>
      </c>
      <c r="F2441" s="9">
        <v>59.822085982343303</v>
      </c>
      <c r="G2441" s="10">
        <v>2.6296493667013699E-20</v>
      </c>
      <c r="H2441" s="10" t="s">
        <v>8367</v>
      </c>
      <c r="I2441" s="11" t="s">
        <v>8365</v>
      </c>
      <c r="J2441" s="12" t="s">
        <v>4044</v>
      </c>
      <c r="K2441" s="12" t="s">
        <v>2707</v>
      </c>
      <c r="L2441" s="8">
        <v>2313083</v>
      </c>
      <c r="M2441" s="8">
        <v>2313130</v>
      </c>
      <c r="N2441" s="8" t="s">
        <v>5</v>
      </c>
      <c r="O2441" s="8">
        <v>1301042</v>
      </c>
      <c r="P2441" s="8">
        <v>1301066</v>
      </c>
      <c r="Q2441" s="8" t="s">
        <v>5</v>
      </c>
      <c r="R2441" s="8">
        <v>2678</v>
      </c>
      <c r="S2441" s="8">
        <v>3383</v>
      </c>
      <c r="T2441" s="8">
        <v>28524663</v>
      </c>
      <c r="U2441" s="8">
        <v>16</v>
      </c>
      <c r="V2441" s="8">
        <v>718</v>
      </c>
      <c r="W2441" s="8" t="s">
        <v>4042</v>
      </c>
      <c r="X2441" s="11" t="s">
        <v>2706</v>
      </c>
    </row>
    <row r="2442" spans="1:24">
      <c r="A2442" s="7" t="s">
        <v>2984</v>
      </c>
      <c r="B2442" s="7" t="s">
        <v>4935</v>
      </c>
      <c r="C2442" s="8">
        <v>19</v>
      </c>
      <c r="D2442" s="8">
        <v>2</v>
      </c>
      <c r="E2442" s="9">
        <v>4.5808685365725701</v>
      </c>
      <c r="F2442" s="9">
        <v>45.987278984090501</v>
      </c>
      <c r="G2442" s="10">
        <v>3.5184479033917003E-18</v>
      </c>
      <c r="H2442" s="11" t="s">
        <v>8364</v>
      </c>
      <c r="I2442" s="11" t="s">
        <v>8361</v>
      </c>
      <c r="J2442" s="12" t="s">
        <v>1647</v>
      </c>
      <c r="K2442" s="12" t="s">
        <v>412</v>
      </c>
      <c r="L2442" s="8">
        <v>3597566</v>
      </c>
      <c r="M2442" s="8">
        <v>3597729</v>
      </c>
      <c r="N2442" s="8" t="s">
        <v>9</v>
      </c>
      <c r="O2442" s="8">
        <v>4242530</v>
      </c>
      <c r="P2442" s="8">
        <v>4242584</v>
      </c>
      <c r="Q2442" s="8" t="s">
        <v>9</v>
      </c>
      <c r="R2442" s="8">
        <v>2407</v>
      </c>
      <c r="S2442" s="8">
        <v>4896</v>
      </c>
      <c r="T2442" s="8">
        <v>28523421</v>
      </c>
      <c r="U2442" s="8">
        <v>500</v>
      </c>
      <c r="V2442" s="8">
        <v>38</v>
      </c>
      <c r="W2442" s="8" t="s">
        <v>2983</v>
      </c>
      <c r="X2442" s="11" t="s">
        <v>4934</v>
      </c>
    </row>
    <row r="2443" spans="1:24">
      <c r="A2443" s="7" t="s">
        <v>5039</v>
      </c>
      <c r="B2443" s="7" t="s">
        <v>5877</v>
      </c>
      <c r="C2443" s="8">
        <v>19</v>
      </c>
      <c r="D2443" s="8" t="s">
        <v>6</v>
      </c>
      <c r="E2443" s="9">
        <v>2.1606504869985099</v>
      </c>
      <c r="F2443" s="9">
        <v>91.300059161370697</v>
      </c>
      <c r="G2443" s="10">
        <v>9.8533711338574198E-24</v>
      </c>
      <c r="H2443" s="10" t="s">
        <v>8367</v>
      </c>
      <c r="I2443" s="10" t="s">
        <v>8369</v>
      </c>
      <c r="J2443" s="12" t="s">
        <v>5041</v>
      </c>
      <c r="K2443" s="12" t="s">
        <v>5878</v>
      </c>
      <c r="L2443" s="8">
        <v>77366</v>
      </c>
      <c r="M2443" s="8">
        <v>77554</v>
      </c>
      <c r="N2443" s="8" t="s">
        <v>5</v>
      </c>
      <c r="O2443" s="8">
        <v>1902059</v>
      </c>
      <c r="P2443" s="8">
        <v>1902192</v>
      </c>
      <c r="Q2443" s="8" t="s">
        <v>5</v>
      </c>
      <c r="R2443" s="8">
        <v>3494</v>
      </c>
      <c r="S2443" s="8">
        <v>1699</v>
      </c>
      <c r="T2443" s="8">
        <v>28525531</v>
      </c>
      <c r="U2443" s="8">
        <v>75</v>
      </c>
      <c r="V2443" s="8">
        <v>1419</v>
      </c>
      <c r="W2443" s="8" t="s">
        <v>5037</v>
      </c>
      <c r="X2443" s="11" t="s">
        <v>5876</v>
      </c>
    </row>
    <row r="2444" spans="1:24">
      <c r="A2444" s="7" t="s">
        <v>2962</v>
      </c>
      <c r="B2444" s="7" t="s">
        <v>1710</v>
      </c>
      <c r="C2444" s="8">
        <v>19</v>
      </c>
      <c r="D2444" s="8">
        <v>1</v>
      </c>
      <c r="E2444" s="9">
        <v>0.52841534026826797</v>
      </c>
      <c r="F2444" s="9">
        <v>7.48376689030819</v>
      </c>
      <c r="G2444" s="10">
        <v>4.28073384224287E-4</v>
      </c>
      <c r="H2444" s="14" t="s">
        <v>8369</v>
      </c>
      <c r="I2444" s="11" t="s">
        <v>8362</v>
      </c>
      <c r="J2444" s="12" t="s">
        <v>936</v>
      </c>
      <c r="K2444" s="12" t="s">
        <v>1710</v>
      </c>
      <c r="L2444" s="8">
        <v>3950468</v>
      </c>
      <c r="M2444" s="8">
        <v>3950533</v>
      </c>
      <c r="N2444" s="8" t="s">
        <v>5</v>
      </c>
      <c r="O2444" s="8">
        <v>4467529</v>
      </c>
      <c r="P2444" s="8">
        <v>4467535</v>
      </c>
      <c r="Q2444" s="8" t="s">
        <v>5</v>
      </c>
      <c r="R2444" s="8">
        <v>2654</v>
      </c>
      <c r="S2444" s="8">
        <v>27264</v>
      </c>
      <c r="T2444" s="8">
        <v>28500806</v>
      </c>
      <c r="U2444" s="8">
        <v>712</v>
      </c>
      <c r="V2444" s="8">
        <v>612</v>
      </c>
      <c r="W2444" s="8" t="s">
        <v>2961</v>
      </c>
      <c r="X2444" s="11" t="s">
        <v>1709</v>
      </c>
    </row>
    <row r="2445" spans="1:24">
      <c r="A2445" s="7" t="s">
        <v>24</v>
      </c>
      <c r="B2445" s="7" t="s">
        <v>3711</v>
      </c>
      <c r="C2445" s="8">
        <v>19</v>
      </c>
      <c r="D2445" s="8">
        <v>1</v>
      </c>
      <c r="E2445" s="9">
        <v>3.18386339638564</v>
      </c>
      <c r="F2445" s="9">
        <v>29.162657926170699</v>
      </c>
      <c r="G2445" s="10">
        <v>3.1441617960886E-14</v>
      </c>
      <c r="H2445" s="10" t="s">
        <v>8367</v>
      </c>
      <c r="I2445" s="10" t="s">
        <v>8369</v>
      </c>
      <c r="J2445" s="12" t="s">
        <v>25</v>
      </c>
      <c r="K2445" s="12" t="s">
        <v>3712</v>
      </c>
      <c r="L2445" s="8">
        <v>1622887</v>
      </c>
      <c r="M2445" s="8">
        <v>1622915</v>
      </c>
      <c r="N2445" s="8" t="s">
        <v>9</v>
      </c>
      <c r="O2445" s="8">
        <v>1233135</v>
      </c>
      <c r="P2445" s="8">
        <v>1233175</v>
      </c>
      <c r="Q2445" s="8" t="s">
        <v>9</v>
      </c>
      <c r="R2445" s="8">
        <v>83862</v>
      </c>
      <c r="S2445" s="8">
        <v>221</v>
      </c>
      <c r="T2445" s="8">
        <v>28446641</v>
      </c>
      <c r="U2445" s="8">
        <v>5201</v>
      </c>
      <c r="V2445" s="8">
        <v>14</v>
      </c>
      <c r="W2445" s="8" t="s">
        <v>22</v>
      </c>
      <c r="X2445" s="11" t="s">
        <v>3710</v>
      </c>
    </row>
    <row r="2446" spans="1:24">
      <c r="A2446" s="7" t="s">
        <v>92</v>
      </c>
      <c r="B2446" s="7" t="s">
        <v>4811</v>
      </c>
      <c r="C2446" s="8">
        <v>19</v>
      </c>
      <c r="D2446" s="8" t="s">
        <v>6</v>
      </c>
      <c r="E2446" s="9">
        <v>2.6359469130381501</v>
      </c>
      <c r="F2446" s="9">
        <v>7.7333392080710599</v>
      </c>
      <c r="G2446" s="10">
        <v>2.6216638623066202E-4</v>
      </c>
      <c r="H2446" s="14" t="s">
        <v>8369</v>
      </c>
      <c r="I2446" s="10" t="s">
        <v>8369</v>
      </c>
      <c r="J2446" s="12" t="s">
        <v>93</v>
      </c>
      <c r="K2446" s="12" t="s">
        <v>4449</v>
      </c>
      <c r="L2446" s="8">
        <v>3059843</v>
      </c>
      <c r="M2446" s="8">
        <v>3059890</v>
      </c>
      <c r="N2446" s="8" t="s">
        <v>5</v>
      </c>
      <c r="O2446" s="8">
        <v>3845732</v>
      </c>
      <c r="P2446" s="8">
        <v>3845778</v>
      </c>
      <c r="Q2446" s="8" t="s">
        <v>9</v>
      </c>
      <c r="R2446" s="8">
        <v>1290</v>
      </c>
      <c r="S2446" s="8">
        <v>54233</v>
      </c>
      <c r="T2446" s="8">
        <v>28475201</v>
      </c>
      <c r="U2446" s="8">
        <v>78</v>
      </c>
      <c r="V2446" s="8">
        <v>491</v>
      </c>
      <c r="W2446" s="8" t="s">
        <v>91</v>
      </c>
      <c r="X2446" s="11" t="s">
        <v>4809</v>
      </c>
    </row>
    <row r="2447" spans="1:24">
      <c r="A2447" s="7" t="s">
        <v>8179</v>
      </c>
      <c r="B2447" s="7" t="s">
        <v>4811</v>
      </c>
      <c r="C2447" s="8">
        <v>19</v>
      </c>
      <c r="D2447" s="8" t="s">
        <v>6</v>
      </c>
      <c r="E2447" s="9">
        <v>1.61619398689517</v>
      </c>
      <c r="F2447" s="9">
        <v>8.3691626776435797</v>
      </c>
      <c r="G2447" s="10">
        <v>7.0514238249894798E-5</v>
      </c>
      <c r="H2447" s="14" t="s">
        <v>8369</v>
      </c>
      <c r="I2447" s="10" t="s">
        <v>8369</v>
      </c>
      <c r="J2447" s="12" t="s">
        <v>2871</v>
      </c>
      <c r="K2447" s="12" t="s">
        <v>4449</v>
      </c>
      <c r="L2447" s="8">
        <v>4347727</v>
      </c>
      <c r="M2447" s="8">
        <v>4347974</v>
      </c>
      <c r="N2447" s="8" t="s">
        <v>9</v>
      </c>
      <c r="O2447" s="8">
        <v>3845732</v>
      </c>
      <c r="P2447" s="8">
        <v>3845772</v>
      </c>
      <c r="Q2447" s="8" t="s">
        <v>9</v>
      </c>
      <c r="R2447" s="8">
        <v>1192</v>
      </c>
      <c r="S2447" s="8">
        <v>54233</v>
      </c>
      <c r="T2447" s="8">
        <v>28475299</v>
      </c>
      <c r="U2447" s="8">
        <v>128</v>
      </c>
      <c r="V2447" s="8">
        <v>491</v>
      </c>
      <c r="W2447" s="8" t="s">
        <v>8178</v>
      </c>
      <c r="X2447" s="11" t="s">
        <v>4809</v>
      </c>
    </row>
    <row r="2448" spans="1:24">
      <c r="A2448" s="7" t="s">
        <v>7193</v>
      </c>
      <c r="B2448" s="7" t="s">
        <v>4811</v>
      </c>
      <c r="C2448" s="8">
        <v>19</v>
      </c>
      <c r="D2448" s="8">
        <v>1</v>
      </c>
      <c r="E2448" s="9">
        <v>1.2632587363802501</v>
      </c>
      <c r="F2448" s="9">
        <v>14.692520819253501</v>
      </c>
      <c r="G2448" s="10">
        <v>4.5387571028630603E-9</v>
      </c>
      <c r="H2448" s="14" t="s">
        <v>8369</v>
      </c>
      <c r="I2448" s="10" t="s">
        <v>8369</v>
      </c>
      <c r="J2448" s="12" t="s">
        <v>7194</v>
      </c>
      <c r="K2448" s="12" t="s">
        <v>4449</v>
      </c>
      <c r="L2448" s="8">
        <v>3434008</v>
      </c>
      <c r="M2448" s="8">
        <v>3434094</v>
      </c>
      <c r="N2448" s="8" t="s">
        <v>5</v>
      </c>
      <c r="O2448" s="8">
        <v>3845731</v>
      </c>
      <c r="P2448" s="8">
        <v>3845773</v>
      </c>
      <c r="Q2448" s="8" t="s">
        <v>9</v>
      </c>
      <c r="R2448" s="8">
        <v>679</v>
      </c>
      <c r="S2448" s="8">
        <v>54233</v>
      </c>
      <c r="T2448" s="8">
        <v>28475812</v>
      </c>
      <c r="U2448" s="8">
        <v>166</v>
      </c>
      <c r="V2448" s="8">
        <v>491</v>
      </c>
      <c r="W2448" s="8" t="s">
        <v>7192</v>
      </c>
      <c r="X2448" s="11" t="s">
        <v>4809</v>
      </c>
    </row>
    <row r="2449" spans="1:24">
      <c r="A2449" s="7" t="s">
        <v>5764</v>
      </c>
      <c r="B2449" s="7" t="s">
        <v>4811</v>
      </c>
      <c r="C2449" s="8">
        <v>19</v>
      </c>
      <c r="D2449" s="8" t="s">
        <v>6</v>
      </c>
      <c r="E2449" s="9">
        <v>0.92989768455111899</v>
      </c>
      <c r="F2449" s="9">
        <v>7.3588119785078003</v>
      </c>
      <c r="G2449" s="10">
        <v>6.0056657211024305E-4</v>
      </c>
      <c r="H2449" s="14" t="s">
        <v>8369</v>
      </c>
      <c r="I2449" s="10" t="s">
        <v>8369</v>
      </c>
      <c r="J2449" s="12" t="s">
        <v>5765</v>
      </c>
      <c r="K2449" s="12" t="s">
        <v>4449</v>
      </c>
      <c r="L2449" s="8">
        <v>3162433</v>
      </c>
      <c r="M2449" s="8">
        <v>3162836</v>
      </c>
      <c r="N2449" s="8" t="s">
        <v>9</v>
      </c>
      <c r="O2449" s="8">
        <v>3845731</v>
      </c>
      <c r="P2449" s="8">
        <v>3845803</v>
      </c>
      <c r="Q2449" s="8" t="s">
        <v>9</v>
      </c>
      <c r="R2449" s="8">
        <v>1228</v>
      </c>
      <c r="S2449" s="8">
        <v>59859</v>
      </c>
      <c r="T2449" s="8">
        <v>28469637</v>
      </c>
      <c r="U2449" s="8">
        <v>202</v>
      </c>
      <c r="V2449" s="8">
        <v>714</v>
      </c>
      <c r="W2449" s="8" t="s">
        <v>5763</v>
      </c>
      <c r="X2449" s="11" t="s">
        <v>4809</v>
      </c>
    </row>
    <row r="2450" spans="1:24">
      <c r="A2450" s="7" t="s">
        <v>5168</v>
      </c>
      <c r="B2450" s="7" t="s">
        <v>4811</v>
      </c>
      <c r="C2450" s="8">
        <v>19</v>
      </c>
      <c r="D2450" s="8">
        <v>1</v>
      </c>
      <c r="E2450" s="9">
        <v>5.7344047197005699</v>
      </c>
      <c r="F2450" s="9">
        <v>17.782999957961799</v>
      </c>
      <c r="G2450" s="10">
        <v>1.58158759062647E-10</v>
      </c>
      <c r="H2450" s="14" t="s">
        <v>8369</v>
      </c>
      <c r="I2450" s="10" t="s">
        <v>8369</v>
      </c>
      <c r="J2450" s="12" t="s">
        <v>5169</v>
      </c>
      <c r="K2450" s="12" t="s">
        <v>4449</v>
      </c>
      <c r="L2450" s="8">
        <v>4368603</v>
      </c>
      <c r="M2450" s="8">
        <v>4368773</v>
      </c>
      <c r="N2450" s="8" t="s">
        <v>5</v>
      </c>
      <c r="O2450" s="8">
        <v>3845732</v>
      </c>
      <c r="P2450" s="8">
        <v>3845769</v>
      </c>
      <c r="Q2450" s="8" t="s">
        <v>9</v>
      </c>
      <c r="R2450" s="8">
        <v>561</v>
      </c>
      <c r="S2450" s="8">
        <v>54233</v>
      </c>
      <c r="T2450" s="8">
        <v>28475930</v>
      </c>
      <c r="U2450" s="8">
        <v>36</v>
      </c>
      <c r="V2450" s="8">
        <v>491</v>
      </c>
      <c r="W2450" s="8" t="s">
        <v>5167</v>
      </c>
      <c r="X2450" s="11" t="s">
        <v>4809</v>
      </c>
    </row>
    <row r="2451" spans="1:24">
      <c r="A2451" s="7" t="s">
        <v>5979</v>
      </c>
      <c r="B2451" s="7" t="s">
        <v>4811</v>
      </c>
      <c r="C2451" s="8">
        <v>19</v>
      </c>
      <c r="D2451" s="8">
        <v>1</v>
      </c>
      <c r="E2451" s="9">
        <v>9.5114591741548704</v>
      </c>
      <c r="F2451" s="9">
        <v>34.640134094759901</v>
      </c>
      <c r="G2451" s="10">
        <v>1.1116644428655E-15</v>
      </c>
      <c r="H2451" s="11" t="s">
        <v>8364</v>
      </c>
      <c r="I2451" s="10" t="s">
        <v>8369</v>
      </c>
      <c r="J2451" s="12" t="s">
        <v>5980</v>
      </c>
      <c r="K2451" s="12" t="s">
        <v>4449</v>
      </c>
      <c r="L2451" s="8">
        <v>1737687</v>
      </c>
      <c r="M2451" s="8">
        <v>1737688</v>
      </c>
      <c r="N2451" s="8" t="s">
        <v>5</v>
      </c>
      <c r="O2451" s="8">
        <v>3845732</v>
      </c>
      <c r="P2451" s="8">
        <v>3845764</v>
      </c>
      <c r="Q2451" s="8" t="s">
        <v>9</v>
      </c>
      <c r="R2451" s="8">
        <v>288</v>
      </c>
      <c r="S2451" s="8">
        <v>54233</v>
      </c>
      <c r="T2451" s="8">
        <v>28476203</v>
      </c>
      <c r="U2451" s="8">
        <v>22</v>
      </c>
      <c r="V2451" s="8">
        <v>491</v>
      </c>
      <c r="W2451" s="8" t="s">
        <v>5978</v>
      </c>
      <c r="X2451" s="11" t="s">
        <v>4809</v>
      </c>
    </row>
    <row r="2452" spans="1:24">
      <c r="A2452" s="7" t="s">
        <v>2221</v>
      </c>
      <c r="B2452" s="7" t="s">
        <v>4811</v>
      </c>
      <c r="C2452" s="8">
        <v>19</v>
      </c>
      <c r="D2452" s="8" t="s">
        <v>6</v>
      </c>
      <c r="E2452" s="9">
        <v>2.0691843464172499</v>
      </c>
      <c r="F2452" s="9">
        <v>6.1514939504249799</v>
      </c>
      <c r="G2452" s="10">
        <v>1.0940845237171501E-2</v>
      </c>
      <c r="H2452" s="14" t="s">
        <v>8369</v>
      </c>
      <c r="I2452" s="10" t="s">
        <v>8369</v>
      </c>
      <c r="J2452" s="12" t="s">
        <v>2222</v>
      </c>
      <c r="K2452" s="12" t="s">
        <v>4449</v>
      </c>
      <c r="L2452" s="8">
        <v>376747</v>
      </c>
      <c r="M2452" s="8">
        <v>377174</v>
      </c>
      <c r="N2452" s="8" t="s">
        <v>5</v>
      </c>
      <c r="O2452" s="8">
        <v>3845732</v>
      </c>
      <c r="P2452" s="8">
        <v>3845870</v>
      </c>
      <c r="Q2452" s="8" t="s">
        <v>9</v>
      </c>
      <c r="R2452" s="8">
        <v>1469</v>
      </c>
      <c r="S2452" s="8">
        <v>59859</v>
      </c>
      <c r="T2452" s="8">
        <v>28469396</v>
      </c>
      <c r="U2452" s="8">
        <v>90</v>
      </c>
      <c r="V2452" s="8">
        <v>714</v>
      </c>
      <c r="W2452" s="8" t="s">
        <v>2220</v>
      </c>
      <c r="X2452" s="11" t="s">
        <v>4809</v>
      </c>
    </row>
    <row r="2453" spans="1:24">
      <c r="A2453" s="7" t="s">
        <v>2520</v>
      </c>
      <c r="B2453" s="7" t="s">
        <v>4811</v>
      </c>
      <c r="C2453" s="8">
        <v>19</v>
      </c>
      <c r="D2453" s="8" t="s">
        <v>6</v>
      </c>
      <c r="E2453" s="9">
        <v>2.08418332572665</v>
      </c>
      <c r="F2453" s="9">
        <v>14.9616211507639</v>
      </c>
      <c r="G2453" s="10">
        <v>3.38703763423579E-9</v>
      </c>
      <c r="H2453" s="14" t="s">
        <v>8369</v>
      </c>
      <c r="I2453" s="10" t="s">
        <v>8369</v>
      </c>
      <c r="J2453" s="12" t="s">
        <v>2521</v>
      </c>
      <c r="K2453" s="12" t="s">
        <v>4449</v>
      </c>
      <c r="L2453" s="8">
        <v>3341019</v>
      </c>
      <c r="M2453" s="8">
        <v>3341359</v>
      </c>
      <c r="N2453" s="8" t="s">
        <v>5</v>
      </c>
      <c r="O2453" s="8">
        <v>3845732</v>
      </c>
      <c r="P2453" s="8">
        <v>3845803</v>
      </c>
      <c r="Q2453" s="8" t="s">
        <v>9</v>
      </c>
      <c r="R2453" s="8">
        <v>604</v>
      </c>
      <c r="S2453" s="8">
        <v>59859</v>
      </c>
      <c r="T2453" s="8">
        <v>28470261</v>
      </c>
      <c r="U2453" s="8">
        <v>91</v>
      </c>
      <c r="V2453" s="8">
        <v>714</v>
      </c>
      <c r="W2453" s="8" t="s">
        <v>2519</v>
      </c>
      <c r="X2453" s="11" t="s">
        <v>4809</v>
      </c>
    </row>
    <row r="2454" spans="1:24">
      <c r="A2454" s="7" t="s">
        <v>2839</v>
      </c>
      <c r="B2454" s="7" t="s">
        <v>4448</v>
      </c>
      <c r="C2454" s="8">
        <v>19</v>
      </c>
      <c r="D2454" s="8">
        <v>2</v>
      </c>
      <c r="E2454" s="9">
        <v>0.89763708623266902</v>
      </c>
      <c r="F2454" s="9">
        <v>16.9376114887793</v>
      </c>
      <c r="G2454" s="10">
        <v>3.7344960836336201E-10</v>
      </c>
      <c r="H2454" s="14" t="s">
        <v>8369</v>
      </c>
      <c r="I2454" s="11" t="s">
        <v>8361</v>
      </c>
      <c r="J2454" s="12" t="s">
        <v>2840</v>
      </c>
      <c r="K2454" s="12" t="s">
        <v>4449</v>
      </c>
      <c r="L2454" s="8">
        <v>697428</v>
      </c>
      <c r="M2454" s="8">
        <v>697672</v>
      </c>
      <c r="N2454" s="8" t="s">
        <v>9</v>
      </c>
      <c r="O2454" s="8">
        <v>3845731</v>
      </c>
      <c r="P2454" s="8">
        <v>3845751</v>
      </c>
      <c r="Q2454" s="8" t="s">
        <v>9</v>
      </c>
      <c r="R2454" s="8">
        <v>589</v>
      </c>
      <c r="S2454" s="8">
        <v>54233</v>
      </c>
      <c r="T2454" s="8">
        <v>28475902</v>
      </c>
      <c r="U2454" s="8">
        <v>235</v>
      </c>
      <c r="V2454" s="8">
        <v>491</v>
      </c>
      <c r="W2454" s="8" t="s">
        <v>2838</v>
      </c>
      <c r="X2454" s="11" t="s">
        <v>5150</v>
      </c>
    </row>
    <row r="2455" spans="1:24">
      <c r="A2455" s="7" t="s">
        <v>1395</v>
      </c>
      <c r="B2455" s="7" t="s">
        <v>4448</v>
      </c>
      <c r="C2455" s="8">
        <v>19</v>
      </c>
      <c r="D2455" s="8" t="s">
        <v>6</v>
      </c>
      <c r="E2455" s="9">
        <v>0.29444670778283499</v>
      </c>
      <c r="F2455" s="9">
        <v>6.06436669157514</v>
      </c>
      <c r="G2455" s="10">
        <v>1.3622570391434E-2</v>
      </c>
      <c r="H2455" s="11" t="s">
        <v>8363</v>
      </c>
      <c r="I2455" s="11" t="s">
        <v>8361</v>
      </c>
      <c r="J2455" s="12" t="s">
        <v>1395</v>
      </c>
      <c r="K2455" s="12" t="s">
        <v>4449</v>
      </c>
      <c r="L2455" s="8">
        <v>2557311</v>
      </c>
      <c r="M2455" s="8">
        <v>2557783</v>
      </c>
      <c r="N2455" s="8" t="s">
        <v>5</v>
      </c>
      <c r="O2455" s="8">
        <v>3845731</v>
      </c>
      <c r="P2455" s="8">
        <v>3845751</v>
      </c>
      <c r="Q2455" s="8" t="s">
        <v>9</v>
      </c>
      <c r="R2455" s="8">
        <v>1645</v>
      </c>
      <c r="S2455" s="8">
        <v>54233</v>
      </c>
      <c r="T2455" s="8">
        <v>28474846</v>
      </c>
      <c r="U2455" s="8">
        <v>704</v>
      </c>
      <c r="V2455" s="8">
        <v>491</v>
      </c>
      <c r="W2455" s="8" t="s">
        <v>1394</v>
      </c>
      <c r="X2455" s="11" t="s">
        <v>5150</v>
      </c>
    </row>
    <row r="2456" spans="1:24">
      <c r="A2456" s="7" t="s">
        <v>2942</v>
      </c>
      <c r="B2456" s="7" t="s">
        <v>4448</v>
      </c>
      <c r="C2456" s="8">
        <v>19</v>
      </c>
      <c r="D2456" s="8" t="s">
        <v>6</v>
      </c>
      <c r="E2456" s="9">
        <v>1.1938557245391801</v>
      </c>
      <c r="F2456" s="9">
        <v>6.4360751548128903</v>
      </c>
      <c r="G2456" s="10">
        <v>5.2531353553138104E-3</v>
      </c>
      <c r="H2456" s="14" t="s">
        <v>8369</v>
      </c>
      <c r="I2456" s="11" t="s">
        <v>8361</v>
      </c>
      <c r="J2456" s="12" t="s">
        <v>2943</v>
      </c>
      <c r="K2456" s="12" t="s">
        <v>4449</v>
      </c>
      <c r="L2456" s="8">
        <v>4586432</v>
      </c>
      <c r="M2456" s="8">
        <v>4586794</v>
      </c>
      <c r="N2456" s="8" t="s">
        <v>9</v>
      </c>
      <c r="O2456" s="8">
        <v>3845732</v>
      </c>
      <c r="P2456" s="8">
        <v>3845759</v>
      </c>
      <c r="Q2456" s="8" t="s">
        <v>9</v>
      </c>
      <c r="R2456" s="8">
        <v>1550</v>
      </c>
      <c r="S2456" s="8">
        <v>54233</v>
      </c>
      <c r="T2456" s="8">
        <v>28474941</v>
      </c>
      <c r="U2456" s="8">
        <v>173</v>
      </c>
      <c r="V2456" s="8">
        <v>491</v>
      </c>
      <c r="W2456" s="8" t="s">
        <v>2941</v>
      </c>
      <c r="X2456" s="11" t="s">
        <v>5150</v>
      </c>
    </row>
    <row r="2457" spans="1:24">
      <c r="A2457" s="7" t="s">
        <v>6743</v>
      </c>
      <c r="B2457" s="7" t="s">
        <v>4448</v>
      </c>
      <c r="C2457" s="8">
        <v>19</v>
      </c>
      <c r="D2457" s="8">
        <v>1</v>
      </c>
      <c r="E2457" s="9">
        <v>0.751601132321146</v>
      </c>
      <c r="F2457" s="9">
        <v>7.6152676119142697</v>
      </c>
      <c r="G2457" s="10">
        <v>3.3803607342598399E-4</v>
      </c>
      <c r="H2457" s="14" t="s">
        <v>8369</v>
      </c>
      <c r="I2457" s="11" t="s">
        <v>8361</v>
      </c>
      <c r="J2457" s="12" t="s">
        <v>6745</v>
      </c>
      <c r="K2457" s="12" t="s">
        <v>4449</v>
      </c>
      <c r="L2457" s="8">
        <v>2661070</v>
      </c>
      <c r="M2457" s="8">
        <v>2661458</v>
      </c>
      <c r="N2457" s="8" t="s">
        <v>9</v>
      </c>
      <c r="O2457" s="8">
        <v>3845731</v>
      </c>
      <c r="P2457" s="8">
        <v>3845749</v>
      </c>
      <c r="Q2457" s="8" t="s">
        <v>9</v>
      </c>
      <c r="R2457" s="8">
        <v>1310</v>
      </c>
      <c r="S2457" s="8">
        <v>54233</v>
      </c>
      <c r="T2457" s="8">
        <v>28475181</v>
      </c>
      <c r="U2457" s="8">
        <v>276</v>
      </c>
      <c r="V2457" s="8">
        <v>491</v>
      </c>
      <c r="W2457" s="8" t="s">
        <v>6741</v>
      </c>
      <c r="X2457" s="11" t="s">
        <v>5145</v>
      </c>
    </row>
    <row r="2458" spans="1:24">
      <c r="A2458" s="7" t="s">
        <v>460</v>
      </c>
      <c r="B2458" s="7" t="s">
        <v>4448</v>
      </c>
      <c r="C2458" s="8">
        <v>19</v>
      </c>
      <c r="D2458" s="8" t="s">
        <v>6</v>
      </c>
      <c r="E2458" s="9">
        <v>4.9577009969108801</v>
      </c>
      <c r="F2458" s="9">
        <v>7.6915999429686002</v>
      </c>
      <c r="G2458" s="10">
        <v>2.8670221016904401E-4</v>
      </c>
      <c r="H2458" s="14" t="s">
        <v>8369</v>
      </c>
      <c r="I2458" s="11" t="s">
        <v>8361</v>
      </c>
      <c r="J2458" s="12" t="s">
        <v>461</v>
      </c>
      <c r="K2458" s="12" t="s">
        <v>4449</v>
      </c>
      <c r="L2458" s="8">
        <v>3168469</v>
      </c>
      <c r="M2458" s="8">
        <v>3168562</v>
      </c>
      <c r="N2458" s="8" t="s">
        <v>9</v>
      </c>
      <c r="O2458" s="8">
        <v>3845731</v>
      </c>
      <c r="P2458" s="8">
        <v>3845751</v>
      </c>
      <c r="Q2458" s="8" t="s">
        <v>9</v>
      </c>
      <c r="R2458" s="8">
        <v>1297</v>
      </c>
      <c r="S2458" s="8">
        <v>54233</v>
      </c>
      <c r="T2458" s="8">
        <v>28475194</v>
      </c>
      <c r="U2458" s="8">
        <v>41</v>
      </c>
      <c r="V2458" s="8">
        <v>491</v>
      </c>
      <c r="W2458" s="8" t="s">
        <v>459</v>
      </c>
      <c r="X2458" s="11" t="s">
        <v>5150</v>
      </c>
    </row>
    <row r="2459" spans="1:24">
      <c r="A2459" s="7" t="s">
        <v>2303</v>
      </c>
      <c r="B2459" s="7" t="s">
        <v>4448</v>
      </c>
      <c r="C2459" s="8">
        <v>19</v>
      </c>
      <c r="D2459" s="8">
        <v>1</v>
      </c>
      <c r="E2459" s="9">
        <v>13.6218804972283</v>
      </c>
      <c r="F2459" s="9">
        <v>67.4081599116126</v>
      </c>
      <c r="G2459" s="10">
        <v>8.2521252543319898E-21</v>
      </c>
      <c r="H2459" s="14" t="s">
        <v>8369</v>
      </c>
      <c r="I2459" s="11" t="s">
        <v>8361</v>
      </c>
      <c r="J2459" s="12" t="s">
        <v>2304</v>
      </c>
      <c r="K2459" s="12" t="s">
        <v>4449</v>
      </c>
      <c r="L2459" s="8">
        <v>1753487</v>
      </c>
      <c r="M2459" s="8">
        <v>1753582</v>
      </c>
      <c r="N2459" s="8" t="s">
        <v>9</v>
      </c>
      <c r="O2459" s="8">
        <v>3845731</v>
      </c>
      <c r="P2459" s="8">
        <v>3845736</v>
      </c>
      <c r="Q2459" s="8" t="s">
        <v>9</v>
      </c>
      <c r="R2459" s="8">
        <v>148</v>
      </c>
      <c r="S2459" s="8">
        <v>54233</v>
      </c>
      <c r="T2459" s="8">
        <v>28476343</v>
      </c>
      <c r="U2459" s="8">
        <v>16</v>
      </c>
      <c r="V2459" s="8">
        <v>491</v>
      </c>
      <c r="W2459" s="8" t="s">
        <v>2302</v>
      </c>
      <c r="X2459" s="11" t="s">
        <v>5142</v>
      </c>
    </row>
    <row r="2460" spans="1:24">
      <c r="A2460" s="7" t="s">
        <v>3</v>
      </c>
      <c r="B2460" s="7" t="s">
        <v>809</v>
      </c>
      <c r="C2460" s="8">
        <v>19</v>
      </c>
      <c r="D2460" s="8">
        <v>1</v>
      </c>
      <c r="E2460" s="9">
        <v>3.8173422430642598</v>
      </c>
      <c r="F2460" s="9">
        <v>7.8630683567292596</v>
      </c>
      <c r="G2460" s="10">
        <v>3.4020310322964702E-4</v>
      </c>
      <c r="H2460" s="10" t="s">
        <v>8367</v>
      </c>
      <c r="I2460" s="10" t="s">
        <v>8369</v>
      </c>
      <c r="J2460" s="12" t="s">
        <v>4</v>
      </c>
      <c r="K2460" s="12" t="s">
        <v>810</v>
      </c>
      <c r="L2460" s="8">
        <v>3350609</v>
      </c>
      <c r="M2460" s="8">
        <v>3350662</v>
      </c>
      <c r="N2460" s="8" t="s">
        <v>5</v>
      </c>
      <c r="O2460" s="8">
        <v>3804532</v>
      </c>
      <c r="P2460" s="8">
        <v>3804575</v>
      </c>
      <c r="Q2460" s="8" t="s">
        <v>9</v>
      </c>
      <c r="R2460" s="8">
        <v>314197</v>
      </c>
      <c r="S2460" s="8">
        <v>217</v>
      </c>
      <c r="T2460" s="8">
        <v>28216310</v>
      </c>
      <c r="U2460" s="8">
        <v>1957</v>
      </c>
      <c r="V2460" s="8">
        <v>9</v>
      </c>
      <c r="W2460" s="8" t="s">
        <v>1</v>
      </c>
      <c r="X2460" s="11" t="s">
        <v>808</v>
      </c>
    </row>
    <row r="2461" spans="1:24">
      <c r="A2461" s="7" t="s">
        <v>3981</v>
      </c>
      <c r="B2461" s="7" t="s">
        <v>3124</v>
      </c>
      <c r="C2461" s="8">
        <v>19</v>
      </c>
      <c r="D2461" s="8">
        <v>2</v>
      </c>
      <c r="E2461" s="9">
        <v>56.687337434016001</v>
      </c>
      <c r="F2461" s="9">
        <v>134.30147054814699</v>
      </c>
      <c r="G2461" s="10">
        <v>8.3125589999119295E-27</v>
      </c>
      <c r="H2461" s="11" t="s">
        <v>8364</v>
      </c>
      <c r="I2461" s="11" t="s">
        <v>8365</v>
      </c>
      <c r="J2461" s="12" t="s">
        <v>2808</v>
      </c>
      <c r="K2461" s="12" t="s">
        <v>3124</v>
      </c>
      <c r="L2461" s="8">
        <v>3146268</v>
      </c>
      <c r="M2461" s="8">
        <v>3146295</v>
      </c>
      <c r="N2461" s="8" t="s">
        <v>9</v>
      </c>
      <c r="O2461" s="8">
        <v>1223977</v>
      </c>
      <c r="P2461" s="8">
        <v>1223985</v>
      </c>
      <c r="Q2461" s="8" t="s">
        <v>9</v>
      </c>
      <c r="R2461" s="8">
        <v>7142</v>
      </c>
      <c r="S2461" s="8">
        <v>565</v>
      </c>
      <c r="T2461" s="8">
        <v>28523017</v>
      </c>
      <c r="U2461" s="8">
        <v>348</v>
      </c>
      <c r="V2461" s="8">
        <v>9</v>
      </c>
      <c r="W2461" s="8" t="s">
        <v>3980</v>
      </c>
      <c r="X2461" s="11" t="s">
        <v>3123</v>
      </c>
    </row>
    <row r="2462" spans="1:24">
      <c r="A2462" s="7" t="s">
        <v>4321</v>
      </c>
      <c r="B2462" s="7" t="s">
        <v>6111</v>
      </c>
      <c r="C2462" s="8">
        <v>19</v>
      </c>
      <c r="D2462" s="8" t="s">
        <v>6</v>
      </c>
      <c r="E2462" s="9">
        <v>6.7721005212052399</v>
      </c>
      <c r="F2462" s="9">
        <v>6.7721005212052399</v>
      </c>
      <c r="G2462" s="10">
        <v>3.1817074153823598E-3</v>
      </c>
      <c r="H2462" s="10" t="s">
        <v>8367</v>
      </c>
      <c r="I2462" s="11" t="s">
        <v>8363</v>
      </c>
      <c r="J2462" s="12" t="s">
        <v>4322</v>
      </c>
      <c r="K2462" s="12" t="s">
        <v>2288</v>
      </c>
      <c r="L2462" s="8">
        <v>4049898</v>
      </c>
      <c r="M2462" s="8">
        <v>4049900</v>
      </c>
      <c r="N2462" s="8" t="s">
        <v>5</v>
      </c>
      <c r="O2462" s="8">
        <v>1408881</v>
      </c>
      <c r="P2462" s="8">
        <v>1408963</v>
      </c>
      <c r="Q2462" s="8" t="s">
        <v>9</v>
      </c>
      <c r="R2462" s="8">
        <v>241972</v>
      </c>
      <c r="S2462" s="8">
        <v>328</v>
      </c>
      <c r="T2462" s="8">
        <v>28288424</v>
      </c>
      <c r="U2462" s="8">
        <v>31</v>
      </c>
      <c r="V2462" s="8">
        <v>6</v>
      </c>
      <c r="W2462" s="8" t="s">
        <v>4320</v>
      </c>
      <c r="X2462" s="11" t="s">
        <v>6110</v>
      </c>
    </row>
    <row r="2463" spans="1:24">
      <c r="A2463" s="7" t="s">
        <v>58</v>
      </c>
      <c r="B2463" s="7" t="s">
        <v>2370</v>
      </c>
      <c r="C2463" s="8">
        <v>19</v>
      </c>
      <c r="D2463" s="8">
        <v>1</v>
      </c>
      <c r="E2463" s="9">
        <v>64.894869795312005</v>
      </c>
      <c r="F2463" s="9">
        <v>69.716365440201599</v>
      </c>
      <c r="G2463" s="10">
        <v>2.2663205471934501E-21</v>
      </c>
      <c r="H2463" s="10" t="s">
        <v>8367</v>
      </c>
      <c r="I2463" s="10" t="s">
        <v>8369</v>
      </c>
      <c r="J2463" s="12" t="s">
        <v>59</v>
      </c>
      <c r="K2463" s="12" t="s">
        <v>2371</v>
      </c>
      <c r="L2463" s="8">
        <v>4106329</v>
      </c>
      <c r="M2463" s="8">
        <v>4106347</v>
      </c>
      <c r="N2463" s="8" t="s">
        <v>5</v>
      </c>
      <c r="O2463" s="8">
        <v>2494979</v>
      </c>
      <c r="P2463" s="8">
        <v>2495043</v>
      </c>
      <c r="Q2463" s="8" t="s">
        <v>9</v>
      </c>
      <c r="R2463" s="8">
        <v>22651</v>
      </c>
      <c r="S2463" s="8">
        <v>343</v>
      </c>
      <c r="T2463" s="8">
        <v>28507730</v>
      </c>
      <c r="U2463" s="8">
        <v>295</v>
      </c>
      <c r="V2463" s="8">
        <v>7</v>
      </c>
      <c r="W2463" s="8" t="s">
        <v>56</v>
      </c>
      <c r="X2463" s="11" t="s">
        <v>2369</v>
      </c>
    </row>
    <row r="2464" spans="1:24">
      <c r="A2464" s="7" t="s">
        <v>3</v>
      </c>
      <c r="B2464" s="7" t="s">
        <v>951</v>
      </c>
      <c r="C2464" s="8">
        <v>19</v>
      </c>
      <c r="D2464" s="8">
        <v>2</v>
      </c>
      <c r="E2464" s="9">
        <v>44.902543627087503</v>
      </c>
      <c r="F2464" s="9">
        <v>44.902543627087503</v>
      </c>
      <c r="G2464" s="10">
        <v>2.9750634840112E-16</v>
      </c>
      <c r="H2464" s="10" t="s">
        <v>8367</v>
      </c>
      <c r="I2464" s="11" t="s">
        <v>8361</v>
      </c>
      <c r="J2464" s="12" t="s">
        <v>4</v>
      </c>
      <c r="K2464" s="12" t="s">
        <v>952</v>
      </c>
      <c r="L2464" s="8">
        <v>3350641</v>
      </c>
      <c r="M2464" s="8">
        <v>3350658</v>
      </c>
      <c r="N2464" s="8" t="s">
        <v>5</v>
      </c>
      <c r="O2464" s="8">
        <v>3253363</v>
      </c>
      <c r="P2464" s="8">
        <v>3253370</v>
      </c>
      <c r="Q2464" s="8" t="s">
        <v>5</v>
      </c>
      <c r="R2464" s="8">
        <v>314197</v>
      </c>
      <c r="S2464" s="8">
        <v>38</v>
      </c>
      <c r="T2464" s="8">
        <v>28216489</v>
      </c>
      <c r="U2464" s="8">
        <v>1957</v>
      </c>
      <c r="V2464" s="8">
        <v>0</v>
      </c>
      <c r="W2464" s="8" t="s">
        <v>1</v>
      </c>
      <c r="X2464" s="11" t="s">
        <v>950</v>
      </c>
    </row>
    <row r="2465" spans="1:24">
      <c r="A2465" s="7" t="s">
        <v>197</v>
      </c>
      <c r="B2465" s="7" t="s">
        <v>3</v>
      </c>
      <c r="C2465" s="8">
        <v>18</v>
      </c>
      <c r="D2465" s="8">
        <v>1</v>
      </c>
      <c r="E2465" s="9">
        <v>4.4156762763520696</v>
      </c>
      <c r="F2465" s="9">
        <v>20.583316995410101</v>
      </c>
      <c r="G2465" s="10">
        <v>8.5608432929263305E-10</v>
      </c>
      <c r="H2465" s="11" t="s">
        <v>8361</v>
      </c>
      <c r="I2465" s="10" t="s">
        <v>8367</v>
      </c>
      <c r="J2465" s="12" t="s">
        <v>198</v>
      </c>
      <c r="K2465" s="12" t="s">
        <v>4</v>
      </c>
      <c r="L2465" s="8">
        <v>4454413</v>
      </c>
      <c r="M2465" s="8">
        <v>4454573</v>
      </c>
      <c r="N2465" s="8" t="s">
        <v>9</v>
      </c>
      <c r="O2465" s="8">
        <v>3350696</v>
      </c>
      <c r="P2465" s="8">
        <v>3350697</v>
      </c>
      <c r="Q2465" s="8" t="s">
        <v>5</v>
      </c>
      <c r="R2465" s="8">
        <v>55</v>
      </c>
      <c r="S2465" s="8">
        <v>446535</v>
      </c>
      <c r="T2465" s="8">
        <v>28084135</v>
      </c>
      <c r="U2465" s="8">
        <v>6</v>
      </c>
      <c r="V2465" s="8">
        <v>1957</v>
      </c>
      <c r="W2465" s="8" t="s">
        <v>196</v>
      </c>
      <c r="X2465" s="11" t="s">
        <v>1</v>
      </c>
    </row>
    <row r="2466" spans="1:24">
      <c r="A2466" s="7" t="s">
        <v>220</v>
      </c>
      <c r="B2466" s="7" t="s">
        <v>3</v>
      </c>
      <c r="C2466" s="8">
        <v>18</v>
      </c>
      <c r="D2466" s="8">
        <v>1</v>
      </c>
      <c r="E2466" s="9">
        <v>0.63282993497744</v>
      </c>
      <c r="F2466" s="9">
        <v>15.723357631540599</v>
      </c>
      <c r="G2466" s="10">
        <v>4.5796685648959003E-8</v>
      </c>
      <c r="H2466" s="14" t="s">
        <v>8369</v>
      </c>
      <c r="I2466" s="10" t="s">
        <v>8367</v>
      </c>
      <c r="J2466" s="12" t="s">
        <v>221</v>
      </c>
      <c r="K2466" s="12" t="s">
        <v>4</v>
      </c>
      <c r="L2466" s="8">
        <v>1962654</v>
      </c>
      <c r="M2466" s="8">
        <v>1962691</v>
      </c>
      <c r="N2466" s="8" t="s">
        <v>9</v>
      </c>
      <c r="O2466" s="8">
        <v>3350662</v>
      </c>
      <c r="P2466" s="8">
        <v>3350697</v>
      </c>
      <c r="Q2466" s="8" t="s">
        <v>5</v>
      </c>
      <c r="R2466" s="8">
        <v>72</v>
      </c>
      <c r="S2466" s="8">
        <v>446535</v>
      </c>
      <c r="T2466" s="8">
        <v>28084118</v>
      </c>
      <c r="U2466" s="8">
        <v>45</v>
      </c>
      <c r="V2466" s="8">
        <v>1957</v>
      </c>
      <c r="W2466" s="8" t="s">
        <v>219</v>
      </c>
      <c r="X2466" s="11" t="s">
        <v>1</v>
      </c>
    </row>
    <row r="2467" spans="1:24">
      <c r="A2467" s="7" t="s">
        <v>336</v>
      </c>
      <c r="B2467" s="7" t="s">
        <v>3</v>
      </c>
      <c r="C2467" s="8">
        <v>18</v>
      </c>
      <c r="D2467" s="8">
        <v>2</v>
      </c>
      <c r="E2467" s="9">
        <v>29.110239201074599</v>
      </c>
      <c r="F2467" s="9">
        <v>94.340347341193905</v>
      </c>
      <c r="G2467" s="10">
        <v>2.5572439288694501E-18</v>
      </c>
      <c r="H2467" s="11" t="s">
        <v>8363</v>
      </c>
      <c r="I2467" s="10" t="s">
        <v>8367</v>
      </c>
      <c r="J2467" s="12" t="s">
        <v>337</v>
      </c>
      <c r="K2467" s="12" t="s">
        <v>4</v>
      </c>
      <c r="L2467" s="8">
        <v>2425074</v>
      </c>
      <c r="M2467" s="8">
        <v>2425092</v>
      </c>
      <c r="N2467" s="8" t="s">
        <v>5</v>
      </c>
      <c r="O2467" s="8">
        <v>3350680</v>
      </c>
      <c r="P2467" s="8">
        <v>3350698</v>
      </c>
      <c r="Q2467" s="8" t="s">
        <v>5</v>
      </c>
      <c r="R2467" s="8">
        <v>12</v>
      </c>
      <c r="S2467" s="8">
        <v>446535</v>
      </c>
      <c r="T2467" s="8">
        <v>28084178</v>
      </c>
      <c r="U2467" s="8">
        <v>1</v>
      </c>
      <c r="V2467" s="8">
        <v>1957</v>
      </c>
      <c r="W2467" s="8" t="s">
        <v>335</v>
      </c>
      <c r="X2467" s="11" t="s">
        <v>1</v>
      </c>
    </row>
    <row r="2468" spans="1:24">
      <c r="A2468" s="7" t="s">
        <v>536</v>
      </c>
      <c r="B2468" s="7" t="s">
        <v>3</v>
      </c>
      <c r="C2468" s="8">
        <v>18</v>
      </c>
      <c r="D2468" s="8" t="s">
        <v>6</v>
      </c>
      <c r="E2468" s="9">
        <v>0.64604414319952397</v>
      </c>
      <c r="F2468" s="9">
        <v>10.386057412720101</v>
      </c>
      <c r="G2468" s="10">
        <v>2.2711463325594501E-5</v>
      </c>
      <c r="H2468" s="14" t="s">
        <v>8369</v>
      </c>
      <c r="I2468" s="10" t="s">
        <v>8367</v>
      </c>
      <c r="J2468" s="12" t="s">
        <v>537</v>
      </c>
      <c r="K2468" s="12" t="s">
        <v>4</v>
      </c>
      <c r="L2468" s="8">
        <v>146619</v>
      </c>
      <c r="M2468" s="8">
        <v>146696</v>
      </c>
      <c r="N2468" s="8" t="s">
        <v>9</v>
      </c>
      <c r="O2468" s="8">
        <v>3350678</v>
      </c>
      <c r="P2468" s="8">
        <v>3350697</v>
      </c>
      <c r="Q2468" s="8" t="s">
        <v>5</v>
      </c>
      <c r="R2468" s="8">
        <v>109</v>
      </c>
      <c r="S2468" s="8">
        <v>446535</v>
      </c>
      <c r="T2468" s="8">
        <v>28084081</v>
      </c>
      <c r="U2468" s="8">
        <v>41</v>
      </c>
      <c r="V2468" s="8">
        <v>1957</v>
      </c>
      <c r="W2468" s="8" t="s">
        <v>535</v>
      </c>
      <c r="X2468" s="11" t="s">
        <v>1</v>
      </c>
    </row>
    <row r="2469" spans="1:24">
      <c r="A2469" s="7" t="s">
        <v>7002</v>
      </c>
      <c r="B2469" s="7" t="s">
        <v>3</v>
      </c>
      <c r="C2469" s="8">
        <v>18</v>
      </c>
      <c r="D2469" s="8">
        <v>1</v>
      </c>
      <c r="E2469" s="9">
        <v>27.611780465683299</v>
      </c>
      <c r="F2469" s="9">
        <v>27.611780465683299</v>
      </c>
      <c r="G2469" s="10">
        <v>1.2419736685301799E-11</v>
      </c>
      <c r="H2469" s="11" t="s">
        <v>8363</v>
      </c>
      <c r="I2469" s="10" t="s">
        <v>8367</v>
      </c>
      <c r="J2469" s="12" t="s">
        <v>7003</v>
      </c>
      <c r="K2469" s="12" t="s">
        <v>4</v>
      </c>
      <c r="L2469" s="8">
        <v>1654492</v>
      </c>
      <c r="M2469" s="8">
        <v>1654660</v>
      </c>
      <c r="N2469" s="8" t="s">
        <v>5</v>
      </c>
      <c r="O2469" s="8">
        <v>3350677</v>
      </c>
      <c r="P2469" s="8">
        <v>3350698</v>
      </c>
      <c r="Q2469" s="8" t="s">
        <v>5</v>
      </c>
      <c r="R2469" s="8">
        <v>41</v>
      </c>
      <c r="S2469" s="8">
        <v>446535</v>
      </c>
      <c r="T2469" s="8">
        <v>28084149</v>
      </c>
      <c r="U2469" s="8">
        <v>0</v>
      </c>
      <c r="V2469" s="8">
        <v>1957</v>
      </c>
      <c r="W2469" s="8" t="s">
        <v>7001</v>
      </c>
      <c r="X2469" s="11" t="s">
        <v>1</v>
      </c>
    </row>
    <row r="2470" spans="1:24">
      <c r="A2470" s="7" t="s">
        <v>7076</v>
      </c>
      <c r="B2470" s="7" t="s">
        <v>3</v>
      </c>
      <c r="C2470" s="8">
        <v>18</v>
      </c>
      <c r="D2470" s="8" t="s">
        <v>6</v>
      </c>
      <c r="E2470" s="9">
        <v>1.6524914213637301</v>
      </c>
      <c r="F2470" s="9">
        <v>8.5118743649408692</v>
      </c>
      <c r="G2470" s="10">
        <v>4.42034274242221E-4</v>
      </c>
      <c r="H2470" s="14" t="s">
        <v>8369</v>
      </c>
      <c r="I2470" s="10" t="s">
        <v>8367</v>
      </c>
      <c r="J2470" s="12" t="s">
        <v>7077</v>
      </c>
      <c r="K2470" s="12" t="s">
        <v>4</v>
      </c>
      <c r="L2470" s="8">
        <v>2758110</v>
      </c>
      <c r="M2470" s="8">
        <v>2758293</v>
      </c>
      <c r="N2470" s="8" t="s">
        <v>9</v>
      </c>
      <c r="O2470" s="8">
        <v>3350678</v>
      </c>
      <c r="P2470" s="8">
        <v>3350697</v>
      </c>
      <c r="Q2470" s="8" t="s">
        <v>5</v>
      </c>
      <c r="R2470" s="8">
        <v>133</v>
      </c>
      <c r="S2470" s="8">
        <v>446535</v>
      </c>
      <c r="T2470" s="8">
        <v>28084057</v>
      </c>
      <c r="U2470" s="8">
        <v>15</v>
      </c>
      <c r="V2470" s="8">
        <v>1957</v>
      </c>
      <c r="W2470" s="8" t="s">
        <v>7075</v>
      </c>
      <c r="X2470" s="11" t="s">
        <v>1</v>
      </c>
    </row>
    <row r="2471" spans="1:24">
      <c r="A2471" s="7" t="s">
        <v>7088</v>
      </c>
      <c r="B2471" s="7" t="s">
        <v>3</v>
      </c>
      <c r="C2471" s="8">
        <v>18</v>
      </c>
      <c r="D2471" s="8">
        <v>1</v>
      </c>
      <c r="E2471" s="9">
        <v>2.4699549405723</v>
      </c>
      <c r="F2471" s="9">
        <v>17.152757444443399</v>
      </c>
      <c r="G2471" s="10">
        <v>1.2566434112757E-8</v>
      </c>
      <c r="H2471" s="11" t="s">
        <v>8363</v>
      </c>
      <c r="I2471" s="10" t="s">
        <v>8367</v>
      </c>
      <c r="J2471" s="12" t="s">
        <v>7089</v>
      </c>
      <c r="K2471" s="12" t="s">
        <v>4</v>
      </c>
      <c r="L2471" s="8">
        <v>3420552</v>
      </c>
      <c r="M2471" s="8">
        <v>3420725</v>
      </c>
      <c r="N2471" s="8" t="s">
        <v>9</v>
      </c>
      <c r="O2471" s="8">
        <v>3350679</v>
      </c>
      <c r="P2471" s="8">
        <v>3350697</v>
      </c>
      <c r="Q2471" s="8" t="s">
        <v>5</v>
      </c>
      <c r="R2471" s="8">
        <v>66</v>
      </c>
      <c r="S2471" s="8">
        <v>446535</v>
      </c>
      <c r="T2471" s="8">
        <v>28084124</v>
      </c>
      <c r="U2471" s="8">
        <v>11</v>
      </c>
      <c r="V2471" s="8">
        <v>1957</v>
      </c>
      <c r="W2471" s="8" t="s">
        <v>7087</v>
      </c>
      <c r="X2471" s="11" t="s">
        <v>1</v>
      </c>
    </row>
    <row r="2472" spans="1:24">
      <c r="A2472" s="7" t="s">
        <v>7116</v>
      </c>
      <c r="B2472" s="7" t="s">
        <v>3</v>
      </c>
      <c r="C2472" s="8">
        <v>18</v>
      </c>
      <c r="D2472" s="8" t="s">
        <v>6</v>
      </c>
      <c r="E2472" s="9">
        <v>4.9561954748119401</v>
      </c>
      <c r="F2472" s="9">
        <v>17.416646640671601</v>
      </c>
      <c r="G2472" s="10">
        <v>1.0021801090375901E-8</v>
      </c>
      <c r="H2472" s="14" t="s">
        <v>8369</v>
      </c>
      <c r="I2472" s="10" t="s">
        <v>8367</v>
      </c>
      <c r="J2472" s="12" t="s">
        <v>7117</v>
      </c>
      <c r="K2472" s="12" t="s">
        <v>4</v>
      </c>
      <c r="L2472" s="8">
        <v>1425214</v>
      </c>
      <c r="M2472" s="8">
        <v>1425455</v>
      </c>
      <c r="N2472" s="8" t="s">
        <v>5</v>
      </c>
      <c r="O2472" s="8">
        <v>3350673</v>
      </c>
      <c r="P2472" s="8">
        <v>3350697</v>
      </c>
      <c r="Q2472" s="8" t="s">
        <v>5</v>
      </c>
      <c r="R2472" s="8">
        <v>65</v>
      </c>
      <c r="S2472" s="8">
        <v>446535</v>
      </c>
      <c r="T2472" s="8">
        <v>28084125</v>
      </c>
      <c r="U2472" s="8">
        <v>5</v>
      </c>
      <c r="V2472" s="8">
        <v>1957</v>
      </c>
      <c r="W2472" s="8" t="s">
        <v>7115</v>
      </c>
      <c r="X2472" s="11" t="s">
        <v>1</v>
      </c>
    </row>
    <row r="2473" spans="1:24">
      <c r="A2473" s="7" t="s">
        <v>7136</v>
      </c>
      <c r="B2473" s="7" t="s">
        <v>3</v>
      </c>
      <c r="C2473" s="8">
        <v>18</v>
      </c>
      <c r="D2473" s="8">
        <v>1</v>
      </c>
      <c r="E2473" s="9">
        <v>1.2310276051190301</v>
      </c>
      <c r="F2473" s="9">
        <v>16.896745537654901</v>
      </c>
      <c r="G2473" s="10">
        <v>1.5706789869773901E-8</v>
      </c>
      <c r="H2473" s="11" t="s">
        <v>8363</v>
      </c>
      <c r="I2473" s="10" t="s">
        <v>8367</v>
      </c>
      <c r="J2473" s="12" t="s">
        <v>4152</v>
      </c>
      <c r="K2473" s="12" t="s">
        <v>4</v>
      </c>
      <c r="L2473" s="8">
        <v>3183159</v>
      </c>
      <c r="M2473" s="8">
        <v>3183198</v>
      </c>
      <c r="N2473" s="8" t="s">
        <v>9</v>
      </c>
      <c r="O2473" s="8">
        <v>3350678</v>
      </c>
      <c r="P2473" s="8">
        <v>3350698</v>
      </c>
      <c r="Q2473" s="8" t="s">
        <v>5</v>
      </c>
      <c r="R2473" s="8">
        <v>67</v>
      </c>
      <c r="S2473" s="8">
        <v>446535</v>
      </c>
      <c r="T2473" s="8">
        <v>28084123</v>
      </c>
      <c r="U2473" s="8">
        <v>23</v>
      </c>
      <c r="V2473" s="8">
        <v>1957</v>
      </c>
      <c r="W2473" s="8" t="s">
        <v>7135</v>
      </c>
      <c r="X2473" s="11" t="s">
        <v>1</v>
      </c>
    </row>
    <row r="2474" spans="1:24">
      <c r="A2474" s="7" t="s">
        <v>1755</v>
      </c>
      <c r="B2474" s="7" t="s">
        <v>1131</v>
      </c>
      <c r="C2474" s="8">
        <v>18</v>
      </c>
      <c r="D2474" s="8">
        <v>2</v>
      </c>
      <c r="E2474" s="9">
        <v>28.8695687409671</v>
      </c>
      <c r="F2474" s="9">
        <v>103.95598163552199</v>
      </c>
      <c r="G2474" s="10">
        <v>1.59690849885683E-21</v>
      </c>
      <c r="H2474" s="11" t="s">
        <v>8364</v>
      </c>
      <c r="I2474" s="10" t="s">
        <v>8367</v>
      </c>
      <c r="J2474" s="12" t="s">
        <v>1756</v>
      </c>
      <c r="K2474" s="12" t="s">
        <v>1133</v>
      </c>
      <c r="L2474" s="8">
        <v>486488</v>
      </c>
      <c r="M2474" s="8">
        <v>486497</v>
      </c>
      <c r="N2474" s="8" t="s">
        <v>5</v>
      </c>
      <c r="O2474" s="8">
        <v>2167171</v>
      </c>
      <c r="P2474" s="8">
        <v>2167200</v>
      </c>
      <c r="Q2474" s="8" t="s">
        <v>5</v>
      </c>
      <c r="R2474" s="8">
        <v>36</v>
      </c>
      <c r="S2474" s="8">
        <v>136568</v>
      </c>
      <c r="T2474" s="8">
        <v>28394121</v>
      </c>
      <c r="U2474" s="8">
        <v>3</v>
      </c>
      <c r="V2474" s="8">
        <v>373</v>
      </c>
      <c r="W2474" s="8" t="s">
        <v>1754</v>
      </c>
      <c r="X2474" s="11" t="s">
        <v>1129</v>
      </c>
    </row>
    <row r="2475" spans="1:24">
      <c r="A2475" s="7" t="s">
        <v>1772</v>
      </c>
      <c r="B2475" s="7" t="s">
        <v>1131</v>
      </c>
      <c r="C2475" s="8">
        <v>18</v>
      </c>
      <c r="D2475" s="8">
        <v>2</v>
      </c>
      <c r="E2475" s="9">
        <v>2.29210768995438</v>
      </c>
      <c r="F2475" s="9">
        <v>27.316803115541099</v>
      </c>
      <c r="G2475" s="10">
        <v>1.55426059260006E-12</v>
      </c>
      <c r="H2475" s="14" t="s">
        <v>8369</v>
      </c>
      <c r="I2475" s="10" t="s">
        <v>8367</v>
      </c>
      <c r="J2475" s="12" t="s">
        <v>1773</v>
      </c>
      <c r="K2475" s="12" t="s">
        <v>1133</v>
      </c>
      <c r="L2475" s="8">
        <v>100102</v>
      </c>
      <c r="M2475" s="8">
        <v>100184</v>
      </c>
      <c r="N2475" s="8" t="s">
        <v>5</v>
      </c>
      <c r="O2475" s="8">
        <v>2167175</v>
      </c>
      <c r="P2475" s="8">
        <v>2167200</v>
      </c>
      <c r="Q2475" s="8" t="s">
        <v>5</v>
      </c>
      <c r="R2475" s="8">
        <v>137</v>
      </c>
      <c r="S2475" s="8">
        <v>136568</v>
      </c>
      <c r="T2475" s="8">
        <v>28394020</v>
      </c>
      <c r="U2475" s="8">
        <v>37</v>
      </c>
      <c r="V2475" s="8">
        <v>373</v>
      </c>
      <c r="W2475" s="8" t="s">
        <v>1771</v>
      </c>
      <c r="X2475" s="11" t="s">
        <v>1129</v>
      </c>
    </row>
    <row r="2476" spans="1:24">
      <c r="A2476" s="7" t="s">
        <v>6134</v>
      </c>
      <c r="B2476" s="7" t="s">
        <v>2539</v>
      </c>
      <c r="C2476" s="8">
        <v>18</v>
      </c>
      <c r="D2476" s="8" t="s">
        <v>6</v>
      </c>
      <c r="E2476" s="9">
        <v>1.7409669192524799</v>
      </c>
      <c r="F2476" s="9">
        <v>6.0605189327132498</v>
      </c>
      <c r="G2476" s="10">
        <v>3.5128697306364899E-2</v>
      </c>
      <c r="H2476" s="14" t="s">
        <v>8369</v>
      </c>
      <c r="I2476" s="10" t="s">
        <v>8367</v>
      </c>
      <c r="J2476" s="12" t="s">
        <v>6135</v>
      </c>
      <c r="K2476" s="12" t="s">
        <v>2541</v>
      </c>
      <c r="L2476" s="8">
        <v>4013036</v>
      </c>
      <c r="M2476" s="8">
        <v>4013271</v>
      </c>
      <c r="N2476" s="8" t="s">
        <v>5</v>
      </c>
      <c r="O2476" s="8">
        <v>1649406</v>
      </c>
      <c r="P2476" s="8">
        <v>1649439</v>
      </c>
      <c r="Q2476" s="8" t="s">
        <v>5</v>
      </c>
      <c r="R2476" s="8">
        <v>6266</v>
      </c>
      <c r="S2476" s="8">
        <v>13514</v>
      </c>
      <c r="T2476" s="8">
        <v>28510945</v>
      </c>
      <c r="U2476" s="8">
        <v>449</v>
      </c>
      <c r="V2476" s="8">
        <v>73</v>
      </c>
      <c r="W2476" s="8" t="s">
        <v>6133</v>
      </c>
      <c r="X2476" s="11" t="s">
        <v>2537</v>
      </c>
    </row>
    <row r="2477" spans="1:24">
      <c r="A2477" s="7" t="s">
        <v>2562</v>
      </c>
      <c r="B2477" s="7" t="s">
        <v>2539</v>
      </c>
      <c r="C2477" s="8">
        <v>18</v>
      </c>
      <c r="D2477" s="8">
        <v>1</v>
      </c>
      <c r="E2477" s="9">
        <v>1.5853841067872001</v>
      </c>
      <c r="F2477" s="9">
        <v>9.4850710559235107</v>
      </c>
      <c r="G2477" s="10">
        <v>3.0849864686034697E-5</v>
      </c>
      <c r="H2477" s="14" t="s">
        <v>8369</v>
      </c>
      <c r="I2477" s="10" t="s">
        <v>8367</v>
      </c>
      <c r="J2477" s="12" t="s">
        <v>2563</v>
      </c>
      <c r="K2477" s="12" t="s">
        <v>2541</v>
      </c>
      <c r="L2477" s="8">
        <v>1948361</v>
      </c>
      <c r="M2477" s="8">
        <v>1948517</v>
      </c>
      <c r="N2477" s="8" t="s">
        <v>9</v>
      </c>
      <c r="O2477" s="8">
        <v>1649409</v>
      </c>
      <c r="P2477" s="8">
        <v>1649439</v>
      </c>
      <c r="Q2477" s="8" t="s">
        <v>5</v>
      </c>
      <c r="R2477" s="8">
        <v>4004</v>
      </c>
      <c r="S2477" s="8">
        <v>13514</v>
      </c>
      <c r="T2477" s="8">
        <v>28513207</v>
      </c>
      <c r="U2477" s="8">
        <v>494</v>
      </c>
      <c r="V2477" s="8">
        <v>73</v>
      </c>
      <c r="W2477" s="8" t="s">
        <v>2561</v>
      </c>
      <c r="X2477" s="11" t="s">
        <v>2537</v>
      </c>
    </row>
    <row r="2478" spans="1:24">
      <c r="A2478" s="7" t="s">
        <v>7216</v>
      </c>
      <c r="B2478" s="7" t="s">
        <v>2625</v>
      </c>
      <c r="C2478" s="8">
        <v>18</v>
      </c>
      <c r="D2478" s="8" t="s">
        <v>6</v>
      </c>
      <c r="E2478" s="9">
        <v>0.41523289525919099</v>
      </c>
      <c r="F2478" s="9">
        <v>6.7584652284053597</v>
      </c>
      <c r="G2478" s="10">
        <v>9.0895054948840898E-3</v>
      </c>
      <c r="H2478" s="11" t="s">
        <v>8361</v>
      </c>
      <c r="I2478" s="10" t="s">
        <v>8367</v>
      </c>
      <c r="J2478" s="12" t="s">
        <v>4970</v>
      </c>
      <c r="K2478" s="12" t="s">
        <v>2627</v>
      </c>
      <c r="L2478" s="8">
        <v>2966125</v>
      </c>
      <c r="M2478" s="8">
        <v>2966169</v>
      </c>
      <c r="N2478" s="8" t="s">
        <v>9</v>
      </c>
      <c r="O2478" s="8">
        <v>1409174</v>
      </c>
      <c r="P2478" s="8">
        <v>1409199</v>
      </c>
      <c r="Q2478" s="8" t="s">
        <v>5</v>
      </c>
      <c r="R2478" s="8">
        <v>354</v>
      </c>
      <c r="S2478" s="8">
        <v>213046</v>
      </c>
      <c r="T2478" s="8">
        <v>28317325</v>
      </c>
      <c r="U2478" s="8">
        <v>26</v>
      </c>
      <c r="V2478" s="8">
        <v>20218</v>
      </c>
      <c r="W2478" s="8" t="s">
        <v>7215</v>
      </c>
      <c r="X2478" s="11" t="s">
        <v>2623</v>
      </c>
    </row>
    <row r="2479" spans="1:24">
      <c r="A2479" s="7" t="s">
        <v>3098</v>
      </c>
      <c r="B2479" s="7" t="s">
        <v>29</v>
      </c>
      <c r="C2479" s="8">
        <v>18</v>
      </c>
      <c r="D2479" s="8">
        <v>1</v>
      </c>
      <c r="E2479" s="9">
        <v>0.37320756836969998</v>
      </c>
      <c r="F2479" s="9">
        <v>11.7497970862911</v>
      </c>
      <c r="G2479" s="10">
        <v>1.0109848712268299E-6</v>
      </c>
      <c r="H2479" s="11" t="s">
        <v>8364</v>
      </c>
      <c r="I2479" s="10" t="s">
        <v>8367</v>
      </c>
      <c r="J2479" s="12" t="s">
        <v>3096</v>
      </c>
      <c r="K2479" s="12" t="s">
        <v>31</v>
      </c>
      <c r="L2479" s="8">
        <v>144</v>
      </c>
      <c r="M2479" s="8">
        <v>243</v>
      </c>
      <c r="N2479" s="8" t="s">
        <v>5</v>
      </c>
      <c r="O2479" s="8">
        <v>2942719</v>
      </c>
      <c r="P2479" s="8">
        <v>2942893</v>
      </c>
      <c r="Q2479" s="8" t="s">
        <v>5</v>
      </c>
      <c r="R2479" s="8">
        <v>1086</v>
      </c>
      <c r="S2479" s="8">
        <v>40188</v>
      </c>
      <c r="T2479" s="8">
        <v>28489451</v>
      </c>
      <c r="U2479" s="8">
        <v>714</v>
      </c>
      <c r="V2479" s="8">
        <v>184</v>
      </c>
      <c r="W2479" s="8" t="s">
        <v>3097</v>
      </c>
      <c r="X2479" s="11" t="s">
        <v>27</v>
      </c>
    </row>
    <row r="2480" spans="1:24">
      <c r="A2480" s="7" t="s">
        <v>3363</v>
      </c>
      <c r="B2480" s="7" t="s">
        <v>45</v>
      </c>
      <c r="C2480" s="8">
        <v>18</v>
      </c>
      <c r="D2480" s="8" t="s">
        <v>6</v>
      </c>
      <c r="E2480" s="9">
        <v>0.89572481972940499</v>
      </c>
      <c r="F2480" s="9">
        <v>13.562549307392899</v>
      </c>
      <c r="G2480" s="10">
        <v>1.3401840563080999E-7</v>
      </c>
      <c r="H2480" s="14" t="s">
        <v>8369</v>
      </c>
      <c r="I2480" s="10" t="s">
        <v>8367</v>
      </c>
      <c r="J2480" s="12" t="s">
        <v>637</v>
      </c>
      <c r="K2480" s="12" t="s">
        <v>47</v>
      </c>
      <c r="L2480" s="8">
        <v>22201</v>
      </c>
      <c r="M2480" s="8">
        <v>22295</v>
      </c>
      <c r="N2480" s="8" t="s">
        <v>5</v>
      </c>
      <c r="O2480" s="8">
        <v>1405658</v>
      </c>
      <c r="P2480" s="8">
        <v>1405710</v>
      </c>
      <c r="Q2480" s="8" t="s">
        <v>9</v>
      </c>
      <c r="R2480" s="8">
        <v>287</v>
      </c>
      <c r="S2480" s="8">
        <v>131327</v>
      </c>
      <c r="T2480" s="8">
        <v>28399111</v>
      </c>
      <c r="U2480" s="8">
        <v>94</v>
      </c>
      <c r="V2480" s="8">
        <v>1955</v>
      </c>
      <c r="W2480" s="8" t="s">
        <v>3362</v>
      </c>
      <c r="X2480" s="11" t="s">
        <v>43</v>
      </c>
    </row>
    <row r="2481" spans="1:24">
      <c r="A2481" s="7" t="s">
        <v>3418</v>
      </c>
      <c r="B2481" s="7" t="s">
        <v>45</v>
      </c>
      <c r="C2481" s="8">
        <v>18</v>
      </c>
      <c r="D2481" s="8">
        <v>2</v>
      </c>
      <c r="E2481" s="9">
        <v>3.5329569781682801</v>
      </c>
      <c r="F2481" s="9">
        <v>34.096214190423701</v>
      </c>
      <c r="G2481" s="10">
        <v>3.9308018444115603E-14</v>
      </c>
      <c r="H2481" s="14" t="s">
        <v>8369</v>
      </c>
      <c r="I2481" s="10" t="s">
        <v>8367</v>
      </c>
      <c r="J2481" s="12" t="s">
        <v>2654</v>
      </c>
      <c r="K2481" s="12" t="s">
        <v>47</v>
      </c>
      <c r="L2481" s="8">
        <v>454073</v>
      </c>
      <c r="M2481" s="8">
        <v>454093</v>
      </c>
      <c r="N2481" s="8" t="s">
        <v>9</v>
      </c>
      <c r="O2481" s="8">
        <v>1405658</v>
      </c>
      <c r="P2481" s="8">
        <v>1405676</v>
      </c>
      <c r="Q2481" s="8" t="s">
        <v>9</v>
      </c>
      <c r="R2481" s="8">
        <v>118</v>
      </c>
      <c r="S2481" s="8">
        <v>127074</v>
      </c>
      <c r="T2481" s="8">
        <v>28403533</v>
      </c>
      <c r="U2481" s="8">
        <v>26</v>
      </c>
      <c r="V2481" s="8">
        <v>967</v>
      </c>
      <c r="W2481" s="8" t="s">
        <v>3417</v>
      </c>
      <c r="X2481" s="11" t="s">
        <v>43</v>
      </c>
    </row>
    <row r="2482" spans="1:24">
      <c r="A2482" s="7" t="s">
        <v>1489</v>
      </c>
      <c r="B2482" s="7" t="s">
        <v>24</v>
      </c>
      <c r="C2482" s="8">
        <v>18</v>
      </c>
      <c r="D2482" s="8" t="s">
        <v>6</v>
      </c>
      <c r="E2482" s="9">
        <v>0.68457123353322702</v>
      </c>
      <c r="F2482" s="9">
        <v>6.8503435351397002</v>
      </c>
      <c r="G2482" s="10">
        <v>6.6432108863054198E-3</v>
      </c>
      <c r="H2482" s="14" t="s">
        <v>8369</v>
      </c>
      <c r="I2482" s="10" t="s">
        <v>8367</v>
      </c>
      <c r="J2482" s="12" t="s">
        <v>1490</v>
      </c>
      <c r="K2482" s="12" t="s">
        <v>25</v>
      </c>
      <c r="L2482" s="8">
        <v>3602063</v>
      </c>
      <c r="M2482" s="8">
        <v>3602290</v>
      </c>
      <c r="N2482" s="8" t="s">
        <v>9</v>
      </c>
      <c r="O2482" s="8">
        <v>1622818</v>
      </c>
      <c r="P2482" s="8">
        <v>1622864</v>
      </c>
      <c r="Q2482" s="8" t="s">
        <v>9</v>
      </c>
      <c r="R2482" s="8">
        <v>510</v>
      </c>
      <c r="S2482" s="8">
        <v>146239</v>
      </c>
      <c r="T2482" s="8">
        <v>28383976</v>
      </c>
      <c r="U2482" s="8">
        <v>87</v>
      </c>
      <c r="V2482" s="8">
        <v>3715</v>
      </c>
      <c r="W2482" s="8" t="s">
        <v>1488</v>
      </c>
      <c r="X2482" s="11" t="s">
        <v>22</v>
      </c>
    </row>
    <row r="2483" spans="1:24">
      <c r="A2483" s="7" t="s">
        <v>3747</v>
      </c>
      <c r="B2483" s="7" t="s">
        <v>24</v>
      </c>
      <c r="C2483" s="8">
        <v>18</v>
      </c>
      <c r="D2483" s="8">
        <v>2</v>
      </c>
      <c r="E2483" s="9">
        <v>5.5031941792696601</v>
      </c>
      <c r="F2483" s="9">
        <v>81.249597306225496</v>
      </c>
      <c r="G2483" s="10">
        <v>7.0769084238119206E-20</v>
      </c>
      <c r="H2483" s="11" t="s">
        <v>8365</v>
      </c>
      <c r="I2483" s="10" t="s">
        <v>8367</v>
      </c>
      <c r="J2483" s="12" t="s">
        <v>3747</v>
      </c>
      <c r="K2483" s="12" t="s">
        <v>25</v>
      </c>
      <c r="L2483" s="8">
        <v>1185443</v>
      </c>
      <c r="M2483" s="8">
        <v>1185755</v>
      </c>
      <c r="N2483" s="8" t="s">
        <v>5</v>
      </c>
      <c r="O2483" s="8">
        <v>1622817</v>
      </c>
      <c r="P2483" s="8">
        <v>1622862</v>
      </c>
      <c r="Q2483" s="8" t="s">
        <v>9</v>
      </c>
      <c r="R2483" s="8">
        <v>43</v>
      </c>
      <c r="S2483" s="8">
        <v>146239</v>
      </c>
      <c r="T2483" s="8">
        <v>28384443</v>
      </c>
      <c r="U2483" s="8">
        <v>14</v>
      </c>
      <c r="V2483" s="8">
        <v>3715</v>
      </c>
      <c r="W2483" s="8" t="s">
        <v>3746</v>
      </c>
      <c r="X2483" s="11" t="s">
        <v>22</v>
      </c>
    </row>
    <row r="2484" spans="1:24">
      <c r="A2484" s="7" t="s">
        <v>3755</v>
      </c>
      <c r="B2484" s="7" t="s">
        <v>24</v>
      </c>
      <c r="C2484" s="8">
        <v>18</v>
      </c>
      <c r="D2484" s="8">
        <v>1</v>
      </c>
      <c r="E2484" s="9">
        <v>0.64774771913472895</v>
      </c>
      <c r="F2484" s="9">
        <v>9.00435623565801</v>
      </c>
      <c r="G2484" s="10">
        <v>9.6783984772359807E-5</v>
      </c>
      <c r="H2484" s="14" t="s">
        <v>8369</v>
      </c>
      <c r="I2484" s="10" t="s">
        <v>8367</v>
      </c>
      <c r="J2484" s="12" t="s">
        <v>3756</v>
      </c>
      <c r="K2484" s="12" t="s">
        <v>25</v>
      </c>
      <c r="L2484" s="8">
        <v>218113</v>
      </c>
      <c r="M2484" s="8">
        <v>218365</v>
      </c>
      <c r="N2484" s="8" t="s">
        <v>9</v>
      </c>
      <c r="O2484" s="8">
        <v>1622817</v>
      </c>
      <c r="P2484" s="8">
        <v>1622862</v>
      </c>
      <c r="Q2484" s="8" t="s">
        <v>9</v>
      </c>
      <c r="R2484" s="8">
        <v>388</v>
      </c>
      <c r="S2484" s="8">
        <v>146239</v>
      </c>
      <c r="T2484" s="8">
        <v>28384098</v>
      </c>
      <c r="U2484" s="8">
        <v>93</v>
      </c>
      <c r="V2484" s="8">
        <v>3715</v>
      </c>
      <c r="W2484" s="8" t="s">
        <v>3754</v>
      </c>
      <c r="X2484" s="11" t="s">
        <v>22</v>
      </c>
    </row>
    <row r="2485" spans="1:24">
      <c r="A2485" s="7" t="s">
        <v>3401</v>
      </c>
      <c r="B2485" s="7" t="s">
        <v>24</v>
      </c>
      <c r="C2485" s="8">
        <v>18</v>
      </c>
      <c r="D2485" s="8">
        <v>1</v>
      </c>
      <c r="E2485" s="9">
        <v>189.116147919258</v>
      </c>
      <c r="F2485" s="9">
        <v>436.71712402300301</v>
      </c>
      <c r="G2485" s="10">
        <v>9.9896373286122695E-29</v>
      </c>
      <c r="H2485" s="11" t="s">
        <v>8365</v>
      </c>
      <c r="I2485" s="10" t="s">
        <v>8367</v>
      </c>
      <c r="J2485" s="12" t="s">
        <v>3401</v>
      </c>
      <c r="K2485" s="12" t="s">
        <v>25</v>
      </c>
      <c r="L2485" s="8">
        <v>1803311</v>
      </c>
      <c r="M2485" s="8">
        <v>1803365</v>
      </c>
      <c r="N2485" s="8" t="s">
        <v>9</v>
      </c>
      <c r="O2485" s="8">
        <v>1622818</v>
      </c>
      <c r="P2485" s="8">
        <v>1622848</v>
      </c>
      <c r="Q2485" s="8" t="s">
        <v>9</v>
      </c>
      <c r="R2485" s="8">
        <v>8</v>
      </c>
      <c r="S2485" s="8">
        <v>146239</v>
      </c>
      <c r="T2485" s="8">
        <v>28384478</v>
      </c>
      <c r="U2485" s="8">
        <v>0</v>
      </c>
      <c r="V2485" s="8">
        <v>3715</v>
      </c>
      <c r="W2485" s="8" t="s">
        <v>3400</v>
      </c>
      <c r="X2485" s="11" t="s">
        <v>22</v>
      </c>
    </row>
    <row r="2486" spans="1:24">
      <c r="A2486" s="7" t="s">
        <v>7368</v>
      </c>
      <c r="B2486" s="7" t="s">
        <v>24</v>
      </c>
      <c r="C2486" s="8">
        <v>18</v>
      </c>
      <c r="D2486" s="8">
        <v>1</v>
      </c>
      <c r="E2486" s="9">
        <v>2.2794820810587799</v>
      </c>
      <c r="F2486" s="9">
        <v>11.1977550448239</v>
      </c>
      <c r="G2486" s="10">
        <v>3.06536749956595E-6</v>
      </c>
      <c r="H2486" s="11" t="s">
        <v>8361</v>
      </c>
      <c r="I2486" s="10" t="s">
        <v>8367</v>
      </c>
      <c r="J2486" s="12" t="s">
        <v>813</v>
      </c>
      <c r="K2486" s="12" t="s">
        <v>25</v>
      </c>
      <c r="L2486" s="8">
        <v>3798121</v>
      </c>
      <c r="M2486" s="8">
        <v>3798233</v>
      </c>
      <c r="N2486" s="8" t="s">
        <v>9</v>
      </c>
      <c r="O2486" s="8">
        <v>1622818</v>
      </c>
      <c r="P2486" s="8">
        <v>1622835</v>
      </c>
      <c r="Q2486" s="8" t="s">
        <v>9</v>
      </c>
      <c r="R2486" s="8">
        <v>312</v>
      </c>
      <c r="S2486" s="8">
        <v>146239</v>
      </c>
      <c r="T2486" s="8">
        <v>28384174</v>
      </c>
      <c r="U2486" s="8">
        <v>26</v>
      </c>
      <c r="V2486" s="8">
        <v>3715</v>
      </c>
      <c r="W2486" s="8" t="s">
        <v>7367</v>
      </c>
      <c r="X2486" s="11" t="s">
        <v>22</v>
      </c>
    </row>
    <row r="2487" spans="1:24">
      <c r="A2487" s="7" t="s">
        <v>3846</v>
      </c>
      <c r="B2487" s="7" t="s">
        <v>24</v>
      </c>
      <c r="C2487" s="8">
        <v>18</v>
      </c>
      <c r="D2487" s="8">
        <v>2</v>
      </c>
      <c r="E2487" s="9">
        <v>9.8922146384234004</v>
      </c>
      <c r="F2487" s="9">
        <v>69.874636451288595</v>
      </c>
      <c r="G2487" s="10">
        <v>6.6386490744550496E-19</v>
      </c>
      <c r="H2487" s="14" t="s">
        <v>8369</v>
      </c>
      <c r="I2487" s="10" t="s">
        <v>8367</v>
      </c>
      <c r="J2487" s="12" t="s">
        <v>1496</v>
      </c>
      <c r="K2487" s="12" t="s">
        <v>25</v>
      </c>
      <c r="L2487" s="8">
        <v>825101</v>
      </c>
      <c r="M2487" s="8">
        <v>825120</v>
      </c>
      <c r="N2487" s="8" t="s">
        <v>9</v>
      </c>
      <c r="O2487" s="8">
        <v>1622819</v>
      </c>
      <c r="P2487" s="8">
        <v>1622837</v>
      </c>
      <c r="Q2487" s="8" t="s">
        <v>9</v>
      </c>
      <c r="R2487" s="8">
        <v>50</v>
      </c>
      <c r="S2487" s="8">
        <v>146239</v>
      </c>
      <c r="T2487" s="8">
        <v>28384436</v>
      </c>
      <c r="U2487" s="8">
        <v>7</v>
      </c>
      <c r="V2487" s="8">
        <v>3715</v>
      </c>
      <c r="W2487" s="8" t="s">
        <v>3845</v>
      </c>
      <c r="X2487" s="11" t="s">
        <v>22</v>
      </c>
    </row>
    <row r="2488" spans="1:24">
      <c r="A2488" s="7" t="s">
        <v>3899</v>
      </c>
      <c r="B2488" s="7" t="s">
        <v>24</v>
      </c>
      <c r="C2488" s="8">
        <v>18</v>
      </c>
      <c r="D2488" s="8">
        <v>2</v>
      </c>
      <c r="E2488" s="9">
        <v>3.4198229304296701</v>
      </c>
      <c r="F2488" s="9">
        <v>11.2337610838303</v>
      </c>
      <c r="G2488" s="10">
        <v>9.7074779767091503E-7</v>
      </c>
      <c r="H2488" s="14" t="s">
        <v>8369</v>
      </c>
      <c r="I2488" s="10" t="s">
        <v>8367</v>
      </c>
      <c r="J2488" s="12" t="s">
        <v>944</v>
      </c>
      <c r="K2488" s="12" t="s">
        <v>25</v>
      </c>
      <c r="L2488" s="8">
        <v>3041280</v>
      </c>
      <c r="M2488" s="8">
        <v>3041362</v>
      </c>
      <c r="N2488" s="8" t="s">
        <v>5</v>
      </c>
      <c r="O2488" s="8">
        <v>1622819</v>
      </c>
      <c r="P2488" s="8">
        <v>1622866</v>
      </c>
      <c r="Q2488" s="8" t="s">
        <v>9</v>
      </c>
      <c r="R2488" s="8">
        <v>311</v>
      </c>
      <c r="S2488" s="8">
        <v>146239</v>
      </c>
      <c r="T2488" s="8">
        <v>28384175</v>
      </c>
      <c r="U2488" s="8">
        <v>17</v>
      </c>
      <c r="V2488" s="8">
        <v>3715</v>
      </c>
      <c r="W2488" s="8" t="s">
        <v>3898</v>
      </c>
      <c r="X2488" s="11" t="s">
        <v>22</v>
      </c>
    </row>
    <row r="2489" spans="1:24">
      <c r="A2489" s="7" t="s">
        <v>7404</v>
      </c>
      <c r="B2489" s="7" t="s">
        <v>24</v>
      </c>
      <c r="C2489" s="8">
        <v>18</v>
      </c>
      <c r="D2489" s="8" t="s">
        <v>6</v>
      </c>
      <c r="E2489" s="9">
        <v>35.358767586247097</v>
      </c>
      <c r="F2489" s="9">
        <v>43.671601624737598</v>
      </c>
      <c r="G2489" s="10">
        <v>9.2677207723573504E-16</v>
      </c>
      <c r="H2489" s="11" t="s">
        <v>8364</v>
      </c>
      <c r="I2489" s="10" t="s">
        <v>8367</v>
      </c>
      <c r="J2489" s="12" t="s">
        <v>360</v>
      </c>
      <c r="K2489" s="12" t="s">
        <v>25</v>
      </c>
      <c r="L2489" s="8">
        <v>4572332</v>
      </c>
      <c r="M2489" s="8">
        <v>4572393</v>
      </c>
      <c r="N2489" s="8" t="s">
        <v>5</v>
      </c>
      <c r="O2489" s="8">
        <v>1622818</v>
      </c>
      <c r="P2489" s="8">
        <v>1622856</v>
      </c>
      <c r="Q2489" s="8" t="s">
        <v>9</v>
      </c>
      <c r="R2489" s="8">
        <v>80</v>
      </c>
      <c r="S2489" s="8">
        <v>146239</v>
      </c>
      <c r="T2489" s="8">
        <v>28384406</v>
      </c>
      <c r="U2489" s="8">
        <v>1</v>
      </c>
      <c r="V2489" s="8">
        <v>3715</v>
      </c>
      <c r="W2489" s="8" t="s">
        <v>7403</v>
      </c>
      <c r="X2489" s="11" t="s">
        <v>22</v>
      </c>
    </row>
    <row r="2490" spans="1:24">
      <c r="A2490" s="7" t="s">
        <v>2496</v>
      </c>
      <c r="B2490" s="7" t="s">
        <v>24</v>
      </c>
      <c r="C2490" s="8">
        <v>18</v>
      </c>
      <c r="D2490" s="8">
        <v>1</v>
      </c>
      <c r="E2490" s="9">
        <v>3.38497021096665</v>
      </c>
      <c r="F2490" s="9">
        <v>20.4310931528453</v>
      </c>
      <c r="G2490" s="10">
        <v>1.85630565369373E-10</v>
      </c>
      <c r="H2490" s="14" t="s">
        <v>8369</v>
      </c>
      <c r="I2490" s="10" t="s">
        <v>8367</v>
      </c>
      <c r="J2490" s="12" t="s">
        <v>2497</v>
      </c>
      <c r="K2490" s="12" t="s">
        <v>25</v>
      </c>
      <c r="L2490" s="8">
        <v>1838807</v>
      </c>
      <c r="M2490" s="8">
        <v>1838866</v>
      </c>
      <c r="N2490" s="8" t="s">
        <v>5</v>
      </c>
      <c r="O2490" s="8">
        <v>1622817</v>
      </c>
      <c r="P2490" s="8">
        <v>1622884</v>
      </c>
      <c r="Q2490" s="8" t="s">
        <v>9</v>
      </c>
      <c r="R2490" s="8">
        <v>171</v>
      </c>
      <c r="S2490" s="8">
        <v>146239</v>
      </c>
      <c r="T2490" s="8">
        <v>28384315</v>
      </c>
      <c r="U2490" s="8">
        <v>18</v>
      </c>
      <c r="V2490" s="8">
        <v>3715</v>
      </c>
      <c r="W2490" s="8" t="s">
        <v>2495</v>
      </c>
      <c r="X2490" s="11" t="s">
        <v>22</v>
      </c>
    </row>
    <row r="2491" spans="1:24">
      <c r="A2491" s="7" t="s">
        <v>946</v>
      </c>
      <c r="B2491" s="7" t="s">
        <v>40</v>
      </c>
      <c r="C2491" s="8">
        <v>18</v>
      </c>
      <c r="D2491" s="8">
        <v>1</v>
      </c>
      <c r="E2491" s="9">
        <v>17.634133298863802</v>
      </c>
      <c r="F2491" s="9">
        <v>26.788419848134101</v>
      </c>
      <c r="G2491" s="10">
        <v>1.735766920304E-12</v>
      </c>
      <c r="H2491" s="14" t="s">
        <v>8369</v>
      </c>
      <c r="I2491" s="10" t="s">
        <v>8367</v>
      </c>
      <c r="J2491" s="12" t="s">
        <v>946</v>
      </c>
      <c r="K2491" s="12" t="s">
        <v>41</v>
      </c>
      <c r="L2491" s="8">
        <v>3116959</v>
      </c>
      <c r="M2491" s="8">
        <v>3116960</v>
      </c>
      <c r="N2491" s="8" t="s">
        <v>9</v>
      </c>
      <c r="O2491" s="8">
        <v>2814834</v>
      </c>
      <c r="P2491" s="8">
        <v>2814877</v>
      </c>
      <c r="Q2491" s="8" t="s">
        <v>5</v>
      </c>
      <c r="R2491" s="8">
        <v>174</v>
      </c>
      <c r="S2491" s="8">
        <v>109752</v>
      </c>
      <c r="T2491" s="8">
        <v>28420799</v>
      </c>
      <c r="U2491" s="8">
        <v>5</v>
      </c>
      <c r="V2491" s="8">
        <v>997</v>
      </c>
      <c r="W2491" s="8" t="s">
        <v>945</v>
      </c>
      <c r="X2491" s="11" t="s">
        <v>38</v>
      </c>
    </row>
    <row r="2492" spans="1:24">
      <c r="A2492" s="7" t="s">
        <v>60</v>
      </c>
      <c r="B2492" s="7" t="s">
        <v>4089</v>
      </c>
      <c r="C2492" s="8">
        <v>18</v>
      </c>
      <c r="D2492" s="8">
        <v>1</v>
      </c>
      <c r="E2492" s="9">
        <v>34.491141794928502</v>
      </c>
      <c r="F2492" s="9">
        <v>213.19391691813499</v>
      </c>
      <c r="G2492" s="10">
        <v>1.00946762439381E-28</v>
      </c>
      <c r="H2492" s="10" t="s">
        <v>8367</v>
      </c>
      <c r="I2492" s="10" t="s">
        <v>8367</v>
      </c>
      <c r="J2492" s="12" t="s">
        <v>60</v>
      </c>
      <c r="K2492" s="12" t="s">
        <v>4067</v>
      </c>
      <c r="L2492" s="8">
        <v>2278219</v>
      </c>
      <c r="M2492" s="8">
        <v>2278277</v>
      </c>
      <c r="N2492" s="8" t="s">
        <v>9</v>
      </c>
      <c r="O2492" s="8">
        <v>2976304</v>
      </c>
      <c r="P2492" s="8">
        <v>2976339</v>
      </c>
      <c r="Q2492" s="8" t="s">
        <v>9</v>
      </c>
      <c r="R2492" s="8">
        <v>737</v>
      </c>
      <c r="S2492" s="8">
        <v>3268</v>
      </c>
      <c r="T2492" s="8">
        <v>28526720</v>
      </c>
      <c r="U2492" s="8">
        <v>95</v>
      </c>
      <c r="V2492" s="8">
        <v>57</v>
      </c>
      <c r="W2492" s="8" t="s">
        <v>60</v>
      </c>
      <c r="X2492" s="11" t="s">
        <v>4088</v>
      </c>
    </row>
    <row r="2493" spans="1:24">
      <c r="A2493" s="7" t="s">
        <v>7443</v>
      </c>
      <c r="B2493" s="7" t="s">
        <v>4181</v>
      </c>
      <c r="C2493" s="8">
        <v>18</v>
      </c>
      <c r="D2493" s="8">
        <v>2</v>
      </c>
      <c r="E2493" s="9">
        <v>20.781286632056201</v>
      </c>
      <c r="F2493" s="9">
        <v>117.18536514970801</v>
      </c>
      <c r="G2493" s="10">
        <v>6.9660153496337202E-24</v>
      </c>
      <c r="H2493" s="14" t="s">
        <v>8369</v>
      </c>
      <c r="I2493" s="10" t="s">
        <v>8367</v>
      </c>
      <c r="J2493" s="12" t="s">
        <v>1511</v>
      </c>
      <c r="K2493" s="12" t="s">
        <v>4182</v>
      </c>
      <c r="L2493" s="8">
        <v>3664376</v>
      </c>
      <c r="M2493" s="8">
        <v>3664475</v>
      </c>
      <c r="N2493" s="8" t="s">
        <v>9</v>
      </c>
      <c r="O2493" s="8">
        <v>1770428</v>
      </c>
      <c r="P2493" s="8">
        <v>1770477</v>
      </c>
      <c r="Q2493" s="8" t="s">
        <v>5</v>
      </c>
      <c r="R2493" s="8">
        <v>232</v>
      </c>
      <c r="S2493" s="8">
        <v>18877</v>
      </c>
      <c r="T2493" s="8">
        <v>28511616</v>
      </c>
      <c r="U2493" s="8">
        <v>28</v>
      </c>
      <c r="V2493" s="8">
        <v>59</v>
      </c>
      <c r="W2493" s="8" t="s">
        <v>7442</v>
      </c>
      <c r="X2493" s="11" t="s">
        <v>4180</v>
      </c>
    </row>
    <row r="2494" spans="1:24">
      <c r="A2494" s="7" t="s">
        <v>3311</v>
      </c>
      <c r="B2494" s="7" t="s">
        <v>4181</v>
      </c>
      <c r="C2494" s="8">
        <v>18</v>
      </c>
      <c r="D2494" s="8">
        <v>2</v>
      </c>
      <c r="E2494" s="9">
        <v>3.6030632818251398</v>
      </c>
      <c r="F2494" s="9">
        <v>65.9874589254607</v>
      </c>
      <c r="G2494" s="10">
        <v>1.4094727107033E-19</v>
      </c>
      <c r="H2494" s="14" t="s">
        <v>8369</v>
      </c>
      <c r="I2494" s="10" t="s">
        <v>8367</v>
      </c>
      <c r="J2494" s="12" t="s">
        <v>3312</v>
      </c>
      <c r="K2494" s="12" t="s">
        <v>4182</v>
      </c>
      <c r="L2494" s="8">
        <v>233917</v>
      </c>
      <c r="M2494" s="8">
        <v>233982</v>
      </c>
      <c r="N2494" s="8" t="s">
        <v>9</v>
      </c>
      <c r="O2494" s="8">
        <v>1770453</v>
      </c>
      <c r="P2494" s="8">
        <v>1770477</v>
      </c>
      <c r="Q2494" s="8" t="s">
        <v>5</v>
      </c>
      <c r="R2494" s="8">
        <v>412</v>
      </c>
      <c r="S2494" s="8">
        <v>18877</v>
      </c>
      <c r="T2494" s="8">
        <v>28511436</v>
      </c>
      <c r="U2494" s="8">
        <v>161</v>
      </c>
      <c r="V2494" s="8">
        <v>59</v>
      </c>
      <c r="W2494" s="8" t="s">
        <v>3310</v>
      </c>
      <c r="X2494" s="11" t="s">
        <v>4180</v>
      </c>
    </row>
    <row r="2495" spans="1:24">
      <c r="A2495" s="7" t="s">
        <v>139</v>
      </c>
      <c r="B2495" s="7" t="s">
        <v>4299</v>
      </c>
      <c r="C2495" s="8">
        <v>18</v>
      </c>
      <c r="D2495" s="8">
        <v>1</v>
      </c>
      <c r="E2495" s="9">
        <v>1.75792959588681</v>
      </c>
      <c r="F2495" s="9">
        <v>28.485456188076402</v>
      </c>
      <c r="G2495" s="10">
        <v>7.0006110386997104E-13</v>
      </c>
      <c r="H2495" s="14" t="s">
        <v>8369</v>
      </c>
      <c r="I2495" s="10" t="s">
        <v>8367</v>
      </c>
      <c r="J2495" s="12" t="s">
        <v>140</v>
      </c>
      <c r="K2495" s="12" t="s">
        <v>18</v>
      </c>
      <c r="L2495" s="8">
        <v>922902</v>
      </c>
      <c r="M2495" s="8">
        <v>922950</v>
      </c>
      <c r="N2495" s="8" t="s">
        <v>5</v>
      </c>
      <c r="O2495" s="8">
        <v>1923104</v>
      </c>
      <c r="P2495" s="8">
        <v>1923135</v>
      </c>
      <c r="Q2495" s="8" t="s">
        <v>9</v>
      </c>
      <c r="R2495" s="8">
        <v>147</v>
      </c>
      <c r="S2495" s="8">
        <v>122118</v>
      </c>
      <c r="T2495" s="8">
        <v>28408460</v>
      </c>
      <c r="U2495" s="8">
        <v>54</v>
      </c>
      <c r="V2495" s="8">
        <v>330</v>
      </c>
      <c r="W2495" s="8" t="s">
        <v>138</v>
      </c>
      <c r="X2495" s="11" t="s">
        <v>4298</v>
      </c>
    </row>
    <row r="2496" spans="1:24">
      <c r="A2496" s="7" t="s">
        <v>2507</v>
      </c>
      <c r="B2496" s="7" t="s">
        <v>4299</v>
      </c>
      <c r="C2496" s="8">
        <v>18</v>
      </c>
      <c r="D2496" s="8" t="s">
        <v>6</v>
      </c>
      <c r="E2496" s="9">
        <v>0.63685149662370999</v>
      </c>
      <c r="F2496" s="9">
        <v>6.4419814126815496</v>
      </c>
      <c r="G2496" s="10">
        <v>1.6238516473023702E-2</v>
      </c>
      <c r="H2496" s="14" t="s">
        <v>8369</v>
      </c>
      <c r="I2496" s="10" t="s">
        <v>8367</v>
      </c>
      <c r="J2496" s="12" t="s">
        <v>2508</v>
      </c>
      <c r="K2496" s="12" t="s">
        <v>18</v>
      </c>
      <c r="L2496" s="8">
        <v>2817227</v>
      </c>
      <c r="M2496" s="8">
        <v>2817528</v>
      </c>
      <c r="N2496" s="8" t="s">
        <v>9</v>
      </c>
      <c r="O2496" s="8">
        <v>1923104</v>
      </c>
      <c r="P2496" s="8">
        <v>1923157</v>
      </c>
      <c r="Q2496" s="8" t="s">
        <v>9</v>
      </c>
      <c r="R2496" s="8">
        <v>650</v>
      </c>
      <c r="S2496" s="8">
        <v>122118</v>
      </c>
      <c r="T2496" s="8">
        <v>28407957</v>
      </c>
      <c r="U2496" s="8">
        <v>138</v>
      </c>
      <c r="V2496" s="8">
        <v>330</v>
      </c>
      <c r="W2496" s="8" t="s">
        <v>2506</v>
      </c>
      <c r="X2496" s="11" t="s">
        <v>4298</v>
      </c>
    </row>
    <row r="2497" spans="1:24">
      <c r="A2497" s="7" t="s">
        <v>5434</v>
      </c>
      <c r="B2497" s="7" t="s">
        <v>5039</v>
      </c>
      <c r="C2497" s="8">
        <v>18</v>
      </c>
      <c r="D2497" s="8">
        <v>1</v>
      </c>
      <c r="E2497" s="9">
        <v>6.2653217198191102</v>
      </c>
      <c r="F2497" s="9">
        <v>20.161956629314801</v>
      </c>
      <c r="G2497" s="10">
        <v>1.03168658675151E-10</v>
      </c>
      <c r="H2497" s="11" t="s">
        <v>8364</v>
      </c>
      <c r="I2497" s="10" t="s">
        <v>8367</v>
      </c>
      <c r="J2497" s="12" t="s">
        <v>3235</v>
      </c>
      <c r="K2497" s="12" t="s">
        <v>5041</v>
      </c>
      <c r="L2497" s="8">
        <v>3574910</v>
      </c>
      <c r="M2497" s="8">
        <v>3574918</v>
      </c>
      <c r="N2497" s="8" t="s">
        <v>9</v>
      </c>
      <c r="O2497" s="8">
        <v>77400</v>
      </c>
      <c r="P2497" s="8">
        <v>77594</v>
      </c>
      <c r="Q2497" s="8" t="s">
        <v>5</v>
      </c>
      <c r="R2497" s="8">
        <v>5390</v>
      </c>
      <c r="S2497" s="8">
        <v>4724</v>
      </c>
      <c r="T2497" s="8">
        <v>28520611</v>
      </c>
      <c r="U2497" s="8">
        <v>357</v>
      </c>
      <c r="V2497" s="8">
        <v>75</v>
      </c>
      <c r="W2497" s="8" t="s">
        <v>8148</v>
      </c>
      <c r="X2497" s="11" t="s">
        <v>5037</v>
      </c>
    </row>
    <row r="2498" spans="1:24">
      <c r="A2498" s="7" t="s">
        <v>2557</v>
      </c>
      <c r="B2498" s="7" t="s">
        <v>4321</v>
      </c>
      <c r="C2498" s="8">
        <v>18</v>
      </c>
      <c r="D2498" s="8" t="s">
        <v>6</v>
      </c>
      <c r="E2498" s="9">
        <v>2.2321900001143602</v>
      </c>
      <c r="F2498" s="9">
        <v>6.3241701542921698</v>
      </c>
      <c r="G2498" s="10">
        <v>3.9841955251003702E-2</v>
      </c>
      <c r="H2498" s="14" t="s">
        <v>8369</v>
      </c>
      <c r="I2498" s="10" t="s">
        <v>8367</v>
      </c>
      <c r="J2498" s="12" t="s">
        <v>2558</v>
      </c>
      <c r="K2498" s="12" t="s">
        <v>4322</v>
      </c>
      <c r="L2498" s="8">
        <v>3124306</v>
      </c>
      <c r="M2498" s="8">
        <v>3124399</v>
      </c>
      <c r="N2498" s="8" t="s">
        <v>9</v>
      </c>
      <c r="O2498" s="8">
        <v>4049923</v>
      </c>
      <c r="P2498" s="8">
        <v>4049987</v>
      </c>
      <c r="Q2498" s="8" t="s">
        <v>5</v>
      </c>
      <c r="R2498" s="8">
        <v>146</v>
      </c>
      <c r="S2498" s="8">
        <v>545559</v>
      </c>
      <c r="T2498" s="8">
        <v>27985020</v>
      </c>
      <c r="U2498" s="8">
        <v>3</v>
      </c>
      <c r="V2498" s="8">
        <v>26817</v>
      </c>
      <c r="W2498" s="8" t="s">
        <v>2556</v>
      </c>
      <c r="X2498" s="11" t="s">
        <v>4320</v>
      </c>
    </row>
    <row r="2499" spans="1:24">
      <c r="A2499" s="7" t="s">
        <v>7670</v>
      </c>
      <c r="B2499" s="7" t="s">
        <v>4321</v>
      </c>
      <c r="C2499" s="8">
        <v>18</v>
      </c>
      <c r="D2499" s="8">
        <v>1</v>
      </c>
      <c r="E2499" s="9">
        <v>0.1790049911295</v>
      </c>
      <c r="F2499" s="9">
        <v>9.9282859267934107</v>
      </c>
      <c r="G2499" s="10">
        <v>5.6815549628193202E-5</v>
      </c>
      <c r="H2499" s="11" t="s">
        <v>8364</v>
      </c>
      <c r="I2499" s="10" t="s">
        <v>8367</v>
      </c>
      <c r="J2499" s="12" t="s">
        <v>5613</v>
      </c>
      <c r="K2499" s="12" t="s">
        <v>4322</v>
      </c>
      <c r="L2499" s="8">
        <v>1124032</v>
      </c>
      <c r="M2499" s="8">
        <v>1124082</v>
      </c>
      <c r="N2499" s="8" t="s">
        <v>9</v>
      </c>
      <c r="O2499" s="8">
        <v>4049925</v>
      </c>
      <c r="P2499" s="8">
        <v>4049990</v>
      </c>
      <c r="Q2499" s="8" t="s">
        <v>5</v>
      </c>
      <c r="R2499" s="8">
        <v>93</v>
      </c>
      <c r="S2499" s="8">
        <v>545559</v>
      </c>
      <c r="T2499" s="8">
        <v>27985073</v>
      </c>
      <c r="U2499" s="8">
        <v>52</v>
      </c>
      <c r="V2499" s="8">
        <v>26817</v>
      </c>
      <c r="W2499" s="8" t="s">
        <v>7669</v>
      </c>
      <c r="X2499" s="11" t="s">
        <v>4320</v>
      </c>
    </row>
    <row r="2500" spans="1:24">
      <c r="A2500" s="7" t="s">
        <v>7686</v>
      </c>
      <c r="B2500" s="7" t="s">
        <v>4321</v>
      </c>
      <c r="C2500" s="8">
        <v>18</v>
      </c>
      <c r="D2500" s="8">
        <v>1</v>
      </c>
      <c r="E2500" s="9">
        <v>18.168712319085198</v>
      </c>
      <c r="F2500" s="9">
        <v>65.952371263760099</v>
      </c>
      <c r="G2500" s="10">
        <v>4.7495399799720702E-16</v>
      </c>
      <c r="H2500" s="11" t="s">
        <v>8365</v>
      </c>
      <c r="I2500" s="10" t="s">
        <v>8367</v>
      </c>
      <c r="J2500" s="12" t="s">
        <v>7686</v>
      </c>
      <c r="K2500" s="12" t="s">
        <v>4322</v>
      </c>
      <c r="L2500" s="8">
        <v>4503892</v>
      </c>
      <c r="M2500" s="8">
        <v>4503899</v>
      </c>
      <c r="N2500" s="8" t="s">
        <v>9</v>
      </c>
      <c r="O2500" s="8">
        <v>4049939</v>
      </c>
      <c r="P2500" s="8">
        <v>4049987</v>
      </c>
      <c r="Q2500" s="8" t="s">
        <v>5</v>
      </c>
      <c r="R2500" s="8">
        <v>14</v>
      </c>
      <c r="S2500" s="8">
        <v>545559</v>
      </c>
      <c r="T2500" s="8">
        <v>27985152</v>
      </c>
      <c r="U2500" s="8">
        <v>0</v>
      </c>
      <c r="V2500" s="8">
        <v>26817</v>
      </c>
      <c r="W2500" s="8" t="s">
        <v>7685</v>
      </c>
      <c r="X2500" s="11" t="s">
        <v>4320</v>
      </c>
    </row>
    <row r="2501" spans="1:24">
      <c r="A2501" s="7" t="s">
        <v>7695</v>
      </c>
      <c r="B2501" s="7" t="s">
        <v>4321</v>
      </c>
      <c r="C2501" s="8">
        <v>18</v>
      </c>
      <c r="D2501" s="8">
        <v>1</v>
      </c>
      <c r="E2501" s="9">
        <v>0.985650494856389</v>
      </c>
      <c r="F2501" s="9">
        <v>12.311082467707401</v>
      </c>
      <c r="G2501" s="10">
        <v>2.4119084786674999E-6</v>
      </c>
      <c r="H2501" s="14" t="s">
        <v>8369</v>
      </c>
      <c r="I2501" s="10" t="s">
        <v>8367</v>
      </c>
      <c r="J2501" s="12" t="s">
        <v>7696</v>
      </c>
      <c r="K2501" s="12" t="s">
        <v>4322</v>
      </c>
      <c r="L2501" s="8">
        <v>479667</v>
      </c>
      <c r="M2501" s="8">
        <v>479693</v>
      </c>
      <c r="N2501" s="8" t="s">
        <v>9</v>
      </c>
      <c r="O2501" s="8">
        <v>4049961</v>
      </c>
      <c r="P2501" s="8">
        <v>4049987</v>
      </c>
      <c r="Q2501" s="8" t="s">
        <v>5</v>
      </c>
      <c r="R2501" s="8">
        <v>75</v>
      </c>
      <c r="S2501" s="8">
        <v>545559</v>
      </c>
      <c r="T2501" s="8">
        <v>27985091</v>
      </c>
      <c r="U2501" s="8">
        <v>9</v>
      </c>
      <c r="V2501" s="8">
        <v>26817</v>
      </c>
      <c r="W2501" s="8" t="s">
        <v>7694</v>
      </c>
      <c r="X2501" s="11" t="s">
        <v>4320</v>
      </c>
    </row>
    <row r="2502" spans="1:24">
      <c r="A2502" s="7" t="s">
        <v>7772</v>
      </c>
      <c r="B2502" s="7" t="s">
        <v>4321</v>
      </c>
      <c r="C2502" s="8">
        <v>18</v>
      </c>
      <c r="D2502" s="8" t="s">
        <v>6</v>
      </c>
      <c r="E2502" s="9">
        <v>1.1214071467001001</v>
      </c>
      <c r="F2502" s="9">
        <v>9.5422418653585908</v>
      </c>
      <c r="G2502" s="10">
        <v>2.0685621012218702E-3</v>
      </c>
      <c r="H2502" s="11" t="s">
        <v>8364</v>
      </c>
      <c r="I2502" s="10" t="s">
        <v>8367</v>
      </c>
      <c r="J2502" s="12" t="s">
        <v>7773</v>
      </c>
      <c r="K2502" s="12" t="s">
        <v>4322</v>
      </c>
      <c r="L2502" s="8">
        <v>1764402</v>
      </c>
      <c r="M2502" s="8">
        <v>1764439</v>
      </c>
      <c r="N2502" s="8" t="s">
        <v>9</v>
      </c>
      <c r="O2502" s="8">
        <v>4049955</v>
      </c>
      <c r="P2502" s="8">
        <v>4050007</v>
      </c>
      <c r="Q2502" s="8" t="s">
        <v>5</v>
      </c>
      <c r="R2502" s="8">
        <v>25</v>
      </c>
      <c r="S2502" s="8">
        <v>2001717</v>
      </c>
      <c r="T2502" s="8">
        <v>26528983</v>
      </c>
      <c r="U2502" s="8">
        <v>6</v>
      </c>
      <c r="V2502" s="8">
        <v>44276</v>
      </c>
      <c r="W2502" s="8" t="s">
        <v>7771</v>
      </c>
      <c r="X2502" s="11" t="s">
        <v>4320</v>
      </c>
    </row>
    <row r="2503" spans="1:24">
      <c r="A2503" s="7" t="s">
        <v>7804</v>
      </c>
      <c r="B2503" s="7" t="s">
        <v>4321</v>
      </c>
      <c r="C2503" s="8">
        <v>18</v>
      </c>
      <c r="D2503" s="8" t="s">
        <v>6</v>
      </c>
      <c r="E2503" s="9">
        <v>7.3966097761762901</v>
      </c>
      <c r="F2503" s="9">
        <v>8.2260693332704893</v>
      </c>
      <c r="G2503" s="10">
        <v>9.4538533548616799E-3</v>
      </c>
      <c r="H2503" s="11" t="s">
        <v>8365</v>
      </c>
      <c r="I2503" s="10" t="s">
        <v>8367</v>
      </c>
      <c r="J2503" s="12" t="s">
        <v>7804</v>
      </c>
      <c r="K2503" s="12" t="s">
        <v>4322</v>
      </c>
      <c r="L2503" s="8">
        <v>1067801</v>
      </c>
      <c r="M2503" s="8">
        <v>1067841</v>
      </c>
      <c r="N2503" s="8" t="s">
        <v>9</v>
      </c>
      <c r="O2503" s="8">
        <v>4049944</v>
      </c>
      <c r="P2503" s="8">
        <v>4050007</v>
      </c>
      <c r="Q2503" s="8" t="s">
        <v>5</v>
      </c>
      <c r="R2503" s="8">
        <v>29</v>
      </c>
      <c r="S2503" s="8">
        <v>2001717</v>
      </c>
      <c r="T2503" s="8">
        <v>26528979</v>
      </c>
      <c r="U2503" s="8">
        <v>0</v>
      </c>
      <c r="V2503" s="8">
        <v>44276</v>
      </c>
      <c r="W2503" s="8" t="s">
        <v>7803</v>
      </c>
      <c r="X2503" s="11" t="s">
        <v>4320</v>
      </c>
    </row>
    <row r="2504" spans="1:24">
      <c r="A2504" s="7" t="s">
        <v>1378</v>
      </c>
      <c r="B2504" s="7" t="s">
        <v>58</v>
      </c>
      <c r="C2504" s="8">
        <v>18</v>
      </c>
      <c r="D2504" s="8">
        <v>1</v>
      </c>
      <c r="E2504" s="9">
        <v>2.7064945605382</v>
      </c>
      <c r="F2504" s="9">
        <v>18.709204182792</v>
      </c>
      <c r="G2504" s="10">
        <v>4.4528108881747002E-10</v>
      </c>
      <c r="H2504" s="14" t="s">
        <v>8369</v>
      </c>
      <c r="I2504" s="10" t="s">
        <v>8367</v>
      </c>
      <c r="J2504" s="12" t="s">
        <v>1379</v>
      </c>
      <c r="K2504" s="12" t="s">
        <v>59</v>
      </c>
      <c r="L2504" s="8">
        <v>4077006</v>
      </c>
      <c r="M2504" s="8">
        <v>4077099</v>
      </c>
      <c r="N2504" s="8" t="s">
        <v>5</v>
      </c>
      <c r="O2504" s="8">
        <v>4106366</v>
      </c>
      <c r="P2504" s="8">
        <v>4106386</v>
      </c>
      <c r="Q2504" s="8" t="s">
        <v>5</v>
      </c>
      <c r="R2504" s="8">
        <v>636</v>
      </c>
      <c r="S2504" s="8">
        <v>43093</v>
      </c>
      <c r="T2504" s="8">
        <v>28486996</v>
      </c>
      <c r="U2504" s="8">
        <v>92</v>
      </c>
      <c r="V2504" s="8">
        <v>295</v>
      </c>
      <c r="W2504" s="8" t="s">
        <v>1377</v>
      </c>
      <c r="X2504" s="11" t="s">
        <v>56</v>
      </c>
    </row>
    <row r="2505" spans="1:24">
      <c r="A2505" s="7" t="s">
        <v>5081</v>
      </c>
      <c r="B2505" s="7" t="s">
        <v>58</v>
      </c>
      <c r="C2505" s="8">
        <v>18</v>
      </c>
      <c r="D2505" s="8" t="s">
        <v>6</v>
      </c>
      <c r="E2505" s="9">
        <v>1.0476759810730201</v>
      </c>
      <c r="F2505" s="9">
        <v>6.7109864263584802</v>
      </c>
      <c r="G2505" s="10">
        <v>7.6885152834203401E-3</v>
      </c>
      <c r="H2505" s="14" t="s">
        <v>8369</v>
      </c>
      <c r="I2505" s="10" t="s">
        <v>8367</v>
      </c>
      <c r="J2505" s="12" t="s">
        <v>2909</v>
      </c>
      <c r="K2505" s="12" t="s">
        <v>59</v>
      </c>
      <c r="L2505" s="8">
        <v>1842806</v>
      </c>
      <c r="M2505" s="8">
        <v>1842984</v>
      </c>
      <c r="N2505" s="8" t="s">
        <v>5</v>
      </c>
      <c r="O2505" s="8">
        <v>4106370</v>
      </c>
      <c r="P2505" s="8">
        <v>4106387</v>
      </c>
      <c r="Q2505" s="8" t="s">
        <v>5</v>
      </c>
      <c r="R2505" s="8">
        <v>1773</v>
      </c>
      <c r="S2505" s="8">
        <v>43093</v>
      </c>
      <c r="T2505" s="8">
        <v>28485859</v>
      </c>
      <c r="U2505" s="8">
        <v>235</v>
      </c>
      <c r="V2505" s="8">
        <v>295</v>
      </c>
      <c r="W2505" s="8" t="s">
        <v>5080</v>
      </c>
      <c r="X2505" s="11" t="s">
        <v>56</v>
      </c>
    </row>
    <row r="2506" spans="1:24">
      <c r="A2506" s="7" t="s">
        <v>2981</v>
      </c>
      <c r="B2506" s="7" t="s">
        <v>58</v>
      </c>
      <c r="C2506" s="8">
        <v>18</v>
      </c>
      <c r="D2506" s="8">
        <v>1</v>
      </c>
      <c r="E2506" s="9">
        <v>0.59567825646441197</v>
      </c>
      <c r="F2506" s="9">
        <v>13.004303083723199</v>
      </c>
      <c r="G2506" s="10">
        <v>1.92313634829851E-7</v>
      </c>
      <c r="H2506" s="11" t="s">
        <v>8364</v>
      </c>
      <c r="I2506" s="10" t="s">
        <v>8367</v>
      </c>
      <c r="J2506" s="12" t="s">
        <v>2982</v>
      </c>
      <c r="K2506" s="12" t="s">
        <v>59</v>
      </c>
      <c r="L2506" s="8">
        <v>3599611</v>
      </c>
      <c r="M2506" s="8">
        <v>3599700</v>
      </c>
      <c r="N2506" s="8" t="s">
        <v>9</v>
      </c>
      <c r="O2506" s="8">
        <v>4106366</v>
      </c>
      <c r="P2506" s="8">
        <v>4106387</v>
      </c>
      <c r="Q2506" s="8" t="s">
        <v>5</v>
      </c>
      <c r="R2506" s="8">
        <v>915</v>
      </c>
      <c r="S2506" s="8">
        <v>43093</v>
      </c>
      <c r="T2506" s="8">
        <v>28486717</v>
      </c>
      <c r="U2506" s="8">
        <v>418</v>
      </c>
      <c r="V2506" s="8">
        <v>295</v>
      </c>
      <c r="W2506" s="8" t="s">
        <v>2980</v>
      </c>
      <c r="X2506" s="11" t="s">
        <v>56</v>
      </c>
    </row>
    <row r="2507" spans="1:24">
      <c r="A2507" s="7" t="s">
        <v>3116</v>
      </c>
      <c r="B2507" s="7" t="s">
        <v>58</v>
      </c>
      <c r="C2507" s="8">
        <v>18</v>
      </c>
      <c r="D2507" s="8" t="s">
        <v>6</v>
      </c>
      <c r="E2507" s="9">
        <v>2.6326324250666602</v>
      </c>
      <c r="F2507" s="9">
        <v>7.2908320035600198</v>
      </c>
      <c r="G2507" s="10">
        <v>2.1313973068765998E-3</v>
      </c>
      <c r="H2507" s="14" t="s">
        <v>8369</v>
      </c>
      <c r="I2507" s="10" t="s">
        <v>8367</v>
      </c>
      <c r="J2507" s="12" t="s">
        <v>3117</v>
      </c>
      <c r="K2507" s="12" t="s">
        <v>59</v>
      </c>
      <c r="L2507" s="8">
        <v>2098156</v>
      </c>
      <c r="M2507" s="8">
        <v>2098331</v>
      </c>
      <c r="N2507" s="8" t="s">
        <v>9</v>
      </c>
      <c r="O2507" s="8">
        <v>4106364</v>
      </c>
      <c r="P2507" s="8">
        <v>4106387</v>
      </c>
      <c r="Q2507" s="8" t="s">
        <v>5</v>
      </c>
      <c r="R2507" s="8">
        <v>1632</v>
      </c>
      <c r="S2507" s="8">
        <v>43093</v>
      </c>
      <c r="T2507" s="8">
        <v>28486000</v>
      </c>
      <c r="U2507" s="8">
        <v>93</v>
      </c>
      <c r="V2507" s="8">
        <v>295</v>
      </c>
      <c r="W2507" s="8" t="s">
        <v>3115</v>
      </c>
      <c r="X2507" s="11" t="s">
        <v>56</v>
      </c>
    </row>
    <row r="2508" spans="1:24">
      <c r="A2508" s="7" t="s">
        <v>5288</v>
      </c>
      <c r="B2508" s="7" t="s">
        <v>58</v>
      </c>
      <c r="C2508" s="8">
        <v>18</v>
      </c>
      <c r="D2508" s="8">
        <v>2</v>
      </c>
      <c r="E2508" s="9">
        <v>84.391919307623098</v>
      </c>
      <c r="F2508" s="9">
        <v>84.391919307623098</v>
      </c>
      <c r="G2508" s="10">
        <v>3.7077241051150299E-21</v>
      </c>
      <c r="H2508" s="11" t="s">
        <v>8361</v>
      </c>
      <c r="I2508" s="10" t="s">
        <v>8367</v>
      </c>
      <c r="J2508" s="12" t="s">
        <v>5289</v>
      </c>
      <c r="K2508" s="12" t="s">
        <v>59</v>
      </c>
      <c r="L2508" s="8">
        <v>1530437</v>
      </c>
      <c r="M2508" s="8">
        <v>1530459</v>
      </c>
      <c r="N2508" s="8" t="s">
        <v>5</v>
      </c>
      <c r="O2508" s="8">
        <v>4106368</v>
      </c>
      <c r="P2508" s="8">
        <v>4106387</v>
      </c>
      <c r="Q2508" s="8" t="s">
        <v>5</v>
      </c>
      <c r="R2508" s="8">
        <v>141</v>
      </c>
      <c r="S2508" s="8">
        <v>43093</v>
      </c>
      <c r="T2508" s="8">
        <v>28487491</v>
      </c>
      <c r="U2508" s="8">
        <v>1</v>
      </c>
      <c r="V2508" s="8">
        <v>295</v>
      </c>
      <c r="W2508" s="8" t="s">
        <v>8099</v>
      </c>
      <c r="X2508" s="11" t="s">
        <v>56</v>
      </c>
    </row>
    <row r="2509" spans="1:24">
      <c r="A2509" s="7" t="s">
        <v>7985</v>
      </c>
      <c r="B2509" s="7" t="s">
        <v>4423</v>
      </c>
      <c r="C2509" s="8">
        <v>18</v>
      </c>
      <c r="D2509" s="8" t="s">
        <v>6</v>
      </c>
      <c r="E2509" s="9">
        <v>0.56507234530530903</v>
      </c>
      <c r="F2509" s="9">
        <v>7.4068905897539503</v>
      </c>
      <c r="G2509" s="10">
        <v>1.9439306257325701E-3</v>
      </c>
      <c r="H2509" s="14" t="s">
        <v>8369</v>
      </c>
      <c r="I2509" s="11" t="s">
        <v>8367</v>
      </c>
      <c r="J2509" s="12" t="s">
        <v>7986</v>
      </c>
      <c r="K2509" s="12" t="s">
        <v>712</v>
      </c>
      <c r="L2509" s="8">
        <v>185912</v>
      </c>
      <c r="M2509" s="8">
        <v>186375</v>
      </c>
      <c r="N2509" s="8" t="s">
        <v>9</v>
      </c>
      <c r="O2509" s="8">
        <v>765061</v>
      </c>
      <c r="P2509" s="8">
        <v>765148</v>
      </c>
      <c r="Q2509" s="8" t="s">
        <v>5</v>
      </c>
      <c r="R2509" s="8">
        <v>542</v>
      </c>
      <c r="S2509" s="8">
        <v>127350</v>
      </c>
      <c r="T2509" s="8">
        <v>28402833</v>
      </c>
      <c r="U2509" s="8">
        <v>150</v>
      </c>
      <c r="V2509" s="8">
        <v>2268</v>
      </c>
      <c r="W2509" s="8" t="s">
        <v>7984</v>
      </c>
      <c r="X2509" s="11" t="s">
        <v>5063</v>
      </c>
    </row>
    <row r="2510" spans="1:24">
      <c r="A2510" s="7" t="s">
        <v>4440</v>
      </c>
      <c r="B2510" s="7" t="s">
        <v>4429</v>
      </c>
      <c r="C2510" s="8">
        <v>18</v>
      </c>
      <c r="D2510" s="8">
        <v>1</v>
      </c>
      <c r="E2510" s="9">
        <v>1.59018578470502</v>
      </c>
      <c r="F2510" s="9">
        <v>42.992463115691002</v>
      </c>
      <c r="G2510" s="10">
        <v>2.0240436248107301E-16</v>
      </c>
      <c r="H2510" s="14" t="s">
        <v>8369</v>
      </c>
      <c r="I2510" s="11" t="s">
        <v>8361</v>
      </c>
      <c r="J2510" s="12" t="s">
        <v>4441</v>
      </c>
      <c r="K2510" s="12" t="s">
        <v>4430</v>
      </c>
      <c r="L2510" s="8">
        <v>3444312</v>
      </c>
      <c r="M2510" s="8">
        <v>3444779</v>
      </c>
      <c r="N2510" s="8" t="s">
        <v>9</v>
      </c>
      <c r="O2510" s="8">
        <v>543192</v>
      </c>
      <c r="P2510" s="8">
        <v>543215</v>
      </c>
      <c r="Q2510" s="8" t="s">
        <v>9</v>
      </c>
      <c r="R2510" s="8">
        <v>5110</v>
      </c>
      <c r="S2510" s="8">
        <v>2337</v>
      </c>
      <c r="T2510" s="8">
        <v>28523278</v>
      </c>
      <c r="U2510" s="8">
        <v>2851</v>
      </c>
      <c r="V2510" s="8">
        <v>24</v>
      </c>
      <c r="W2510" s="8" t="s">
        <v>4439</v>
      </c>
      <c r="X2510" s="11" t="s">
        <v>7885</v>
      </c>
    </row>
    <row r="2511" spans="1:24">
      <c r="A2511" s="7" t="s">
        <v>5650</v>
      </c>
      <c r="B2511" s="7" t="s">
        <v>4265</v>
      </c>
      <c r="C2511" s="8">
        <v>18</v>
      </c>
      <c r="D2511" s="8">
        <v>1</v>
      </c>
      <c r="E2511" s="9">
        <v>0.504219610601505</v>
      </c>
      <c r="F2511" s="9">
        <v>10.131486050078299</v>
      </c>
      <c r="G2511" s="10">
        <v>1.2978336796209601E-5</v>
      </c>
      <c r="H2511" s="11" t="s">
        <v>8364</v>
      </c>
      <c r="I2511" s="11" t="s">
        <v>8365</v>
      </c>
      <c r="J2511" s="12" t="s">
        <v>5112</v>
      </c>
      <c r="K2511" s="12" t="s">
        <v>4265</v>
      </c>
      <c r="L2511" s="8">
        <v>4635313</v>
      </c>
      <c r="M2511" s="8">
        <v>4635392</v>
      </c>
      <c r="N2511" s="8" t="s">
        <v>9</v>
      </c>
      <c r="O2511" s="8">
        <v>2001912</v>
      </c>
      <c r="P2511" s="8">
        <v>2001919</v>
      </c>
      <c r="Q2511" s="8" t="s">
        <v>9</v>
      </c>
      <c r="R2511" s="8">
        <v>555</v>
      </c>
      <c r="S2511" s="8">
        <v>91038</v>
      </c>
      <c r="T2511" s="8">
        <v>28439132</v>
      </c>
      <c r="U2511" s="8">
        <v>119</v>
      </c>
      <c r="V2511" s="8">
        <v>3696</v>
      </c>
      <c r="W2511" s="8" t="s">
        <v>5649</v>
      </c>
      <c r="X2511" s="11" t="s">
        <v>4264</v>
      </c>
    </row>
    <row r="2512" spans="1:24">
      <c r="A2512" s="7" t="s">
        <v>1178</v>
      </c>
      <c r="B2512" s="7" t="s">
        <v>5418</v>
      </c>
      <c r="C2512" s="8">
        <v>18</v>
      </c>
      <c r="D2512" s="8">
        <v>1</v>
      </c>
      <c r="E2512" s="9">
        <v>2.1463483565022599</v>
      </c>
      <c r="F2512" s="9">
        <v>339.82848823358103</v>
      </c>
      <c r="G2512" s="10">
        <v>2.35707402393022E-32</v>
      </c>
      <c r="H2512" s="14" t="s">
        <v>8369</v>
      </c>
      <c r="I2512" s="10" t="s">
        <v>8369</v>
      </c>
      <c r="J2512" s="12" t="s">
        <v>1179</v>
      </c>
      <c r="K2512" s="12" t="s">
        <v>4548</v>
      </c>
      <c r="L2512" s="8">
        <v>2006261</v>
      </c>
      <c r="M2512" s="8">
        <v>2006387</v>
      </c>
      <c r="N2512" s="8" t="s">
        <v>5</v>
      </c>
      <c r="O2512" s="8">
        <v>2005071</v>
      </c>
      <c r="P2512" s="8">
        <v>2005306</v>
      </c>
      <c r="Q2512" s="8" t="s">
        <v>5</v>
      </c>
      <c r="R2512" s="8">
        <v>1021</v>
      </c>
      <c r="S2512" s="8">
        <v>1480</v>
      </c>
      <c r="T2512" s="8">
        <v>28528224</v>
      </c>
      <c r="U2512" s="8">
        <v>236</v>
      </c>
      <c r="V2512" s="8">
        <v>439</v>
      </c>
      <c r="W2512" s="8" t="s">
        <v>1177</v>
      </c>
      <c r="X2512" s="11" t="s">
        <v>5417</v>
      </c>
    </row>
    <row r="2513" spans="1:24">
      <c r="A2513" s="7" t="s">
        <v>2612</v>
      </c>
      <c r="B2513" s="7" t="s">
        <v>236</v>
      </c>
      <c r="C2513" s="8">
        <v>18</v>
      </c>
      <c r="D2513" s="8" t="s">
        <v>6</v>
      </c>
      <c r="E2513" s="9">
        <v>0.84402364007849495</v>
      </c>
      <c r="F2513" s="9">
        <v>40.716713405855799</v>
      </c>
      <c r="G2513" s="10">
        <v>5.2713805748376502E-16</v>
      </c>
      <c r="H2513" s="14" t="s">
        <v>8369</v>
      </c>
      <c r="I2513" s="11" t="s">
        <v>8365</v>
      </c>
      <c r="J2513" s="12" t="s">
        <v>2613</v>
      </c>
      <c r="K2513" s="12" t="s">
        <v>236</v>
      </c>
      <c r="L2513" s="8">
        <v>1292733</v>
      </c>
      <c r="M2513" s="8">
        <v>1292958</v>
      </c>
      <c r="N2513" s="8" t="s">
        <v>9</v>
      </c>
      <c r="O2513" s="8">
        <v>1647046</v>
      </c>
      <c r="P2513" s="8">
        <v>1647078</v>
      </c>
      <c r="Q2513" s="8" t="s">
        <v>9</v>
      </c>
      <c r="R2513" s="8">
        <v>5703</v>
      </c>
      <c r="S2513" s="8">
        <v>2211</v>
      </c>
      <c r="T2513" s="8">
        <v>28522811</v>
      </c>
      <c r="U2513" s="8">
        <v>1723</v>
      </c>
      <c r="V2513" s="8">
        <v>150</v>
      </c>
      <c r="W2513" s="8" t="s">
        <v>2611</v>
      </c>
      <c r="X2513" s="11" t="s">
        <v>235</v>
      </c>
    </row>
    <row r="2514" spans="1:24">
      <c r="A2514" s="7" t="s">
        <v>522</v>
      </c>
      <c r="B2514" s="7" t="s">
        <v>5483</v>
      </c>
      <c r="C2514" s="8">
        <v>18</v>
      </c>
      <c r="D2514" s="8">
        <v>1</v>
      </c>
      <c r="E2514" s="9">
        <v>0.124819330942262</v>
      </c>
      <c r="F2514" s="9">
        <v>12.484444407787199</v>
      </c>
      <c r="G2514" s="10">
        <v>3.50554486031412E-7</v>
      </c>
      <c r="H2514" s="14" t="s">
        <v>8369</v>
      </c>
      <c r="I2514" s="11" t="s">
        <v>8362</v>
      </c>
      <c r="J2514" s="12" t="s">
        <v>523</v>
      </c>
      <c r="K2514" s="12" t="s">
        <v>5483</v>
      </c>
      <c r="L2514" s="8">
        <v>585208</v>
      </c>
      <c r="M2514" s="8">
        <v>585638</v>
      </c>
      <c r="N2514" s="8" t="s">
        <v>9</v>
      </c>
      <c r="O2514" s="8">
        <v>3950472</v>
      </c>
      <c r="P2514" s="8">
        <v>3950476</v>
      </c>
      <c r="Q2514" s="8" t="s">
        <v>5</v>
      </c>
      <c r="R2514" s="8">
        <v>21621</v>
      </c>
      <c r="S2514" s="8">
        <v>1901</v>
      </c>
      <c r="T2514" s="8">
        <v>28507203</v>
      </c>
      <c r="U2514" s="8">
        <v>3218</v>
      </c>
      <c r="V2514" s="8">
        <v>545</v>
      </c>
      <c r="W2514" s="8" t="s">
        <v>521</v>
      </c>
      <c r="X2514" s="11" t="s">
        <v>5482</v>
      </c>
    </row>
    <row r="2515" spans="1:24">
      <c r="A2515" s="7" t="s">
        <v>5892</v>
      </c>
      <c r="B2515" s="7" t="s">
        <v>3204</v>
      </c>
      <c r="C2515" s="8">
        <v>18</v>
      </c>
      <c r="D2515" s="8">
        <v>2</v>
      </c>
      <c r="E2515" s="9">
        <v>2.0258669823397502</v>
      </c>
      <c r="F2515" s="9">
        <v>44.540723296467803</v>
      </c>
      <c r="G2515" s="10">
        <v>1.11769533277973E-16</v>
      </c>
      <c r="H2515" s="14" t="s">
        <v>8369</v>
      </c>
      <c r="I2515" s="11" t="s">
        <v>8364</v>
      </c>
      <c r="J2515" s="12" t="s">
        <v>5893</v>
      </c>
      <c r="K2515" s="12" t="s">
        <v>3205</v>
      </c>
      <c r="L2515" s="8">
        <v>1908614</v>
      </c>
      <c r="M2515" s="8">
        <v>1908696</v>
      </c>
      <c r="N2515" s="8" t="s">
        <v>9</v>
      </c>
      <c r="O2515" s="8">
        <v>1977208</v>
      </c>
      <c r="P2515" s="8">
        <v>1977269</v>
      </c>
      <c r="Q2515" s="8" t="s">
        <v>9</v>
      </c>
      <c r="R2515" s="8">
        <v>1484</v>
      </c>
      <c r="S2515" s="8">
        <v>7767</v>
      </c>
      <c r="T2515" s="8">
        <v>28521474</v>
      </c>
      <c r="U2515" s="8">
        <v>229</v>
      </c>
      <c r="V2515" s="8">
        <v>472</v>
      </c>
      <c r="W2515" s="8" t="s">
        <v>5890</v>
      </c>
      <c r="X2515" s="11" t="s">
        <v>3203</v>
      </c>
    </row>
    <row r="2516" spans="1:24">
      <c r="A2516" s="7" t="s">
        <v>4811</v>
      </c>
      <c r="B2516" s="7" t="s">
        <v>1811</v>
      </c>
      <c r="C2516" s="8">
        <v>18</v>
      </c>
      <c r="D2516" s="8">
        <v>1</v>
      </c>
      <c r="E2516" s="9">
        <v>1.58429929876658</v>
      </c>
      <c r="F2516" s="9">
        <v>15.0863481129355</v>
      </c>
      <c r="G2516" s="10">
        <v>1.4492382284253401E-8</v>
      </c>
      <c r="H2516" s="14" t="s">
        <v>8369</v>
      </c>
      <c r="I2516" s="10" t="s">
        <v>8369</v>
      </c>
      <c r="J2516" s="12" t="s">
        <v>4449</v>
      </c>
      <c r="K2516" s="12" t="s">
        <v>1812</v>
      </c>
      <c r="L2516" s="8">
        <v>3845772</v>
      </c>
      <c r="M2516" s="8">
        <v>3845799</v>
      </c>
      <c r="N2516" s="8" t="s">
        <v>9</v>
      </c>
      <c r="O2516" s="8">
        <v>4406409</v>
      </c>
      <c r="P2516" s="8">
        <v>4406570</v>
      </c>
      <c r="Q2516" s="8" t="s">
        <v>5</v>
      </c>
      <c r="R2516" s="8">
        <v>13405</v>
      </c>
      <c r="S2516" s="8">
        <v>2538</v>
      </c>
      <c r="T2516" s="8">
        <v>28514782</v>
      </c>
      <c r="U2516" s="8">
        <v>491</v>
      </c>
      <c r="V2516" s="8">
        <v>280</v>
      </c>
      <c r="W2516" s="8" t="s">
        <v>4809</v>
      </c>
      <c r="X2516" s="11" t="s">
        <v>1810</v>
      </c>
    </row>
    <row r="2517" spans="1:24">
      <c r="A2517" s="7" t="s">
        <v>8288</v>
      </c>
      <c r="B2517" s="7" t="s">
        <v>8289</v>
      </c>
      <c r="C2517" s="8">
        <v>18</v>
      </c>
      <c r="D2517" s="8">
        <v>1</v>
      </c>
      <c r="E2517" s="9">
        <v>99.224591140649494</v>
      </c>
      <c r="F2517" s="9">
        <v>343.33355887554302</v>
      </c>
      <c r="G2517" s="10">
        <v>1.9598569970247901E-32</v>
      </c>
      <c r="H2517" s="11" t="s">
        <v>8364</v>
      </c>
      <c r="I2517" s="10" t="s">
        <v>8369</v>
      </c>
      <c r="J2517" s="12" t="s">
        <v>4116</v>
      </c>
      <c r="K2517" s="12" t="s">
        <v>8290</v>
      </c>
      <c r="L2517" s="8">
        <v>782005</v>
      </c>
      <c r="M2517" s="8">
        <v>782059</v>
      </c>
      <c r="N2517" s="8" t="s">
        <v>5</v>
      </c>
      <c r="O2517" s="8">
        <v>783108</v>
      </c>
      <c r="P2517" s="8">
        <v>783543</v>
      </c>
      <c r="Q2517" s="8" t="s">
        <v>5</v>
      </c>
      <c r="R2517" s="8">
        <v>1057</v>
      </c>
      <c r="S2517" s="8">
        <v>1415</v>
      </c>
      <c r="T2517" s="8">
        <v>28528253</v>
      </c>
      <c r="U2517" s="8">
        <v>15</v>
      </c>
      <c r="V2517" s="8">
        <v>101</v>
      </c>
      <c r="W2517" s="8" t="s">
        <v>8286</v>
      </c>
      <c r="X2517" s="11" t="s">
        <v>8287</v>
      </c>
    </row>
    <row r="2518" spans="1:24">
      <c r="A2518" s="7" t="s">
        <v>4503</v>
      </c>
      <c r="B2518" s="7" t="s">
        <v>3050</v>
      </c>
      <c r="C2518" s="8">
        <v>18</v>
      </c>
      <c r="D2518" s="8" t="s">
        <v>6</v>
      </c>
      <c r="E2518" s="9">
        <v>3.8838351180835097E-2</v>
      </c>
      <c r="F2518" s="9">
        <v>38.911802863463699</v>
      </c>
      <c r="G2518" s="10">
        <v>1.15470007392611E-15</v>
      </c>
      <c r="H2518" s="14" t="s">
        <v>8369</v>
      </c>
      <c r="I2518" s="10" t="s">
        <v>8369</v>
      </c>
      <c r="J2518" s="12" t="s">
        <v>4504</v>
      </c>
      <c r="K2518" s="12" t="s">
        <v>3051</v>
      </c>
      <c r="L2518" s="8">
        <v>1967066</v>
      </c>
      <c r="M2518" s="8">
        <v>1967481</v>
      </c>
      <c r="N2518" s="8" t="s">
        <v>9</v>
      </c>
      <c r="O2518" s="8">
        <v>2737153</v>
      </c>
      <c r="P2518" s="8">
        <v>2737352</v>
      </c>
      <c r="Q2518" s="8" t="s">
        <v>5</v>
      </c>
      <c r="R2518" s="8">
        <v>3486</v>
      </c>
      <c r="S2518" s="8">
        <v>3785</v>
      </c>
      <c r="T2518" s="8">
        <v>28523454</v>
      </c>
      <c r="U2518" s="8">
        <v>863</v>
      </c>
      <c r="V2518" s="8">
        <v>6538</v>
      </c>
      <c r="W2518" s="8" t="s">
        <v>4502</v>
      </c>
      <c r="X2518" s="11" t="s">
        <v>3049</v>
      </c>
    </row>
    <row r="2519" spans="1:24">
      <c r="A2519" s="7" t="s">
        <v>6267</v>
      </c>
      <c r="B2519" s="7" t="s">
        <v>3050</v>
      </c>
      <c r="C2519" s="8">
        <v>18</v>
      </c>
      <c r="D2519" s="8" t="s">
        <v>6</v>
      </c>
      <c r="E2519" s="9">
        <v>1.4387506685694801E-3</v>
      </c>
      <c r="F2519" s="9">
        <v>7.5650818174502001</v>
      </c>
      <c r="G2519" s="10">
        <v>1.13481944340602E-3</v>
      </c>
      <c r="H2519" s="11" t="s">
        <v>8364</v>
      </c>
      <c r="I2519" s="10" t="s">
        <v>8369</v>
      </c>
      <c r="J2519" s="12" t="s">
        <v>4792</v>
      </c>
      <c r="K2519" s="12" t="s">
        <v>3051</v>
      </c>
      <c r="L2519" s="8">
        <v>3719979</v>
      </c>
      <c r="M2519" s="8">
        <v>3720079</v>
      </c>
      <c r="N2519" s="8" t="s">
        <v>5</v>
      </c>
      <c r="O2519" s="8">
        <v>2737501</v>
      </c>
      <c r="P2519" s="8">
        <v>2737542</v>
      </c>
      <c r="Q2519" s="8" t="s">
        <v>5</v>
      </c>
      <c r="R2519" s="8">
        <v>6990</v>
      </c>
      <c r="S2519" s="8">
        <v>9706</v>
      </c>
      <c r="T2519" s="8">
        <v>28514029</v>
      </c>
      <c r="U2519" s="8">
        <v>48273</v>
      </c>
      <c r="V2519" s="8">
        <v>3140</v>
      </c>
      <c r="W2519" s="8" t="s">
        <v>6266</v>
      </c>
      <c r="X2519" s="11" t="s">
        <v>3049</v>
      </c>
    </row>
    <row r="2520" spans="1:24">
      <c r="A2520" s="7" t="s">
        <v>3</v>
      </c>
      <c r="B2520" s="7" t="s">
        <v>613</v>
      </c>
      <c r="C2520" s="8">
        <v>18</v>
      </c>
      <c r="D2520" s="8">
        <v>2</v>
      </c>
      <c r="E2520" s="9">
        <v>7.1256150402917298</v>
      </c>
      <c r="F2520" s="9">
        <v>44.902403898178903</v>
      </c>
      <c r="G2520" s="10">
        <v>4.2025249065921897E-15</v>
      </c>
      <c r="H2520" s="10" t="s">
        <v>8367</v>
      </c>
      <c r="I2520" s="10" t="s">
        <v>8369</v>
      </c>
      <c r="J2520" s="12" t="s">
        <v>4</v>
      </c>
      <c r="K2520" s="12" t="s">
        <v>614</v>
      </c>
      <c r="L2520" s="8">
        <v>3350641</v>
      </c>
      <c r="M2520" s="8">
        <v>3350645</v>
      </c>
      <c r="N2520" s="8" t="s">
        <v>5</v>
      </c>
      <c r="O2520" s="8">
        <v>2187101</v>
      </c>
      <c r="P2520" s="8">
        <v>2187123</v>
      </c>
      <c r="Q2520" s="8" t="s">
        <v>5</v>
      </c>
      <c r="R2520" s="8">
        <v>314198</v>
      </c>
      <c r="S2520" s="8">
        <v>36</v>
      </c>
      <c r="T2520" s="8">
        <v>28216491</v>
      </c>
      <c r="U2520" s="8">
        <v>1957</v>
      </c>
      <c r="V2520" s="8">
        <v>6</v>
      </c>
      <c r="W2520" s="8" t="s">
        <v>1</v>
      </c>
      <c r="X2520" s="11" t="s">
        <v>612</v>
      </c>
    </row>
    <row r="2521" spans="1:24">
      <c r="A2521" s="7" t="s">
        <v>4811</v>
      </c>
      <c r="B2521" s="7" t="s">
        <v>659</v>
      </c>
      <c r="C2521" s="8">
        <v>18</v>
      </c>
      <c r="D2521" s="8" t="s">
        <v>6</v>
      </c>
      <c r="E2521" s="9">
        <v>0.19323383699763799</v>
      </c>
      <c r="F2521" s="9">
        <v>14.276270749419901</v>
      </c>
      <c r="G2521" s="10">
        <v>3.6579212081505098E-8</v>
      </c>
      <c r="H2521" s="14" t="s">
        <v>8369</v>
      </c>
      <c r="I2521" s="10" t="s">
        <v>8369</v>
      </c>
      <c r="J2521" s="12" t="s">
        <v>4449</v>
      </c>
      <c r="K2521" s="12" t="s">
        <v>660</v>
      </c>
      <c r="L2521" s="8">
        <v>3845773</v>
      </c>
      <c r="M2521" s="8">
        <v>3845800</v>
      </c>
      <c r="N2521" s="8" t="s">
        <v>9</v>
      </c>
      <c r="O2521" s="8">
        <v>3473531</v>
      </c>
      <c r="P2521" s="8">
        <v>3473794</v>
      </c>
      <c r="Q2521" s="8" t="s">
        <v>9</v>
      </c>
      <c r="R2521" s="8">
        <v>13405</v>
      </c>
      <c r="S2521" s="8">
        <v>2682</v>
      </c>
      <c r="T2521" s="8">
        <v>28514638</v>
      </c>
      <c r="U2521" s="8">
        <v>491</v>
      </c>
      <c r="V2521" s="8">
        <v>2302</v>
      </c>
      <c r="W2521" s="8" t="s">
        <v>4809</v>
      </c>
      <c r="X2521" s="11" t="s">
        <v>658</v>
      </c>
    </row>
    <row r="2522" spans="1:24">
      <c r="A2522" s="7" t="s">
        <v>1649</v>
      </c>
      <c r="B2522" s="7" t="s">
        <v>8271</v>
      </c>
      <c r="C2522" s="8">
        <v>18</v>
      </c>
      <c r="D2522" s="8">
        <v>1</v>
      </c>
      <c r="E2522" s="9">
        <v>6.6138177876862098E-3</v>
      </c>
      <c r="F2522" s="9">
        <v>14.5645927235869</v>
      </c>
      <c r="G2522" s="10">
        <v>2.6176580601173E-8</v>
      </c>
      <c r="H2522" s="14" t="s">
        <v>8369</v>
      </c>
      <c r="I2522" s="11" t="s">
        <v>8363</v>
      </c>
      <c r="J2522" s="12" t="s">
        <v>1650</v>
      </c>
      <c r="K2522" s="12" t="s">
        <v>8272</v>
      </c>
      <c r="L2522" s="8">
        <v>1757406</v>
      </c>
      <c r="M2522" s="8">
        <v>1757457</v>
      </c>
      <c r="N2522" s="8" t="s">
        <v>5</v>
      </c>
      <c r="O2522" s="8">
        <v>4528176</v>
      </c>
      <c r="P2522" s="8">
        <v>4528195</v>
      </c>
      <c r="Q2522" s="8" t="s">
        <v>5</v>
      </c>
      <c r="R2522" s="8">
        <v>13528</v>
      </c>
      <c r="S2522" s="8">
        <v>2605</v>
      </c>
      <c r="T2522" s="8">
        <v>28514592</v>
      </c>
      <c r="U2522" s="8">
        <v>10711</v>
      </c>
      <c r="V2522" s="8">
        <v>3090</v>
      </c>
      <c r="W2522" s="8" t="s">
        <v>1648</v>
      </c>
      <c r="X2522" s="11" t="s">
        <v>8270</v>
      </c>
    </row>
    <row r="2523" spans="1:24">
      <c r="A2523" s="7" t="s">
        <v>4249</v>
      </c>
      <c r="B2523" s="7" t="s">
        <v>2151</v>
      </c>
      <c r="C2523" s="8">
        <v>18</v>
      </c>
      <c r="D2523" s="8">
        <v>1</v>
      </c>
      <c r="E2523" s="9">
        <v>2143.3559595342299</v>
      </c>
      <c r="F2523" s="9">
        <v>9188.2247987117607</v>
      </c>
      <c r="G2523" s="10">
        <v>1.0399784202233899E-56</v>
      </c>
      <c r="H2523" s="11" t="s">
        <v>8365</v>
      </c>
      <c r="I2523" s="11" t="s">
        <v>8365</v>
      </c>
      <c r="J2523" s="12" t="s">
        <v>4249</v>
      </c>
      <c r="K2523" s="12" t="s">
        <v>2151</v>
      </c>
      <c r="L2523" s="8">
        <v>1434672</v>
      </c>
      <c r="M2523" s="8">
        <v>1434940</v>
      </c>
      <c r="N2523" s="8" t="s">
        <v>5</v>
      </c>
      <c r="O2523" s="8">
        <v>1411943</v>
      </c>
      <c r="P2523" s="8">
        <v>1412233</v>
      </c>
      <c r="Q2523" s="8" t="s">
        <v>5</v>
      </c>
      <c r="R2523" s="8">
        <v>1242</v>
      </c>
      <c r="S2523" s="8">
        <v>45</v>
      </c>
      <c r="T2523" s="8">
        <v>28529438</v>
      </c>
      <c r="U2523" s="8">
        <v>47</v>
      </c>
      <c r="V2523" s="8">
        <v>2</v>
      </c>
      <c r="W2523" s="8" t="s">
        <v>4248</v>
      </c>
      <c r="X2523" s="11" t="s">
        <v>2150</v>
      </c>
    </row>
    <row r="2524" spans="1:24">
      <c r="A2524" s="7" t="s">
        <v>5171</v>
      </c>
      <c r="B2524" s="7" t="s">
        <v>4811</v>
      </c>
      <c r="C2524" s="8">
        <v>18</v>
      </c>
      <c r="D2524" s="8">
        <v>1</v>
      </c>
      <c r="E2524" s="9">
        <v>2.00733006551549</v>
      </c>
      <c r="F2524" s="9">
        <v>38.734128884125099</v>
      </c>
      <c r="G2524" s="10">
        <v>2.1981336360972501E-15</v>
      </c>
      <c r="H2524" s="14" t="s">
        <v>8369</v>
      </c>
      <c r="I2524" s="10" t="s">
        <v>8369</v>
      </c>
      <c r="J2524" s="12" t="s">
        <v>5172</v>
      </c>
      <c r="K2524" s="12" t="s">
        <v>4449</v>
      </c>
      <c r="L2524" s="8">
        <v>1291416</v>
      </c>
      <c r="M2524" s="8">
        <v>1291523</v>
      </c>
      <c r="N2524" s="8" t="s">
        <v>5</v>
      </c>
      <c r="O2524" s="8">
        <v>3845732</v>
      </c>
      <c r="P2524" s="8">
        <v>3845760</v>
      </c>
      <c r="Q2524" s="8" t="s">
        <v>9</v>
      </c>
      <c r="R2524" s="8">
        <v>244</v>
      </c>
      <c r="S2524" s="8">
        <v>54234</v>
      </c>
      <c r="T2524" s="8">
        <v>28476247</v>
      </c>
      <c r="U2524" s="8">
        <v>103</v>
      </c>
      <c r="V2524" s="8">
        <v>491</v>
      </c>
      <c r="W2524" s="8" t="s">
        <v>5170</v>
      </c>
      <c r="X2524" s="11" t="s">
        <v>4809</v>
      </c>
    </row>
    <row r="2525" spans="1:24">
      <c r="A2525" s="7" t="s">
        <v>2783</v>
      </c>
      <c r="B2525" s="7" t="s">
        <v>4811</v>
      </c>
      <c r="C2525" s="8">
        <v>18</v>
      </c>
      <c r="D2525" s="8" t="s">
        <v>6</v>
      </c>
      <c r="E2525" s="9">
        <v>0.52639556129706</v>
      </c>
      <c r="F2525" s="9">
        <v>9.4793154771316903</v>
      </c>
      <c r="G2525" s="10">
        <v>3.4285556882324699E-5</v>
      </c>
      <c r="H2525" s="14" t="s">
        <v>8369</v>
      </c>
      <c r="I2525" s="10" t="s">
        <v>8369</v>
      </c>
      <c r="J2525" s="12" t="s">
        <v>2784</v>
      </c>
      <c r="K2525" s="12" t="s">
        <v>4449</v>
      </c>
      <c r="L2525" s="8">
        <v>1737521</v>
      </c>
      <c r="M2525" s="8">
        <v>1737585</v>
      </c>
      <c r="N2525" s="8" t="s">
        <v>9</v>
      </c>
      <c r="O2525" s="8">
        <v>3845732</v>
      </c>
      <c r="P2525" s="8">
        <v>3845776</v>
      </c>
      <c r="Q2525" s="8" t="s">
        <v>9</v>
      </c>
      <c r="R2525" s="8">
        <v>997</v>
      </c>
      <c r="S2525" s="8">
        <v>54234</v>
      </c>
      <c r="T2525" s="8">
        <v>28475494</v>
      </c>
      <c r="U2525" s="8">
        <v>375</v>
      </c>
      <c r="V2525" s="8">
        <v>491</v>
      </c>
      <c r="W2525" s="8" t="s">
        <v>2782</v>
      </c>
      <c r="X2525" s="11" t="s">
        <v>4809</v>
      </c>
    </row>
    <row r="2526" spans="1:24">
      <c r="A2526" s="7" t="s">
        <v>5271</v>
      </c>
      <c r="B2526" s="7" t="s">
        <v>4811</v>
      </c>
      <c r="C2526" s="8">
        <v>18</v>
      </c>
      <c r="D2526" s="8">
        <v>1</v>
      </c>
      <c r="E2526" s="9">
        <v>0.732271377744522</v>
      </c>
      <c r="F2526" s="9">
        <v>8.9083733011435307</v>
      </c>
      <c r="G2526" s="10">
        <v>5.6274952355079499E-5</v>
      </c>
      <c r="H2526" s="14" t="s">
        <v>8369</v>
      </c>
      <c r="I2526" s="10" t="s">
        <v>8369</v>
      </c>
      <c r="J2526" s="12" t="s">
        <v>5272</v>
      </c>
      <c r="K2526" s="12" t="s">
        <v>4449</v>
      </c>
      <c r="L2526" s="8">
        <v>3249106</v>
      </c>
      <c r="M2526" s="8">
        <v>3249380</v>
      </c>
      <c r="N2526" s="8" t="s">
        <v>5</v>
      </c>
      <c r="O2526" s="8">
        <v>3845731</v>
      </c>
      <c r="P2526" s="8">
        <v>3845823</v>
      </c>
      <c r="Q2526" s="8" t="s">
        <v>9</v>
      </c>
      <c r="R2526" s="8">
        <v>961</v>
      </c>
      <c r="S2526" s="8">
        <v>59860</v>
      </c>
      <c r="T2526" s="8">
        <v>28469904</v>
      </c>
      <c r="U2526" s="8">
        <v>244</v>
      </c>
      <c r="V2526" s="8">
        <v>714</v>
      </c>
      <c r="W2526" s="8" t="s">
        <v>5270</v>
      </c>
      <c r="X2526" s="11" t="s">
        <v>4809</v>
      </c>
    </row>
    <row r="2527" spans="1:24">
      <c r="A2527" s="7" t="s">
        <v>5375</v>
      </c>
      <c r="B2527" s="7" t="s">
        <v>4448</v>
      </c>
      <c r="C2527" s="8">
        <v>18</v>
      </c>
      <c r="D2527" s="8">
        <v>1</v>
      </c>
      <c r="E2527" s="9">
        <v>1.1223377159558701</v>
      </c>
      <c r="F2527" s="9">
        <v>17.501905938464201</v>
      </c>
      <c r="G2527" s="10">
        <v>1.44516021070371E-9</v>
      </c>
      <c r="H2527" s="14" t="s">
        <v>8369</v>
      </c>
      <c r="I2527" s="11" t="s">
        <v>8361</v>
      </c>
      <c r="J2527" s="12" t="s">
        <v>5376</v>
      </c>
      <c r="K2527" s="12" t="s">
        <v>4449</v>
      </c>
      <c r="L2527" s="8">
        <v>4215734</v>
      </c>
      <c r="M2527" s="8">
        <v>4215882</v>
      </c>
      <c r="N2527" s="8" t="s">
        <v>5</v>
      </c>
      <c r="O2527" s="8">
        <v>3845732</v>
      </c>
      <c r="P2527" s="8">
        <v>3845750</v>
      </c>
      <c r="Q2527" s="8" t="s">
        <v>9</v>
      </c>
      <c r="R2527" s="8">
        <v>540</v>
      </c>
      <c r="S2527" s="8">
        <v>54234</v>
      </c>
      <c r="T2527" s="8">
        <v>28475951</v>
      </c>
      <c r="U2527" s="8">
        <v>178</v>
      </c>
      <c r="V2527" s="8">
        <v>491</v>
      </c>
      <c r="W2527" s="8" t="s">
        <v>5374</v>
      </c>
      <c r="X2527" s="11" t="s">
        <v>5145</v>
      </c>
    </row>
    <row r="2528" spans="1:24">
      <c r="A2528" s="7" t="s">
        <v>7320</v>
      </c>
      <c r="B2528" s="7" t="s">
        <v>5504</v>
      </c>
      <c r="C2528" s="8">
        <v>18</v>
      </c>
      <c r="D2528" s="8">
        <v>1</v>
      </c>
      <c r="E2528" s="9">
        <v>2.5397930418149901</v>
      </c>
      <c r="F2528" s="9">
        <v>40.140783242099197</v>
      </c>
      <c r="G2528" s="10">
        <v>6.7081584295363099E-16</v>
      </c>
      <c r="H2528" s="11" t="s">
        <v>8364</v>
      </c>
      <c r="I2528" s="11" t="s">
        <v>8362</v>
      </c>
      <c r="J2528" s="12" t="s">
        <v>1535</v>
      </c>
      <c r="K2528" s="12" t="s">
        <v>5504</v>
      </c>
      <c r="L2528" s="8">
        <v>3573511</v>
      </c>
      <c r="M2528" s="8">
        <v>3573702</v>
      </c>
      <c r="N2528" s="8" t="s">
        <v>9</v>
      </c>
      <c r="O2528" s="8">
        <v>3729386</v>
      </c>
      <c r="P2528" s="8">
        <v>3729413</v>
      </c>
      <c r="Q2528" s="8" t="s">
        <v>9</v>
      </c>
      <c r="R2528" s="8">
        <v>4352</v>
      </c>
      <c r="S2528" s="8">
        <v>2939</v>
      </c>
      <c r="T2528" s="8">
        <v>28523434</v>
      </c>
      <c r="U2528" s="8">
        <v>1107</v>
      </c>
      <c r="V2528" s="8">
        <v>77</v>
      </c>
      <c r="W2528" s="8" t="s">
        <v>7319</v>
      </c>
      <c r="X2528" s="11" t="s">
        <v>5503</v>
      </c>
    </row>
    <row r="2529" spans="1:24">
      <c r="A2529" s="7" t="s">
        <v>4965</v>
      </c>
      <c r="B2529" s="7" t="s">
        <v>5504</v>
      </c>
      <c r="C2529" s="8">
        <v>18</v>
      </c>
      <c r="D2529" s="8">
        <v>1</v>
      </c>
      <c r="E2529" s="9">
        <v>19.082952301275501</v>
      </c>
      <c r="F2529" s="9">
        <v>140.44350780992701</v>
      </c>
      <c r="G2529" s="10">
        <v>1.6254642912103E-25</v>
      </c>
      <c r="H2529" s="11" t="s">
        <v>8364</v>
      </c>
      <c r="I2529" s="11" t="s">
        <v>8362</v>
      </c>
      <c r="J2529" s="12" t="s">
        <v>1812</v>
      </c>
      <c r="K2529" s="12" t="s">
        <v>5504</v>
      </c>
      <c r="L2529" s="8">
        <v>4406161</v>
      </c>
      <c r="M2529" s="8">
        <v>4406175</v>
      </c>
      <c r="N2529" s="8" t="s">
        <v>5</v>
      </c>
      <c r="O2529" s="8">
        <v>3729386</v>
      </c>
      <c r="P2529" s="8">
        <v>3729415</v>
      </c>
      <c r="Q2529" s="8" t="s">
        <v>9</v>
      </c>
      <c r="R2529" s="8">
        <v>1244</v>
      </c>
      <c r="S2529" s="8">
        <v>2939</v>
      </c>
      <c r="T2529" s="8">
        <v>28526542</v>
      </c>
      <c r="U2529" s="8">
        <v>148</v>
      </c>
      <c r="V2529" s="8">
        <v>77</v>
      </c>
      <c r="W2529" s="8" t="s">
        <v>4964</v>
      </c>
      <c r="X2529" s="11" t="s">
        <v>5503</v>
      </c>
    </row>
    <row r="2530" spans="1:24">
      <c r="A2530" s="7" t="s">
        <v>5542</v>
      </c>
      <c r="B2530" s="7" t="s">
        <v>853</v>
      </c>
      <c r="C2530" s="8">
        <v>18</v>
      </c>
      <c r="D2530" s="8" t="s">
        <v>6</v>
      </c>
      <c r="E2530" s="9">
        <v>4.2376286008584696</v>
      </c>
      <c r="F2530" s="9">
        <v>266.73212471299598</v>
      </c>
      <c r="G2530" s="10">
        <v>2.0030797752437101E-30</v>
      </c>
      <c r="H2530" s="11" t="s">
        <v>8363</v>
      </c>
      <c r="I2530" s="10" t="s">
        <v>8369</v>
      </c>
      <c r="J2530" s="12" t="s">
        <v>5543</v>
      </c>
      <c r="K2530" s="12" t="s">
        <v>854</v>
      </c>
      <c r="L2530" s="8">
        <v>972909</v>
      </c>
      <c r="M2530" s="8">
        <v>973208</v>
      </c>
      <c r="N2530" s="8" t="s">
        <v>5</v>
      </c>
      <c r="O2530" s="8">
        <v>971760</v>
      </c>
      <c r="P2530" s="8">
        <v>971977</v>
      </c>
      <c r="Q2530" s="8" t="s">
        <v>5</v>
      </c>
      <c r="R2530" s="8">
        <v>505</v>
      </c>
      <c r="S2530" s="8">
        <v>3812</v>
      </c>
      <c r="T2530" s="8">
        <v>28526408</v>
      </c>
      <c r="U2530" s="8">
        <v>73</v>
      </c>
      <c r="V2530" s="8">
        <v>720</v>
      </c>
      <c r="W2530" s="8" t="s">
        <v>5541</v>
      </c>
      <c r="X2530" s="11" t="s">
        <v>852</v>
      </c>
    </row>
    <row r="2531" spans="1:24">
      <c r="A2531" s="7" t="s">
        <v>2681</v>
      </c>
      <c r="B2531" s="7" t="s">
        <v>8131</v>
      </c>
      <c r="C2531" s="8">
        <v>18</v>
      </c>
      <c r="D2531" s="8" t="s">
        <v>6</v>
      </c>
      <c r="E2531" s="9">
        <v>6.9776886433384302</v>
      </c>
      <c r="F2531" s="9">
        <v>147.77892970620701</v>
      </c>
      <c r="G2531" s="10">
        <v>6.8026045619488296E-26</v>
      </c>
      <c r="H2531" s="14" t="s">
        <v>8369</v>
      </c>
      <c r="I2531" s="10" t="s">
        <v>8369</v>
      </c>
      <c r="J2531" s="12" t="s">
        <v>2682</v>
      </c>
      <c r="K2531" s="12" t="s">
        <v>8132</v>
      </c>
      <c r="L2531" s="8">
        <v>1097835</v>
      </c>
      <c r="M2531" s="8">
        <v>1098145</v>
      </c>
      <c r="N2531" s="8" t="s">
        <v>5</v>
      </c>
      <c r="O2531" s="8">
        <v>1099162</v>
      </c>
      <c r="P2531" s="8">
        <v>1099582</v>
      </c>
      <c r="Q2531" s="8" t="s">
        <v>5</v>
      </c>
      <c r="R2531" s="8">
        <v>3904</v>
      </c>
      <c r="S2531" s="8">
        <v>890</v>
      </c>
      <c r="T2531" s="8">
        <v>28525931</v>
      </c>
      <c r="U2531" s="8">
        <v>157</v>
      </c>
      <c r="V2531" s="8">
        <v>201</v>
      </c>
      <c r="W2531" s="8" t="s">
        <v>2680</v>
      </c>
      <c r="X2531" s="11" t="s">
        <v>8130</v>
      </c>
    </row>
    <row r="2532" spans="1:24">
      <c r="A2532" s="7" t="s">
        <v>3</v>
      </c>
      <c r="B2532" s="7" t="s">
        <v>920</v>
      </c>
      <c r="C2532" s="8">
        <v>18</v>
      </c>
      <c r="D2532" s="8">
        <v>1</v>
      </c>
      <c r="E2532" s="9">
        <v>4.03784165391518</v>
      </c>
      <c r="F2532" s="9">
        <v>19.2438546485246</v>
      </c>
      <c r="G2532" s="10">
        <v>1.1885906328054E-9</v>
      </c>
      <c r="H2532" s="10" t="s">
        <v>8367</v>
      </c>
      <c r="I2532" s="11" t="s">
        <v>8361</v>
      </c>
      <c r="J2532" s="12" t="s">
        <v>4</v>
      </c>
      <c r="K2532" s="12" t="s">
        <v>360</v>
      </c>
      <c r="L2532" s="8">
        <v>3350641</v>
      </c>
      <c r="M2532" s="8">
        <v>3350657</v>
      </c>
      <c r="N2532" s="8" t="s">
        <v>5</v>
      </c>
      <c r="O2532" s="8">
        <v>2349994</v>
      </c>
      <c r="P2532" s="8">
        <v>2350064</v>
      </c>
      <c r="Q2532" s="8" t="s">
        <v>5</v>
      </c>
      <c r="R2532" s="8">
        <v>314198</v>
      </c>
      <c r="S2532" s="8">
        <v>84</v>
      </c>
      <c r="T2532" s="8">
        <v>28216443</v>
      </c>
      <c r="U2532" s="8">
        <v>1957</v>
      </c>
      <c r="V2532" s="8">
        <v>9</v>
      </c>
      <c r="W2532" s="8" t="s">
        <v>1</v>
      </c>
      <c r="X2532" s="11" t="s">
        <v>7067</v>
      </c>
    </row>
    <row r="2533" spans="1:24">
      <c r="A2533" s="7" t="s">
        <v>1904</v>
      </c>
      <c r="B2533" s="7" t="s">
        <v>4794</v>
      </c>
      <c r="C2533" s="8">
        <v>18</v>
      </c>
      <c r="D2533" s="8" t="s">
        <v>6</v>
      </c>
      <c r="E2533" s="9">
        <v>0.28962235507565498</v>
      </c>
      <c r="F2533" s="9">
        <v>9.6647870256757198</v>
      </c>
      <c r="G2533" s="10">
        <v>2.26073828984185E-5</v>
      </c>
      <c r="H2533" s="14" t="s">
        <v>8369</v>
      </c>
      <c r="I2533" s="10" t="s">
        <v>8369</v>
      </c>
      <c r="J2533" s="12" t="s">
        <v>1905</v>
      </c>
      <c r="K2533" s="12" t="s">
        <v>4795</v>
      </c>
      <c r="L2533" s="8">
        <v>4331203</v>
      </c>
      <c r="M2533" s="8">
        <v>4331539</v>
      </c>
      <c r="N2533" s="8" t="s">
        <v>5</v>
      </c>
      <c r="O2533" s="8">
        <v>4329402</v>
      </c>
      <c r="P2533" s="8">
        <v>4329899</v>
      </c>
      <c r="Q2533" s="8" t="s">
        <v>5</v>
      </c>
      <c r="R2533" s="8">
        <v>8426</v>
      </c>
      <c r="S2533" s="8">
        <v>6303</v>
      </c>
      <c r="T2533" s="8">
        <v>28515996</v>
      </c>
      <c r="U2533" s="8">
        <v>906</v>
      </c>
      <c r="V2533" s="8">
        <v>830</v>
      </c>
      <c r="W2533" s="8" t="s">
        <v>1903</v>
      </c>
      <c r="X2533" s="11" t="s">
        <v>4793</v>
      </c>
    </row>
    <row r="2534" spans="1:24">
      <c r="A2534" s="7" t="s">
        <v>6374</v>
      </c>
      <c r="B2534" s="7" t="s">
        <v>5035</v>
      </c>
      <c r="C2534" s="8">
        <v>18</v>
      </c>
      <c r="D2534" s="8">
        <v>2</v>
      </c>
      <c r="E2534" s="9">
        <v>76.804088700904003</v>
      </c>
      <c r="F2534" s="9">
        <v>232.54229738052999</v>
      </c>
      <c r="G2534" s="10">
        <v>2.26529803345352E-29</v>
      </c>
      <c r="H2534" s="14" t="s">
        <v>8369</v>
      </c>
      <c r="I2534" s="10" t="s">
        <v>8369</v>
      </c>
      <c r="J2534" s="12" t="s">
        <v>2874</v>
      </c>
      <c r="K2534" s="12" t="s">
        <v>5035</v>
      </c>
      <c r="L2534" s="8">
        <v>1999401</v>
      </c>
      <c r="M2534" s="8">
        <v>1999458</v>
      </c>
      <c r="N2534" s="8" t="s">
        <v>9</v>
      </c>
      <c r="O2534" s="8">
        <v>1201194</v>
      </c>
      <c r="P2534" s="8">
        <v>1201199</v>
      </c>
      <c r="Q2534" s="8" t="s">
        <v>9</v>
      </c>
      <c r="R2534" s="8">
        <v>560</v>
      </c>
      <c r="S2534" s="8">
        <v>3943</v>
      </c>
      <c r="T2534" s="8">
        <v>28526222</v>
      </c>
      <c r="U2534" s="8">
        <v>35</v>
      </c>
      <c r="V2534" s="8">
        <v>37</v>
      </c>
      <c r="W2534" s="8" t="s">
        <v>6373</v>
      </c>
      <c r="X2534" s="11" t="s">
        <v>5033</v>
      </c>
    </row>
    <row r="2535" spans="1:24">
      <c r="A2535" s="7" t="s">
        <v>1566</v>
      </c>
      <c r="B2535" s="7" t="s">
        <v>5035</v>
      </c>
      <c r="C2535" s="8">
        <v>18</v>
      </c>
      <c r="D2535" s="8">
        <v>1</v>
      </c>
      <c r="E2535" s="9">
        <v>0.62378825152649398</v>
      </c>
      <c r="F2535" s="9">
        <v>17.382355411994698</v>
      </c>
      <c r="G2535" s="10">
        <v>1.29675169552887E-9</v>
      </c>
      <c r="H2535" s="14" t="s">
        <v>8369</v>
      </c>
      <c r="I2535" s="10" t="s">
        <v>8369</v>
      </c>
      <c r="J2535" s="12" t="s">
        <v>1567</v>
      </c>
      <c r="K2535" s="12" t="s">
        <v>5035</v>
      </c>
      <c r="L2535" s="8">
        <v>3786434</v>
      </c>
      <c r="M2535" s="8">
        <v>3786663</v>
      </c>
      <c r="N2535" s="8" t="s">
        <v>5</v>
      </c>
      <c r="O2535" s="8">
        <v>1201195</v>
      </c>
      <c r="P2535" s="8">
        <v>1201229</v>
      </c>
      <c r="Q2535" s="8" t="s">
        <v>9</v>
      </c>
      <c r="R2535" s="8">
        <v>4345</v>
      </c>
      <c r="S2535" s="8">
        <v>6797</v>
      </c>
      <c r="T2535" s="8">
        <v>28519583</v>
      </c>
      <c r="U2535" s="8">
        <v>2500</v>
      </c>
      <c r="V2535" s="8">
        <v>99</v>
      </c>
      <c r="W2535" s="8" t="s">
        <v>1565</v>
      </c>
      <c r="X2535" s="11" t="s">
        <v>5033</v>
      </c>
    </row>
    <row r="2536" spans="1:24">
      <c r="A2536" s="7" t="s">
        <v>8315</v>
      </c>
      <c r="B2536" s="7" t="s">
        <v>5035</v>
      </c>
      <c r="C2536" s="8">
        <v>18</v>
      </c>
      <c r="D2536" s="8">
        <v>1</v>
      </c>
      <c r="E2536" s="9">
        <v>0.73486812213528396</v>
      </c>
      <c r="F2536" s="9">
        <v>49.473490784715601</v>
      </c>
      <c r="G2536" s="10">
        <v>1.70646371796225E-17</v>
      </c>
      <c r="H2536" s="11" t="s">
        <v>8362</v>
      </c>
      <c r="I2536" s="10" t="s">
        <v>8369</v>
      </c>
      <c r="J2536" s="12" t="s">
        <v>8315</v>
      </c>
      <c r="K2536" s="12" t="s">
        <v>5035</v>
      </c>
      <c r="L2536" s="8">
        <v>3439997</v>
      </c>
      <c r="M2536" s="8">
        <v>3440221</v>
      </c>
      <c r="N2536" s="8" t="s">
        <v>9</v>
      </c>
      <c r="O2536" s="8">
        <v>1201195</v>
      </c>
      <c r="P2536" s="8">
        <v>1201199</v>
      </c>
      <c r="Q2536" s="8" t="s">
        <v>9</v>
      </c>
      <c r="R2536" s="8">
        <v>2632</v>
      </c>
      <c r="S2536" s="8">
        <v>3943</v>
      </c>
      <c r="T2536" s="8">
        <v>28524150</v>
      </c>
      <c r="U2536" s="8">
        <v>3669</v>
      </c>
      <c r="V2536" s="8">
        <v>37</v>
      </c>
      <c r="W2536" s="8" t="s">
        <v>8314</v>
      </c>
      <c r="X2536" s="11" t="s">
        <v>5033</v>
      </c>
    </row>
    <row r="2537" spans="1:24">
      <c r="A2537" s="7" t="s">
        <v>4321</v>
      </c>
      <c r="B2537" s="7" t="s">
        <v>7878</v>
      </c>
      <c r="C2537" s="8">
        <v>18</v>
      </c>
      <c r="D2537" s="8" t="s">
        <v>6</v>
      </c>
      <c r="E2537" s="9">
        <v>1.35364150304778</v>
      </c>
      <c r="F2537" s="9">
        <v>11.698335987865001</v>
      </c>
      <c r="G2537" s="10">
        <v>6.8957572899306402E-5</v>
      </c>
      <c r="H2537" s="10" t="s">
        <v>8367</v>
      </c>
      <c r="I2537" s="11" t="s">
        <v>8361</v>
      </c>
      <c r="J2537" s="12" t="s">
        <v>4322</v>
      </c>
      <c r="K2537" s="12" t="s">
        <v>7879</v>
      </c>
      <c r="L2537" s="8">
        <v>4049918</v>
      </c>
      <c r="M2537" s="8">
        <v>4049958</v>
      </c>
      <c r="N2537" s="8" t="s">
        <v>5</v>
      </c>
      <c r="O2537" s="8">
        <v>1905317</v>
      </c>
      <c r="P2537" s="8">
        <v>1905367</v>
      </c>
      <c r="Q2537" s="8" t="s">
        <v>5</v>
      </c>
      <c r="R2537" s="8">
        <v>1538250</v>
      </c>
      <c r="S2537" s="8">
        <v>27</v>
      </c>
      <c r="T2537" s="8">
        <v>26992448</v>
      </c>
      <c r="U2537" s="8">
        <v>26817</v>
      </c>
      <c r="V2537" s="8">
        <v>7</v>
      </c>
      <c r="W2537" s="8" t="s">
        <v>4320</v>
      </c>
      <c r="X2537" s="11" t="s">
        <v>7877</v>
      </c>
    </row>
    <row r="2538" spans="1:24">
      <c r="A2538" s="7" t="s">
        <v>534</v>
      </c>
      <c r="B2538" s="7" t="s">
        <v>3</v>
      </c>
      <c r="C2538" s="8">
        <v>17</v>
      </c>
      <c r="D2538" s="8">
        <v>2</v>
      </c>
      <c r="E2538" s="9">
        <v>9.4261532623303506</v>
      </c>
      <c r="F2538" s="9">
        <v>152.74119987766099</v>
      </c>
      <c r="G2538" s="10">
        <v>7.0472639294239104E-19</v>
      </c>
      <c r="H2538" s="11" t="s">
        <v>8365</v>
      </c>
      <c r="I2538" s="10" t="s">
        <v>8367</v>
      </c>
      <c r="J2538" s="12" t="s">
        <v>534</v>
      </c>
      <c r="K2538" s="12" t="s">
        <v>4</v>
      </c>
      <c r="L2538" s="8">
        <v>2219654</v>
      </c>
      <c r="M2538" s="8">
        <v>2219663</v>
      </c>
      <c r="N2538" s="8" t="s">
        <v>9</v>
      </c>
      <c r="O2538" s="8">
        <v>3350680</v>
      </c>
      <c r="P2538" s="8">
        <v>3350698</v>
      </c>
      <c r="Q2538" s="8" t="s">
        <v>5</v>
      </c>
      <c r="R2538" s="8">
        <v>7</v>
      </c>
      <c r="S2538" s="8">
        <v>446536</v>
      </c>
      <c r="T2538" s="8">
        <v>28084183</v>
      </c>
      <c r="U2538" s="8">
        <v>7</v>
      </c>
      <c r="V2538" s="8">
        <v>1957</v>
      </c>
      <c r="W2538" s="8" t="s">
        <v>533</v>
      </c>
      <c r="X2538" s="11" t="s">
        <v>1</v>
      </c>
    </row>
    <row r="2539" spans="1:24">
      <c r="A2539" s="7" t="s">
        <v>3065</v>
      </c>
      <c r="B2539" s="7" t="s">
        <v>3</v>
      </c>
      <c r="C2539" s="8">
        <v>17</v>
      </c>
      <c r="D2539" s="8" t="s">
        <v>6</v>
      </c>
      <c r="E2539" s="9">
        <v>6.2775309766385501</v>
      </c>
      <c r="F2539" s="9">
        <v>8.9098674761571992</v>
      </c>
      <c r="G2539" s="10">
        <v>8.0148595671547301E-4</v>
      </c>
      <c r="H2539" s="11" t="s">
        <v>8364</v>
      </c>
      <c r="I2539" s="10" t="s">
        <v>8367</v>
      </c>
      <c r="J2539" s="12" t="s">
        <v>1987</v>
      </c>
      <c r="K2539" s="12" t="s">
        <v>4</v>
      </c>
      <c r="L2539" s="8">
        <v>4313257</v>
      </c>
      <c r="M2539" s="8">
        <v>4313321</v>
      </c>
      <c r="N2539" s="8" t="s">
        <v>5</v>
      </c>
      <c r="O2539" s="8">
        <v>3350666</v>
      </c>
      <c r="P2539" s="8">
        <v>3350698</v>
      </c>
      <c r="Q2539" s="8" t="s">
        <v>5</v>
      </c>
      <c r="R2539" s="8">
        <v>120</v>
      </c>
      <c r="S2539" s="8">
        <v>446536</v>
      </c>
      <c r="T2539" s="8">
        <v>28084070</v>
      </c>
      <c r="U2539" s="8">
        <v>3</v>
      </c>
      <c r="V2539" s="8">
        <v>1957</v>
      </c>
      <c r="W2539" s="8" t="s">
        <v>3064</v>
      </c>
      <c r="X2539" s="11" t="s">
        <v>1</v>
      </c>
    </row>
    <row r="2540" spans="1:24">
      <c r="A2540" s="7" t="s">
        <v>1030</v>
      </c>
      <c r="B2540" s="7" t="s">
        <v>3</v>
      </c>
      <c r="C2540" s="8">
        <v>17</v>
      </c>
      <c r="D2540" s="8">
        <v>2</v>
      </c>
      <c r="E2540" s="9">
        <v>3.78730046431929E-3</v>
      </c>
      <c r="F2540" s="9">
        <v>25.456834920578</v>
      </c>
      <c r="G2540" s="10">
        <v>2.68582974060216E-10</v>
      </c>
      <c r="H2540" s="11" t="s">
        <v>8365</v>
      </c>
      <c r="I2540" s="10" t="s">
        <v>8367</v>
      </c>
      <c r="J2540" s="12" t="s">
        <v>1030</v>
      </c>
      <c r="K2540" s="12" t="s">
        <v>4</v>
      </c>
      <c r="L2540" s="8">
        <v>2817667</v>
      </c>
      <c r="M2540" s="8">
        <v>2817800</v>
      </c>
      <c r="N2540" s="8" t="s">
        <v>9</v>
      </c>
      <c r="O2540" s="8">
        <v>3350662</v>
      </c>
      <c r="P2540" s="8">
        <v>3350697</v>
      </c>
      <c r="Q2540" s="8" t="s">
        <v>5</v>
      </c>
      <c r="R2540" s="8">
        <v>42</v>
      </c>
      <c r="S2540" s="8">
        <v>446536</v>
      </c>
      <c r="T2540" s="8">
        <v>28084148</v>
      </c>
      <c r="U2540" s="8">
        <v>8157</v>
      </c>
      <c r="V2540" s="8">
        <v>1957</v>
      </c>
      <c r="W2540" s="8" t="s">
        <v>1029</v>
      </c>
      <c r="X2540" s="11" t="s">
        <v>1</v>
      </c>
    </row>
    <row r="2541" spans="1:24">
      <c r="A2541" s="7" t="s">
        <v>1432</v>
      </c>
      <c r="B2541" s="7" t="s">
        <v>1131</v>
      </c>
      <c r="C2541" s="8">
        <v>17</v>
      </c>
      <c r="D2541" s="8">
        <v>2</v>
      </c>
      <c r="E2541" s="9">
        <v>45.442455725054401</v>
      </c>
      <c r="F2541" s="9">
        <v>51.977551640562602</v>
      </c>
      <c r="G2541" s="10">
        <v>9.5142050508357991E-16</v>
      </c>
      <c r="H2541" s="11" t="s">
        <v>8365</v>
      </c>
      <c r="I2541" s="10" t="s">
        <v>8367</v>
      </c>
      <c r="J2541" s="12" t="s">
        <v>1432</v>
      </c>
      <c r="K2541" s="12" t="s">
        <v>1133</v>
      </c>
      <c r="L2541" s="8">
        <v>4542855</v>
      </c>
      <c r="M2541" s="8">
        <v>4542978</v>
      </c>
      <c r="N2541" s="8" t="s">
        <v>9</v>
      </c>
      <c r="O2541" s="8">
        <v>2167180</v>
      </c>
      <c r="P2541" s="8">
        <v>2167200</v>
      </c>
      <c r="Q2541" s="8" t="s">
        <v>5</v>
      </c>
      <c r="R2541" s="8">
        <v>68</v>
      </c>
      <c r="S2541" s="8">
        <v>136569</v>
      </c>
      <c r="T2541" s="8">
        <v>28394089</v>
      </c>
      <c r="U2541" s="8">
        <v>1</v>
      </c>
      <c r="V2541" s="8">
        <v>373</v>
      </c>
      <c r="W2541" s="8" t="s">
        <v>1431</v>
      </c>
      <c r="X2541" s="11" t="s">
        <v>1129</v>
      </c>
    </row>
    <row r="2542" spans="1:24">
      <c r="A2542" s="7" t="s">
        <v>634</v>
      </c>
      <c r="B2542" s="7" t="s">
        <v>1131</v>
      </c>
      <c r="C2542" s="8">
        <v>17</v>
      </c>
      <c r="D2542" s="8">
        <v>1</v>
      </c>
      <c r="E2542" s="9">
        <v>0.65255085638906396</v>
      </c>
      <c r="F2542" s="9">
        <v>15.1602001181947</v>
      </c>
      <c r="G2542" s="10">
        <v>1.3414195038928201E-7</v>
      </c>
      <c r="H2542" s="14" t="s">
        <v>8369</v>
      </c>
      <c r="I2542" s="10" t="s">
        <v>8367</v>
      </c>
      <c r="J2542" s="12" t="s">
        <v>46</v>
      </c>
      <c r="K2542" s="12" t="s">
        <v>1133</v>
      </c>
      <c r="L2542" s="8">
        <v>3965164</v>
      </c>
      <c r="M2542" s="8">
        <v>3965197</v>
      </c>
      <c r="N2542" s="8" t="s">
        <v>9</v>
      </c>
      <c r="O2542" s="8">
        <v>2167182</v>
      </c>
      <c r="P2542" s="8">
        <v>2167201</v>
      </c>
      <c r="Q2542" s="8" t="s">
        <v>5</v>
      </c>
      <c r="R2542" s="8">
        <v>232</v>
      </c>
      <c r="S2542" s="8">
        <v>137237</v>
      </c>
      <c r="T2542" s="8">
        <v>28393257</v>
      </c>
      <c r="U2542" s="8">
        <v>118</v>
      </c>
      <c r="V2542" s="8">
        <v>379</v>
      </c>
      <c r="W2542" s="8" t="s">
        <v>633</v>
      </c>
      <c r="X2542" s="11" t="s">
        <v>1129</v>
      </c>
    </row>
    <row r="2543" spans="1:24">
      <c r="A2543" s="7" t="s">
        <v>1981</v>
      </c>
      <c r="B2543" s="7" t="s">
        <v>1131</v>
      </c>
      <c r="C2543" s="8">
        <v>17</v>
      </c>
      <c r="D2543" s="8">
        <v>1</v>
      </c>
      <c r="E2543" s="9">
        <v>4.6995984370119102</v>
      </c>
      <c r="F2543" s="9">
        <v>33.985279137567503</v>
      </c>
      <c r="G2543" s="10">
        <v>5.5931502169823199E-13</v>
      </c>
      <c r="H2543" s="11" t="s">
        <v>8365</v>
      </c>
      <c r="I2543" s="10" t="s">
        <v>8367</v>
      </c>
      <c r="J2543" s="12" t="s">
        <v>1981</v>
      </c>
      <c r="K2543" s="12" t="s">
        <v>1133</v>
      </c>
      <c r="L2543" s="8">
        <v>2767454</v>
      </c>
      <c r="M2543" s="8">
        <v>2767514</v>
      </c>
      <c r="N2543" s="8" t="s">
        <v>9</v>
      </c>
      <c r="O2543" s="8">
        <v>2167192</v>
      </c>
      <c r="P2543" s="8">
        <v>2167200</v>
      </c>
      <c r="Q2543" s="8" t="s">
        <v>5</v>
      </c>
      <c r="R2543" s="8">
        <v>104</v>
      </c>
      <c r="S2543" s="8">
        <v>136569</v>
      </c>
      <c r="T2543" s="8">
        <v>28394053</v>
      </c>
      <c r="U2543" s="8">
        <v>17</v>
      </c>
      <c r="V2543" s="8">
        <v>373</v>
      </c>
      <c r="W2543" s="8" t="s">
        <v>1980</v>
      </c>
      <c r="X2543" s="11" t="s">
        <v>1129</v>
      </c>
    </row>
    <row r="2544" spans="1:24">
      <c r="A2544" s="7" t="s">
        <v>2336</v>
      </c>
      <c r="B2544" s="7" t="s">
        <v>1131</v>
      </c>
      <c r="C2544" s="8">
        <v>17</v>
      </c>
      <c r="D2544" s="8" t="s">
        <v>6</v>
      </c>
      <c r="E2544" s="9">
        <v>1.4814698369670301</v>
      </c>
      <c r="F2544" s="9">
        <v>8.1438432077665794</v>
      </c>
      <c r="G2544" s="10">
        <v>1.56288380962097E-3</v>
      </c>
      <c r="H2544" s="14" t="s">
        <v>8369</v>
      </c>
      <c r="I2544" s="10" t="s">
        <v>8367</v>
      </c>
      <c r="J2544" s="12" t="s">
        <v>2337</v>
      </c>
      <c r="K2544" s="12" t="s">
        <v>1133</v>
      </c>
      <c r="L2544" s="8">
        <v>2028516</v>
      </c>
      <c r="M2544" s="8">
        <v>2028771</v>
      </c>
      <c r="N2544" s="8" t="s">
        <v>9</v>
      </c>
      <c r="O2544" s="8">
        <v>2167167</v>
      </c>
      <c r="P2544" s="8">
        <v>2167200</v>
      </c>
      <c r="Q2544" s="8" t="s">
        <v>5</v>
      </c>
      <c r="R2544" s="8">
        <v>434</v>
      </c>
      <c r="S2544" s="8">
        <v>136569</v>
      </c>
      <c r="T2544" s="8">
        <v>28393723</v>
      </c>
      <c r="U2544" s="8">
        <v>50</v>
      </c>
      <c r="V2544" s="8">
        <v>373</v>
      </c>
      <c r="W2544" s="8" t="s">
        <v>2335</v>
      </c>
      <c r="X2544" s="11" t="s">
        <v>1129</v>
      </c>
    </row>
    <row r="2545" spans="1:24">
      <c r="A2545" s="7" t="s">
        <v>2168</v>
      </c>
      <c r="B2545" s="7" t="s">
        <v>2539</v>
      </c>
      <c r="C2545" s="8">
        <v>17</v>
      </c>
      <c r="D2545" s="8">
        <v>2</v>
      </c>
      <c r="E2545" s="9">
        <v>12.609502747734499</v>
      </c>
      <c r="F2545" s="9">
        <v>161.57849736528999</v>
      </c>
      <c r="G2545" s="10">
        <v>1.32036923860363E-24</v>
      </c>
      <c r="H2545" s="14" t="s">
        <v>8369</v>
      </c>
      <c r="I2545" s="10" t="s">
        <v>8367</v>
      </c>
      <c r="J2545" s="12" t="s">
        <v>2169</v>
      </c>
      <c r="K2545" s="12" t="s">
        <v>2541</v>
      </c>
      <c r="L2545" s="8">
        <v>4019211</v>
      </c>
      <c r="M2545" s="8">
        <v>4019272</v>
      </c>
      <c r="N2545" s="8" t="s">
        <v>5</v>
      </c>
      <c r="O2545" s="8">
        <v>1649405</v>
      </c>
      <c r="P2545" s="8">
        <v>1649439</v>
      </c>
      <c r="Q2545" s="8" t="s">
        <v>5</v>
      </c>
      <c r="R2545" s="8">
        <v>222</v>
      </c>
      <c r="S2545" s="8">
        <v>13515</v>
      </c>
      <c r="T2545" s="8">
        <v>28516989</v>
      </c>
      <c r="U2545" s="8">
        <v>62</v>
      </c>
      <c r="V2545" s="8">
        <v>73</v>
      </c>
      <c r="W2545" s="8" t="s">
        <v>2167</v>
      </c>
      <c r="X2545" s="11" t="s">
        <v>2537</v>
      </c>
    </row>
    <row r="2546" spans="1:24">
      <c r="A2546" s="7" t="s">
        <v>8371</v>
      </c>
      <c r="B2546" s="7" t="s">
        <v>2604</v>
      </c>
      <c r="C2546" s="8">
        <v>17</v>
      </c>
      <c r="D2546" s="8">
        <v>1</v>
      </c>
      <c r="E2546" s="9">
        <v>3.7357676524175298</v>
      </c>
      <c r="F2546" s="9">
        <v>17.207273200797399</v>
      </c>
      <c r="G2546" s="10">
        <v>1.2326008822253099E-8</v>
      </c>
      <c r="H2546" s="11" t="s">
        <v>8367</v>
      </c>
      <c r="I2546" s="10" t="s">
        <v>8367</v>
      </c>
      <c r="J2546" s="12" t="s">
        <v>8371</v>
      </c>
      <c r="K2546" s="12" t="s">
        <v>2605</v>
      </c>
      <c r="L2546" s="8">
        <v>1991745</v>
      </c>
      <c r="M2546" s="8">
        <v>1991788</v>
      </c>
      <c r="N2546" s="8" t="s">
        <v>9</v>
      </c>
      <c r="O2546" s="8">
        <v>2025223</v>
      </c>
      <c r="P2546" s="8">
        <v>2025279</v>
      </c>
      <c r="Q2546" s="8" t="s">
        <v>9</v>
      </c>
      <c r="R2546" s="8">
        <v>669</v>
      </c>
      <c r="S2546" s="8">
        <v>42070</v>
      </c>
      <c r="T2546" s="8">
        <v>28487987</v>
      </c>
      <c r="U2546" s="8">
        <v>64</v>
      </c>
      <c r="V2546" s="8">
        <v>222</v>
      </c>
      <c r="W2546" s="8" t="s">
        <v>2602</v>
      </c>
      <c r="X2546" s="11" t="s">
        <v>2603</v>
      </c>
    </row>
    <row r="2547" spans="1:24">
      <c r="A2547" s="7" t="s">
        <v>7230</v>
      </c>
      <c r="B2547" s="7" t="s">
        <v>2625</v>
      </c>
      <c r="C2547" s="8">
        <v>17</v>
      </c>
      <c r="D2547" s="8" t="s">
        <v>6</v>
      </c>
      <c r="E2547" s="9">
        <v>1.33196639485729</v>
      </c>
      <c r="F2547" s="9">
        <v>8.0936838583025796</v>
      </c>
      <c r="G2547" s="10">
        <v>7.2021731176686301E-3</v>
      </c>
      <c r="H2547" s="14" t="s">
        <v>8369</v>
      </c>
      <c r="I2547" s="10" t="s">
        <v>8367</v>
      </c>
      <c r="J2547" s="12" t="s">
        <v>7231</v>
      </c>
      <c r="K2547" s="12" t="s">
        <v>2627</v>
      </c>
      <c r="L2547" s="8">
        <v>1980015</v>
      </c>
      <c r="M2547" s="8">
        <v>1980061</v>
      </c>
      <c r="N2547" s="8" t="s">
        <v>5</v>
      </c>
      <c r="O2547" s="8">
        <v>1409201</v>
      </c>
      <c r="P2547" s="8">
        <v>1409247</v>
      </c>
      <c r="Q2547" s="8" t="s">
        <v>5</v>
      </c>
      <c r="R2547" s="8">
        <v>63</v>
      </c>
      <c r="S2547" s="8">
        <v>920515</v>
      </c>
      <c r="T2547" s="8">
        <v>27610148</v>
      </c>
      <c r="U2547" s="8">
        <v>9</v>
      </c>
      <c r="V2547" s="8">
        <v>13847</v>
      </c>
      <c r="W2547" s="8" t="s">
        <v>7229</v>
      </c>
      <c r="X2547" s="11" t="s">
        <v>2623</v>
      </c>
    </row>
    <row r="2548" spans="1:24">
      <c r="A2548" s="7" t="s">
        <v>7270</v>
      </c>
      <c r="B2548" s="7" t="s">
        <v>45</v>
      </c>
      <c r="C2548" s="8">
        <v>17</v>
      </c>
      <c r="D2548" s="8">
        <v>1</v>
      </c>
      <c r="E2548" s="9">
        <v>0.69713874290230904</v>
      </c>
      <c r="F2548" s="9">
        <v>19.688050323184399</v>
      </c>
      <c r="G2548" s="10">
        <v>2.2949498134572398E-9</v>
      </c>
      <c r="H2548" s="14" t="s">
        <v>8369</v>
      </c>
      <c r="I2548" s="10" t="s">
        <v>8367</v>
      </c>
      <c r="J2548" s="12" t="s">
        <v>7271</v>
      </c>
      <c r="K2548" s="12" t="s">
        <v>47</v>
      </c>
      <c r="L2548" s="8">
        <v>3564502</v>
      </c>
      <c r="M2548" s="8">
        <v>3564565</v>
      </c>
      <c r="N2548" s="8" t="s">
        <v>9</v>
      </c>
      <c r="O2548" s="8">
        <v>1405658</v>
      </c>
      <c r="P2548" s="8">
        <v>1405679</v>
      </c>
      <c r="Q2548" s="8" t="s">
        <v>9</v>
      </c>
      <c r="R2548" s="8">
        <v>193</v>
      </c>
      <c r="S2548" s="8">
        <v>127075</v>
      </c>
      <c r="T2548" s="8">
        <v>28403458</v>
      </c>
      <c r="U2548" s="8">
        <v>121</v>
      </c>
      <c r="V2548" s="8">
        <v>967</v>
      </c>
      <c r="W2548" s="8" t="s">
        <v>7269</v>
      </c>
      <c r="X2548" s="11" t="s">
        <v>43</v>
      </c>
    </row>
    <row r="2549" spans="1:24">
      <c r="A2549" s="7" t="s">
        <v>3357</v>
      </c>
      <c r="B2549" s="7" t="s">
        <v>45</v>
      </c>
      <c r="C2549" s="8">
        <v>17</v>
      </c>
      <c r="D2549" s="8">
        <v>2</v>
      </c>
      <c r="E2549" s="9">
        <v>25.4764264578202</v>
      </c>
      <c r="F2549" s="9">
        <v>140.733922953053</v>
      </c>
      <c r="G2549" s="10">
        <v>7.29529148381194E-22</v>
      </c>
      <c r="H2549" s="11" t="s">
        <v>8364</v>
      </c>
      <c r="I2549" s="10" t="s">
        <v>8367</v>
      </c>
      <c r="J2549" s="12" t="s">
        <v>3358</v>
      </c>
      <c r="K2549" s="12" t="s">
        <v>47</v>
      </c>
      <c r="L2549" s="8">
        <v>424986</v>
      </c>
      <c r="M2549" s="8">
        <v>424994</v>
      </c>
      <c r="N2549" s="8" t="s">
        <v>5</v>
      </c>
      <c r="O2549" s="8">
        <v>1405658</v>
      </c>
      <c r="P2549" s="8">
        <v>1405665</v>
      </c>
      <c r="Q2549" s="8" t="s">
        <v>9</v>
      </c>
      <c r="R2549" s="8">
        <v>27</v>
      </c>
      <c r="S2549" s="8">
        <v>127075</v>
      </c>
      <c r="T2549" s="8">
        <v>28403624</v>
      </c>
      <c r="U2549" s="8">
        <v>4</v>
      </c>
      <c r="V2549" s="8">
        <v>967</v>
      </c>
      <c r="W2549" s="8" t="s">
        <v>3356</v>
      </c>
      <c r="X2549" s="11" t="s">
        <v>43</v>
      </c>
    </row>
    <row r="2550" spans="1:24">
      <c r="A2550" s="7" t="s">
        <v>7291</v>
      </c>
      <c r="B2550" s="7" t="s">
        <v>24</v>
      </c>
      <c r="C2550" s="8">
        <v>17</v>
      </c>
      <c r="D2550" s="8" t="s">
        <v>6</v>
      </c>
      <c r="E2550" s="9">
        <v>0.57594903156604704</v>
      </c>
      <c r="F2550" s="9">
        <v>9.3208409827046896</v>
      </c>
      <c r="G2550" s="10">
        <v>2.16602549449101E-4</v>
      </c>
      <c r="H2550" s="14" t="s">
        <v>8369</v>
      </c>
      <c r="I2550" s="10" t="s">
        <v>8367</v>
      </c>
      <c r="J2550" s="12" t="s">
        <v>7291</v>
      </c>
      <c r="K2550" s="12" t="s">
        <v>25</v>
      </c>
      <c r="L2550" s="8">
        <v>2762420</v>
      </c>
      <c r="M2550" s="8">
        <v>2762758</v>
      </c>
      <c r="N2550" s="8" t="s">
        <v>9</v>
      </c>
      <c r="O2550" s="8">
        <v>1622818</v>
      </c>
      <c r="P2550" s="8">
        <v>1622873</v>
      </c>
      <c r="Q2550" s="8" t="s">
        <v>9</v>
      </c>
      <c r="R2550" s="8">
        <v>354</v>
      </c>
      <c r="S2550" s="8">
        <v>146240</v>
      </c>
      <c r="T2550" s="8">
        <v>28384132</v>
      </c>
      <c r="U2550" s="8">
        <v>99</v>
      </c>
      <c r="V2550" s="8">
        <v>3715</v>
      </c>
      <c r="W2550" s="8" t="s">
        <v>7290</v>
      </c>
      <c r="X2550" s="11" t="s">
        <v>22</v>
      </c>
    </row>
    <row r="2551" spans="1:24">
      <c r="A2551" s="7" t="s">
        <v>3554</v>
      </c>
      <c r="B2551" s="7" t="s">
        <v>24</v>
      </c>
      <c r="C2551" s="8">
        <v>17</v>
      </c>
      <c r="D2551" s="8" t="s">
        <v>6</v>
      </c>
      <c r="E2551" s="9">
        <v>2.7900567290362099</v>
      </c>
      <c r="F2551" s="9">
        <v>12.8388676414869</v>
      </c>
      <c r="G2551" s="10">
        <v>1.75015490847704E-6</v>
      </c>
      <c r="H2551" s="14" t="s">
        <v>8369</v>
      </c>
      <c r="I2551" s="10" t="s">
        <v>8367</v>
      </c>
      <c r="J2551" s="12" t="s">
        <v>3552</v>
      </c>
      <c r="K2551" s="12" t="s">
        <v>25</v>
      </c>
      <c r="L2551" s="8">
        <v>930721</v>
      </c>
      <c r="M2551" s="8">
        <v>930797</v>
      </c>
      <c r="N2551" s="8" t="s">
        <v>9</v>
      </c>
      <c r="O2551" s="8">
        <v>1622819</v>
      </c>
      <c r="P2551" s="8">
        <v>1622868</v>
      </c>
      <c r="Q2551" s="8" t="s">
        <v>9</v>
      </c>
      <c r="R2551" s="8">
        <v>257</v>
      </c>
      <c r="S2551" s="8">
        <v>146240</v>
      </c>
      <c r="T2551" s="8">
        <v>28384229</v>
      </c>
      <c r="U2551" s="8">
        <v>20</v>
      </c>
      <c r="V2551" s="8">
        <v>3715</v>
      </c>
      <c r="W2551" s="8" t="s">
        <v>3553</v>
      </c>
      <c r="X2551" s="11" t="s">
        <v>22</v>
      </c>
    </row>
    <row r="2552" spans="1:24">
      <c r="A2552" s="7" t="s">
        <v>3581</v>
      </c>
      <c r="B2552" s="7" t="s">
        <v>24</v>
      </c>
      <c r="C2552" s="8">
        <v>17</v>
      </c>
      <c r="D2552" s="8" t="s">
        <v>6</v>
      </c>
      <c r="E2552" s="9">
        <v>1.86331653762112</v>
      </c>
      <c r="F2552" s="9">
        <v>23.0741415108415</v>
      </c>
      <c r="G2552" s="10">
        <v>2.23018850429964E-10</v>
      </c>
      <c r="H2552" s="14" t="s">
        <v>8369</v>
      </c>
      <c r="I2552" s="10" t="s">
        <v>8367</v>
      </c>
      <c r="J2552" s="12" t="s">
        <v>3582</v>
      </c>
      <c r="K2552" s="12" t="s">
        <v>25</v>
      </c>
      <c r="L2552" s="8">
        <v>4256655</v>
      </c>
      <c r="M2552" s="8">
        <v>4256861</v>
      </c>
      <c r="N2552" s="8" t="s">
        <v>5</v>
      </c>
      <c r="O2552" s="8">
        <v>1622817</v>
      </c>
      <c r="P2552" s="8">
        <v>1622863</v>
      </c>
      <c r="Q2552" s="8" t="s">
        <v>9</v>
      </c>
      <c r="R2552" s="8">
        <v>143</v>
      </c>
      <c r="S2552" s="8">
        <v>146240</v>
      </c>
      <c r="T2552" s="8">
        <v>28384343</v>
      </c>
      <c r="U2552" s="8">
        <v>32</v>
      </c>
      <c r="V2552" s="8">
        <v>3715</v>
      </c>
      <c r="W2552" s="8" t="s">
        <v>3580</v>
      </c>
      <c r="X2552" s="11" t="s">
        <v>22</v>
      </c>
    </row>
    <row r="2553" spans="1:24">
      <c r="A2553" s="7" t="s">
        <v>3597</v>
      </c>
      <c r="B2553" s="7" t="s">
        <v>24</v>
      </c>
      <c r="C2553" s="8">
        <v>17</v>
      </c>
      <c r="D2553" s="8" t="s">
        <v>6</v>
      </c>
      <c r="E2553" s="9">
        <v>4.8429250030255097E-2</v>
      </c>
      <c r="F2553" s="9">
        <v>8.5926411991133307</v>
      </c>
      <c r="G2553" s="10">
        <v>7.2307108279609305E-4</v>
      </c>
      <c r="H2553" s="11" t="s">
        <v>8365</v>
      </c>
      <c r="I2553" s="10" t="s">
        <v>8367</v>
      </c>
      <c r="J2553" s="12" t="s">
        <v>3597</v>
      </c>
      <c r="K2553" s="12" t="s">
        <v>25</v>
      </c>
      <c r="L2553" s="8">
        <v>1641102</v>
      </c>
      <c r="M2553" s="8">
        <v>1641189</v>
      </c>
      <c r="N2553" s="8" t="s">
        <v>9</v>
      </c>
      <c r="O2553" s="8">
        <v>1622817</v>
      </c>
      <c r="P2553" s="8">
        <v>1622857</v>
      </c>
      <c r="Q2553" s="8" t="s">
        <v>9</v>
      </c>
      <c r="R2553" s="8">
        <v>384</v>
      </c>
      <c r="S2553" s="8">
        <v>146240</v>
      </c>
      <c r="T2553" s="8">
        <v>28384102</v>
      </c>
      <c r="U2553" s="8">
        <v>1184</v>
      </c>
      <c r="V2553" s="8">
        <v>3715</v>
      </c>
      <c r="W2553" s="8" t="s">
        <v>3596</v>
      </c>
      <c r="X2553" s="11" t="s">
        <v>22</v>
      </c>
    </row>
    <row r="2554" spans="1:24">
      <c r="A2554" s="7" t="s">
        <v>3917</v>
      </c>
      <c r="B2554" s="7" t="s">
        <v>24</v>
      </c>
      <c r="C2554" s="8">
        <v>17</v>
      </c>
      <c r="D2554" s="8">
        <v>1</v>
      </c>
      <c r="E2554" s="9">
        <v>8.6135322396477605</v>
      </c>
      <c r="F2554" s="9">
        <v>18.854848663644901</v>
      </c>
      <c r="G2554" s="10">
        <v>4.9300389571964698E-9</v>
      </c>
      <c r="H2554" s="14" t="s">
        <v>8369</v>
      </c>
      <c r="I2554" s="10" t="s">
        <v>8367</v>
      </c>
      <c r="J2554" s="12" t="s">
        <v>2779</v>
      </c>
      <c r="K2554" s="12" t="s">
        <v>25</v>
      </c>
      <c r="L2554" s="8">
        <v>4228052</v>
      </c>
      <c r="M2554" s="8">
        <v>4228173</v>
      </c>
      <c r="N2554" s="8" t="s">
        <v>5</v>
      </c>
      <c r="O2554" s="8">
        <v>1622817</v>
      </c>
      <c r="P2554" s="8">
        <v>1622836</v>
      </c>
      <c r="Q2554" s="8" t="s">
        <v>9</v>
      </c>
      <c r="R2554" s="8">
        <v>175</v>
      </c>
      <c r="S2554" s="8">
        <v>146240</v>
      </c>
      <c r="T2554" s="8">
        <v>28384311</v>
      </c>
      <c r="U2554" s="8">
        <v>6</v>
      </c>
      <c r="V2554" s="8">
        <v>3715</v>
      </c>
      <c r="W2554" s="8" t="s">
        <v>3916</v>
      </c>
      <c r="X2554" s="11" t="s">
        <v>22</v>
      </c>
    </row>
    <row r="2555" spans="1:24">
      <c r="A2555" s="7" t="s">
        <v>1933</v>
      </c>
      <c r="B2555" s="7" t="s">
        <v>40</v>
      </c>
      <c r="C2555" s="8">
        <v>17</v>
      </c>
      <c r="D2555" s="8" t="s">
        <v>6</v>
      </c>
      <c r="E2555" s="9">
        <v>2.8650117708551002</v>
      </c>
      <c r="F2555" s="9">
        <v>11.4045527996473</v>
      </c>
      <c r="G2555" s="10">
        <v>9.4579633602910193E-6</v>
      </c>
      <c r="H2555" s="14" t="s">
        <v>8369</v>
      </c>
      <c r="I2555" s="10" t="s">
        <v>8367</v>
      </c>
      <c r="J2555" s="12" t="s">
        <v>1934</v>
      </c>
      <c r="K2555" s="12" t="s">
        <v>41</v>
      </c>
      <c r="L2555" s="8">
        <v>3935921</v>
      </c>
      <c r="M2555" s="8">
        <v>3935985</v>
      </c>
      <c r="N2555" s="8" t="s">
        <v>5</v>
      </c>
      <c r="O2555" s="8">
        <v>2814833</v>
      </c>
      <c r="P2555" s="8">
        <v>2814877</v>
      </c>
      <c r="Q2555" s="8" t="s">
        <v>5</v>
      </c>
      <c r="R2555" s="8">
        <v>386</v>
      </c>
      <c r="S2555" s="8">
        <v>109753</v>
      </c>
      <c r="T2555" s="8">
        <v>28420587</v>
      </c>
      <c r="U2555" s="8">
        <v>32</v>
      </c>
      <c r="V2555" s="8">
        <v>997</v>
      </c>
      <c r="W2555" s="8" t="s">
        <v>1932</v>
      </c>
      <c r="X2555" s="11" t="s">
        <v>38</v>
      </c>
    </row>
    <row r="2556" spans="1:24">
      <c r="A2556" s="7" t="s">
        <v>859</v>
      </c>
      <c r="B2556" s="7" t="s">
        <v>40</v>
      </c>
      <c r="C2556" s="8">
        <v>17</v>
      </c>
      <c r="D2556" s="8">
        <v>2</v>
      </c>
      <c r="E2556" s="9">
        <v>17.1584129959679</v>
      </c>
      <c r="F2556" s="9">
        <v>231.69548560475701</v>
      </c>
      <c r="G2556" s="10">
        <v>7.9140082409681598E-25</v>
      </c>
      <c r="H2556" s="11" t="s">
        <v>8365</v>
      </c>
      <c r="I2556" s="10" t="s">
        <v>8367</v>
      </c>
      <c r="J2556" s="12" t="s">
        <v>859</v>
      </c>
      <c r="K2556" s="12" t="s">
        <v>41</v>
      </c>
      <c r="L2556" s="8">
        <v>1299330</v>
      </c>
      <c r="M2556" s="8">
        <v>1299372</v>
      </c>
      <c r="N2556" s="8" t="s">
        <v>9</v>
      </c>
      <c r="O2556" s="8">
        <v>2814832</v>
      </c>
      <c r="P2556" s="8">
        <v>2814877</v>
      </c>
      <c r="Q2556" s="8" t="s">
        <v>5</v>
      </c>
      <c r="R2556" s="8">
        <v>19</v>
      </c>
      <c r="S2556" s="8">
        <v>109753</v>
      </c>
      <c r="T2556" s="8">
        <v>28420954</v>
      </c>
      <c r="U2556" s="8">
        <v>9</v>
      </c>
      <c r="V2556" s="8">
        <v>997</v>
      </c>
      <c r="W2556" s="8" t="s">
        <v>858</v>
      </c>
      <c r="X2556" s="11" t="s">
        <v>38</v>
      </c>
    </row>
    <row r="2557" spans="1:24">
      <c r="A2557" s="7" t="s">
        <v>7228</v>
      </c>
      <c r="B2557" s="7" t="s">
        <v>53</v>
      </c>
      <c r="C2557" s="8">
        <v>17</v>
      </c>
      <c r="D2557" s="8" t="s">
        <v>6</v>
      </c>
      <c r="E2557" s="9">
        <v>4.4705146919659997</v>
      </c>
      <c r="F2557" s="9">
        <v>91.933851776414201</v>
      </c>
      <c r="G2557" s="10">
        <v>1.03956216435642E-20</v>
      </c>
      <c r="H2557" s="14" t="s">
        <v>8369</v>
      </c>
      <c r="I2557" s="10" t="s">
        <v>8367</v>
      </c>
      <c r="J2557" s="12" t="s">
        <v>6286</v>
      </c>
      <c r="K2557" s="12" t="s">
        <v>54</v>
      </c>
      <c r="L2557" s="8">
        <v>1323026</v>
      </c>
      <c r="M2557" s="8">
        <v>1323160</v>
      </c>
      <c r="N2557" s="8" t="s">
        <v>9</v>
      </c>
      <c r="O2557" s="8">
        <v>4158278</v>
      </c>
      <c r="P2557" s="8">
        <v>4158310</v>
      </c>
      <c r="Q2557" s="8" t="s">
        <v>9</v>
      </c>
      <c r="R2557" s="8">
        <v>1763</v>
      </c>
      <c r="S2557" s="8">
        <v>2992</v>
      </c>
      <c r="T2557" s="8">
        <v>28525971</v>
      </c>
      <c r="U2557" s="8">
        <v>752</v>
      </c>
      <c r="V2557" s="8">
        <v>60</v>
      </c>
      <c r="W2557" s="8" t="s">
        <v>7227</v>
      </c>
      <c r="X2557" s="11" t="s">
        <v>52</v>
      </c>
    </row>
    <row r="2558" spans="1:24">
      <c r="A2558" s="7" t="s">
        <v>7435</v>
      </c>
      <c r="B2558" s="7" t="s">
        <v>4181</v>
      </c>
      <c r="C2558" s="8">
        <v>17</v>
      </c>
      <c r="D2558" s="8">
        <v>1</v>
      </c>
      <c r="E2558" s="9">
        <v>10.465485798938101</v>
      </c>
      <c r="F2558" s="9">
        <v>16.0062468312744</v>
      </c>
      <c r="G2558" s="10">
        <v>3.50795132987604E-8</v>
      </c>
      <c r="H2558" s="14" t="s">
        <v>8369</v>
      </c>
      <c r="I2558" s="10" t="s">
        <v>8367</v>
      </c>
      <c r="J2558" s="12" t="s">
        <v>7436</v>
      </c>
      <c r="K2558" s="12" t="s">
        <v>4182</v>
      </c>
      <c r="L2558" s="8">
        <v>1671362</v>
      </c>
      <c r="M2558" s="8">
        <v>1671611</v>
      </c>
      <c r="N2558" s="8" t="s">
        <v>5</v>
      </c>
      <c r="O2558" s="8">
        <v>1770454</v>
      </c>
      <c r="P2558" s="8">
        <v>1770478</v>
      </c>
      <c r="Q2558" s="8" t="s">
        <v>5</v>
      </c>
      <c r="R2558" s="8">
        <v>1604</v>
      </c>
      <c r="S2558" s="8">
        <v>18878</v>
      </c>
      <c r="T2558" s="8">
        <v>28510244</v>
      </c>
      <c r="U2558" s="8">
        <v>50</v>
      </c>
      <c r="V2558" s="8">
        <v>59</v>
      </c>
      <c r="W2558" s="8" t="s">
        <v>7434</v>
      </c>
      <c r="X2558" s="11" t="s">
        <v>4180</v>
      </c>
    </row>
    <row r="2559" spans="1:24">
      <c r="A2559" s="7" t="s">
        <v>3335</v>
      </c>
      <c r="B2559" s="7" t="s">
        <v>4181</v>
      </c>
      <c r="C2559" s="8">
        <v>17</v>
      </c>
      <c r="D2559" s="8">
        <v>1</v>
      </c>
      <c r="E2559" s="9">
        <v>7.6517470344529697</v>
      </c>
      <c r="F2559" s="9">
        <v>261.99363366492901</v>
      </c>
      <c r="G2559" s="10">
        <v>8.2269987557836409E-28</v>
      </c>
      <c r="H2559" s="14" t="s">
        <v>8369</v>
      </c>
      <c r="I2559" s="10" t="s">
        <v>8367</v>
      </c>
      <c r="J2559" s="12" t="s">
        <v>3336</v>
      </c>
      <c r="K2559" s="12" t="s">
        <v>4182</v>
      </c>
      <c r="L2559" s="8">
        <v>53310</v>
      </c>
      <c r="M2559" s="8">
        <v>53400</v>
      </c>
      <c r="N2559" s="8" t="s">
        <v>9</v>
      </c>
      <c r="O2559" s="8">
        <v>1770467</v>
      </c>
      <c r="P2559" s="8">
        <v>1770477</v>
      </c>
      <c r="Q2559" s="8" t="s">
        <v>5</v>
      </c>
      <c r="R2559" s="8">
        <v>98</v>
      </c>
      <c r="S2559" s="8">
        <v>18878</v>
      </c>
      <c r="T2559" s="8">
        <v>28511750</v>
      </c>
      <c r="U2559" s="8">
        <v>80</v>
      </c>
      <c r="V2559" s="8">
        <v>59</v>
      </c>
      <c r="W2559" s="8" t="s">
        <v>3334</v>
      </c>
      <c r="X2559" s="11" t="s">
        <v>4180</v>
      </c>
    </row>
    <row r="2560" spans="1:24">
      <c r="A2560" s="7" t="s">
        <v>223</v>
      </c>
      <c r="B2560" s="7" t="s">
        <v>4276</v>
      </c>
      <c r="C2560" s="8">
        <v>17</v>
      </c>
      <c r="D2560" s="8">
        <v>1</v>
      </c>
      <c r="E2560" s="9">
        <v>2.1083451794066299</v>
      </c>
      <c r="F2560" s="9">
        <v>8.5065260303539301</v>
      </c>
      <c r="G2560" s="10">
        <v>6.5870533127026902E-4</v>
      </c>
      <c r="H2560" s="14" t="s">
        <v>8369</v>
      </c>
      <c r="I2560" s="10" t="s">
        <v>8367</v>
      </c>
      <c r="J2560" s="12" t="s">
        <v>224</v>
      </c>
      <c r="K2560" s="12" t="s">
        <v>4277</v>
      </c>
      <c r="L2560" s="8">
        <v>2014601</v>
      </c>
      <c r="M2560" s="8">
        <v>2014780</v>
      </c>
      <c r="N2560" s="8" t="s">
        <v>5</v>
      </c>
      <c r="O2560" s="8">
        <v>3580922</v>
      </c>
      <c r="P2560" s="8">
        <v>3580956</v>
      </c>
      <c r="Q2560" s="8" t="s">
        <v>9</v>
      </c>
      <c r="R2560" s="8">
        <v>1971</v>
      </c>
      <c r="S2560" s="8">
        <v>28897</v>
      </c>
      <c r="T2560" s="8">
        <v>28499858</v>
      </c>
      <c r="U2560" s="8">
        <v>164</v>
      </c>
      <c r="V2560" s="8">
        <v>198</v>
      </c>
      <c r="W2560" s="8" t="s">
        <v>222</v>
      </c>
      <c r="X2560" s="11" t="s">
        <v>4275</v>
      </c>
    </row>
    <row r="2561" spans="1:24">
      <c r="A2561" s="7" t="s">
        <v>7529</v>
      </c>
      <c r="B2561" s="7" t="s">
        <v>4276</v>
      </c>
      <c r="C2561" s="8">
        <v>17</v>
      </c>
      <c r="D2561" s="8">
        <v>1</v>
      </c>
      <c r="E2561" s="9">
        <v>4.9882666296110099</v>
      </c>
      <c r="F2561" s="9">
        <v>26.4466078202916</v>
      </c>
      <c r="G2561" s="10">
        <v>1.1700637526125199E-11</v>
      </c>
      <c r="H2561" s="14" t="s">
        <v>8369</v>
      </c>
      <c r="I2561" s="10" t="s">
        <v>8367</v>
      </c>
      <c r="J2561" s="12" t="s">
        <v>7530</v>
      </c>
      <c r="K2561" s="12" t="s">
        <v>4277</v>
      </c>
      <c r="L2561" s="8">
        <v>3683</v>
      </c>
      <c r="M2561" s="8">
        <v>3691</v>
      </c>
      <c r="N2561" s="8" t="s">
        <v>5</v>
      </c>
      <c r="O2561" s="8">
        <v>3580922</v>
      </c>
      <c r="P2561" s="8">
        <v>3580930</v>
      </c>
      <c r="Q2561" s="8" t="s">
        <v>9</v>
      </c>
      <c r="R2561" s="8">
        <v>634</v>
      </c>
      <c r="S2561" s="8">
        <v>28897</v>
      </c>
      <c r="T2561" s="8">
        <v>28501195</v>
      </c>
      <c r="U2561" s="8">
        <v>70</v>
      </c>
      <c r="V2561" s="8">
        <v>198</v>
      </c>
      <c r="W2561" s="8" t="s">
        <v>7528</v>
      </c>
      <c r="X2561" s="11" t="s">
        <v>4275</v>
      </c>
    </row>
    <row r="2562" spans="1:24">
      <c r="A2562" s="7" t="s">
        <v>6748</v>
      </c>
      <c r="B2562" s="7" t="s">
        <v>4299</v>
      </c>
      <c r="C2562" s="8">
        <v>17</v>
      </c>
      <c r="D2562" s="8">
        <v>2</v>
      </c>
      <c r="E2562" s="9">
        <v>4.9909425269967098</v>
      </c>
      <c r="F2562" s="9">
        <v>24.261940015564601</v>
      </c>
      <c r="G2562" s="10">
        <v>8.8246927277857796E-11</v>
      </c>
      <c r="H2562" s="14" t="s">
        <v>8369</v>
      </c>
      <c r="I2562" s="10" t="s">
        <v>8367</v>
      </c>
      <c r="J2562" s="12" t="s">
        <v>6749</v>
      </c>
      <c r="K2562" s="12" t="s">
        <v>18</v>
      </c>
      <c r="L2562" s="8">
        <v>1910019</v>
      </c>
      <c r="M2562" s="8">
        <v>1910075</v>
      </c>
      <c r="N2562" s="8" t="s">
        <v>9</v>
      </c>
      <c r="O2562" s="8">
        <v>1923104</v>
      </c>
      <c r="P2562" s="8">
        <v>1923146</v>
      </c>
      <c r="Q2562" s="8" t="s">
        <v>9</v>
      </c>
      <c r="R2562" s="8">
        <v>163</v>
      </c>
      <c r="S2562" s="8">
        <v>122119</v>
      </c>
      <c r="T2562" s="8">
        <v>28408444</v>
      </c>
      <c r="U2562" s="8">
        <v>17</v>
      </c>
      <c r="V2562" s="8">
        <v>330</v>
      </c>
      <c r="W2562" s="8" t="s">
        <v>6747</v>
      </c>
      <c r="X2562" s="11" t="s">
        <v>4298</v>
      </c>
    </row>
    <row r="2563" spans="1:24">
      <c r="A2563" s="7" t="s">
        <v>445</v>
      </c>
      <c r="B2563" s="7" t="s">
        <v>4299</v>
      </c>
      <c r="C2563" s="8">
        <v>17</v>
      </c>
      <c r="D2563" s="8" t="s">
        <v>6</v>
      </c>
      <c r="E2563" s="9">
        <v>0.86552347310700595</v>
      </c>
      <c r="F2563" s="9">
        <v>7.4475423612382396</v>
      </c>
      <c r="G2563" s="10">
        <v>5.6332674498455002E-3</v>
      </c>
      <c r="H2563" s="14" t="s">
        <v>8369</v>
      </c>
      <c r="I2563" s="10" t="s">
        <v>8367</v>
      </c>
      <c r="J2563" s="12" t="s">
        <v>446</v>
      </c>
      <c r="K2563" s="12" t="s">
        <v>18</v>
      </c>
      <c r="L2563" s="8">
        <v>3339237</v>
      </c>
      <c r="M2563" s="8">
        <v>3339289</v>
      </c>
      <c r="N2563" s="8" t="s">
        <v>9</v>
      </c>
      <c r="O2563" s="8">
        <v>1923104</v>
      </c>
      <c r="P2563" s="8">
        <v>1923146</v>
      </c>
      <c r="Q2563" s="8" t="s">
        <v>9</v>
      </c>
      <c r="R2563" s="8">
        <v>531</v>
      </c>
      <c r="S2563" s="8">
        <v>122119</v>
      </c>
      <c r="T2563" s="8">
        <v>28408076</v>
      </c>
      <c r="U2563" s="8">
        <v>96</v>
      </c>
      <c r="V2563" s="8">
        <v>330</v>
      </c>
      <c r="W2563" s="8" t="s">
        <v>444</v>
      </c>
      <c r="X2563" s="11" t="s">
        <v>4298</v>
      </c>
    </row>
    <row r="2564" spans="1:24">
      <c r="A2564" s="7" t="s">
        <v>550</v>
      </c>
      <c r="B2564" s="7" t="s">
        <v>5039</v>
      </c>
      <c r="C2564" s="8">
        <v>17</v>
      </c>
      <c r="D2564" s="8">
        <v>2</v>
      </c>
      <c r="E2564" s="9">
        <v>53.763892001568003</v>
      </c>
      <c r="F2564" s="9">
        <v>78.835466870163103</v>
      </c>
      <c r="G2564" s="10">
        <v>1.3781220158378601E-19</v>
      </c>
      <c r="H2564" s="14" t="s">
        <v>8369</v>
      </c>
      <c r="I2564" s="10" t="s">
        <v>8367</v>
      </c>
      <c r="J2564" s="12" t="s">
        <v>551</v>
      </c>
      <c r="K2564" s="12" t="s">
        <v>5041</v>
      </c>
      <c r="L2564" s="8">
        <v>4010074</v>
      </c>
      <c r="M2564" s="8">
        <v>4010143</v>
      </c>
      <c r="N2564" s="8" t="s">
        <v>5</v>
      </c>
      <c r="O2564" s="8">
        <v>77553</v>
      </c>
      <c r="P2564" s="8">
        <v>77594</v>
      </c>
      <c r="Q2564" s="8" t="s">
        <v>5</v>
      </c>
      <c r="R2564" s="8">
        <v>1508</v>
      </c>
      <c r="S2564" s="8">
        <v>4079</v>
      </c>
      <c r="T2564" s="8">
        <v>28525139</v>
      </c>
      <c r="U2564" s="8">
        <v>45</v>
      </c>
      <c r="V2564" s="8">
        <v>31</v>
      </c>
      <c r="W2564" s="8" t="s">
        <v>549</v>
      </c>
      <c r="X2564" s="11" t="s">
        <v>5037</v>
      </c>
    </row>
    <row r="2565" spans="1:24">
      <c r="A2565" s="7" t="s">
        <v>7706</v>
      </c>
      <c r="B2565" s="7" t="s">
        <v>4321</v>
      </c>
      <c r="C2565" s="8">
        <v>17</v>
      </c>
      <c r="D2565" s="8">
        <v>1</v>
      </c>
      <c r="E2565" s="9">
        <v>0.309323689325678</v>
      </c>
      <c r="F2565" s="9">
        <v>12.111576433185901</v>
      </c>
      <c r="G2565" s="10">
        <v>1.39247344695075E-5</v>
      </c>
      <c r="H2565" s="11" t="s">
        <v>8361</v>
      </c>
      <c r="I2565" s="10" t="s">
        <v>8367</v>
      </c>
      <c r="J2565" s="12" t="s">
        <v>7707</v>
      </c>
      <c r="K2565" s="12" t="s">
        <v>4322</v>
      </c>
      <c r="L2565" s="8">
        <v>4215210</v>
      </c>
      <c r="M2565" s="8">
        <v>4215239</v>
      </c>
      <c r="N2565" s="8" t="s">
        <v>5</v>
      </c>
      <c r="O2565" s="8">
        <v>4049923</v>
      </c>
      <c r="P2565" s="8">
        <v>4049987</v>
      </c>
      <c r="Q2565" s="8" t="s">
        <v>5</v>
      </c>
      <c r="R2565" s="8">
        <v>72</v>
      </c>
      <c r="S2565" s="8">
        <v>545560</v>
      </c>
      <c r="T2565" s="8">
        <v>27985094</v>
      </c>
      <c r="U2565" s="8">
        <v>29</v>
      </c>
      <c r="V2565" s="8">
        <v>26817</v>
      </c>
      <c r="W2565" s="8" t="s">
        <v>7705</v>
      </c>
      <c r="X2565" s="11" t="s">
        <v>4320</v>
      </c>
    </row>
    <row r="2566" spans="1:24">
      <c r="A2566" s="7" t="s">
        <v>5941</v>
      </c>
      <c r="B2566" s="7" t="s">
        <v>4321</v>
      </c>
      <c r="C2566" s="8">
        <v>17</v>
      </c>
      <c r="D2566" s="8" t="s">
        <v>6</v>
      </c>
      <c r="E2566" s="9">
        <v>0.20714049027231601</v>
      </c>
      <c r="F2566" s="9">
        <v>8.1498356314663898</v>
      </c>
      <c r="G2566" s="10">
        <v>3.3635227773842402E-3</v>
      </c>
      <c r="H2566" s="14" t="s">
        <v>8369</v>
      </c>
      <c r="I2566" s="10" t="s">
        <v>8367</v>
      </c>
      <c r="J2566" s="12" t="s">
        <v>2730</v>
      </c>
      <c r="K2566" s="12" t="s">
        <v>4322</v>
      </c>
      <c r="L2566" s="8">
        <v>4460537</v>
      </c>
      <c r="M2566" s="8">
        <v>4460616</v>
      </c>
      <c r="N2566" s="8" t="s">
        <v>9</v>
      </c>
      <c r="O2566" s="8">
        <v>4049939</v>
      </c>
      <c r="P2566" s="8">
        <v>4049987</v>
      </c>
      <c r="Q2566" s="8" t="s">
        <v>5</v>
      </c>
      <c r="R2566" s="8">
        <v>107</v>
      </c>
      <c r="S2566" s="8">
        <v>545560</v>
      </c>
      <c r="T2566" s="8">
        <v>27985059</v>
      </c>
      <c r="U2566" s="8">
        <v>41</v>
      </c>
      <c r="V2566" s="8">
        <v>26817</v>
      </c>
      <c r="W2566" s="8" t="s">
        <v>5940</v>
      </c>
      <c r="X2566" s="11" t="s">
        <v>4320</v>
      </c>
    </row>
    <row r="2567" spans="1:24">
      <c r="A2567" s="7" t="s">
        <v>7768</v>
      </c>
      <c r="B2567" s="7" t="s">
        <v>4321</v>
      </c>
      <c r="C2567" s="8">
        <v>17</v>
      </c>
      <c r="D2567" s="8">
        <v>1</v>
      </c>
      <c r="E2567" s="9">
        <v>1.11423151853835</v>
      </c>
      <c r="F2567" s="9">
        <v>10.7287073499102</v>
      </c>
      <c r="G2567" s="10">
        <v>1.8431809190530199E-3</v>
      </c>
      <c r="H2567" s="11" t="s">
        <v>8365</v>
      </c>
      <c r="I2567" s="10" t="s">
        <v>8367</v>
      </c>
      <c r="J2567" s="12" t="s">
        <v>7768</v>
      </c>
      <c r="K2567" s="12" t="s">
        <v>4322</v>
      </c>
      <c r="L2567" s="8">
        <v>1423710</v>
      </c>
      <c r="M2567" s="8">
        <v>1423719</v>
      </c>
      <c r="N2567" s="8" t="s">
        <v>9</v>
      </c>
      <c r="O2567" s="8">
        <v>4049935</v>
      </c>
      <c r="P2567" s="8">
        <v>4050007</v>
      </c>
      <c r="Q2567" s="8" t="s">
        <v>5</v>
      </c>
      <c r="R2567" s="8">
        <v>21</v>
      </c>
      <c r="S2567" s="8">
        <v>2001718</v>
      </c>
      <c r="T2567" s="8">
        <v>26528987</v>
      </c>
      <c r="U2567" s="8">
        <v>6</v>
      </c>
      <c r="V2567" s="8">
        <v>44276</v>
      </c>
      <c r="W2567" s="8" t="s">
        <v>7767</v>
      </c>
      <c r="X2567" s="11" t="s">
        <v>4320</v>
      </c>
    </row>
    <row r="2568" spans="1:24">
      <c r="A2568" s="7" t="s">
        <v>7875</v>
      </c>
      <c r="B2568" s="7" t="s">
        <v>4321</v>
      </c>
      <c r="C2568" s="8">
        <v>17</v>
      </c>
      <c r="D2568" s="8" t="s">
        <v>6</v>
      </c>
      <c r="E2568" s="9">
        <v>0.68535508899253506</v>
      </c>
      <c r="F2568" s="9">
        <v>9.5827792432657208</v>
      </c>
      <c r="G2568" s="10">
        <v>3.5857516956060999E-4</v>
      </c>
      <c r="H2568" s="14" t="s">
        <v>8369</v>
      </c>
      <c r="I2568" s="10" t="s">
        <v>8367</v>
      </c>
      <c r="J2568" s="12" t="s">
        <v>7876</v>
      </c>
      <c r="K2568" s="12" t="s">
        <v>4322</v>
      </c>
      <c r="L2568" s="8">
        <v>1892926</v>
      </c>
      <c r="M2568" s="8">
        <v>1892963</v>
      </c>
      <c r="N2568" s="8" t="s">
        <v>9</v>
      </c>
      <c r="O2568" s="8">
        <v>4049934</v>
      </c>
      <c r="P2568" s="8">
        <v>4049988</v>
      </c>
      <c r="Q2568" s="8" t="s">
        <v>5</v>
      </c>
      <c r="R2568" s="8">
        <v>91</v>
      </c>
      <c r="S2568" s="8">
        <v>545560</v>
      </c>
      <c r="T2568" s="8">
        <v>27985075</v>
      </c>
      <c r="U2568" s="8">
        <v>12</v>
      </c>
      <c r="V2568" s="8">
        <v>26817</v>
      </c>
      <c r="W2568" s="8" t="s">
        <v>7874</v>
      </c>
      <c r="X2568" s="11" t="s">
        <v>4320</v>
      </c>
    </row>
    <row r="2569" spans="1:24">
      <c r="A2569" s="7" t="s">
        <v>167</v>
      </c>
      <c r="B2569" s="7" t="s">
        <v>8177</v>
      </c>
      <c r="C2569" s="8">
        <v>17</v>
      </c>
      <c r="D2569" s="8">
        <v>2</v>
      </c>
      <c r="E2569" s="9">
        <v>31.140953239062</v>
      </c>
      <c r="F2569" s="9">
        <v>84.678962809289601</v>
      </c>
      <c r="G2569" s="10">
        <v>4.3108844360119502E-20</v>
      </c>
      <c r="H2569" s="14" t="s">
        <v>8369</v>
      </c>
      <c r="I2569" s="10" t="s">
        <v>8367</v>
      </c>
      <c r="J2569" s="12" t="s">
        <v>168</v>
      </c>
      <c r="K2569" s="12" t="s">
        <v>8177</v>
      </c>
      <c r="L2569" s="8">
        <v>4366704</v>
      </c>
      <c r="M2569" s="8">
        <v>4366749</v>
      </c>
      <c r="N2569" s="8" t="s">
        <v>9</v>
      </c>
      <c r="O2569" s="8">
        <v>3659047</v>
      </c>
      <c r="P2569" s="8">
        <v>3659082</v>
      </c>
      <c r="Q2569" s="8" t="s">
        <v>5</v>
      </c>
      <c r="R2569" s="8">
        <v>1002</v>
      </c>
      <c r="S2569" s="8">
        <v>5715</v>
      </c>
      <c r="T2569" s="8">
        <v>28524009</v>
      </c>
      <c r="U2569" s="8">
        <v>56</v>
      </c>
      <c r="V2569" s="8">
        <v>16</v>
      </c>
      <c r="W2569" s="8" t="s">
        <v>166</v>
      </c>
      <c r="X2569" s="11" t="s">
        <v>8176</v>
      </c>
    </row>
    <row r="2570" spans="1:24">
      <c r="A2570" s="7" t="s">
        <v>1160</v>
      </c>
      <c r="B2570" s="7" t="s">
        <v>58</v>
      </c>
      <c r="C2570" s="8">
        <v>17</v>
      </c>
      <c r="D2570" s="8">
        <v>1</v>
      </c>
      <c r="E2570" s="9">
        <v>3.9398394785547302</v>
      </c>
      <c r="F2570" s="9">
        <v>14.9238889493926</v>
      </c>
      <c r="G2570" s="10">
        <v>1.1721094530669599E-7</v>
      </c>
      <c r="H2570" s="14" t="s">
        <v>8369</v>
      </c>
      <c r="I2570" s="10" t="s">
        <v>8367</v>
      </c>
      <c r="J2570" s="12" t="s">
        <v>1161</v>
      </c>
      <c r="K2570" s="12" t="s">
        <v>59</v>
      </c>
      <c r="L2570" s="8">
        <v>2799438</v>
      </c>
      <c r="M2570" s="8">
        <v>2799521</v>
      </c>
      <c r="N2570" s="8" t="s">
        <v>5</v>
      </c>
      <c r="O2570" s="8">
        <v>4106370</v>
      </c>
      <c r="P2570" s="8">
        <v>4106387</v>
      </c>
      <c r="Q2570" s="8" t="s">
        <v>5</v>
      </c>
      <c r="R2570" s="8">
        <v>753</v>
      </c>
      <c r="S2570" s="8">
        <v>43094</v>
      </c>
      <c r="T2570" s="8">
        <v>28486879</v>
      </c>
      <c r="U2570" s="8">
        <v>59</v>
      </c>
      <c r="V2570" s="8">
        <v>295</v>
      </c>
      <c r="W2570" s="8" t="s">
        <v>1159</v>
      </c>
      <c r="X2570" s="11" t="s">
        <v>56</v>
      </c>
    </row>
    <row r="2571" spans="1:24">
      <c r="A2571" s="7" t="s">
        <v>3564</v>
      </c>
      <c r="B2571" s="7" t="s">
        <v>58</v>
      </c>
      <c r="C2571" s="8">
        <v>17</v>
      </c>
      <c r="D2571" s="8">
        <v>1</v>
      </c>
      <c r="E2571" s="9">
        <v>11.4841523164239</v>
      </c>
      <c r="F2571" s="9">
        <v>61.409361946346301</v>
      </c>
      <c r="G2571" s="10">
        <v>1.7467716688380699E-17</v>
      </c>
      <c r="H2571" s="14" t="s">
        <v>8369</v>
      </c>
      <c r="I2571" s="10" t="s">
        <v>8367</v>
      </c>
      <c r="J2571" s="12" t="s">
        <v>3565</v>
      </c>
      <c r="K2571" s="12" t="s">
        <v>59</v>
      </c>
      <c r="L2571" s="8">
        <v>2538707</v>
      </c>
      <c r="M2571" s="8">
        <v>2538796</v>
      </c>
      <c r="N2571" s="8" t="s">
        <v>9</v>
      </c>
      <c r="O2571" s="8">
        <v>4106383</v>
      </c>
      <c r="P2571" s="8">
        <v>4106387</v>
      </c>
      <c r="Q2571" s="8" t="s">
        <v>5</v>
      </c>
      <c r="R2571" s="8">
        <v>183</v>
      </c>
      <c r="S2571" s="8">
        <v>43094</v>
      </c>
      <c r="T2571" s="8">
        <v>28487449</v>
      </c>
      <c r="U2571" s="8">
        <v>21</v>
      </c>
      <c r="V2571" s="8">
        <v>295</v>
      </c>
      <c r="W2571" s="8" t="s">
        <v>3563</v>
      </c>
      <c r="X2571" s="11" t="s">
        <v>56</v>
      </c>
    </row>
    <row r="2572" spans="1:24">
      <c r="A2572" s="7" t="s">
        <v>4541</v>
      </c>
      <c r="B2572" s="7" t="s">
        <v>58</v>
      </c>
      <c r="C2572" s="8">
        <v>17</v>
      </c>
      <c r="D2572" s="8">
        <v>1</v>
      </c>
      <c r="E2572" s="9">
        <v>1.5425144116271099</v>
      </c>
      <c r="F2572" s="9">
        <v>13.8224658175945</v>
      </c>
      <c r="G2572" s="10">
        <v>3.9040234729981E-7</v>
      </c>
      <c r="H2572" s="14" t="s">
        <v>8369</v>
      </c>
      <c r="I2572" s="10" t="s">
        <v>8367</v>
      </c>
      <c r="J2572" s="12" t="s">
        <v>4542</v>
      </c>
      <c r="K2572" s="12" t="s">
        <v>59</v>
      </c>
      <c r="L2572" s="8">
        <v>4543849</v>
      </c>
      <c r="M2572" s="8">
        <v>4544013</v>
      </c>
      <c r="N2572" s="8" t="s">
        <v>5</v>
      </c>
      <c r="O2572" s="8">
        <v>4106368</v>
      </c>
      <c r="P2572" s="8">
        <v>4106386</v>
      </c>
      <c r="Q2572" s="8" t="s">
        <v>5</v>
      </c>
      <c r="R2572" s="8">
        <v>813</v>
      </c>
      <c r="S2572" s="8">
        <v>43094</v>
      </c>
      <c r="T2572" s="8">
        <v>28486819</v>
      </c>
      <c r="U2572" s="8">
        <v>152</v>
      </c>
      <c r="V2572" s="8">
        <v>295</v>
      </c>
      <c r="W2572" s="8" t="s">
        <v>4540</v>
      </c>
      <c r="X2572" s="11" t="s">
        <v>56</v>
      </c>
    </row>
    <row r="2573" spans="1:24">
      <c r="A2573" s="7" t="s">
        <v>1037</v>
      </c>
      <c r="B2573" s="7" t="s">
        <v>58</v>
      </c>
      <c r="C2573" s="8">
        <v>17</v>
      </c>
      <c r="D2573" s="8" t="s">
        <v>6</v>
      </c>
      <c r="E2573" s="9">
        <v>7.1850181907700303</v>
      </c>
      <c r="F2573" s="9">
        <v>7.1850181907700303</v>
      </c>
      <c r="G2573" s="10">
        <v>8.3218820799316993E-3</v>
      </c>
      <c r="H2573" s="14" t="s">
        <v>8369</v>
      </c>
      <c r="I2573" s="10" t="s">
        <v>8367</v>
      </c>
      <c r="J2573" s="12" t="s">
        <v>1038</v>
      </c>
      <c r="K2573" s="12" t="s">
        <v>59</v>
      </c>
      <c r="L2573" s="8">
        <v>2989088</v>
      </c>
      <c r="M2573" s="8">
        <v>2989212</v>
      </c>
      <c r="N2573" s="8" t="s">
        <v>5</v>
      </c>
      <c r="O2573" s="8">
        <v>4106370</v>
      </c>
      <c r="P2573" s="8">
        <v>4106387</v>
      </c>
      <c r="Q2573" s="8" t="s">
        <v>5</v>
      </c>
      <c r="R2573" s="8">
        <v>1564</v>
      </c>
      <c r="S2573" s="8">
        <v>43094</v>
      </c>
      <c r="T2573" s="8">
        <v>28486068</v>
      </c>
      <c r="U2573" s="8">
        <v>9</v>
      </c>
      <c r="V2573" s="8">
        <v>295</v>
      </c>
      <c r="W2573" s="8" t="s">
        <v>1036</v>
      </c>
      <c r="X2573" s="11" t="s">
        <v>56</v>
      </c>
    </row>
    <row r="2574" spans="1:24">
      <c r="A2574" s="7" t="s">
        <v>4787</v>
      </c>
      <c r="B2574" s="7" t="s">
        <v>58</v>
      </c>
      <c r="C2574" s="8">
        <v>17</v>
      </c>
      <c r="D2574" s="8">
        <v>1</v>
      </c>
      <c r="E2574" s="9">
        <v>4.0885304847139698</v>
      </c>
      <c r="F2574" s="9">
        <v>40.424013525059699</v>
      </c>
      <c r="G2574" s="10">
        <v>1.4210163706661E-14</v>
      </c>
      <c r="H2574" s="14" t="s">
        <v>8369</v>
      </c>
      <c r="I2574" s="10" t="s">
        <v>8367</v>
      </c>
      <c r="J2574" s="12" t="s">
        <v>936</v>
      </c>
      <c r="K2574" s="12" t="s">
        <v>59</v>
      </c>
      <c r="L2574" s="8">
        <v>4611959</v>
      </c>
      <c r="M2574" s="8">
        <v>4612399</v>
      </c>
      <c r="N2574" s="8" t="s">
        <v>5</v>
      </c>
      <c r="O2574" s="8">
        <v>4106370</v>
      </c>
      <c r="P2574" s="8">
        <v>4106387</v>
      </c>
      <c r="Q2574" s="8" t="s">
        <v>5</v>
      </c>
      <c r="R2574" s="8">
        <v>278</v>
      </c>
      <c r="S2574" s="8">
        <v>43094</v>
      </c>
      <c r="T2574" s="8">
        <v>28487354</v>
      </c>
      <c r="U2574" s="8">
        <v>59</v>
      </c>
      <c r="V2574" s="8">
        <v>295</v>
      </c>
      <c r="W2574" s="8" t="s">
        <v>4786</v>
      </c>
      <c r="X2574" s="11" t="s">
        <v>56</v>
      </c>
    </row>
    <row r="2575" spans="1:24">
      <c r="A2575" s="7" t="s">
        <v>5083</v>
      </c>
      <c r="B2575" s="7" t="s">
        <v>4423</v>
      </c>
      <c r="C2575" s="8">
        <v>17</v>
      </c>
      <c r="D2575" s="8">
        <v>1</v>
      </c>
      <c r="E2575" s="9">
        <v>1.5482035631378901</v>
      </c>
      <c r="F2575" s="9">
        <v>16.052209545639599</v>
      </c>
      <c r="G2575" s="10">
        <v>5.00852045793261E-8</v>
      </c>
      <c r="H2575" s="14" t="s">
        <v>8369</v>
      </c>
      <c r="I2575" s="11" t="s">
        <v>8367</v>
      </c>
      <c r="J2575" s="12" t="s">
        <v>4857</v>
      </c>
      <c r="K2575" s="12" t="s">
        <v>712</v>
      </c>
      <c r="L2575" s="8">
        <v>2509001</v>
      </c>
      <c r="M2575" s="8">
        <v>2509072</v>
      </c>
      <c r="N2575" s="8" t="s">
        <v>9</v>
      </c>
      <c r="O2575" s="8">
        <v>765133</v>
      </c>
      <c r="P2575" s="8">
        <v>765149</v>
      </c>
      <c r="Q2575" s="8" t="s">
        <v>5</v>
      </c>
      <c r="R2575" s="8">
        <v>269</v>
      </c>
      <c r="S2575" s="8">
        <v>111883</v>
      </c>
      <c r="T2575" s="8">
        <v>28418574</v>
      </c>
      <c r="U2575" s="8">
        <v>60</v>
      </c>
      <c r="V2575" s="8">
        <v>1081</v>
      </c>
      <c r="W2575" s="8" t="s">
        <v>5082</v>
      </c>
      <c r="X2575" s="11" t="s">
        <v>5063</v>
      </c>
    </row>
    <row r="2576" spans="1:24">
      <c r="A2576" s="7" t="s">
        <v>1959</v>
      </c>
      <c r="B2576" s="7" t="s">
        <v>5402</v>
      </c>
      <c r="C2576" s="8">
        <v>17</v>
      </c>
      <c r="D2576" s="8">
        <v>2</v>
      </c>
      <c r="E2576" s="9">
        <v>92.544287754757903</v>
      </c>
      <c r="F2576" s="9">
        <v>246.11735635333901</v>
      </c>
      <c r="G2576" s="10">
        <v>7.0597754706168003E-28</v>
      </c>
      <c r="H2576" s="11" t="s">
        <v>8364</v>
      </c>
      <c r="I2576" s="11" t="s">
        <v>8365</v>
      </c>
      <c r="J2576" s="12" t="s">
        <v>1959</v>
      </c>
      <c r="K2576" s="12" t="s">
        <v>5402</v>
      </c>
      <c r="L2576" s="8">
        <v>3967746</v>
      </c>
      <c r="M2576" s="8">
        <v>3967851</v>
      </c>
      <c r="N2576" s="8" t="s">
        <v>5</v>
      </c>
      <c r="O2576" s="8">
        <v>4338110</v>
      </c>
      <c r="P2576" s="8">
        <v>4338173</v>
      </c>
      <c r="Q2576" s="8" t="s">
        <v>9</v>
      </c>
      <c r="R2576" s="8">
        <v>2670</v>
      </c>
      <c r="S2576" s="8">
        <v>738</v>
      </c>
      <c r="T2576" s="8">
        <v>28527318</v>
      </c>
      <c r="U2576" s="8">
        <v>146</v>
      </c>
      <c r="V2576" s="8">
        <v>1</v>
      </c>
      <c r="W2576" s="8" t="s">
        <v>1958</v>
      </c>
      <c r="X2576" s="11" t="s">
        <v>5401</v>
      </c>
    </row>
    <row r="2577" spans="1:24">
      <c r="A2577" s="7" t="s">
        <v>3</v>
      </c>
      <c r="B2577" s="7" t="s">
        <v>5481</v>
      </c>
      <c r="C2577" s="8">
        <v>17</v>
      </c>
      <c r="D2577" s="8">
        <v>1</v>
      </c>
      <c r="E2577" s="9">
        <v>1.6592805211467501</v>
      </c>
      <c r="F2577" s="9">
        <v>19.3249942661107</v>
      </c>
      <c r="G2577" s="10">
        <v>7.8430230198372802E-9</v>
      </c>
      <c r="H2577" s="10" t="s">
        <v>8367</v>
      </c>
      <c r="I2577" s="11" t="s">
        <v>8365</v>
      </c>
      <c r="J2577" s="12" t="s">
        <v>4</v>
      </c>
      <c r="K2577" s="12" t="s">
        <v>5481</v>
      </c>
      <c r="L2577" s="8">
        <v>3350641</v>
      </c>
      <c r="M2577" s="8">
        <v>3350644</v>
      </c>
      <c r="N2577" s="8" t="s">
        <v>5</v>
      </c>
      <c r="O2577" s="8">
        <v>89309</v>
      </c>
      <c r="P2577" s="8">
        <v>89381</v>
      </c>
      <c r="Q2577" s="8" t="s">
        <v>5</v>
      </c>
      <c r="R2577" s="8">
        <v>314199</v>
      </c>
      <c r="S2577" s="8">
        <v>79</v>
      </c>
      <c r="T2577" s="8">
        <v>28216448</v>
      </c>
      <c r="U2577" s="8">
        <v>1957</v>
      </c>
      <c r="V2577" s="8">
        <v>22</v>
      </c>
      <c r="W2577" s="8" t="s">
        <v>1</v>
      </c>
      <c r="X2577" s="11" t="s">
        <v>5480</v>
      </c>
    </row>
    <row r="2578" spans="1:24">
      <c r="A2578" s="7" t="s">
        <v>4154</v>
      </c>
      <c r="B2578" s="7" t="s">
        <v>4265</v>
      </c>
      <c r="C2578" s="8">
        <v>17</v>
      </c>
      <c r="D2578" s="8">
        <v>1</v>
      </c>
      <c r="E2578" s="9">
        <v>0.21100893265329501</v>
      </c>
      <c r="F2578" s="9">
        <v>10.351923549590699</v>
      </c>
      <c r="G2578" s="10">
        <v>3.91049026361942E-5</v>
      </c>
      <c r="H2578" s="14" t="s">
        <v>8369</v>
      </c>
      <c r="I2578" s="11" t="s">
        <v>8365</v>
      </c>
      <c r="J2578" s="12" t="s">
        <v>4155</v>
      </c>
      <c r="K2578" s="12" t="s">
        <v>4265</v>
      </c>
      <c r="L2578" s="8">
        <v>1152012</v>
      </c>
      <c r="M2578" s="8">
        <v>1152071</v>
      </c>
      <c r="N2578" s="8" t="s">
        <v>5</v>
      </c>
      <c r="O2578" s="8">
        <v>2001913</v>
      </c>
      <c r="P2578" s="8">
        <v>2001927</v>
      </c>
      <c r="Q2578" s="8" t="s">
        <v>9</v>
      </c>
      <c r="R2578" s="8">
        <v>513</v>
      </c>
      <c r="S2578" s="8">
        <v>91039</v>
      </c>
      <c r="T2578" s="8">
        <v>28439174</v>
      </c>
      <c r="U2578" s="8">
        <v>270</v>
      </c>
      <c r="V2578" s="8">
        <v>3696</v>
      </c>
      <c r="W2578" s="8" t="s">
        <v>4153</v>
      </c>
      <c r="X2578" s="11" t="s">
        <v>4264</v>
      </c>
    </row>
    <row r="2579" spans="1:24">
      <c r="A2579" s="7" t="s">
        <v>5647</v>
      </c>
      <c r="B2579" s="7" t="s">
        <v>4265</v>
      </c>
      <c r="C2579" s="8">
        <v>17</v>
      </c>
      <c r="D2579" s="8">
        <v>1</v>
      </c>
      <c r="E2579" s="9">
        <v>0.31490052473763003</v>
      </c>
      <c r="F2579" s="9">
        <v>9.3003957100119994</v>
      </c>
      <c r="G2579" s="10">
        <v>1.9704311735260801E-4</v>
      </c>
      <c r="H2579" s="11" t="s">
        <v>8364</v>
      </c>
      <c r="I2579" s="11" t="s">
        <v>8365</v>
      </c>
      <c r="J2579" s="12" t="s">
        <v>5648</v>
      </c>
      <c r="K2579" s="12" t="s">
        <v>4265</v>
      </c>
      <c r="L2579" s="8">
        <v>1144519</v>
      </c>
      <c r="M2579" s="8">
        <v>1144596</v>
      </c>
      <c r="N2579" s="8" t="s">
        <v>9</v>
      </c>
      <c r="O2579" s="8">
        <v>2001913</v>
      </c>
      <c r="P2579" s="8">
        <v>2001919</v>
      </c>
      <c r="Q2579" s="8" t="s">
        <v>9</v>
      </c>
      <c r="R2579" s="8">
        <v>571</v>
      </c>
      <c r="S2579" s="8">
        <v>91039</v>
      </c>
      <c r="T2579" s="8">
        <v>28439116</v>
      </c>
      <c r="U2579" s="8">
        <v>180</v>
      </c>
      <c r="V2579" s="8">
        <v>3696</v>
      </c>
      <c r="W2579" s="8" t="s">
        <v>5646</v>
      </c>
      <c r="X2579" s="11" t="s">
        <v>4264</v>
      </c>
    </row>
    <row r="2580" spans="1:24">
      <c r="A2580" s="7" t="s">
        <v>4688</v>
      </c>
      <c r="B2580" s="7" t="s">
        <v>4265</v>
      </c>
      <c r="C2580" s="8">
        <v>17</v>
      </c>
      <c r="D2580" s="8" t="s">
        <v>6</v>
      </c>
      <c r="E2580" s="9">
        <v>0.17155529221579599</v>
      </c>
      <c r="F2580" s="9">
        <v>10.0388162442524</v>
      </c>
      <c r="G2580" s="10">
        <v>6.2271295121499301E-5</v>
      </c>
      <c r="H2580" s="14" t="s">
        <v>8369</v>
      </c>
      <c r="I2580" s="11" t="s">
        <v>8365</v>
      </c>
      <c r="J2580" s="12" t="s">
        <v>4689</v>
      </c>
      <c r="K2580" s="12" t="s">
        <v>4265</v>
      </c>
      <c r="L2580" s="8">
        <v>200502</v>
      </c>
      <c r="M2580" s="8">
        <v>200582</v>
      </c>
      <c r="N2580" s="8" t="s">
        <v>5</v>
      </c>
      <c r="O2580" s="8">
        <v>2001911</v>
      </c>
      <c r="P2580" s="8">
        <v>2001918</v>
      </c>
      <c r="Q2580" s="8" t="s">
        <v>9</v>
      </c>
      <c r="R2580" s="8">
        <v>529</v>
      </c>
      <c r="S2580" s="8">
        <v>91039</v>
      </c>
      <c r="T2580" s="8">
        <v>28439158</v>
      </c>
      <c r="U2580" s="8">
        <v>332</v>
      </c>
      <c r="V2580" s="8">
        <v>3696</v>
      </c>
      <c r="W2580" s="8" t="s">
        <v>4687</v>
      </c>
      <c r="X2580" s="11" t="s">
        <v>4264</v>
      </c>
    </row>
    <row r="2581" spans="1:24">
      <c r="A2581" s="7" t="s">
        <v>2707</v>
      </c>
      <c r="B2581" s="7" t="s">
        <v>8234</v>
      </c>
      <c r="C2581" s="8">
        <v>17</v>
      </c>
      <c r="D2581" s="8">
        <v>2</v>
      </c>
      <c r="E2581" s="9">
        <v>1.68133226947769</v>
      </c>
      <c r="F2581" s="9">
        <v>123.862668064361</v>
      </c>
      <c r="G2581" s="10">
        <v>7.4554728518318304E-23</v>
      </c>
      <c r="H2581" s="11" t="s">
        <v>8365</v>
      </c>
      <c r="I2581" s="10" t="s">
        <v>8369</v>
      </c>
      <c r="J2581" s="12" t="s">
        <v>2707</v>
      </c>
      <c r="K2581" s="12" t="s">
        <v>8235</v>
      </c>
      <c r="L2581" s="8">
        <v>1301009</v>
      </c>
      <c r="M2581" s="8">
        <v>1301043</v>
      </c>
      <c r="N2581" s="8" t="s">
        <v>5</v>
      </c>
      <c r="O2581" s="8">
        <v>3434253</v>
      </c>
      <c r="P2581" s="8">
        <v>3434299</v>
      </c>
      <c r="Q2581" s="8" t="s">
        <v>5</v>
      </c>
      <c r="R2581" s="8">
        <v>4962</v>
      </c>
      <c r="S2581" s="8">
        <v>789</v>
      </c>
      <c r="T2581" s="8">
        <v>28524975</v>
      </c>
      <c r="U2581" s="8">
        <v>718</v>
      </c>
      <c r="V2581" s="8">
        <v>173</v>
      </c>
      <c r="W2581" s="8" t="s">
        <v>2706</v>
      </c>
      <c r="X2581" s="11" t="s">
        <v>8233</v>
      </c>
    </row>
    <row r="2582" spans="1:24">
      <c r="A2582" s="7" t="s">
        <v>2903</v>
      </c>
      <c r="B2582" s="7" t="s">
        <v>4157</v>
      </c>
      <c r="C2582" s="8">
        <v>17</v>
      </c>
      <c r="D2582" s="8" t="s">
        <v>6</v>
      </c>
      <c r="E2582" s="9">
        <v>0.13047477712831701</v>
      </c>
      <c r="F2582" s="9">
        <v>17.935290145671502</v>
      </c>
      <c r="G2582" s="10">
        <v>5.6802311383916801E-9</v>
      </c>
      <c r="H2582" s="14" t="s">
        <v>8369</v>
      </c>
      <c r="I2582" s="10" t="s">
        <v>8369</v>
      </c>
      <c r="J2582" s="12" t="s">
        <v>2903</v>
      </c>
      <c r="K2582" s="12" t="s">
        <v>360</v>
      </c>
      <c r="L2582" s="8">
        <v>2171445</v>
      </c>
      <c r="M2582" s="8">
        <v>2171746</v>
      </c>
      <c r="N2582" s="8" t="s">
        <v>9</v>
      </c>
      <c r="O2582" s="8">
        <v>2172916</v>
      </c>
      <c r="P2582" s="8">
        <v>2173347</v>
      </c>
      <c r="Q2582" s="8" t="s">
        <v>9</v>
      </c>
      <c r="R2582" s="8">
        <v>1522</v>
      </c>
      <c r="S2582" s="8">
        <v>17756</v>
      </c>
      <c r="T2582" s="8">
        <v>28511448</v>
      </c>
      <c r="U2582" s="8">
        <v>686</v>
      </c>
      <c r="V2582" s="8">
        <v>2315</v>
      </c>
      <c r="W2582" s="8" t="s">
        <v>2902</v>
      </c>
      <c r="X2582" s="11" t="s">
        <v>4156</v>
      </c>
    </row>
    <row r="2583" spans="1:24">
      <c r="A2583" s="7" t="s">
        <v>4869</v>
      </c>
      <c r="B2583" s="7" t="s">
        <v>3213</v>
      </c>
      <c r="C2583" s="8">
        <v>17</v>
      </c>
      <c r="D2583" s="8" t="s">
        <v>6</v>
      </c>
      <c r="E2583" s="9">
        <v>0.190277533682261</v>
      </c>
      <c r="F2583" s="9">
        <v>7.5679855425076097</v>
      </c>
      <c r="G2583" s="10">
        <v>1.6025526634364601E-2</v>
      </c>
      <c r="H2583" s="11" t="s">
        <v>8362</v>
      </c>
      <c r="I2583" s="11" t="s">
        <v>8361</v>
      </c>
      <c r="J2583" s="12" t="s">
        <v>4869</v>
      </c>
      <c r="K2583" s="12" t="s">
        <v>3214</v>
      </c>
      <c r="L2583" s="8">
        <v>4371001</v>
      </c>
      <c r="M2583" s="8">
        <v>4371026</v>
      </c>
      <c r="N2583" s="8" t="s">
        <v>5</v>
      </c>
      <c r="O2583" s="8">
        <v>4056427</v>
      </c>
      <c r="P2583" s="8">
        <v>4056574</v>
      </c>
      <c r="Q2583" s="8" t="s">
        <v>9</v>
      </c>
      <c r="R2583" s="8">
        <v>71</v>
      </c>
      <c r="S2583" s="8">
        <v>874973</v>
      </c>
      <c r="T2583" s="8">
        <v>27655682</v>
      </c>
      <c r="U2583" s="8">
        <v>71</v>
      </c>
      <c r="V2583" s="8">
        <v>2047</v>
      </c>
      <c r="W2583" s="8" t="s">
        <v>4868</v>
      </c>
      <c r="X2583" s="11" t="s">
        <v>3212</v>
      </c>
    </row>
    <row r="2584" spans="1:24">
      <c r="A2584" s="7" t="s">
        <v>7956</v>
      </c>
      <c r="B2584" s="7" t="s">
        <v>3213</v>
      </c>
      <c r="C2584" s="8">
        <v>17</v>
      </c>
      <c r="D2584" s="8">
        <v>1</v>
      </c>
      <c r="E2584" s="9">
        <v>1.7764412299352601</v>
      </c>
      <c r="F2584" s="9">
        <v>19.190278891871099</v>
      </c>
      <c r="G2584" s="10">
        <v>1.0139375013134601E-7</v>
      </c>
      <c r="H2584" s="14" t="s">
        <v>8369</v>
      </c>
      <c r="I2584" s="11" t="s">
        <v>8361</v>
      </c>
      <c r="J2584" s="12" t="s">
        <v>4319</v>
      </c>
      <c r="K2584" s="12" t="s">
        <v>3214</v>
      </c>
      <c r="L2584" s="8">
        <v>4148204</v>
      </c>
      <c r="M2584" s="8">
        <v>4148294</v>
      </c>
      <c r="N2584" s="8" t="s">
        <v>9</v>
      </c>
      <c r="O2584" s="8">
        <v>4056426</v>
      </c>
      <c r="P2584" s="8">
        <v>4056558</v>
      </c>
      <c r="Q2584" s="8" t="s">
        <v>9</v>
      </c>
      <c r="R2584" s="8">
        <v>28</v>
      </c>
      <c r="S2584" s="8">
        <v>874973</v>
      </c>
      <c r="T2584" s="8">
        <v>27655725</v>
      </c>
      <c r="U2584" s="8">
        <v>9</v>
      </c>
      <c r="V2584" s="8">
        <v>2047</v>
      </c>
      <c r="W2584" s="8" t="s">
        <v>7955</v>
      </c>
      <c r="X2584" s="11" t="s">
        <v>3212</v>
      </c>
    </row>
    <row r="2585" spans="1:24">
      <c r="A2585" s="7" t="s">
        <v>519</v>
      </c>
      <c r="B2585" s="7" t="s">
        <v>4827</v>
      </c>
      <c r="C2585" s="8">
        <v>17</v>
      </c>
      <c r="D2585" s="8" t="s">
        <v>6</v>
      </c>
      <c r="E2585" s="9">
        <v>0.84112947234725399</v>
      </c>
      <c r="F2585" s="9">
        <v>7.6880209637919501</v>
      </c>
      <c r="G2585" s="10">
        <v>2.9122462271418299E-3</v>
      </c>
      <c r="H2585" s="14" t="s">
        <v>8369</v>
      </c>
      <c r="I2585" s="11" t="s">
        <v>8361</v>
      </c>
      <c r="J2585" s="12" t="s">
        <v>520</v>
      </c>
      <c r="K2585" s="12" t="s">
        <v>4828</v>
      </c>
      <c r="L2585" s="8">
        <v>986598</v>
      </c>
      <c r="M2585" s="8">
        <v>986680</v>
      </c>
      <c r="N2585" s="8" t="s">
        <v>9</v>
      </c>
      <c r="O2585" s="8">
        <v>4114520</v>
      </c>
      <c r="P2585" s="8">
        <v>4114526</v>
      </c>
      <c r="Q2585" s="8" t="s">
        <v>9</v>
      </c>
      <c r="R2585" s="8">
        <v>11237</v>
      </c>
      <c r="S2585" s="8">
        <v>5611</v>
      </c>
      <c r="T2585" s="8">
        <v>28513878</v>
      </c>
      <c r="U2585" s="8">
        <v>2115</v>
      </c>
      <c r="V2585" s="8">
        <v>89</v>
      </c>
      <c r="W2585" s="8" t="s">
        <v>518</v>
      </c>
      <c r="X2585" s="11" t="s">
        <v>4826</v>
      </c>
    </row>
    <row r="2586" spans="1:24">
      <c r="A2586" s="7" t="s">
        <v>40</v>
      </c>
      <c r="B2586" s="7" t="s">
        <v>7415</v>
      </c>
      <c r="C2586" s="8">
        <v>17</v>
      </c>
      <c r="D2586" s="8">
        <v>1</v>
      </c>
      <c r="E2586" s="9">
        <v>0.440638368885237</v>
      </c>
      <c r="F2586" s="9">
        <v>11.598757528836799</v>
      </c>
      <c r="G2586" s="10">
        <v>6.9870981321943297E-6</v>
      </c>
      <c r="H2586" s="10" t="s">
        <v>8367</v>
      </c>
      <c r="I2586" s="11" t="s">
        <v>8362</v>
      </c>
      <c r="J2586" s="12" t="s">
        <v>41</v>
      </c>
      <c r="K2586" s="12" t="s">
        <v>7415</v>
      </c>
      <c r="L2586" s="8">
        <v>2814801</v>
      </c>
      <c r="M2586" s="8">
        <v>2814833</v>
      </c>
      <c r="N2586" s="8" t="s">
        <v>5</v>
      </c>
      <c r="O2586" s="8">
        <v>3360642</v>
      </c>
      <c r="P2586" s="8">
        <v>3360698</v>
      </c>
      <c r="Q2586" s="8" t="s">
        <v>5</v>
      </c>
      <c r="R2586" s="8">
        <v>94507</v>
      </c>
      <c r="S2586" s="8">
        <v>441</v>
      </c>
      <c r="T2586" s="8">
        <v>28435778</v>
      </c>
      <c r="U2586" s="8">
        <v>997</v>
      </c>
      <c r="V2586" s="8">
        <v>247</v>
      </c>
      <c r="W2586" s="8" t="s">
        <v>38</v>
      </c>
      <c r="X2586" s="11" t="s">
        <v>7414</v>
      </c>
    </row>
    <row r="2587" spans="1:24">
      <c r="A2587" s="7" t="s">
        <v>4843</v>
      </c>
      <c r="B2587" s="7" t="s">
        <v>2692</v>
      </c>
      <c r="C2587" s="8">
        <v>17</v>
      </c>
      <c r="D2587" s="8">
        <v>1</v>
      </c>
      <c r="E2587" s="9">
        <v>0.37952343210867201</v>
      </c>
      <c r="F2587" s="9">
        <v>24.9470156319578</v>
      </c>
      <c r="G2587" s="10">
        <v>3.0415742300855303E-11</v>
      </c>
      <c r="H2587" s="11" t="s">
        <v>8364</v>
      </c>
      <c r="I2587" s="11" t="s">
        <v>8364</v>
      </c>
      <c r="J2587" s="12" t="s">
        <v>1916</v>
      </c>
      <c r="K2587" s="12" t="s">
        <v>1567</v>
      </c>
      <c r="L2587" s="8">
        <v>1157766</v>
      </c>
      <c r="M2587" s="8">
        <v>1157837</v>
      </c>
      <c r="N2587" s="8" t="s">
        <v>5</v>
      </c>
      <c r="O2587" s="8">
        <v>3785256</v>
      </c>
      <c r="P2587" s="8">
        <v>3785276</v>
      </c>
      <c r="Q2587" s="8" t="s">
        <v>5</v>
      </c>
      <c r="R2587" s="8">
        <v>30729</v>
      </c>
      <c r="S2587" s="8">
        <v>632</v>
      </c>
      <c r="T2587" s="8">
        <v>28499365</v>
      </c>
      <c r="U2587" s="8">
        <v>1843</v>
      </c>
      <c r="V2587" s="8">
        <v>300</v>
      </c>
      <c r="W2587" s="8" t="s">
        <v>4842</v>
      </c>
      <c r="X2587" s="11" t="s">
        <v>2691</v>
      </c>
    </row>
    <row r="2588" spans="1:24">
      <c r="A2588" s="7" t="s">
        <v>2981</v>
      </c>
      <c r="B2588" s="7" t="s">
        <v>4935</v>
      </c>
      <c r="C2588" s="8">
        <v>17</v>
      </c>
      <c r="D2588" s="8" t="s">
        <v>6</v>
      </c>
      <c r="E2588" s="9">
        <v>1.5292180599727101</v>
      </c>
      <c r="F2588" s="9">
        <v>24.948982687571199</v>
      </c>
      <c r="G2588" s="10">
        <v>2.5909846482252701E-11</v>
      </c>
      <c r="H2588" s="11" t="s">
        <v>8364</v>
      </c>
      <c r="I2588" s="11" t="s">
        <v>8361</v>
      </c>
      <c r="J2588" s="12" t="s">
        <v>2982</v>
      </c>
      <c r="K2588" s="12" t="s">
        <v>412</v>
      </c>
      <c r="L2588" s="8">
        <v>3599493</v>
      </c>
      <c r="M2588" s="8">
        <v>3599760</v>
      </c>
      <c r="N2588" s="8" t="s">
        <v>9</v>
      </c>
      <c r="O2588" s="8">
        <v>4242530</v>
      </c>
      <c r="P2588" s="8">
        <v>4242793</v>
      </c>
      <c r="Q2588" s="8" t="s">
        <v>9</v>
      </c>
      <c r="R2588" s="8">
        <v>3198</v>
      </c>
      <c r="S2588" s="8">
        <v>6077</v>
      </c>
      <c r="T2588" s="8">
        <v>28521451</v>
      </c>
      <c r="U2588" s="8">
        <v>1078</v>
      </c>
      <c r="V2588" s="8">
        <v>83</v>
      </c>
      <c r="W2588" s="8" t="s">
        <v>2980</v>
      </c>
      <c r="X2588" s="11" t="s">
        <v>4934</v>
      </c>
    </row>
    <row r="2589" spans="1:24">
      <c r="A2589" s="7" t="s">
        <v>1710</v>
      </c>
      <c r="B2589" s="7" t="s">
        <v>3055</v>
      </c>
      <c r="C2589" s="8">
        <v>17</v>
      </c>
      <c r="D2589" s="8" t="s">
        <v>6</v>
      </c>
      <c r="E2589" s="9">
        <v>0.28261640550612099</v>
      </c>
      <c r="F2589" s="9">
        <v>6.4534953114774298</v>
      </c>
      <c r="G2589" s="10">
        <v>3.9218522091196403E-2</v>
      </c>
      <c r="H2589" s="11" t="s">
        <v>8362</v>
      </c>
      <c r="I2589" s="11" t="s">
        <v>8362</v>
      </c>
      <c r="J2589" s="12" t="s">
        <v>1710</v>
      </c>
      <c r="K2589" s="12" t="s">
        <v>3055</v>
      </c>
      <c r="L2589" s="8">
        <v>4467410</v>
      </c>
      <c r="M2589" s="8">
        <v>4467551</v>
      </c>
      <c r="N2589" s="8" t="s">
        <v>5</v>
      </c>
      <c r="O2589" s="8">
        <v>3937258</v>
      </c>
      <c r="P2589" s="8">
        <v>3937278</v>
      </c>
      <c r="Q2589" s="8" t="s">
        <v>5</v>
      </c>
      <c r="R2589" s="8">
        <v>32995</v>
      </c>
      <c r="S2589" s="8">
        <v>2275</v>
      </c>
      <c r="T2589" s="8">
        <v>28495456</v>
      </c>
      <c r="U2589" s="8">
        <v>1791</v>
      </c>
      <c r="V2589" s="8">
        <v>407</v>
      </c>
      <c r="W2589" s="8" t="s">
        <v>1709</v>
      </c>
      <c r="X2589" s="11" t="s">
        <v>3054</v>
      </c>
    </row>
    <row r="2590" spans="1:24">
      <c r="A2590" s="7" t="s">
        <v>4811</v>
      </c>
      <c r="B2590" s="7" t="s">
        <v>2737</v>
      </c>
      <c r="C2590" s="8">
        <v>17</v>
      </c>
      <c r="D2590" s="8">
        <v>1</v>
      </c>
      <c r="E2590" s="9">
        <v>3.53385289262904</v>
      </c>
      <c r="F2590" s="9">
        <v>14.5102309900228</v>
      </c>
      <c r="G2590" s="10">
        <v>1.6585302418969499E-7</v>
      </c>
      <c r="H2590" s="14" t="s">
        <v>8369</v>
      </c>
      <c r="I2590" s="10" t="s">
        <v>8369</v>
      </c>
      <c r="J2590" s="12" t="s">
        <v>4449</v>
      </c>
      <c r="K2590" s="12" t="s">
        <v>2737</v>
      </c>
      <c r="L2590" s="8">
        <v>3845776</v>
      </c>
      <c r="M2590" s="8">
        <v>3845887</v>
      </c>
      <c r="N2590" s="8" t="s">
        <v>9</v>
      </c>
      <c r="O2590" s="8">
        <v>2108258</v>
      </c>
      <c r="P2590" s="8">
        <v>2108393</v>
      </c>
      <c r="Q2590" s="8" t="s">
        <v>9</v>
      </c>
      <c r="R2590" s="8">
        <v>18134</v>
      </c>
      <c r="S2590" s="8">
        <v>1842</v>
      </c>
      <c r="T2590" s="8">
        <v>28510750</v>
      </c>
      <c r="U2590" s="8">
        <v>714</v>
      </c>
      <c r="V2590" s="8">
        <v>81</v>
      </c>
      <c r="W2590" s="8" t="s">
        <v>4809</v>
      </c>
      <c r="X2590" s="11" t="s">
        <v>2736</v>
      </c>
    </row>
    <row r="2591" spans="1:24">
      <c r="A2591" s="7" t="s">
        <v>2604</v>
      </c>
      <c r="B2591" s="7" t="s">
        <v>2575</v>
      </c>
      <c r="C2591" s="8">
        <v>17</v>
      </c>
      <c r="D2591" s="8">
        <v>1</v>
      </c>
      <c r="E2591" s="9">
        <v>0.33461144252763902</v>
      </c>
      <c r="F2591" s="9">
        <v>17.093287913357202</v>
      </c>
      <c r="G2591" s="10">
        <v>1.18927552679578E-8</v>
      </c>
      <c r="H2591" s="10" t="s">
        <v>8367</v>
      </c>
      <c r="I2591" s="10" t="s">
        <v>8369</v>
      </c>
      <c r="J2591" s="12" t="s">
        <v>2605</v>
      </c>
      <c r="K2591" s="12" t="s">
        <v>2576</v>
      </c>
      <c r="L2591" s="8">
        <v>2025263</v>
      </c>
      <c r="M2591" s="8">
        <v>2025292</v>
      </c>
      <c r="N2591" s="8" t="s">
        <v>9</v>
      </c>
      <c r="O2591" s="8">
        <v>3447922</v>
      </c>
      <c r="P2591" s="8">
        <v>3448137</v>
      </c>
      <c r="Q2591" s="8" t="s">
        <v>9</v>
      </c>
      <c r="R2591" s="8">
        <v>10389</v>
      </c>
      <c r="S2591" s="8">
        <v>2730</v>
      </c>
      <c r="T2591" s="8">
        <v>28517607</v>
      </c>
      <c r="U2591" s="8">
        <v>222</v>
      </c>
      <c r="V2591" s="8">
        <v>2770</v>
      </c>
      <c r="W2591" s="8" t="s">
        <v>2603</v>
      </c>
      <c r="X2591" s="11" t="s">
        <v>2574</v>
      </c>
    </row>
    <row r="2592" spans="1:24">
      <c r="A2592" s="7" t="s">
        <v>7494</v>
      </c>
      <c r="B2592" s="7" t="s">
        <v>4292</v>
      </c>
      <c r="C2592" s="8">
        <v>17</v>
      </c>
      <c r="D2592" s="8">
        <v>2</v>
      </c>
      <c r="E2592" s="9">
        <v>8.4390394065195302</v>
      </c>
      <c r="F2592" s="9">
        <v>1048.24117687745</v>
      </c>
      <c r="G2592" s="10">
        <v>3.2462121111102501E-38</v>
      </c>
      <c r="H2592" s="11" t="s">
        <v>8364</v>
      </c>
      <c r="I2592" s="11" t="s">
        <v>8365</v>
      </c>
      <c r="J2592" s="12" t="s">
        <v>7187</v>
      </c>
      <c r="K2592" s="12" t="s">
        <v>4292</v>
      </c>
      <c r="L2592" s="8">
        <v>2246828</v>
      </c>
      <c r="M2592" s="8">
        <v>2246900</v>
      </c>
      <c r="N2592" s="8" t="s">
        <v>9</v>
      </c>
      <c r="O2592" s="8">
        <v>4528073</v>
      </c>
      <c r="P2592" s="8">
        <v>4528115</v>
      </c>
      <c r="Q2592" s="8" t="s">
        <v>5</v>
      </c>
      <c r="R2592" s="8">
        <v>148</v>
      </c>
      <c r="S2592" s="8">
        <v>3126</v>
      </c>
      <c r="T2592" s="8">
        <v>28527452</v>
      </c>
      <c r="U2592" s="8">
        <v>1</v>
      </c>
      <c r="V2592" s="8">
        <v>8030</v>
      </c>
      <c r="W2592" s="8" t="s">
        <v>7493</v>
      </c>
      <c r="X2592" s="11" t="s">
        <v>4291</v>
      </c>
    </row>
    <row r="2593" spans="1:24">
      <c r="A2593" s="7" t="s">
        <v>4524</v>
      </c>
      <c r="B2593" s="7" t="s">
        <v>4811</v>
      </c>
      <c r="C2593" s="8">
        <v>17</v>
      </c>
      <c r="D2593" s="8">
        <v>1</v>
      </c>
      <c r="E2593" s="9">
        <v>0.53031217196638103</v>
      </c>
      <c r="F2593" s="9">
        <v>8.6390225655979602</v>
      </c>
      <c r="G2593" s="10">
        <v>5.5777112321580202E-4</v>
      </c>
      <c r="H2593" s="14" t="s">
        <v>8369</v>
      </c>
      <c r="I2593" s="10" t="s">
        <v>8369</v>
      </c>
      <c r="J2593" s="12" t="s">
        <v>4525</v>
      </c>
      <c r="K2593" s="12" t="s">
        <v>4449</v>
      </c>
      <c r="L2593" s="8">
        <v>185627</v>
      </c>
      <c r="M2593" s="8">
        <v>185775</v>
      </c>
      <c r="N2593" s="8" t="s">
        <v>9</v>
      </c>
      <c r="O2593" s="8">
        <v>3845732</v>
      </c>
      <c r="P2593" s="8">
        <v>3845918</v>
      </c>
      <c r="Q2593" s="8" t="s">
        <v>9</v>
      </c>
      <c r="R2593" s="8">
        <v>920</v>
      </c>
      <c r="S2593" s="8">
        <v>60893</v>
      </c>
      <c r="T2593" s="8">
        <v>28468913</v>
      </c>
      <c r="U2593" s="8">
        <v>313</v>
      </c>
      <c r="V2593" s="8">
        <v>870</v>
      </c>
      <c r="W2593" s="8" t="s">
        <v>4523</v>
      </c>
      <c r="X2593" s="11" t="s">
        <v>4809</v>
      </c>
    </row>
    <row r="2594" spans="1:24">
      <c r="A2594" s="7" t="s">
        <v>8259</v>
      </c>
      <c r="B2594" s="7" t="s">
        <v>4811</v>
      </c>
      <c r="C2594" s="8">
        <v>17</v>
      </c>
      <c r="D2594" s="8" t="s">
        <v>6</v>
      </c>
      <c r="E2594" s="9">
        <v>3.4649370417986698</v>
      </c>
      <c r="F2594" s="9">
        <v>9.99518118808375</v>
      </c>
      <c r="G2594" s="10">
        <v>6.0617701101079799E-5</v>
      </c>
      <c r="H2594" s="14" t="s">
        <v>8369</v>
      </c>
      <c r="I2594" s="10" t="s">
        <v>8369</v>
      </c>
      <c r="J2594" s="12" t="s">
        <v>7144</v>
      </c>
      <c r="K2594" s="12" t="s">
        <v>4449</v>
      </c>
      <c r="L2594" s="8">
        <v>871071</v>
      </c>
      <c r="M2594" s="8">
        <v>871226</v>
      </c>
      <c r="N2594" s="8" t="s">
        <v>5</v>
      </c>
      <c r="O2594" s="8">
        <v>3845731</v>
      </c>
      <c r="P2594" s="8">
        <v>3845768</v>
      </c>
      <c r="Q2594" s="8" t="s">
        <v>9</v>
      </c>
      <c r="R2594" s="8">
        <v>893</v>
      </c>
      <c r="S2594" s="8">
        <v>54235</v>
      </c>
      <c r="T2594" s="8">
        <v>28475598</v>
      </c>
      <c r="U2594" s="8">
        <v>53</v>
      </c>
      <c r="V2594" s="8">
        <v>491</v>
      </c>
      <c r="W2594" s="8" t="s">
        <v>8258</v>
      </c>
      <c r="X2594" s="11" t="s">
        <v>4809</v>
      </c>
    </row>
    <row r="2595" spans="1:24">
      <c r="A2595" s="7" t="s">
        <v>7163</v>
      </c>
      <c r="B2595" s="7" t="s">
        <v>4811</v>
      </c>
      <c r="C2595" s="8">
        <v>17</v>
      </c>
      <c r="D2595" s="8">
        <v>2</v>
      </c>
      <c r="E2595" s="9">
        <v>1.3604681585340801</v>
      </c>
      <c r="F2595" s="9">
        <v>26.748868173204599</v>
      </c>
      <c r="G2595" s="10">
        <v>1.24054839093558E-11</v>
      </c>
      <c r="H2595" s="14" t="s">
        <v>8369</v>
      </c>
      <c r="I2595" s="10" t="s">
        <v>8369</v>
      </c>
      <c r="J2595" s="12" t="s">
        <v>7164</v>
      </c>
      <c r="K2595" s="12" t="s">
        <v>4449</v>
      </c>
      <c r="L2595" s="8">
        <v>78762</v>
      </c>
      <c r="M2595" s="8">
        <v>78900</v>
      </c>
      <c r="N2595" s="8" t="s">
        <v>9</v>
      </c>
      <c r="O2595" s="8">
        <v>3845732</v>
      </c>
      <c r="P2595" s="8">
        <v>3846190</v>
      </c>
      <c r="Q2595" s="8" t="s">
        <v>9</v>
      </c>
      <c r="R2595" s="8">
        <v>297</v>
      </c>
      <c r="S2595" s="8">
        <v>60921</v>
      </c>
      <c r="T2595" s="8">
        <v>28469508</v>
      </c>
      <c r="U2595" s="8">
        <v>126</v>
      </c>
      <c r="V2595" s="8">
        <v>870</v>
      </c>
      <c r="W2595" s="8" t="s">
        <v>7162</v>
      </c>
      <c r="X2595" s="11" t="s">
        <v>4809</v>
      </c>
    </row>
    <row r="2596" spans="1:24">
      <c r="A2596" s="7" t="s">
        <v>6586</v>
      </c>
      <c r="B2596" s="7" t="s">
        <v>4811</v>
      </c>
      <c r="C2596" s="8">
        <v>17</v>
      </c>
      <c r="D2596" s="8">
        <v>1</v>
      </c>
      <c r="E2596" s="9">
        <v>1.85477770685862</v>
      </c>
      <c r="F2596" s="9">
        <v>15.9389306786603</v>
      </c>
      <c r="G2596" s="10">
        <v>4.36104648690394E-8</v>
      </c>
      <c r="H2596" s="14" t="s">
        <v>8369</v>
      </c>
      <c r="I2596" s="10" t="s">
        <v>8369</v>
      </c>
      <c r="J2596" s="12" t="s">
        <v>6587</v>
      </c>
      <c r="K2596" s="12" t="s">
        <v>4449</v>
      </c>
      <c r="L2596" s="8">
        <v>2635347</v>
      </c>
      <c r="M2596" s="8">
        <v>2635496</v>
      </c>
      <c r="N2596" s="8" t="s">
        <v>5</v>
      </c>
      <c r="O2596" s="8">
        <v>3845731</v>
      </c>
      <c r="P2596" s="8">
        <v>3845776</v>
      </c>
      <c r="Q2596" s="8" t="s">
        <v>9</v>
      </c>
      <c r="R2596" s="8">
        <v>560</v>
      </c>
      <c r="S2596" s="8">
        <v>54235</v>
      </c>
      <c r="T2596" s="8">
        <v>28475931</v>
      </c>
      <c r="U2596" s="8">
        <v>101</v>
      </c>
      <c r="V2596" s="8">
        <v>491</v>
      </c>
      <c r="W2596" s="8" t="s">
        <v>6585</v>
      </c>
      <c r="X2596" s="11" t="s">
        <v>4809</v>
      </c>
    </row>
    <row r="2597" spans="1:24">
      <c r="A2597" s="7" t="s">
        <v>89</v>
      </c>
      <c r="B2597" s="7" t="s">
        <v>4448</v>
      </c>
      <c r="C2597" s="8">
        <v>17</v>
      </c>
      <c r="D2597" s="8">
        <v>1</v>
      </c>
      <c r="E2597" s="9">
        <v>0.38923062407904402</v>
      </c>
      <c r="F2597" s="9">
        <v>10.3187347717677</v>
      </c>
      <c r="G2597" s="10">
        <v>3.4797554732746398E-5</v>
      </c>
      <c r="H2597" s="14" t="s">
        <v>8369</v>
      </c>
      <c r="I2597" s="11" t="s">
        <v>8361</v>
      </c>
      <c r="J2597" s="12" t="s">
        <v>90</v>
      </c>
      <c r="K2597" s="12" t="s">
        <v>4449</v>
      </c>
      <c r="L2597" s="8">
        <v>3319207</v>
      </c>
      <c r="M2597" s="8">
        <v>3319386</v>
      </c>
      <c r="N2597" s="8" t="s">
        <v>5</v>
      </c>
      <c r="O2597" s="8">
        <v>3845732</v>
      </c>
      <c r="P2597" s="8">
        <v>3845750</v>
      </c>
      <c r="Q2597" s="8" t="s">
        <v>9</v>
      </c>
      <c r="R2597" s="8">
        <v>865</v>
      </c>
      <c r="S2597" s="8">
        <v>54235</v>
      </c>
      <c r="T2597" s="8">
        <v>28475626</v>
      </c>
      <c r="U2597" s="8">
        <v>480</v>
      </c>
      <c r="V2597" s="8">
        <v>491</v>
      </c>
      <c r="W2597" s="8" t="s">
        <v>88</v>
      </c>
      <c r="X2597" s="11" t="s">
        <v>5145</v>
      </c>
    </row>
    <row r="2598" spans="1:24">
      <c r="A2598" s="7" t="s">
        <v>2191</v>
      </c>
      <c r="B2598" s="7" t="s">
        <v>4448</v>
      </c>
      <c r="C2598" s="8">
        <v>17</v>
      </c>
      <c r="D2598" s="8" t="s">
        <v>6</v>
      </c>
      <c r="E2598" s="9">
        <v>0.76001496524816203</v>
      </c>
      <c r="F2598" s="9">
        <v>9.5872018150712002</v>
      </c>
      <c r="G2598" s="10">
        <v>1.1422927119611E-4</v>
      </c>
      <c r="H2598" s="14" t="s">
        <v>8369</v>
      </c>
      <c r="I2598" s="11" t="s">
        <v>8361</v>
      </c>
      <c r="J2598" s="12" t="s">
        <v>2192</v>
      </c>
      <c r="K2598" s="12" t="s">
        <v>4449</v>
      </c>
      <c r="L2598" s="8">
        <v>3795501</v>
      </c>
      <c r="M2598" s="8">
        <v>3795956</v>
      </c>
      <c r="N2598" s="8" t="s">
        <v>5</v>
      </c>
      <c r="O2598" s="8">
        <v>3845732</v>
      </c>
      <c r="P2598" s="8">
        <v>3845739</v>
      </c>
      <c r="Q2598" s="8" t="s">
        <v>9</v>
      </c>
      <c r="R2598" s="8">
        <v>931</v>
      </c>
      <c r="S2598" s="8">
        <v>54235</v>
      </c>
      <c r="T2598" s="8">
        <v>28475560</v>
      </c>
      <c r="U2598" s="8">
        <v>245</v>
      </c>
      <c r="V2598" s="8">
        <v>491</v>
      </c>
      <c r="W2598" s="8" t="s">
        <v>2190</v>
      </c>
      <c r="X2598" s="11" t="s">
        <v>5145</v>
      </c>
    </row>
    <row r="2599" spans="1:24">
      <c r="A2599" s="7" t="s">
        <v>8083</v>
      </c>
      <c r="B2599" s="7" t="s">
        <v>4448</v>
      </c>
      <c r="C2599" s="8">
        <v>17</v>
      </c>
      <c r="D2599" s="8">
        <v>1</v>
      </c>
      <c r="E2599" s="9">
        <v>14.729021058278001</v>
      </c>
      <c r="F2599" s="9">
        <v>14.729021058278001</v>
      </c>
      <c r="G2599" s="10">
        <v>1.5059894515330401E-7</v>
      </c>
      <c r="H2599" s="11" t="s">
        <v>8364</v>
      </c>
      <c r="I2599" s="11" t="s">
        <v>8361</v>
      </c>
      <c r="J2599" s="12" t="s">
        <v>8084</v>
      </c>
      <c r="K2599" s="12" t="s">
        <v>4449</v>
      </c>
      <c r="L2599" s="8">
        <v>1273755</v>
      </c>
      <c r="M2599" s="8">
        <v>1273773</v>
      </c>
      <c r="N2599" s="8" t="s">
        <v>5</v>
      </c>
      <c r="O2599" s="8">
        <v>3845732</v>
      </c>
      <c r="P2599" s="8">
        <v>3845750</v>
      </c>
      <c r="Q2599" s="8" t="s">
        <v>9</v>
      </c>
      <c r="R2599" s="8">
        <v>606</v>
      </c>
      <c r="S2599" s="8">
        <v>54235</v>
      </c>
      <c r="T2599" s="8">
        <v>28475885</v>
      </c>
      <c r="U2599" s="8">
        <v>11</v>
      </c>
      <c r="V2599" s="8">
        <v>491</v>
      </c>
      <c r="W2599" s="8" t="s">
        <v>8082</v>
      </c>
      <c r="X2599" s="11" t="s">
        <v>5145</v>
      </c>
    </row>
    <row r="2600" spans="1:24">
      <c r="A2600" s="7" t="s">
        <v>5934</v>
      </c>
      <c r="B2600" s="7" t="s">
        <v>4448</v>
      </c>
      <c r="C2600" s="8">
        <v>17</v>
      </c>
      <c r="D2600" s="8">
        <v>2</v>
      </c>
      <c r="E2600" s="9">
        <v>2.7606719215449398</v>
      </c>
      <c r="F2600" s="9">
        <v>43.329670590320298</v>
      </c>
      <c r="G2600" s="10">
        <v>5.34745919707455E-15</v>
      </c>
      <c r="H2600" s="14" t="s">
        <v>8369</v>
      </c>
      <c r="I2600" s="11" t="s">
        <v>8361</v>
      </c>
      <c r="J2600" s="12" t="s">
        <v>5935</v>
      </c>
      <c r="K2600" s="12" t="s">
        <v>4449</v>
      </c>
      <c r="L2600" s="8">
        <v>1690304</v>
      </c>
      <c r="M2600" s="8">
        <v>1690335</v>
      </c>
      <c r="N2600" s="8" t="s">
        <v>5</v>
      </c>
      <c r="O2600" s="8">
        <v>3845731</v>
      </c>
      <c r="P2600" s="8">
        <v>3845751</v>
      </c>
      <c r="Q2600" s="8" t="s">
        <v>9</v>
      </c>
      <c r="R2600" s="8">
        <v>206</v>
      </c>
      <c r="S2600" s="8">
        <v>54235</v>
      </c>
      <c r="T2600" s="8">
        <v>28476285</v>
      </c>
      <c r="U2600" s="8">
        <v>71</v>
      </c>
      <c r="V2600" s="8">
        <v>491</v>
      </c>
      <c r="W2600" s="8" t="s">
        <v>5933</v>
      </c>
      <c r="X2600" s="11" t="s">
        <v>5150</v>
      </c>
    </row>
    <row r="2601" spans="1:24">
      <c r="A2601" s="7" t="s">
        <v>3482</v>
      </c>
      <c r="B2601" s="7" t="s">
        <v>4448</v>
      </c>
      <c r="C2601" s="8">
        <v>17</v>
      </c>
      <c r="D2601" s="8">
        <v>2</v>
      </c>
      <c r="E2601" s="9">
        <v>5.3623665201377104</v>
      </c>
      <c r="F2601" s="9">
        <v>26.9663835657568</v>
      </c>
      <c r="G2601" s="10">
        <v>1.03653608734705E-11</v>
      </c>
      <c r="H2601" s="14" t="s">
        <v>8369</v>
      </c>
      <c r="I2601" s="11" t="s">
        <v>8361</v>
      </c>
      <c r="J2601" s="12" t="s">
        <v>3483</v>
      </c>
      <c r="K2601" s="12" t="s">
        <v>4449</v>
      </c>
      <c r="L2601" s="8">
        <v>2498646</v>
      </c>
      <c r="M2601" s="8">
        <v>2498997</v>
      </c>
      <c r="N2601" s="8" t="s">
        <v>5</v>
      </c>
      <c r="O2601" s="8">
        <v>3845732</v>
      </c>
      <c r="P2601" s="8">
        <v>3845749</v>
      </c>
      <c r="Q2601" s="8" t="s">
        <v>9</v>
      </c>
      <c r="R2601" s="8">
        <v>331</v>
      </c>
      <c r="S2601" s="8">
        <v>54235</v>
      </c>
      <c r="T2601" s="8">
        <v>28476160</v>
      </c>
      <c r="U2601" s="8">
        <v>35</v>
      </c>
      <c r="V2601" s="8">
        <v>491</v>
      </c>
      <c r="W2601" s="8" t="s">
        <v>3481</v>
      </c>
      <c r="X2601" s="11" t="s">
        <v>5145</v>
      </c>
    </row>
    <row r="2602" spans="1:24">
      <c r="A2602" s="7" t="s">
        <v>5268</v>
      </c>
      <c r="B2602" s="7" t="s">
        <v>4448</v>
      </c>
      <c r="C2602" s="8">
        <v>17</v>
      </c>
      <c r="D2602" s="8">
        <v>2</v>
      </c>
      <c r="E2602" s="9">
        <v>7.1840055076229099</v>
      </c>
      <c r="F2602" s="9">
        <v>50.1456231361025</v>
      </c>
      <c r="G2602" s="10">
        <v>5.2385496694955201E-16</v>
      </c>
      <c r="H2602" s="14" t="s">
        <v>8369</v>
      </c>
      <c r="I2602" s="11" t="s">
        <v>8361</v>
      </c>
      <c r="J2602" s="12" t="s">
        <v>5269</v>
      </c>
      <c r="K2602" s="12" t="s">
        <v>4449</v>
      </c>
      <c r="L2602" s="8">
        <v>2816502</v>
      </c>
      <c r="M2602" s="8">
        <v>2816592</v>
      </c>
      <c r="N2602" s="8" t="s">
        <v>9</v>
      </c>
      <c r="O2602" s="8">
        <v>3845731</v>
      </c>
      <c r="P2602" s="8">
        <v>3845751</v>
      </c>
      <c r="Q2602" s="8" t="s">
        <v>9</v>
      </c>
      <c r="R2602" s="8">
        <v>178</v>
      </c>
      <c r="S2602" s="8">
        <v>54235</v>
      </c>
      <c r="T2602" s="8">
        <v>28476313</v>
      </c>
      <c r="U2602" s="8">
        <v>27</v>
      </c>
      <c r="V2602" s="8">
        <v>491</v>
      </c>
      <c r="W2602" s="8" t="s">
        <v>5267</v>
      </c>
      <c r="X2602" s="11" t="s">
        <v>5150</v>
      </c>
    </row>
    <row r="2603" spans="1:24">
      <c r="A2603" s="7" t="s">
        <v>7971</v>
      </c>
      <c r="B2603" s="7" t="s">
        <v>5369</v>
      </c>
      <c r="C2603" s="8">
        <v>17</v>
      </c>
      <c r="D2603" s="8">
        <v>2</v>
      </c>
      <c r="E2603" s="9">
        <v>96.724744983297896</v>
      </c>
      <c r="F2603" s="9">
        <v>557.06159474391495</v>
      </c>
      <c r="G2603" s="10">
        <v>7.8141130616781904E-34</v>
      </c>
      <c r="H2603" s="11" t="s">
        <v>8361</v>
      </c>
      <c r="I2603" s="11" t="s">
        <v>8365</v>
      </c>
      <c r="J2603" s="12" t="s">
        <v>5944</v>
      </c>
      <c r="K2603" s="12" t="s">
        <v>5369</v>
      </c>
      <c r="L2603" s="8">
        <v>989079</v>
      </c>
      <c r="M2603" s="8">
        <v>989143</v>
      </c>
      <c r="N2603" s="8" t="s">
        <v>9</v>
      </c>
      <c r="O2603" s="8">
        <v>837435</v>
      </c>
      <c r="P2603" s="8">
        <v>837456</v>
      </c>
      <c r="Q2603" s="8" t="s">
        <v>9</v>
      </c>
      <c r="R2603" s="8">
        <v>481</v>
      </c>
      <c r="S2603" s="8">
        <v>1810</v>
      </c>
      <c r="T2603" s="8">
        <v>28528435</v>
      </c>
      <c r="U2603" s="8">
        <v>58</v>
      </c>
      <c r="V2603" s="8">
        <v>9</v>
      </c>
      <c r="W2603" s="8" t="s">
        <v>7970</v>
      </c>
      <c r="X2603" s="11" t="s">
        <v>5368</v>
      </c>
    </row>
    <row r="2604" spans="1:24">
      <c r="A2604" s="7" t="s">
        <v>24</v>
      </c>
      <c r="B2604" s="7" t="s">
        <v>3853</v>
      </c>
      <c r="C2604" s="8">
        <v>17</v>
      </c>
      <c r="D2604" s="8" t="s">
        <v>6</v>
      </c>
      <c r="E2604" s="9">
        <v>0.79826057782817805</v>
      </c>
      <c r="F2604" s="9">
        <v>11.0681117398028</v>
      </c>
      <c r="G2604" s="10">
        <v>1.19486753787486E-5</v>
      </c>
      <c r="H2604" s="10" t="s">
        <v>8367</v>
      </c>
      <c r="I2604" s="10" t="s">
        <v>8369</v>
      </c>
      <c r="J2604" s="12" t="s">
        <v>25</v>
      </c>
      <c r="K2604" s="12" t="s">
        <v>3854</v>
      </c>
      <c r="L2604" s="8">
        <v>1622855</v>
      </c>
      <c r="M2604" s="8">
        <v>1622884</v>
      </c>
      <c r="N2604" s="8" t="s">
        <v>9</v>
      </c>
      <c r="O2604" s="8">
        <v>1517693</v>
      </c>
      <c r="P2604" s="8">
        <v>1518038</v>
      </c>
      <c r="Q2604" s="8" t="s">
        <v>9</v>
      </c>
      <c r="R2604" s="8">
        <v>31695</v>
      </c>
      <c r="S2604" s="8">
        <v>1381</v>
      </c>
      <c r="T2604" s="8">
        <v>28497650</v>
      </c>
      <c r="U2604" s="8">
        <v>3715</v>
      </c>
      <c r="V2604" s="8">
        <v>69</v>
      </c>
      <c r="W2604" s="8" t="s">
        <v>22</v>
      </c>
      <c r="X2604" s="11" t="s">
        <v>3852</v>
      </c>
    </row>
    <row r="2605" spans="1:24">
      <c r="A2605" s="7" t="s">
        <v>4685</v>
      </c>
      <c r="B2605" s="7" t="s">
        <v>5562</v>
      </c>
      <c r="C2605" s="8">
        <v>17</v>
      </c>
      <c r="D2605" s="8">
        <v>1</v>
      </c>
      <c r="E2605" s="9">
        <v>12.8373246807851</v>
      </c>
      <c r="F2605" s="9">
        <v>41.014773769126798</v>
      </c>
      <c r="G2605" s="10">
        <v>7.3478363359431595E-15</v>
      </c>
      <c r="H2605" s="14" t="s">
        <v>8369</v>
      </c>
      <c r="I2605" s="10" t="s">
        <v>8369</v>
      </c>
      <c r="J2605" s="12" t="s">
        <v>4686</v>
      </c>
      <c r="K2605" s="12" t="s">
        <v>2128</v>
      </c>
      <c r="L2605" s="8">
        <v>107979</v>
      </c>
      <c r="M2605" s="8">
        <v>108150</v>
      </c>
      <c r="N2605" s="8" t="s">
        <v>5</v>
      </c>
      <c r="O2605" s="8">
        <v>1671995</v>
      </c>
      <c r="P2605" s="8">
        <v>1672076</v>
      </c>
      <c r="Q2605" s="8" t="s">
        <v>5</v>
      </c>
      <c r="R2605" s="8">
        <v>6041</v>
      </c>
      <c r="S2605" s="8">
        <v>1957</v>
      </c>
      <c r="T2605" s="8">
        <v>28522728</v>
      </c>
      <c r="U2605" s="8">
        <v>375</v>
      </c>
      <c r="V2605" s="8">
        <v>42</v>
      </c>
      <c r="W2605" s="8" t="s">
        <v>4684</v>
      </c>
      <c r="X2605" s="11" t="s">
        <v>5561</v>
      </c>
    </row>
    <row r="2606" spans="1:24">
      <c r="A2606" s="7" t="s">
        <v>1352</v>
      </c>
      <c r="B2606" s="7" t="s">
        <v>2336</v>
      </c>
      <c r="C2606" s="8">
        <v>17</v>
      </c>
      <c r="D2606" s="8" t="s">
        <v>6</v>
      </c>
      <c r="E2606" s="9">
        <v>15.354878882163501</v>
      </c>
      <c r="F2606" s="9">
        <v>802.57885705018703</v>
      </c>
      <c r="G2606" s="10">
        <v>1.5924149715945701E-36</v>
      </c>
      <c r="H2606" s="14" t="s">
        <v>8369</v>
      </c>
      <c r="I2606" s="10" t="s">
        <v>8369</v>
      </c>
      <c r="J2606" s="12" t="s">
        <v>1352</v>
      </c>
      <c r="K2606" s="12" t="s">
        <v>2337</v>
      </c>
      <c r="L2606" s="8">
        <v>2027671</v>
      </c>
      <c r="M2606" s="8">
        <v>2028068</v>
      </c>
      <c r="N2606" s="8" t="s">
        <v>9</v>
      </c>
      <c r="O2606" s="8">
        <v>2028925</v>
      </c>
      <c r="P2606" s="8">
        <v>2029344</v>
      </c>
      <c r="Q2606" s="8" t="s">
        <v>9</v>
      </c>
      <c r="R2606" s="8">
        <v>616</v>
      </c>
      <c r="S2606" s="8">
        <v>981</v>
      </c>
      <c r="T2606" s="8">
        <v>28529129</v>
      </c>
      <c r="U2606" s="8">
        <v>88</v>
      </c>
      <c r="V2606" s="8">
        <v>156</v>
      </c>
      <c r="W2606" s="8" t="s">
        <v>1351</v>
      </c>
      <c r="X2606" s="11" t="s">
        <v>2335</v>
      </c>
    </row>
    <row r="2607" spans="1:24">
      <c r="A2607" s="7" t="s">
        <v>1649</v>
      </c>
      <c r="B2607" s="7" t="s">
        <v>5865</v>
      </c>
      <c r="C2607" s="8">
        <v>17</v>
      </c>
      <c r="D2607" s="8" t="s">
        <v>6</v>
      </c>
      <c r="E2607" s="9">
        <v>0.62186010442506701</v>
      </c>
      <c r="F2607" s="9">
        <v>38.920473768373803</v>
      </c>
      <c r="G2607" s="10">
        <v>2.06547538101192E-14</v>
      </c>
      <c r="H2607" s="14" t="s">
        <v>8369</v>
      </c>
      <c r="I2607" s="10" t="s">
        <v>8369</v>
      </c>
      <c r="J2607" s="12" t="s">
        <v>1650</v>
      </c>
      <c r="K2607" s="12" t="s">
        <v>5310</v>
      </c>
      <c r="L2607" s="8">
        <v>1757383</v>
      </c>
      <c r="M2607" s="8">
        <v>1757599</v>
      </c>
      <c r="N2607" s="8" t="s">
        <v>5</v>
      </c>
      <c r="O2607" s="8">
        <v>3385815</v>
      </c>
      <c r="P2607" s="8">
        <v>3385852</v>
      </c>
      <c r="Q2607" s="8" t="s">
        <v>5</v>
      </c>
      <c r="R2607" s="8">
        <v>22078</v>
      </c>
      <c r="S2607" s="8">
        <v>564</v>
      </c>
      <c r="T2607" s="8">
        <v>28508084</v>
      </c>
      <c r="U2607" s="8">
        <v>28446</v>
      </c>
      <c r="V2607" s="8">
        <v>8</v>
      </c>
      <c r="W2607" s="8" t="s">
        <v>1648</v>
      </c>
      <c r="X2607" s="11" t="s">
        <v>5864</v>
      </c>
    </row>
    <row r="2608" spans="1:24">
      <c r="A2608" s="7" t="s">
        <v>5857</v>
      </c>
      <c r="B2608" s="7" t="s">
        <v>2441</v>
      </c>
      <c r="C2608" s="8">
        <v>17</v>
      </c>
      <c r="D2608" s="8">
        <v>1</v>
      </c>
      <c r="E2608" s="9">
        <v>0.19213068875637801</v>
      </c>
      <c r="F2608" s="9">
        <v>125.103423727939</v>
      </c>
      <c r="G2608" s="10">
        <v>7.4464606245124497E-23</v>
      </c>
      <c r="H2608" s="14" t="s">
        <v>8367</v>
      </c>
      <c r="I2608" s="10" t="s">
        <v>8369</v>
      </c>
      <c r="J2608" s="12" t="s">
        <v>5859</v>
      </c>
      <c r="K2608" s="12" t="s">
        <v>1038</v>
      </c>
      <c r="L2608" s="8">
        <v>1492119</v>
      </c>
      <c r="M2608" s="8">
        <v>1492145</v>
      </c>
      <c r="N2608" s="8" t="s">
        <v>5</v>
      </c>
      <c r="O2608" s="8">
        <v>3941044</v>
      </c>
      <c r="P2608" s="8">
        <v>3941235</v>
      </c>
      <c r="Q2608" s="8" t="s">
        <v>9</v>
      </c>
      <c r="R2608" s="8">
        <v>400</v>
      </c>
      <c r="S2608" s="8">
        <v>9689</v>
      </c>
      <c r="T2608" s="8">
        <v>28520637</v>
      </c>
      <c r="U2608" s="8">
        <v>1502</v>
      </c>
      <c r="V2608" s="8">
        <v>741</v>
      </c>
      <c r="W2608" s="8" t="s">
        <v>5855</v>
      </c>
      <c r="X2608" s="11" t="s">
        <v>2440</v>
      </c>
    </row>
    <row r="2609" spans="1:24">
      <c r="A2609" s="7" t="s">
        <v>4321</v>
      </c>
      <c r="B2609" s="7" t="s">
        <v>7871</v>
      </c>
      <c r="C2609" s="8">
        <v>17</v>
      </c>
      <c r="D2609" s="8" t="s">
        <v>6</v>
      </c>
      <c r="E2609" s="9">
        <v>2.00128831578074</v>
      </c>
      <c r="F2609" s="9">
        <v>8.9928704991191104</v>
      </c>
      <c r="G2609" s="10">
        <v>4.5468267480200202E-4</v>
      </c>
      <c r="H2609" s="10" t="s">
        <v>8367</v>
      </c>
      <c r="I2609" s="11" t="s">
        <v>8364</v>
      </c>
      <c r="J2609" s="12" t="s">
        <v>4322</v>
      </c>
      <c r="K2609" s="12" t="s">
        <v>3416</v>
      </c>
      <c r="L2609" s="8">
        <v>4049898</v>
      </c>
      <c r="M2609" s="8">
        <v>4049900</v>
      </c>
      <c r="N2609" s="8" t="s">
        <v>5</v>
      </c>
      <c r="O2609" s="8">
        <v>266003</v>
      </c>
      <c r="P2609" s="8">
        <v>266100</v>
      </c>
      <c r="Q2609" s="8" t="s">
        <v>9</v>
      </c>
      <c r="R2609" s="8">
        <v>241974</v>
      </c>
      <c r="S2609" s="8">
        <v>221</v>
      </c>
      <c r="T2609" s="8">
        <v>28288531</v>
      </c>
      <c r="U2609" s="8">
        <v>31</v>
      </c>
      <c r="V2609" s="8">
        <v>21</v>
      </c>
      <c r="W2609" s="8" t="s">
        <v>4320</v>
      </c>
      <c r="X2609" s="11" t="s">
        <v>7870</v>
      </c>
    </row>
    <row r="2610" spans="1:24">
      <c r="A2610" s="7" t="s">
        <v>5545</v>
      </c>
      <c r="B2610" s="7" t="s">
        <v>5035</v>
      </c>
      <c r="C2610" s="8">
        <v>17</v>
      </c>
      <c r="D2610" s="8">
        <v>2</v>
      </c>
      <c r="E2610" s="9">
        <v>1.7783842537168899</v>
      </c>
      <c r="F2610" s="9">
        <v>85.2072400649987</v>
      </c>
      <c r="G2610" s="10">
        <v>3.75527092075215E-20</v>
      </c>
      <c r="H2610" s="11" t="s">
        <v>8362</v>
      </c>
      <c r="I2610" s="10" t="s">
        <v>8369</v>
      </c>
      <c r="J2610" s="12" t="s">
        <v>5545</v>
      </c>
      <c r="K2610" s="12" t="s">
        <v>5035</v>
      </c>
      <c r="L2610" s="8">
        <v>2907966</v>
      </c>
      <c r="M2610" s="8">
        <v>2907974</v>
      </c>
      <c r="N2610" s="8" t="s">
        <v>9</v>
      </c>
      <c r="O2610" s="8">
        <v>1201195</v>
      </c>
      <c r="P2610" s="8">
        <v>1201196</v>
      </c>
      <c r="Q2610" s="8" t="s">
        <v>9</v>
      </c>
      <c r="R2610" s="8">
        <v>1443</v>
      </c>
      <c r="S2610" s="8">
        <v>3944</v>
      </c>
      <c r="T2610" s="8">
        <v>28525339</v>
      </c>
      <c r="U2610" s="8">
        <v>1438</v>
      </c>
      <c r="V2610" s="8">
        <v>37</v>
      </c>
      <c r="W2610" s="8" t="s">
        <v>5544</v>
      </c>
      <c r="X2610" s="11" t="s">
        <v>5033</v>
      </c>
    </row>
    <row r="2611" spans="1:24">
      <c r="A2611" s="7" t="s">
        <v>7448</v>
      </c>
      <c r="B2611" s="7" t="s">
        <v>5035</v>
      </c>
      <c r="C2611" s="8">
        <v>17</v>
      </c>
      <c r="D2611" s="8">
        <v>1</v>
      </c>
      <c r="E2611" s="9">
        <v>1.9842882903883701</v>
      </c>
      <c r="F2611" s="9">
        <v>59.838774136096099</v>
      </c>
      <c r="G2611" s="10">
        <v>1.4166312417658001E-17</v>
      </c>
      <c r="H2611" s="14" t="s">
        <v>8369</v>
      </c>
      <c r="I2611" s="10" t="s">
        <v>8369</v>
      </c>
      <c r="J2611" s="12" t="s">
        <v>4899</v>
      </c>
      <c r="K2611" s="12" t="s">
        <v>5035</v>
      </c>
      <c r="L2611" s="8">
        <v>926291</v>
      </c>
      <c r="M2611" s="8">
        <v>926385</v>
      </c>
      <c r="N2611" s="8" t="s">
        <v>9</v>
      </c>
      <c r="O2611" s="8">
        <v>1201195</v>
      </c>
      <c r="P2611" s="8">
        <v>1201227</v>
      </c>
      <c r="Q2611" s="8" t="s">
        <v>9</v>
      </c>
      <c r="R2611" s="8">
        <v>1192</v>
      </c>
      <c r="S2611" s="8">
        <v>6798</v>
      </c>
      <c r="T2611" s="8">
        <v>28522736</v>
      </c>
      <c r="U2611" s="8">
        <v>749</v>
      </c>
      <c r="V2611" s="8">
        <v>99</v>
      </c>
      <c r="W2611" s="8" t="s">
        <v>7447</v>
      </c>
      <c r="X2611" s="11" t="s">
        <v>5033</v>
      </c>
    </row>
    <row r="2612" spans="1:24">
      <c r="A2612" s="7" t="s">
        <v>700</v>
      </c>
      <c r="B2612" s="7" t="s">
        <v>5035</v>
      </c>
      <c r="C2612" s="8">
        <v>17</v>
      </c>
      <c r="D2612" s="8" t="s">
        <v>6</v>
      </c>
      <c r="E2612" s="9">
        <v>1.2743399823016199</v>
      </c>
      <c r="F2612" s="9">
        <v>13.6676410136185</v>
      </c>
      <c r="G2612" s="10">
        <v>4.1375411100849902E-7</v>
      </c>
      <c r="H2612" s="11" t="s">
        <v>8362</v>
      </c>
      <c r="I2612" s="10" t="s">
        <v>8369</v>
      </c>
      <c r="J2612" s="12" t="s">
        <v>700</v>
      </c>
      <c r="K2612" s="12" t="s">
        <v>5035</v>
      </c>
      <c r="L2612" s="8">
        <v>3783752</v>
      </c>
      <c r="M2612" s="8">
        <v>3784175</v>
      </c>
      <c r="N2612" s="8" t="s">
        <v>9</v>
      </c>
      <c r="O2612" s="8">
        <v>1201195</v>
      </c>
      <c r="P2612" s="8">
        <v>1201246</v>
      </c>
      <c r="Q2612" s="8" t="s">
        <v>9</v>
      </c>
      <c r="R2612" s="8">
        <v>5218</v>
      </c>
      <c r="S2612" s="8">
        <v>6798</v>
      </c>
      <c r="T2612" s="8">
        <v>28518710</v>
      </c>
      <c r="U2612" s="8">
        <v>1154</v>
      </c>
      <c r="V2612" s="8">
        <v>99</v>
      </c>
      <c r="W2612" s="8" t="s">
        <v>699</v>
      </c>
      <c r="X2612" s="11" t="s">
        <v>5033</v>
      </c>
    </row>
    <row r="2613" spans="1:24">
      <c r="A2613" s="7" t="s">
        <v>8344</v>
      </c>
      <c r="B2613" s="7" t="s">
        <v>5035</v>
      </c>
      <c r="C2613" s="8">
        <v>17</v>
      </c>
      <c r="D2613" s="8">
        <v>2</v>
      </c>
      <c r="E2613" s="9">
        <v>5.6878103616774398</v>
      </c>
      <c r="F2613" s="9">
        <v>346.36263963088902</v>
      </c>
      <c r="G2613" s="10">
        <v>2.6362019629291999E-30</v>
      </c>
      <c r="H2613" s="14" t="s">
        <v>8369</v>
      </c>
      <c r="I2613" s="10" t="s">
        <v>8369</v>
      </c>
      <c r="J2613" s="12" t="s">
        <v>8345</v>
      </c>
      <c r="K2613" s="12" t="s">
        <v>5035</v>
      </c>
      <c r="L2613" s="8">
        <v>1517615</v>
      </c>
      <c r="M2613" s="8">
        <v>1517808</v>
      </c>
      <c r="N2613" s="8" t="s">
        <v>5</v>
      </c>
      <c r="O2613" s="8">
        <v>1201195</v>
      </c>
      <c r="P2613" s="8">
        <v>1201195</v>
      </c>
      <c r="Q2613" s="8" t="s">
        <v>9</v>
      </c>
      <c r="R2613" s="8">
        <v>355</v>
      </c>
      <c r="S2613" s="8">
        <v>3944</v>
      </c>
      <c r="T2613" s="8">
        <v>28526427</v>
      </c>
      <c r="U2613" s="8">
        <v>465</v>
      </c>
      <c r="V2613" s="8">
        <v>37</v>
      </c>
      <c r="W2613" s="8" t="s">
        <v>8343</v>
      </c>
      <c r="X2613" s="11" t="s">
        <v>5033</v>
      </c>
    </row>
    <row r="2614" spans="1:24">
      <c r="A2614" s="7" t="s">
        <v>6889</v>
      </c>
      <c r="B2614" s="7" t="s">
        <v>3</v>
      </c>
      <c r="C2614" s="8">
        <v>16</v>
      </c>
      <c r="D2614" s="8">
        <v>1</v>
      </c>
      <c r="E2614" s="9">
        <v>1.7743276624167901</v>
      </c>
      <c r="F2614" s="9">
        <v>17.969481332373999</v>
      </c>
      <c r="G2614" s="10">
        <v>2.59214497238494E-7</v>
      </c>
      <c r="H2614" s="14" t="s">
        <v>8369</v>
      </c>
      <c r="I2614" s="10" t="s">
        <v>8367</v>
      </c>
      <c r="J2614" s="12" t="s">
        <v>6890</v>
      </c>
      <c r="K2614" s="12" t="s">
        <v>4</v>
      </c>
      <c r="L2614" s="8">
        <v>2874034</v>
      </c>
      <c r="M2614" s="8">
        <v>2874081</v>
      </c>
      <c r="N2614" s="8" t="s">
        <v>9</v>
      </c>
      <c r="O2614" s="8">
        <v>3350679</v>
      </c>
      <c r="P2614" s="8">
        <v>3350698</v>
      </c>
      <c r="Q2614" s="8" t="s">
        <v>5</v>
      </c>
      <c r="R2614" s="8">
        <v>56</v>
      </c>
      <c r="S2614" s="8">
        <v>446537</v>
      </c>
      <c r="T2614" s="8">
        <v>28084134</v>
      </c>
      <c r="U2614" s="8">
        <v>14</v>
      </c>
      <c r="V2614" s="8">
        <v>1957</v>
      </c>
      <c r="W2614" s="8" t="s">
        <v>6888</v>
      </c>
      <c r="X2614" s="11" t="s">
        <v>1</v>
      </c>
    </row>
    <row r="2615" spans="1:24">
      <c r="A2615" s="7" t="s">
        <v>6901</v>
      </c>
      <c r="B2615" s="7" t="s">
        <v>3</v>
      </c>
      <c r="C2615" s="8">
        <v>16</v>
      </c>
      <c r="D2615" s="8">
        <v>1</v>
      </c>
      <c r="E2615" s="9">
        <v>1.2750295536816201</v>
      </c>
      <c r="F2615" s="9">
        <v>14.5839201276243</v>
      </c>
      <c r="G2615" s="10">
        <v>4.0881627191799598E-6</v>
      </c>
      <c r="H2615" s="14" t="s">
        <v>8369</v>
      </c>
      <c r="I2615" s="10" t="s">
        <v>8367</v>
      </c>
      <c r="J2615" s="12" t="s">
        <v>6902</v>
      </c>
      <c r="K2615" s="12" t="s">
        <v>4</v>
      </c>
      <c r="L2615" s="8">
        <v>4601001</v>
      </c>
      <c r="M2615" s="8">
        <v>4601075</v>
      </c>
      <c r="N2615" s="8" t="s">
        <v>9</v>
      </c>
      <c r="O2615" s="8">
        <v>3350678</v>
      </c>
      <c r="P2615" s="8">
        <v>3350697</v>
      </c>
      <c r="Q2615" s="8" t="s">
        <v>5</v>
      </c>
      <c r="R2615" s="8">
        <v>69</v>
      </c>
      <c r="S2615" s="8">
        <v>446537</v>
      </c>
      <c r="T2615" s="8">
        <v>28084121</v>
      </c>
      <c r="U2615" s="8">
        <v>19</v>
      </c>
      <c r="V2615" s="8">
        <v>1957</v>
      </c>
      <c r="W2615" s="8" t="s">
        <v>6900</v>
      </c>
      <c r="X2615" s="11" t="s">
        <v>1</v>
      </c>
    </row>
    <row r="2616" spans="1:24">
      <c r="A2616" s="7" t="s">
        <v>583</v>
      </c>
      <c r="B2616" s="7" t="s">
        <v>3</v>
      </c>
      <c r="C2616" s="8">
        <v>16</v>
      </c>
      <c r="D2616" s="8">
        <v>1</v>
      </c>
      <c r="E2616" s="9">
        <v>2.7747473400116198</v>
      </c>
      <c r="F2616" s="9">
        <v>21.410452704140798</v>
      </c>
      <c r="G2616" s="10">
        <v>2.63600000012265E-8</v>
      </c>
      <c r="H2616" s="14" t="s">
        <v>8369</v>
      </c>
      <c r="I2616" s="10" t="s">
        <v>8367</v>
      </c>
      <c r="J2616" s="12" t="s">
        <v>584</v>
      </c>
      <c r="K2616" s="12" t="s">
        <v>4</v>
      </c>
      <c r="L2616" s="8">
        <v>1367204</v>
      </c>
      <c r="M2616" s="8">
        <v>1367354</v>
      </c>
      <c r="N2616" s="8" t="s">
        <v>9</v>
      </c>
      <c r="O2616" s="8">
        <v>3350678</v>
      </c>
      <c r="P2616" s="8">
        <v>3350697</v>
      </c>
      <c r="Q2616" s="8" t="s">
        <v>5</v>
      </c>
      <c r="R2616" s="8">
        <v>47</v>
      </c>
      <c r="S2616" s="8">
        <v>446537</v>
      </c>
      <c r="T2616" s="8">
        <v>28084143</v>
      </c>
      <c r="U2616" s="8">
        <v>9</v>
      </c>
      <c r="V2616" s="8">
        <v>1957</v>
      </c>
      <c r="W2616" s="8" t="s">
        <v>582</v>
      </c>
      <c r="X2616" s="11" t="s">
        <v>1</v>
      </c>
    </row>
    <row r="2617" spans="1:24">
      <c r="A2617" s="7" t="s">
        <v>6996</v>
      </c>
      <c r="B2617" s="7" t="s">
        <v>3</v>
      </c>
      <c r="C2617" s="8">
        <v>16</v>
      </c>
      <c r="D2617" s="8" t="s">
        <v>6</v>
      </c>
      <c r="E2617" s="9">
        <v>1.7769598990281601</v>
      </c>
      <c r="F2617" s="9">
        <v>7.2919421481635203</v>
      </c>
      <c r="G2617" s="10">
        <v>4.0076104470782303E-2</v>
      </c>
      <c r="H2617" s="14" t="s">
        <v>8369</v>
      </c>
      <c r="I2617" s="10" t="s">
        <v>8367</v>
      </c>
      <c r="J2617" s="12" t="s">
        <v>6997</v>
      </c>
      <c r="K2617" s="12" t="s">
        <v>4</v>
      </c>
      <c r="L2617" s="8">
        <v>1928021</v>
      </c>
      <c r="M2617" s="8">
        <v>1928166</v>
      </c>
      <c r="N2617" s="8" t="s">
        <v>9</v>
      </c>
      <c r="O2617" s="8">
        <v>3350678</v>
      </c>
      <c r="P2617" s="8">
        <v>3350697</v>
      </c>
      <c r="Q2617" s="8" t="s">
        <v>5</v>
      </c>
      <c r="R2617" s="8">
        <v>138</v>
      </c>
      <c r="S2617" s="8">
        <v>446537</v>
      </c>
      <c r="T2617" s="8">
        <v>28084052</v>
      </c>
      <c r="U2617" s="8">
        <v>12</v>
      </c>
      <c r="V2617" s="8">
        <v>1957</v>
      </c>
      <c r="W2617" s="8" t="s">
        <v>6995</v>
      </c>
      <c r="X2617" s="11" t="s">
        <v>1</v>
      </c>
    </row>
    <row r="2618" spans="1:24">
      <c r="A2618" s="7" t="s">
        <v>7012</v>
      </c>
      <c r="B2618" s="7" t="s">
        <v>3</v>
      </c>
      <c r="C2618" s="8">
        <v>16</v>
      </c>
      <c r="D2618" s="8">
        <v>1</v>
      </c>
      <c r="E2618" s="9">
        <v>1.59650571743656</v>
      </c>
      <c r="F2618" s="9">
        <v>9.8655814350320394</v>
      </c>
      <c r="G2618" s="10">
        <v>7.4318585125144503E-4</v>
      </c>
      <c r="H2618" s="14" t="s">
        <v>8369</v>
      </c>
      <c r="I2618" s="10" t="s">
        <v>8367</v>
      </c>
      <c r="J2618" s="12" t="s">
        <v>7012</v>
      </c>
      <c r="K2618" s="12" t="s">
        <v>4</v>
      </c>
      <c r="L2618" s="8">
        <v>1997838</v>
      </c>
      <c r="M2618" s="8">
        <v>1997879</v>
      </c>
      <c r="N2618" s="8" t="s">
        <v>9</v>
      </c>
      <c r="O2618" s="8">
        <v>3350678</v>
      </c>
      <c r="P2618" s="8">
        <v>3350697</v>
      </c>
      <c r="Q2618" s="8" t="s">
        <v>5</v>
      </c>
      <c r="R2618" s="8">
        <v>102</v>
      </c>
      <c r="S2618" s="8">
        <v>446537</v>
      </c>
      <c r="T2618" s="8">
        <v>28084088</v>
      </c>
      <c r="U2618" s="8">
        <v>14</v>
      </c>
      <c r="V2618" s="8">
        <v>1957</v>
      </c>
      <c r="W2618" s="8" t="s">
        <v>7011</v>
      </c>
      <c r="X2618" s="11" t="s">
        <v>1</v>
      </c>
    </row>
    <row r="2619" spans="1:24">
      <c r="A2619" s="7" t="s">
        <v>820</v>
      </c>
      <c r="B2619" s="7" t="s">
        <v>3</v>
      </c>
      <c r="C2619" s="8">
        <v>16</v>
      </c>
      <c r="D2619" s="8" t="s">
        <v>6</v>
      </c>
      <c r="E2619" s="9">
        <v>3.3268558378657098</v>
      </c>
      <c r="F2619" s="9">
        <v>7.8616279278088896</v>
      </c>
      <c r="G2619" s="10">
        <v>1.49636723565163E-2</v>
      </c>
      <c r="H2619" s="14" t="s">
        <v>8369</v>
      </c>
      <c r="I2619" s="10" t="s">
        <v>8367</v>
      </c>
      <c r="J2619" s="12" t="s">
        <v>821</v>
      </c>
      <c r="K2619" s="12" t="s">
        <v>4</v>
      </c>
      <c r="L2619" s="8">
        <v>3976513</v>
      </c>
      <c r="M2619" s="8">
        <v>3976571</v>
      </c>
      <c r="N2619" s="8" t="s">
        <v>5</v>
      </c>
      <c r="O2619" s="8">
        <v>3350680</v>
      </c>
      <c r="P2619" s="8">
        <v>3350697</v>
      </c>
      <c r="Q2619" s="8" t="s">
        <v>5</v>
      </c>
      <c r="R2619" s="8">
        <v>128</v>
      </c>
      <c r="S2619" s="8">
        <v>446537</v>
      </c>
      <c r="T2619" s="8">
        <v>28084062</v>
      </c>
      <c r="U2619" s="8">
        <v>6</v>
      </c>
      <c r="V2619" s="8">
        <v>1957</v>
      </c>
      <c r="W2619" s="8" t="s">
        <v>819</v>
      </c>
      <c r="X2619" s="11" t="s">
        <v>1</v>
      </c>
    </row>
    <row r="2620" spans="1:24">
      <c r="A2620" s="7" t="s">
        <v>4711</v>
      </c>
      <c r="B2620" s="7" t="s">
        <v>3</v>
      </c>
      <c r="C2620" s="8">
        <v>16</v>
      </c>
      <c r="D2620" s="8" t="s">
        <v>6</v>
      </c>
      <c r="E2620" s="9">
        <v>9.5837066559940602</v>
      </c>
      <c r="F2620" s="9">
        <v>9.5837066559940602</v>
      </c>
      <c r="G2620" s="10">
        <v>1.0922669901245899E-3</v>
      </c>
      <c r="H2620" s="14" t="s">
        <v>8369</v>
      </c>
      <c r="I2620" s="10" t="s">
        <v>8367</v>
      </c>
      <c r="J2620" s="12" t="s">
        <v>360</v>
      </c>
      <c r="K2620" s="12" t="s">
        <v>4</v>
      </c>
      <c r="L2620" s="8">
        <v>737630</v>
      </c>
      <c r="M2620" s="8">
        <v>737784</v>
      </c>
      <c r="N2620" s="8" t="s">
        <v>5</v>
      </c>
      <c r="O2620" s="8">
        <v>3350671</v>
      </c>
      <c r="P2620" s="8">
        <v>3350697</v>
      </c>
      <c r="Q2620" s="8" t="s">
        <v>5</v>
      </c>
      <c r="R2620" s="8">
        <v>105</v>
      </c>
      <c r="S2620" s="8">
        <v>446537</v>
      </c>
      <c r="T2620" s="8">
        <v>28084085</v>
      </c>
      <c r="U2620" s="8">
        <v>1</v>
      </c>
      <c r="V2620" s="8">
        <v>1957</v>
      </c>
      <c r="W2620" s="8" t="s">
        <v>4710</v>
      </c>
      <c r="X2620" s="11" t="s">
        <v>1</v>
      </c>
    </row>
    <row r="2621" spans="1:24">
      <c r="A2621" s="7" t="s">
        <v>886</v>
      </c>
      <c r="B2621" s="7" t="s">
        <v>3</v>
      </c>
      <c r="C2621" s="8">
        <v>16</v>
      </c>
      <c r="D2621" s="8">
        <v>1</v>
      </c>
      <c r="E2621" s="9">
        <v>1.8216434559305801</v>
      </c>
      <c r="F2621" s="9">
        <v>20.1258233920145</v>
      </c>
      <c r="G2621" s="10">
        <v>5.8869562938875502E-8</v>
      </c>
      <c r="H2621" s="14" t="s">
        <v>8369</v>
      </c>
      <c r="I2621" s="10" t="s">
        <v>8367</v>
      </c>
      <c r="J2621" s="12" t="s">
        <v>886</v>
      </c>
      <c r="K2621" s="12" t="s">
        <v>4</v>
      </c>
      <c r="L2621" s="8">
        <v>1594913</v>
      </c>
      <c r="M2621" s="8">
        <v>1594977</v>
      </c>
      <c r="N2621" s="8" t="s">
        <v>9</v>
      </c>
      <c r="O2621" s="8">
        <v>3350679</v>
      </c>
      <c r="P2621" s="8">
        <v>3350697</v>
      </c>
      <c r="Q2621" s="8" t="s">
        <v>5</v>
      </c>
      <c r="R2621" s="8">
        <v>50</v>
      </c>
      <c r="S2621" s="8">
        <v>446537</v>
      </c>
      <c r="T2621" s="8">
        <v>28084140</v>
      </c>
      <c r="U2621" s="8">
        <v>14</v>
      </c>
      <c r="V2621" s="8">
        <v>1957</v>
      </c>
      <c r="W2621" s="8" t="s">
        <v>885</v>
      </c>
      <c r="X2621" s="11" t="s">
        <v>1</v>
      </c>
    </row>
    <row r="2622" spans="1:24">
      <c r="A2622" s="7" t="s">
        <v>4083</v>
      </c>
      <c r="B2622" s="7" t="s">
        <v>3</v>
      </c>
      <c r="C2622" s="8">
        <v>16</v>
      </c>
      <c r="D2622" s="8" t="s">
        <v>6</v>
      </c>
      <c r="E2622" s="9">
        <v>0.21402811762136201</v>
      </c>
      <c r="F2622" s="9">
        <v>7.9864162414455002</v>
      </c>
      <c r="G2622" s="10">
        <v>1.21660466302924E-2</v>
      </c>
      <c r="H2622" s="14" t="s">
        <v>8369</v>
      </c>
      <c r="I2622" s="10" t="s">
        <v>8367</v>
      </c>
      <c r="J2622" s="12" t="s">
        <v>4084</v>
      </c>
      <c r="K2622" s="12" t="s">
        <v>4</v>
      </c>
      <c r="L2622" s="8">
        <v>2999523</v>
      </c>
      <c r="M2622" s="8">
        <v>2999790</v>
      </c>
      <c r="N2622" s="8" t="s">
        <v>9</v>
      </c>
      <c r="O2622" s="8">
        <v>3350680</v>
      </c>
      <c r="P2622" s="8">
        <v>3350697</v>
      </c>
      <c r="Q2622" s="8" t="s">
        <v>5</v>
      </c>
      <c r="R2622" s="8">
        <v>126</v>
      </c>
      <c r="S2622" s="8">
        <v>446537</v>
      </c>
      <c r="T2622" s="8">
        <v>28084064</v>
      </c>
      <c r="U2622" s="8">
        <v>108</v>
      </c>
      <c r="V2622" s="8">
        <v>1957</v>
      </c>
      <c r="W2622" s="8" t="s">
        <v>4082</v>
      </c>
      <c r="X2622" s="11" t="s">
        <v>1</v>
      </c>
    </row>
    <row r="2623" spans="1:24">
      <c r="A2623" s="7" t="s">
        <v>7106</v>
      </c>
      <c r="B2623" s="7" t="s">
        <v>3</v>
      </c>
      <c r="C2623" s="8">
        <v>16</v>
      </c>
      <c r="D2623" s="8" t="s">
        <v>6</v>
      </c>
      <c r="E2623" s="9">
        <v>8.3920849164613394</v>
      </c>
      <c r="F2623" s="9">
        <v>13.5985176979675</v>
      </c>
      <c r="G2623" s="10">
        <v>1.0359026880213499E-5</v>
      </c>
      <c r="H2623" s="14" t="s">
        <v>8369</v>
      </c>
      <c r="I2623" s="10" t="s">
        <v>8367</v>
      </c>
      <c r="J2623" s="12" t="s">
        <v>5316</v>
      </c>
      <c r="K2623" s="12" t="s">
        <v>4</v>
      </c>
      <c r="L2623" s="8">
        <v>4424525</v>
      </c>
      <c r="M2623" s="8">
        <v>4424586</v>
      </c>
      <c r="N2623" s="8" t="s">
        <v>9</v>
      </c>
      <c r="O2623" s="8">
        <v>3350679</v>
      </c>
      <c r="P2623" s="8">
        <v>3350698</v>
      </c>
      <c r="Q2623" s="8" t="s">
        <v>5</v>
      </c>
      <c r="R2623" s="8">
        <v>74</v>
      </c>
      <c r="S2623" s="8">
        <v>446537</v>
      </c>
      <c r="T2623" s="8">
        <v>28084116</v>
      </c>
      <c r="U2623" s="8">
        <v>2</v>
      </c>
      <c r="V2623" s="8">
        <v>1957</v>
      </c>
      <c r="W2623" s="8" t="s">
        <v>7105</v>
      </c>
      <c r="X2623" s="11" t="s">
        <v>1</v>
      </c>
    </row>
    <row r="2624" spans="1:24">
      <c r="A2624" s="7" t="s">
        <v>5356</v>
      </c>
      <c r="B2624" s="7" t="s">
        <v>3</v>
      </c>
      <c r="C2624" s="8">
        <v>16</v>
      </c>
      <c r="D2624" s="8" t="s">
        <v>6</v>
      </c>
      <c r="E2624" s="9">
        <v>6.0612082720510302E-2</v>
      </c>
      <c r="F2624" s="9">
        <v>7.4539861032626504</v>
      </c>
      <c r="G2624" s="10">
        <v>3.00711977148654E-2</v>
      </c>
      <c r="H2624" s="11" t="s">
        <v>8361</v>
      </c>
      <c r="I2624" s="10" t="s">
        <v>8367</v>
      </c>
      <c r="J2624" s="12" t="s">
        <v>5357</v>
      </c>
      <c r="K2624" s="12" t="s">
        <v>4</v>
      </c>
      <c r="L2624" s="8">
        <v>3349132</v>
      </c>
      <c r="M2624" s="8">
        <v>3349449</v>
      </c>
      <c r="N2624" s="8" t="s">
        <v>5</v>
      </c>
      <c r="O2624" s="8">
        <v>3350637</v>
      </c>
      <c r="P2624" s="8">
        <v>3350697</v>
      </c>
      <c r="Q2624" s="8" t="s">
        <v>5</v>
      </c>
      <c r="R2624" s="8">
        <v>135</v>
      </c>
      <c r="S2624" s="8">
        <v>446537</v>
      </c>
      <c r="T2624" s="8">
        <v>28084055</v>
      </c>
      <c r="U2624" s="8">
        <v>381</v>
      </c>
      <c r="V2624" s="8">
        <v>1957</v>
      </c>
      <c r="W2624" s="8" t="s">
        <v>7131</v>
      </c>
      <c r="X2624" s="11" t="s">
        <v>1</v>
      </c>
    </row>
    <row r="2625" spans="1:24">
      <c r="A2625" s="7" t="s">
        <v>1705</v>
      </c>
      <c r="B2625" s="7" t="s">
        <v>1131</v>
      </c>
      <c r="C2625" s="8">
        <v>16</v>
      </c>
      <c r="D2625" s="8">
        <v>1</v>
      </c>
      <c r="E2625" s="9">
        <v>0.73294585790530498</v>
      </c>
      <c r="F2625" s="9">
        <v>12.552890065361501</v>
      </c>
      <c r="G2625" s="10">
        <v>1.1994113477607599E-5</v>
      </c>
      <c r="H2625" s="14" t="s">
        <v>8369</v>
      </c>
      <c r="I2625" s="10" t="s">
        <v>8367</v>
      </c>
      <c r="J2625" s="12" t="s">
        <v>426</v>
      </c>
      <c r="K2625" s="12" t="s">
        <v>1133</v>
      </c>
      <c r="L2625" s="8">
        <v>2270474</v>
      </c>
      <c r="M2625" s="8">
        <v>2270514</v>
      </c>
      <c r="N2625" s="8" t="s">
        <v>5</v>
      </c>
      <c r="O2625" s="8">
        <v>2167155</v>
      </c>
      <c r="P2625" s="8">
        <v>2167200</v>
      </c>
      <c r="Q2625" s="8" t="s">
        <v>5</v>
      </c>
      <c r="R2625" s="8">
        <v>265</v>
      </c>
      <c r="S2625" s="8">
        <v>136570</v>
      </c>
      <c r="T2625" s="8">
        <v>28393892</v>
      </c>
      <c r="U2625" s="8">
        <v>98</v>
      </c>
      <c r="V2625" s="8">
        <v>373</v>
      </c>
      <c r="W2625" s="8" t="s">
        <v>1704</v>
      </c>
      <c r="X2625" s="11" t="s">
        <v>1129</v>
      </c>
    </row>
    <row r="2626" spans="1:24">
      <c r="A2626" s="7" t="s">
        <v>2287</v>
      </c>
      <c r="B2626" s="7" t="s">
        <v>1131</v>
      </c>
      <c r="C2626" s="8">
        <v>16</v>
      </c>
      <c r="D2626" s="8">
        <v>1</v>
      </c>
      <c r="E2626" s="9">
        <v>28.8928821527964</v>
      </c>
      <c r="F2626" s="9">
        <v>55.442331405140202</v>
      </c>
      <c r="G2626" s="10">
        <v>6.9956315780717701E-15</v>
      </c>
      <c r="H2626" s="14" t="s">
        <v>8369</v>
      </c>
      <c r="I2626" s="10" t="s">
        <v>8367</v>
      </c>
      <c r="J2626" s="12" t="s">
        <v>2288</v>
      </c>
      <c r="K2626" s="12" t="s">
        <v>1133</v>
      </c>
      <c r="L2626" s="8">
        <v>1408907</v>
      </c>
      <c r="M2626" s="8">
        <v>1408987</v>
      </c>
      <c r="N2626" s="8" t="s">
        <v>5</v>
      </c>
      <c r="O2626" s="8">
        <v>2167165</v>
      </c>
      <c r="P2626" s="8">
        <v>2167200</v>
      </c>
      <c r="Q2626" s="8" t="s">
        <v>5</v>
      </c>
      <c r="R2626" s="8">
        <v>60</v>
      </c>
      <c r="S2626" s="8">
        <v>136570</v>
      </c>
      <c r="T2626" s="8">
        <v>28394097</v>
      </c>
      <c r="U2626" s="8">
        <v>2</v>
      </c>
      <c r="V2626" s="8">
        <v>373</v>
      </c>
      <c r="W2626" s="8" t="s">
        <v>2286</v>
      </c>
      <c r="X2626" s="11" t="s">
        <v>1129</v>
      </c>
    </row>
    <row r="2627" spans="1:24">
      <c r="A2627" s="7" t="s">
        <v>6296</v>
      </c>
      <c r="B2627" s="7" t="s">
        <v>2539</v>
      </c>
      <c r="C2627" s="8">
        <v>16</v>
      </c>
      <c r="D2627" s="8">
        <v>1</v>
      </c>
      <c r="E2627" s="9">
        <v>0.57350303142418702</v>
      </c>
      <c r="F2627" s="9">
        <v>16.0512015346951</v>
      </c>
      <c r="G2627" s="10">
        <v>2.1173984700959301E-7</v>
      </c>
      <c r="H2627" s="14" t="s">
        <v>8369</v>
      </c>
      <c r="I2627" s="10" t="s">
        <v>8367</v>
      </c>
      <c r="J2627" s="12" t="s">
        <v>6297</v>
      </c>
      <c r="K2627" s="12" t="s">
        <v>2541</v>
      </c>
      <c r="L2627" s="8">
        <v>2097119</v>
      </c>
      <c r="M2627" s="8">
        <v>2097228</v>
      </c>
      <c r="N2627" s="8" t="s">
        <v>5</v>
      </c>
      <c r="O2627" s="8">
        <v>1649436</v>
      </c>
      <c r="P2627" s="8">
        <v>1649439</v>
      </c>
      <c r="Q2627" s="8" t="s">
        <v>5</v>
      </c>
      <c r="R2627" s="8">
        <v>2103</v>
      </c>
      <c r="S2627" s="8">
        <v>13516</v>
      </c>
      <c r="T2627" s="8">
        <v>28515108</v>
      </c>
      <c r="U2627" s="8">
        <v>1219</v>
      </c>
      <c r="V2627" s="8">
        <v>73</v>
      </c>
      <c r="W2627" s="8" t="s">
        <v>6295</v>
      </c>
      <c r="X2627" s="11" t="s">
        <v>2537</v>
      </c>
    </row>
    <row r="2628" spans="1:24">
      <c r="A2628" s="7" t="s">
        <v>7166</v>
      </c>
      <c r="B2628" s="7" t="s">
        <v>2539</v>
      </c>
      <c r="C2628" s="8">
        <v>16</v>
      </c>
      <c r="D2628" s="8">
        <v>1</v>
      </c>
      <c r="E2628" s="9">
        <v>4.3593195257103998</v>
      </c>
      <c r="F2628" s="9">
        <v>62.283255925190197</v>
      </c>
      <c r="G2628" s="10">
        <v>1.93172331919672E-16</v>
      </c>
      <c r="H2628" s="14" t="s">
        <v>8369</v>
      </c>
      <c r="I2628" s="10" t="s">
        <v>8367</v>
      </c>
      <c r="J2628" s="12" t="s">
        <v>7167</v>
      </c>
      <c r="K2628" s="12" t="s">
        <v>2541</v>
      </c>
      <c r="L2628" s="8">
        <v>2625799</v>
      </c>
      <c r="M2628" s="8">
        <v>2626001</v>
      </c>
      <c r="N2628" s="8" t="s">
        <v>5</v>
      </c>
      <c r="O2628" s="8">
        <v>1649410</v>
      </c>
      <c r="P2628" s="8">
        <v>1649439</v>
      </c>
      <c r="Q2628" s="8" t="s">
        <v>5</v>
      </c>
      <c r="R2628" s="8">
        <v>542</v>
      </c>
      <c r="S2628" s="8">
        <v>13516</v>
      </c>
      <c r="T2628" s="8">
        <v>28516669</v>
      </c>
      <c r="U2628" s="8">
        <v>163</v>
      </c>
      <c r="V2628" s="8">
        <v>73</v>
      </c>
      <c r="W2628" s="8" t="s">
        <v>7165</v>
      </c>
      <c r="X2628" s="11" t="s">
        <v>2537</v>
      </c>
    </row>
    <row r="2629" spans="1:24">
      <c r="A2629" s="7" t="s">
        <v>3105</v>
      </c>
      <c r="B2629" s="7" t="s">
        <v>2539</v>
      </c>
      <c r="C2629" s="8">
        <v>16</v>
      </c>
      <c r="D2629" s="8">
        <v>2</v>
      </c>
      <c r="E2629" s="9">
        <v>17.332812951308401</v>
      </c>
      <c r="F2629" s="9">
        <v>49.280810847592399</v>
      </c>
      <c r="G2629" s="10">
        <v>7.2944239554907101E-15</v>
      </c>
      <c r="H2629" s="14" t="s">
        <v>8369</v>
      </c>
      <c r="I2629" s="10" t="s">
        <v>8367</v>
      </c>
      <c r="J2629" s="12" t="s">
        <v>3106</v>
      </c>
      <c r="K2629" s="12" t="s">
        <v>2541</v>
      </c>
      <c r="L2629" s="8">
        <v>1322037</v>
      </c>
      <c r="M2629" s="8">
        <v>1322065</v>
      </c>
      <c r="N2629" s="8" t="s">
        <v>9</v>
      </c>
      <c r="O2629" s="8">
        <v>1649410</v>
      </c>
      <c r="P2629" s="8">
        <v>1649439</v>
      </c>
      <c r="Q2629" s="8" t="s">
        <v>5</v>
      </c>
      <c r="R2629" s="8">
        <v>685</v>
      </c>
      <c r="S2629" s="8">
        <v>13516</v>
      </c>
      <c r="T2629" s="8">
        <v>28516526</v>
      </c>
      <c r="U2629" s="8">
        <v>40</v>
      </c>
      <c r="V2629" s="8">
        <v>73</v>
      </c>
      <c r="W2629" s="8" t="s">
        <v>3104</v>
      </c>
      <c r="X2629" s="11" t="s">
        <v>2537</v>
      </c>
    </row>
    <row r="2630" spans="1:24">
      <c r="A2630" s="7" t="s">
        <v>7221</v>
      </c>
      <c r="B2630" s="7" t="s">
        <v>2625</v>
      </c>
      <c r="C2630" s="8">
        <v>16</v>
      </c>
      <c r="D2630" s="8">
        <v>2</v>
      </c>
      <c r="E2630" s="9">
        <v>24.680579715116501</v>
      </c>
      <c r="F2630" s="9">
        <v>119.97708676438</v>
      </c>
      <c r="G2630" s="10">
        <v>6.57632284476524E-14</v>
      </c>
      <c r="H2630" s="11" t="s">
        <v>8365</v>
      </c>
      <c r="I2630" s="10" t="s">
        <v>8367</v>
      </c>
      <c r="J2630" s="12" t="s">
        <v>7221</v>
      </c>
      <c r="K2630" s="12" t="s">
        <v>2627</v>
      </c>
      <c r="L2630" s="8">
        <v>3980814</v>
      </c>
      <c r="M2630" s="8">
        <v>3980877</v>
      </c>
      <c r="N2630" s="8" t="s">
        <v>9</v>
      </c>
      <c r="O2630" s="8">
        <v>1409201</v>
      </c>
      <c r="P2630" s="8">
        <v>1409249</v>
      </c>
      <c r="Q2630" s="8" t="s">
        <v>5</v>
      </c>
      <c r="R2630" s="8">
        <v>4</v>
      </c>
      <c r="S2630" s="8">
        <v>920516</v>
      </c>
      <c r="T2630" s="8">
        <v>27610207</v>
      </c>
      <c r="U2630" s="8">
        <v>1</v>
      </c>
      <c r="V2630" s="8">
        <v>13847</v>
      </c>
      <c r="W2630" s="8" t="s">
        <v>7220</v>
      </c>
      <c r="X2630" s="11" t="s">
        <v>2623</v>
      </c>
    </row>
    <row r="2631" spans="1:24">
      <c r="A2631" s="7" t="s">
        <v>3093</v>
      </c>
      <c r="B2631" s="7" t="s">
        <v>29</v>
      </c>
      <c r="C2631" s="8">
        <v>16</v>
      </c>
      <c r="D2631" s="8" t="s">
        <v>6</v>
      </c>
      <c r="E2631" s="9">
        <v>1.89511024763493</v>
      </c>
      <c r="F2631" s="9">
        <v>7.3252335810409201</v>
      </c>
      <c r="G2631" s="10">
        <v>1.9574246003228601E-2</v>
      </c>
      <c r="H2631" s="11" t="s">
        <v>8362</v>
      </c>
      <c r="I2631" s="10" t="s">
        <v>8367</v>
      </c>
      <c r="J2631" s="12" t="s">
        <v>3093</v>
      </c>
      <c r="K2631" s="12" t="s">
        <v>31</v>
      </c>
      <c r="L2631" s="8">
        <v>2000415</v>
      </c>
      <c r="M2631" s="8">
        <v>2000459</v>
      </c>
      <c r="N2631" s="8" t="s">
        <v>9</v>
      </c>
      <c r="O2631" s="8">
        <v>2942822</v>
      </c>
      <c r="P2631" s="8">
        <v>2942900</v>
      </c>
      <c r="Q2631" s="8" t="s">
        <v>5</v>
      </c>
      <c r="R2631" s="8">
        <v>1795</v>
      </c>
      <c r="S2631" s="8">
        <v>34673</v>
      </c>
      <c r="T2631" s="8">
        <v>28494259</v>
      </c>
      <c r="U2631" s="8">
        <v>143</v>
      </c>
      <c r="V2631" s="8">
        <v>81</v>
      </c>
      <c r="W2631" s="8" t="s">
        <v>3092</v>
      </c>
      <c r="X2631" s="11" t="s">
        <v>27</v>
      </c>
    </row>
    <row r="2632" spans="1:24">
      <c r="A2632" s="7" t="s">
        <v>1458</v>
      </c>
      <c r="B2632" s="7" t="s">
        <v>45</v>
      </c>
      <c r="C2632" s="8">
        <v>16</v>
      </c>
      <c r="D2632" s="8">
        <v>1</v>
      </c>
      <c r="E2632" s="9">
        <v>5.1272258539739504</v>
      </c>
      <c r="F2632" s="9">
        <v>25.728453895261499</v>
      </c>
      <c r="G2632" s="10">
        <v>3.5521523844165199E-10</v>
      </c>
      <c r="H2632" s="14" t="s">
        <v>8369</v>
      </c>
      <c r="I2632" s="10" t="s">
        <v>8367</v>
      </c>
      <c r="J2632" s="12" t="s">
        <v>1459</v>
      </c>
      <c r="K2632" s="12" t="s">
        <v>47</v>
      </c>
      <c r="L2632" s="8">
        <v>3204213</v>
      </c>
      <c r="M2632" s="8">
        <v>3204260</v>
      </c>
      <c r="N2632" s="8" t="s">
        <v>9</v>
      </c>
      <c r="O2632" s="8">
        <v>1405657</v>
      </c>
      <c r="P2632" s="8">
        <v>1405664</v>
      </c>
      <c r="Q2632" s="8" t="s">
        <v>9</v>
      </c>
      <c r="R2632" s="8">
        <v>139</v>
      </c>
      <c r="S2632" s="8">
        <v>127076</v>
      </c>
      <c r="T2632" s="8">
        <v>28403512</v>
      </c>
      <c r="U2632" s="8">
        <v>15</v>
      </c>
      <c r="V2632" s="8">
        <v>967</v>
      </c>
      <c r="W2632" s="8" t="s">
        <v>1457</v>
      </c>
      <c r="X2632" s="11" t="s">
        <v>43</v>
      </c>
    </row>
    <row r="2633" spans="1:24">
      <c r="A2633" s="7" t="s">
        <v>3290</v>
      </c>
      <c r="B2633" s="7" t="s">
        <v>45</v>
      </c>
      <c r="C2633" s="8">
        <v>16</v>
      </c>
      <c r="D2633" s="8" t="s">
        <v>6</v>
      </c>
      <c r="E2633" s="9">
        <v>5.8755883723249998</v>
      </c>
      <c r="F2633" s="9">
        <v>8.5555501503752893</v>
      </c>
      <c r="G2633" s="10">
        <v>2.6589765740530099E-3</v>
      </c>
      <c r="H2633" s="14" t="s">
        <v>8369</v>
      </c>
      <c r="I2633" s="10" t="s">
        <v>8367</v>
      </c>
      <c r="J2633" s="12" t="s">
        <v>3291</v>
      </c>
      <c r="K2633" s="12" t="s">
        <v>47</v>
      </c>
      <c r="L2633" s="8">
        <v>1880088</v>
      </c>
      <c r="M2633" s="8">
        <v>1880365</v>
      </c>
      <c r="N2633" s="8" t="s">
        <v>9</v>
      </c>
      <c r="O2633" s="8">
        <v>1405658</v>
      </c>
      <c r="P2633" s="8">
        <v>1405681</v>
      </c>
      <c r="Q2633" s="8" t="s">
        <v>9</v>
      </c>
      <c r="R2633" s="8">
        <v>418</v>
      </c>
      <c r="S2633" s="8">
        <v>127076</v>
      </c>
      <c r="T2633" s="8">
        <v>28403233</v>
      </c>
      <c r="U2633" s="8">
        <v>12</v>
      </c>
      <c r="V2633" s="8">
        <v>967</v>
      </c>
      <c r="W2633" s="8" t="s">
        <v>3289</v>
      </c>
      <c r="X2633" s="11" t="s">
        <v>43</v>
      </c>
    </row>
    <row r="2634" spans="1:24">
      <c r="A2634" s="7" t="s">
        <v>550</v>
      </c>
      <c r="B2634" s="7" t="s">
        <v>45</v>
      </c>
      <c r="C2634" s="8">
        <v>16</v>
      </c>
      <c r="D2634" s="8" t="s">
        <v>6</v>
      </c>
      <c r="E2634" s="9">
        <v>0.88848682382722699</v>
      </c>
      <c r="F2634" s="9">
        <v>8.6382136871799293</v>
      </c>
      <c r="G2634" s="10">
        <v>2.3252987799618598E-3</v>
      </c>
      <c r="H2634" s="14" t="s">
        <v>8369</v>
      </c>
      <c r="I2634" s="10" t="s">
        <v>8367</v>
      </c>
      <c r="J2634" s="12" t="s">
        <v>551</v>
      </c>
      <c r="K2634" s="12" t="s">
        <v>47</v>
      </c>
      <c r="L2634" s="8">
        <v>4009258</v>
      </c>
      <c r="M2634" s="8">
        <v>4009340</v>
      </c>
      <c r="N2634" s="8" t="s">
        <v>5</v>
      </c>
      <c r="O2634" s="8">
        <v>1405658</v>
      </c>
      <c r="P2634" s="8">
        <v>1405661</v>
      </c>
      <c r="Q2634" s="8" t="s">
        <v>9</v>
      </c>
      <c r="R2634" s="8">
        <v>414</v>
      </c>
      <c r="S2634" s="8">
        <v>127076</v>
      </c>
      <c r="T2634" s="8">
        <v>28403237</v>
      </c>
      <c r="U2634" s="8">
        <v>85</v>
      </c>
      <c r="V2634" s="8">
        <v>967</v>
      </c>
      <c r="W2634" s="8" t="s">
        <v>549</v>
      </c>
      <c r="X2634" s="11" t="s">
        <v>43</v>
      </c>
    </row>
    <row r="2635" spans="1:24">
      <c r="A2635" s="7" t="s">
        <v>3502</v>
      </c>
      <c r="B2635" s="7" t="s">
        <v>24</v>
      </c>
      <c r="C2635" s="8">
        <v>16</v>
      </c>
      <c r="D2635" s="8" t="s">
        <v>6</v>
      </c>
      <c r="E2635" s="9">
        <v>2.1788887934708399</v>
      </c>
      <c r="F2635" s="9">
        <v>10.3171743016199</v>
      </c>
      <c r="G2635" s="10">
        <v>2.0039620175422E-4</v>
      </c>
      <c r="H2635" s="14" t="s">
        <v>8369</v>
      </c>
      <c r="I2635" s="10" t="s">
        <v>8367</v>
      </c>
      <c r="J2635" s="12" t="s">
        <v>3503</v>
      </c>
      <c r="K2635" s="12" t="s">
        <v>25</v>
      </c>
      <c r="L2635" s="8">
        <v>3612905</v>
      </c>
      <c r="M2635" s="8">
        <v>3613085</v>
      </c>
      <c r="N2635" s="8" t="s">
        <v>5</v>
      </c>
      <c r="O2635" s="8">
        <v>1622817</v>
      </c>
      <c r="P2635" s="8">
        <v>1622848</v>
      </c>
      <c r="Q2635" s="8" t="s">
        <v>9</v>
      </c>
      <c r="R2635" s="8">
        <v>301</v>
      </c>
      <c r="S2635" s="8">
        <v>146241</v>
      </c>
      <c r="T2635" s="8">
        <v>28384185</v>
      </c>
      <c r="U2635" s="8">
        <v>24</v>
      </c>
      <c r="V2635" s="8">
        <v>3715</v>
      </c>
      <c r="W2635" s="8" t="s">
        <v>3501</v>
      </c>
      <c r="X2635" s="11" t="s">
        <v>22</v>
      </c>
    </row>
    <row r="2636" spans="1:24">
      <c r="A2636" s="7" t="s">
        <v>7327</v>
      </c>
      <c r="B2636" s="7" t="s">
        <v>24</v>
      </c>
      <c r="C2636" s="8">
        <v>16</v>
      </c>
      <c r="D2636" s="8">
        <v>1</v>
      </c>
      <c r="E2636" s="9">
        <v>1.17795127380863</v>
      </c>
      <c r="F2636" s="9">
        <v>9.2424572484883907</v>
      </c>
      <c r="G2636" s="10">
        <v>9.4061937812765404E-4</v>
      </c>
      <c r="H2636" s="14" t="s">
        <v>8369</v>
      </c>
      <c r="I2636" s="10" t="s">
        <v>8367</v>
      </c>
      <c r="J2636" s="12" t="s">
        <v>7328</v>
      </c>
      <c r="K2636" s="12" t="s">
        <v>25</v>
      </c>
      <c r="L2636" s="8">
        <v>3137539</v>
      </c>
      <c r="M2636" s="8">
        <v>3137646</v>
      </c>
      <c r="N2636" s="8" t="s">
        <v>9</v>
      </c>
      <c r="O2636" s="8">
        <v>1622818</v>
      </c>
      <c r="P2636" s="8">
        <v>1622838</v>
      </c>
      <c r="Q2636" s="8" t="s">
        <v>9</v>
      </c>
      <c r="R2636" s="8">
        <v>336</v>
      </c>
      <c r="S2636" s="8">
        <v>146241</v>
      </c>
      <c r="T2636" s="8">
        <v>28384150</v>
      </c>
      <c r="U2636" s="8">
        <v>45</v>
      </c>
      <c r="V2636" s="8">
        <v>3715</v>
      </c>
      <c r="W2636" s="8" t="s">
        <v>7326</v>
      </c>
      <c r="X2636" s="11" t="s">
        <v>22</v>
      </c>
    </row>
    <row r="2637" spans="1:24">
      <c r="A2637" s="7" t="s">
        <v>3830</v>
      </c>
      <c r="B2637" s="7" t="s">
        <v>24</v>
      </c>
      <c r="C2637" s="8">
        <v>16</v>
      </c>
      <c r="D2637" s="8">
        <v>1</v>
      </c>
      <c r="E2637" s="9">
        <v>3.2679012175942401</v>
      </c>
      <c r="F2637" s="9">
        <v>14.377216502338699</v>
      </c>
      <c r="G2637" s="10">
        <v>1.7691993400918199E-6</v>
      </c>
      <c r="H2637" s="14" t="s">
        <v>8369</v>
      </c>
      <c r="I2637" s="10" t="s">
        <v>8367</v>
      </c>
      <c r="J2637" s="12" t="s">
        <v>3831</v>
      </c>
      <c r="K2637" s="12" t="s">
        <v>25</v>
      </c>
      <c r="L2637" s="8">
        <v>3734861</v>
      </c>
      <c r="M2637" s="8">
        <v>3734865</v>
      </c>
      <c r="N2637" s="8" t="s">
        <v>5</v>
      </c>
      <c r="O2637" s="8">
        <v>1622818</v>
      </c>
      <c r="P2637" s="8">
        <v>1622849</v>
      </c>
      <c r="Q2637" s="8" t="s">
        <v>9</v>
      </c>
      <c r="R2637" s="8">
        <v>216</v>
      </c>
      <c r="S2637" s="8">
        <v>146241</v>
      </c>
      <c r="T2637" s="8">
        <v>28384270</v>
      </c>
      <c r="U2637" s="8">
        <v>16</v>
      </c>
      <c r="V2637" s="8">
        <v>3715</v>
      </c>
      <c r="W2637" s="8" t="s">
        <v>3829</v>
      </c>
      <c r="X2637" s="11" t="s">
        <v>22</v>
      </c>
    </row>
    <row r="2638" spans="1:24">
      <c r="A2638" s="7" t="s">
        <v>7374</v>
      </c>
      <c r="B2638" s="7" t="s">
        <v>24</v>
      </c>
      <c r="C2638" s="8">
        <v>16</v>
      </c>
      <c r="D2638" s="8">
        <v>1</v>
      </c>
      <c r="E2638" s="9">
        <v>0.88731193400352704</v>
      </c>
      <c r="F2638" s="9">
        <v>25.665199655431199</v>
      </c>
      <c r="G2638" s="10">
        <v>4.1746528822811002E-10</v>
      </c>
      <c r="H2638" s="11" t="s">
        <v>8364</v>
      </c>
      <c r="I2638" s="10" t="s">
        <v>8367</v>
      </c>
      <c r="J2638" s="12" t="s">
        <v>7375</v>
      </c>
      <c r="K2638" s="12" t="s">
        <v>25</v>
      </c>
      <c r="L2638" s="8">
        <v>819805</v>
      </c>
      <c r="M2638" s="8">
        <v>819892</v>
      </c>
      <c r="N2638" s="8" t="s">
        <v>5</v>
      </c>
      <c r="O2638" s="8">
        <v>1622818</v>
      </c>
      <c r="P2638" s="8">
        <v>1622844</v>
      </c>
      <c r="Q2638" s="8" t="s">
        <v>9</v>
      </c>
      <c r="R2638" s="8">
        <v>121</v>
      </c>
      <c r="S2638" s="8">
        <v>146241</v>
      </c>
      <c r="T2638" s="8">
        <v>28384365</v>
      </c>
      <c r="U2638" s="8">
        <v>65</v>
      </c>
      <c r="V2638" s="8">
        <v>3715</v>
      </c>
      <c r="W2638" s="8" t="s">
        <v>7373</v>
      </c>
      <c r="X2638" s="11" t="s">
        <v>22</v>
      </c>
    </row>
    <row r="2639" spans="1:24">
      <c r="A2639" s="7" t="s">
        <v>3880</v>
      </c>
      <c r="B2639" s="7" t="s">
        <v>24</v>
      </c>
      <c r="C2639" s="8">
        <v>16</v>
      </c>
      <c r="D2639" s="8">
        <v>1</v>
      </c>
      <c r="E2639" s="9">
        <v>13.5900406147554</v>
      </c>
      <c r="F2639" s="9">
        <v>60.892094448983002</v>
      </c>
      <c r="G2639" s="10">
        <v>2.22235471582682E-15</v>
      </c>
      <c r="H2639" s="14" t="s">
        <v>8369</v>
      </c>
      <c r="I2639" s="10" t="s">
        <v>8367</v>
      </c>
      <c r="J2639" s="12" t="s">
        <v>3881</v>
      </c>
      <c r="K2639" s="12" t="s">
        <v>25</v>
      </c>
      <c r="L2639" s="8">
        <v>2364220</v>
      </c>
      <c r="M2639" s="8">
        <v>2364408</v>
      </c>
      <c r="N2639" s="8" t="s">
        <v>9</v>
      </c>
      <c r="O2639" s="8">
        <v>1622818</v>
      </c>
      <c r="P2639" s="8">
        <v>1622856</v>
      </c>
      <c r="Q2639" s="8" t="s">
        <v>9</v>
      </c>
      <c r="R2639" s="8">
        <v>51</v>
      </c>
      <c r="S2639" s="8">
        <v>146241</v>
      </c>
      <c r="T2639" s="8">
        <v>28384435</v>
      </c>
      <c r="U2639" s="8">
        <v>4</v>
      </c>
      <c r="V2639" s="8">
        <v>3715</v>
      </c>
      <c r="W2639" s="8" t="s">
        <v>3879</v>
      </c>
      <c r="X2639" s="11" t="s">
        <v>22</v>
      </c>
    </row>
    <row r="2640" spans="1:24">
      <c r="A2640" s="7" t="s">
        <v>3909</v>
      </c>
      <c r="B2640" s="7" t="s">
        <v>24</v>
      </c>
      <c r="C2640" s="8">
        <v>16</v>
      </c>
      <c r="D2640" s="8">
        <v>2</v>
      </c>
      <c r="E2640" s="9">
        <v>100.40415167544499</v>
      </c>
      <c r="F2640" s="9">
        <v>182.67650216383399</v>
      </c>
      <c r="G2640" s="10">
        <v>2.7195240335329301E-21</v>
      </c>
      <c r="H2640" s="14" t="s">
        <v>8369</v>
      </c>
      <c r="I2640" s="10" t="s">
        <v>8367</v>
      </c>
      <c r="J2640" s="12" t="s">
        <v>3910</v>
      </c>
      <c r="K2640" s="12" t="s">
        <v>25</v>
      </c>
      <c r="L2640" s="8">
        <v>3768204</v>
      </c>
      <c r="M2640" s="8">
        <v>3768253</v>
      </c>
      <c r="N2640" s="8" t="s">
        <v>5</v>
      </c>
      <c r="O2640" s="8">
        <v>1622818</v>
      </c>
      <c r="P2640" s="8">
        <v>1622848</v>
      </c>
      <c r="Q2640" s="8" t="s">
        <v>9</v>
      </c>
      <c r="R2640" s="8">
        <v>17</v>
      </c>
      <c r="S2640" s="8">
        <v>146241</v>
      </c>
      <c r="T2640" s="8">
        <v>28384469</v>
      </c>
      <c r="U2640" s="8">
        <v>0</v>
      </c>
      <c r="V2640" s="8">
        <v>3715</v>
      </c>
      <c r="W2640" s="8" t="s">
        <v>3908</v>
      </c>
      <c r="X2640" s="11" t="s">
        <v>22</v>
      </c>
    </row>
    <row r="2641" spans="1:24">
      <c r="A2641" s="7" t="s">
        <v>4003</v>
      </c>
      <c r="B2641" s="7" t="s">
        <v>40</v>
      </c>
      <c r="C2641" s="8">
        <v>16</v>
      </c>
      <c r="D2641" s="8" t="s">
        <v>6</v>
      </c>
      <c r="E2641" s="9">
        <v>0.23047372352730999</v>
      </c>
      <c r="F2641" s="9">
        <v>7.14334640540946</v>
      </c>
      <c r="G2641" s="10">
        <v>3.1188460204468801E-2</v>
      </c>
      <c r="H2641" s="11" t="s">
        <v>8362</v>
      </c>
      <c r="I2641" s="10" t="s">
        <v>8367</v>
      </c>
      <c r="J2641" s="12" t="s">
        <v>4003</v>
      </c>
      <c r="K2641" s="12" t="s">
        <v>41</v>
      </c>
      <c r="L2641" s="8">
        <v>1798881</v>
      </c>
      <c r="M2641" s="8">
        <v>1799299</v>
      </c>
      <c r="N2641" s="8" t="s">
        <v>9</v>
      </c>
      <c r="O2641" s="8">
        <v>2814823</v>
      </c>
      <c r="P2641" s="8">
        <v>2814877</v>
      </c>
      <c r="Q2641" s="8" t="s">
        <v>5</v>
      </c>
      <c r="R2641" s="8">
        <v>580</v>
      </c>
      <c r="S2641" s="8">
        <v>109754</v>
      </c>
      <c r="T2641" s="8">
        <v>28420393</v>
      </c>
      <c r="U2641" s="8">
        <v>379</v>
      </c>
      <c r="V2641" s="8">
        <v>997</v>
      </c>
      <c r="W2641" s="8" t="s">
        <v>4002</v>
      </c>
      <c r="X2641" s="11" t="s">
        <v>38</v>
      </c>
    </row>
    <row r="2642" spans="1:24">
      <c r="A2642" s="7" t="s">
        <v>7425</v>
      </c>
      <c r="B2642" s="7" t="s">
        <v>40</v>
      </c>
      <c r="C2642" s="8">
        <v>16</v>
      </c>
      <c r="D2642" s="8">
        <v>1</v>
      </c>
      <c r="E2642" s="9">
        <v>0.99651277715372999</v>
      </c>
      <c r="F2642" s="9">
        <v>13.5398067287973</v>
      </c>
      <c r="G2642" s="10">
        <v>3.7020834234959702E-6</v>
      </c>
      <c r="H2642" s="14" t="s">
        <v>8369</v>
      </c>
      <c r="I2642" s="10" t="s">
        <v>8367</v>
      </c>
      <c r="J2642" s="12" t="s">
        <v>2299</v>
      </c>
      <c r="K2642" s="12" t="s">
        <v>41</v>
      </c>
      <c r="L2642" s="8">
        <v>1669773</v>
      </c>
      <c r="M2642" s="8">
        <v>1669789</v>
      </c>
      <c r="N2642" s="8" t="s">
        <v>5</v>
      </c>
      <c r="O2642" s="8">
        <v>2814833</v>
      </c>
      <c r="P2642" s="8">
        <v>2814877</v>
      </c>
      <c r="Q2642" s="8" t="s">
        <v>5</v>
      </c>
      <c r="R2642" s="8">
        <v>306</v>
      </c>
      <c r="S2642" s="8">
        <v>109754</v>
      </c>
      <c r="T2642" s="8">
        <v>28420667</v>
      </c>
      <c r="U2642" s="8">
        <v>89</v>
      </c>
      <c r="V2642" s="8">
        <v>997</v>
      </c>
      <c r="W2642" s="8" t="s">
        <v>7424</v>
      </c>
      <c r="X2642" s="11" t="s">
        <v>38</v>
      </c>
    </row>
    <row r="2643" spans="1:24">
      <c r="A2643" s="7" t="s">
        <v>7273</v>
      </c>
      <c r="B2643" s="7" t="s">
        <v>4181</v>
      </c>
      <c r="C2643" s="8">
        <v>16</v>
      </c>
      <c r="D2643" s="8">
        <v>1</v>
      </c>
      <c r="E2643" s="9">
        <v>10.468493191261</v>
      </c>
      <c r="F2643" s="9">
        <v>111.86888822187299</v>
      </c>
      <c r="G2643" s="10">
        <v>2.6267879689701299E-20</v>
      </c>
      <c r="H2643" s="14" t="s">
        <v>8369</v>
      </c>
      <c r="I2643" s="10" t="s">
        <v>8367</v>
      </c>
      <c r="J2643" s="12" t="s">
        <v>7274</v>
      </c>
      <c r="K2643" s="12" t="s">
        <v>4182</v>
      </c>
      <c r="L2643" s="8">
        <v>472904</v>
      </c>
      <c r="M2643" s="8">
        <v>472937</v>
      </c>
      <c r="N2643" s="8" t="s">
        <v>5</v>
      </c>
      <c r="O2643" s="8">
        <v>1770469</v>
      </c>
      <c r="P2643" s="8">
        <v>1770477</v>
      </c>
      <c r="Q2643" s="8" t="s">
        <v>5</v>
      </c>
      <c r="R2643" s="8">
        <v>216</v>
      </c>
      <c r="S2643" s="8">
        <v>18879</v>
      </c>
      <c r="T2643" s="8">
        <v>28511632</v>
      </c>
      <c r="U2643" s="8">
        <v>50</v>
      </c>
      <c r="V2643" s="8">
        <v>59</v>
      </c>
      <c r="W2643" s="8" t="s">
        <v>7272</v>
      </c>
      <c r="X2643" s="11" t="s">
        <v>4180</v>
      </c>
    </row>
    <row r="2644" spans="1:24">
      <c r="A2644" s="7" t="s">
        <v>7463</v>
      </c>
      <c r="B2644" s="7" t="s">
        <v>4181</v>
      </c>
      <c r="C2644" s="8">
        <v>16</v>
      </c>
      <c r="D2644" s="8">
        <v>1</v>
      </c>
      <c r="E2644" s="9">
        <v>1.01292459889363</v>
      </c>
      <c r="F2644" s="9">
        <v>25.4884593713954</v>
      </c>
      <c r="G2644" s="10">
        <v>1.97020594605295E-10</v>
      </c>
      <c r="H2644" s="14" t="s">
        <v>8369</v>
      </c>
      <c r="I2644" s="10" t="s">
        <v>8367</v>
      </c>
      <c r="J2644" s="12" t="s">
        <v>7464</v>
      </c>
      <c r="K2644" s="12" t="s">
        <v>4182</v>
      </c>
      <c r="L2644" s="8">
        <v>110453</v>
      </c>
      <c r="M2644" s="8">
        <v>110748</v>
      </c>
      <c r="N2644" s="8" t="s">
        <v>5</v>
      </c>
      <c r="O2644" s="8">
        <v>1770461</v>
      </c>
      <c r="P2644" s="8">
        <v>1770477</v>
      </c>
      <c r="Q2644" s="8" t="s">
        <v>5</v>
      </c>
      <c r="R2644" s="8">
        <v>948</v>
      </c>
      <c r="S2644" s="8">
        <v>18879</v>
      </c>
      <c r="T2644" s="8">
        <v>28510900</v>
      </c>
      <c r="U2644" s="8">
        <v>498</v>
      </c>
      <c r="V2644" s="8">
        <v>59</v>
      </c>
      <c r="W2644" s="8" t="s">
        <v>7462</v>
      </c>
      <c r="X2644" s="11" t="s">
        <v>4180</v>
      </c>
    </row>
    <row r="2645" spans="1:24">
      <c r="A2645" s="7" t="s">
        <v>2849</v>
      </c>
      <c r="B2645" s="7" t="s">
        <v>4276</v>
      </c>
      <c r="C2645" s="8">
        <v>16</v>
      </c>
      <c r="D2645" s="8">
        <v>1</v>
      </c>
      <c r="E2645" s="9">
        <v>0.64187277568025802</v>
      </c>
      <c r="F2645" s="9">
        <v>18.075793859462401</v>
      </c>
      <c r="G2645" s="10">
        <v>3.7965026278590901E-8</v>
      </c>
      <c r="H2645" s="14" t="s">
        <v>8369</v>
      </c>
      <c r="I2645" s="10" t="s">
        <v>8367</v>
      </c>
      <c r="J2645" s="12" t="s">
        <v>2850</v>
      </c>
      <c r="K2645" s="12" t="s">
        <v>4277</v>
      </c>
      <c r="L2645" s="8">
        <v>1120760</v>
      </c>
      <c r="M2645" s="8">
        <v>1120844</v>
      </c>
      <c r="N2645" s="8" t="s">
        <v>9</v>
      </c>
      <c r="O2645" s="8">
        <v>3580923</v>
      </c>
      <c r="P2645" s="8">
        <v>3580945</v>
      </c>
      <c r="Q2645" s="8" t="s">
        <v>9</v>
      </c>
      <c r="R2645" s="8">
        <v>873</v>
      </c>
      <c r="S2645" s="8">
        <v>28898</v>
      </c>
      <c r="T2645" s="8">
        <v>28500956</v>
      </c>
      <c r="U2645" s="8">
        <v>514</v>
      </c>
      <c r="V2645" s="8">
        <v>198</v>
      </c>
      <c r="W2645" s="8" t="s">
        <v>2848</v>
      </c>
      <c r="X2645" s="11" t="s">
        <v>4275</v>
      </c>
    </row>
    <row r="2646" spans="1:24">
      <c r="A2646" s="7" t="s">
        <v>7313</v>
      </c>
      <c r="B2646" s="7" t="s">
        <v>4276</v>
      </c>
      <c r="C2646" s="8">
        <v>16</v>
      </c>
      <c r="D2646" s="8" t="s">
        <v>6</v>
      </c>
      <c r="E2646" s="9">
        <v>1.4086821081763901</v>
      </c>
      <c r="F2646" s="9">
        <v>10.9811104861276</v>
      </c>
      <c r="G2646" s="10">
        <v>6.07435826856711E-5</v>
      </c>
      <c r="H2646" s="14" t="s">
        <v>8369</v>
      </c>
      <c r="I2646" s="10" t="s">
        <v>8367</v>
      </c>
      <c r="J2646" s="12" t="s">
        <v>7314</v>
      </c>
      <c r="K2646" s="12" t="s">
        <v>4277</v>
      </c>
      <c r="L2646" s="8">
        <v>2656797</v>
      </c>
      <c r="M2646" s="8">
        <v>2657073</v>
      </c>
      <c r="N2646" s="8" t="s">
        <v>9</v>
      </c>
      <c r="O2646" s="8">
        <v>3580922</v>
      </c>
      <c r="P2646" s="8">
        <v>3580931</v>
      </c>
      <c r="Q2646" s="8" t="s">
        <v>9</v>
      </c>
      <c r="R2646" s="8">
        <v>1437</v>
      </c>
      <c r="S2646" s="8">
        <v>28898</v>
      </c>
      <c r="T2646" s="8">
        <v>28500392</v>
      </c>
      <c r="U2646" s="8">
        <v>232</v>
      </c>
      <c r="V2646" s="8">
        <v>198</v>
      </c>
      <c r="W2646" s="8" t="s">
        <v>7312</v>
      </c>
      <c r="X2646" s="11" t="s">
        <v>4275</v>
      </c>
    </row>
    <row r="2647" spans="1:24">
      <c r="A2647" s="7" t="s">
        <v>1492</v>
      </c>
      <c r="B2647" s="7" t="s">
        <v>4276</v>
      </c>
      <c r="C2647" s="8">
        <v>16</v>
      </c>
      <c r="D2647" s="8">
        <v>1</v>
      </c>
      <c r="E2647" s="9">
        <v>4.1880066344323996</v>
      </c>
      <c r="F2647" s="9">
        <v>69.825337454838106</v>
      </c>
      <c r="G2647" s="10">
        <v>4.4091894480313698E-17</v>
      </c>
      <c r="H2647" s="14" t="s">
        <v>8369</v>
      </c>
      <c r="I2647" s="10" t="s">
        <v>8367</v>
      </c>
      <c r="J2647" s="12" t="s">
        <v>1493</v>
      </c>
      <c r="K2647" s="12" t="s">
        <v>4277</v>
      </c>
      <c r="L2647" s="8">
        <v>936401</v>
      </c>
      <c r="M2647" s="8">
        <v>936497</v>
      </c>
      <c r="N2647" s="8" t="s">
        <v>5</v>
      </c>
      <c r="O2647" s="8">
        <v>3580923</v>
      </c>
      <c r="P2647" s="8">
        <v>3580952</v>
      </c>
      <c r="Q2647" s="8" t="s">
        <v>9</v>
      </c>
      <c r="R2647" s="8">
        <v>226</v>
      </c>
      <c r="S2647" s="8">
        <v>28898</v>
      </c>
      <c r="T2647" s="8">
        <v>28501603</v>
      </c>
      <c r="U2647" s="8">
        <v>82</v>
      </c>
      <c r="V2647" s="8">
        <v>198</v>
      </c>
      <c r="W2647" s="8" t="s">
        <v>1491</v>
      </c>
      <c r="X2647" s="11" t="s">
        <v>4275</v>
      </c>
    </row>
    <row r="2648" spans="1:24">
      <c r="A2648" s="7" t="s">
        <v>7081</v>
      </c>
      <c r="B2648" s="7" t="s">
        <v>4276</v>
      </c>
      <c r="C2648" s="8">
        <v>16</v>
      </c>
      <c r="D2648" s="8" t="s">
        <v>6</v>
      </c>
      <c r="E2648" s="9">
        <v>6.7960964601640796</v>
      </c>
      <c r="F2648" s="9">
        <v>25.4932288721816</v>
      </c>
      <c r="G2648" s="10">
        <v>2.10133591756216E-10</v>
      </c>
      <c r="H2648" s="14" t="s">
        <v>8369</v>
      </c>
      <c r="I2648" s="10" t="s">
        <v>8367</v>
      </c>
      <c r="J2648" s="12" t="s">
        <v>7082</v>
      </c>
      <c r="K2648" s="12" t="s">
        <v>4277</v>
      </c>
      <c r="L2648" s="8">
        <v>3160818</v>
      </c>
      <c r="M2648" s="8">
        <v>3161191</v>
      </c>
      <c r="N2648" s="8" t="s">
        <v>9</v>
      </c>
      <c r="O2648" s="8">
        <v>3580922</v>
      </c>
      <c r="P2648" s="8">
        <v>3580955</v>
      </c>
      <c r="Q2648" s="8" t="s">
        <v>9</v>
      </c>
      <c r="R2648" s="8">
        <v>619</v>
      </c>
      <c r="S2648" s="8">
        <v>28898</v>
      </c>
      <c r="T2648" s="8">
        <v>28501210</v>
      </c>
      <c r="U2648" s="8">
        <v>48</v>
      </c>
      <c r="V2648" s="8">
        <v>198</v>
      </c>
      <c r="W2648" s="8" t="s">
        <v>7080</v>
      </c>
      <c r="X2648" s="11" t="s">
        <v>4275</v>
      </c>
    </row>
    <row r="2649" spans="1:24">
      <c r="A2649" s="7" t="s">
        <v>7548</v>
      </c>
      <c r="B2649" s="7" t="s">
        <v>4299</v>
      </c>
      <c r="C2649" s="8">
        <v>16</v>
      </c>
      <c r="D2649" s="8">
        <v>1</v>
      </c>
      <c r="E2649" s="9">
        <v>3.5346083924597802</v>
      </c>
      <c r="F2649" s="9">
        <v>14.3707489436936</v>
      </c>
      <c r="G2649" s="10">
        <v>1.63337086521983E-6</v>
      </c>
      <c r="H2649" s="14" t="s">
        <v>8369</v>
      </c>
      <c r="I2649" s="10" t="s">
        <v>8367</v>
      </c>
      <c r="J2649" s="12" t="s">
        <v>7549</v>
      </c>
      <c r="K2649" s="12" t="s">
        <v>18</v>
      </c>
      <c r="L2649" s="8">
        <v>902942</v>
      </c>
      <c r="M2649" s="8">
        <v>903015</v>
      </c>
      <c r="N2649" s="8" t="s">
        <v>9</v>
      </c>
      <c r="O2649" s="8">
        <v>1923104</v>
      </c>
      <c r="P2649" s="8">
        <v>1923172</v>
      </c>
      <c r="Q2649" s="8" t="s">
        <v>9</v>
      </c>
      <c r="R2649" s="8">
        <v>259</v>
      </c>
      <c r="S2649" s="8">
        <v>122120</v>
      </c>
      <c r="T2649" s="8">
        <v>28408348</v>
      </c>
      <c r="U2649" s="8">
        <v>22</v>
      </c>
      <c r="V2649" s="8">
        <v>330</v>
      </c>
      <c r="W2649" s="8" t="s">
        <v>7547</v>
      </c>
      <c r="X2649" s="11" t="s">
        <v>4298</v>
      </c>
    </row>
    <row r="2650" spans="1:24">
      <c r="A2650" s="7" t="s">
        <v>5000</v>
      </c>
      <c r="B2650" s="7" t="s">
        <v>4299</v>
      </c>
      <c r="C2650" s="8">
        <v>16</v>
      </c>
      <c r="D2650" s="8">
        <v>2</v>
      </c>
      <c r="E2650" s="9">
        <v>280.74466282789098</v>
      </c>
      <c r="F2650" s="9">
        <v>620.34285402336502</v>
      </c>
      <c r="G2650" s="10">
        <v>1.03051046460582E-26</v>
      </c>
      <c r="H2650" s="11" t="s">
        <v>8365</v>
      </c>
      <c r="I2650" s="10" t="s">
        <v>8367</v>
      </c>
      <c r="J2650" s="12" t="s">
        <v>5000</v>
      </c>
      <c r="K2650" s="12" t="s">
        <v>18</v>
      </c>
      <c r="L2650" s="8">
        <v>1704847</v>
      </c>
      <c r="M2650" s="8">
        <v>1704879</v>
      </c>
      <c r="N2650" s="8" t="s">
        <v>9</v>
      </c>
      <c r="O2650" s="8">
        <v>1923104</v>
      </c>
      <c r="P2650" s="8">
        <v>1923109</v>
      </c>
      <c r="Q2650" s="8" t="s">
        <v>9</v>
      </c>
      <c r="R2650" s="8">
        <v>6</v>
      </c>
      <c r="S2650" s="8">
        <v>122120</v>
      </c>
      <c r="T2650" s="8">
        <v>28408601</v>
      </c>
      <c r="U2650" s="8">
        <v>0</v>
      </c>
      <c r="V2650" s="8">
        <v>330</v>
      </c>
      <c r="W2650" s="8" t="s">
        <v>4998</v>
      </c>
      <c r="X2650" s="11" t="s">
        <v>4298</v>
      </c>
    </row>
    <row r="2651" spans="1:24">
      <c r="A2651" s="7" t="s">
        <v>7579</v>
      </c>
      <c r="B2651" s="7" t="s">
        <v>4299</v>
      </c>
      <c r="C2651" s="8">
        <v>16</v>
      </c>
      <c r="D2651" s="8">
        <v>1</v>
      </c>
      <c r="E2651" s="9">
        <v>7.8375055227805897</v>
      </c>
      <c r="F2651" s="9">
        <v>29.307411581741</v>
      </c>
      <c r="G2651" s="10">
        <v>5.1843816253879499E-11</v>
      </c>
      <c r="H2651" s="11" t="s">
        <v>8364</v>
      </c>
      <c r="I2651" s="10" t="s">
        <v>8367</v>
      </c>
      <c r="J2651" s="12" t="s">
        <v>7580</v>
      </c>
      <c r="K2651" s="12" t="s">
        <v>18</v>
      </c>
      <c r="L2651" s="8">
        <v>1237208</v>
      </c>
      <c r="M2651" s="8">
        <v>1237286</v>
      </c>
      <c r="N2651" s="8" t="s">
        <v>9</v>
      </c>
      <c r="O2651" s="8">
        <v>1923104</v>
      </c>
      <c r="P2651" s="8">
        <v>1923108</v>
      </c>
      <c r="Q2651" s="8" t="s">
        <v>9</v>
      </c>
      <c r="R2651" s="8">
        <v>127</v>
      </c>
      <c r="S2651" s="8">
        <v>122120</v>
      </c>
      <c r="T2651" s="8">
        <v>28408480</v>
      </c>
      <c r="U2651" s="8">
        <v>10</v>
      </c>
      <c r="V2651" s="8">
        <v>330</v>
      </c>
      <c r="W2651" s="8" t="s">
        <v>7578</v>
      </c>
      <c r="X2651" s="11" t="s">
        <v>4298</v>
      </c>
    </row>
    <row r="2652" spans="1:24">
      <c r="A2652" s="7" t="s">
        <v>7793</v>
      </c>
      <c r="B2652" s="7" t="s">
        <v>4321</v>
      </c>
      <c r="C2652" s="8">
        <v>16</v>
      </c>
      <c r="D2652" s="8">
        <v>1</v>
      </c>
      <c r="E2652" s="9">
        <v>2.3825454623931002</v>
      </c>
      <c r="F2652" s="9">
        <v>10.097601873094799</v>
      </c>
      <c r="G2652" s="10">
        <v>1.18182485784158E-2</v>
      </c>
      <c r="H2652" s="11" t="s">
        <v>8365</v>
      </c>
      <c r="I2652" s="10" t="s">
        <v>8367</v>
      </c>
      <c r="J2652" s="12" t="s">
        <v>7793</v>
      </c>
      <c r="K2652" s="12" t="s">
        <v>4322</v>
      </c>
      <c r="L2652" s="8">
        <v>3592431</v>
      </c>
      <c r="M2652" s="8">
        <v>3592508</v>
      </c>
      <c r="N2652" s="8" t="s">
        <v>5</v>
      </c>
      <c r="O2652" s="8">
        <v>4049962</v>
      </c>
      <c r="P2652" s="8">
        <v>4050006</v>
      </c>
      <c r="Q2652" s="8" t="s">
        <v>5</v>
      </c>
      <c r="R2652" s="8">
        <v>21</v>
      </c>
      <c r="S2652" s="8">
        <v>2001719</v>
      </c>
      <c r="T2652" s="8">
        <v>26528987</v>
      </c>
      <c r="U2652" s="8">
        <v>2</v>
      </c>
      <c r="V2652" s="8">
        <v>44276</v>
      </c>
      <c r="W2652" s="8" t="s">
        <v>7792</v>
      </c>
      <c r="X2652" s="11" t="s">
        <v>4320</v>
      </c>
    </row>
    <row r="2653" spans="1:24">
      <c r="A2653" s="7" t="s">
        <v>7904</v>
      </c>
      <c r="B2653" s="7" t="s">
        <v>58</v>
      </c>
      <c r="C2653" s="8">
        <v>16</v>
      </c>
      <c r="D2653" s="8">
        <v>1</v>
      </c>
      <c r="E2653" s="9">
        <v>31.3807144162515</v>
      </c>
      <c r="F2653" s="9">
        <v>101.698494381822</v>
      </c>
      <c r="G2653" s="10">
        <v>2.1959547600511698E-19</v>
      </c>
      <c r="H2653" s="14" t="s">
        <v>8369</v>
      </c>
      <c r="I2653" s="10" t="s">
        <v>8367</v>
      </c>
      <c r="J2653" s="12" t="s">
        <v>7905</v>
      </c>
      <c r="K2653" s="12" t="s">
        <v>59</v>
      </c>
      <c r="L2653" s="8">
        <v>613848</v>
      </c>
      <c r="M2653" s="8">
        <v>613985</v>
      </c>
      <c r="N2653" s="8" t="s">
        <v>5</v>
      </c>
      <c r="O2653" s="8">
        <v>4106361</v>
      </c>
      <c r="P2653" s="8">
        <v>4106387</v>
      </c>
      <c r="Q2653" s="8" t="s">
        <v>5</v>
      </c>
      <c r="R2653" s="8">
        <v>104</v>
      </c>
      <c r="S2653" s="8">
        <v>43095</v>
      </c>
      <c r="T2653" s="8">
        <v>28487528</v>
      </c>
      <c r="U2653" s="8">
        <v>7</v>
      </c>
      <c r="V2653" s="8">
        <v>295</v>
      </c>
      <c r="W2653" s="8" t="s">
        <v>7903</v>
      </c>
      <c r="X2653" s="11" t="s">
        <v>56</v>
      </c>
    </row>
    <row r="2654" spans="1:24">
      <c r="A2654" s="7" t="s">
        <v>3110</v>
      </c>
      <c r="B2654" s="7" t="s">
        <v>58</v>
      </c>
      <c r="C2654" s="8">
        <v>16</v>
      </c>
      <c r="D2654" s="8" t="s">
        <v>6</v>
      </c>
      <c r="E2654" s="9">
        <v>5.1230715679180001</v>
      </c>
      <c r="F2654" s="9">
        <v>8.2885644859119694</v>
      </c>
      <c r="G2654" s="10">
        <v>3.5255341440982601E-3</v>
      </c>
      <c r="H2654" s="14" t="s">
        <v>8369</v>
      </c>
      <c r="I2654" s="10" t="s">
        <v>8367</v>
      </c>
      <c r="J2654" s="12" t="s">
        <v>3111</v>
      </c>
      <c r="K2654" s="12" t="s">
        <v>59</v>
      </c>
      <c r="L2654" s="8">
        <v>3804986</v>
      </c>
      <c r="M2654" s="8">
        <v>3805299</v>
      </c>
      <c r="N2654" s="8" t="s">
        <v>9</v>
      </c>
      <c r="O2654" s="8">
        <v>4106368</v>
      </c>
      <c r="P2654" s="8">
        <v>4106387</v>
      </c>
      <c r="Q2654" s="8" t="s">
        <v>5</v>
      </c>
      <c r="R2654" s="8">
        <v>1276</v>
      </c>
      <c r="S2654" s="8">
        <v>43095</v>
      </c>
      <c r="T2654" s="8">
        <v>28486356</v>
      </c>
      <c r="U2654" s="8">
        <v>42</v>
      </c>
      <c r="V2654" s="8">
        <v>295</v>
      </c>
      <c r="W2654" s="8" t="s">
        <v>3109</v>
      </c>
      <c r="X2654" s="11" t="s">
        <v>56</v>
      </c>
    </row>
    <row r="2655" spans="1:24">
      <c r="A2655" s="7" t="s">
        <v>4742</v>
      </c>
      <c r="B2655" s="7" t="s">
        <v>58</v>
      </c>
      <c r="C2655" s="8">
        <v>16</v>
      </c>
      <c r="D2655" s="8">
        <v>1</v>
      </c>
      <c r="E2655" s="9">
        <v>66.722545660944803</v>
      </c>
      <c r="F2655" s="9">
        <v>352.555696329814</v>
      </c>
      <c r="G2655" s="10">
        <v>7.7918452291817106E-27</v>
      </c>
      <c r="H2655" s="11" t="s">
        <v>8365</v>
      </c>
      <c r="I2655" s="10" t="s">
        <v>8367</v>
      </c>
      <c r="J2655" s="12" t="s">
        <v>4742</v>
      </c>
      <c r="K2655" s="12" t="s">
        <v>59</v>
      </c>
      <c r="L2655" s="8">
        <v>2089888</v>
      </c>
      <c r="M2655" s="8">
        <v>2089941</v>
      </c>
      <c r="N2655" s="8" t="s">
        <v>9</v>
      </c>
      <c r="O2655" s="8">
        <v>4106379</v>
      </c>
      <c r="P2655" s="8">
        <v>4106386</v>
      </c>
      <c r="Q2655" s="8" t="s">
        <v>5</v>
      </c>
      <c r="R2655" s="8">
        <v>30</v>
      </c>
      <c r="S2655" s="8">
        <v>43095</v>
      </c>
      <c r="T2655" s="8">
        <v>28487602</v>
      </c>
      <c r="U2655" s="8">
        <v>4</v>
      </c>
      <c r="V2655" s="8">
        <v>295</v>
      </c>
      <c r="W2655" s="8" t="s">
        <v>4741</v>
      </c>
      <c r="X2655" s="11" t="s">
        <v>56</v>
      </c>
    </row>
    <row r="2656" spans="1:24">
      <c r="A2656" s="7" t="s">
        <v>1446</v>
      </c>
      <c r="B2656" s="7" t="s">
        <v>5045</v>
      </c>
      <c r="C2656" s="8">
        <v>16</v>
      </c>
      <c r="D2656" s="8">
        <v>1</v>
      </c>
      <c r="E2656" s="9">
        <v>2.1016804146582701E-2</v>
      </c>
      <c r="F2656" s="9">
        <v>18.231948377494799</v>
      </c>
      <c r="G2656" s="10">
        <v>3.0655679779183497E-8</v>
      </c>
      <c r="H2656" s="14" t="s">
        <v>8369</v>
      </c>
      <c r="I2656" s="10" t="s">
        <v>8367</v>
      </c>
      <c r="J2656" s="12" t="s">
        <v>1447</v>
      </c>
      <c r="K2656" s="12" t="s">
        <v>3051</v>
      </c>
      <c r="L2656" s="8">
        <v>2002724</v>
      </c>
      <c r="M2656" s="8">
        <v>2002796</v>
      </c>
      <c r="N2656" s="8" t="s">
        <v>9</v>
      </c>
      <c r="O2656" s="8">
        <v>2737540</v>
      </c>
      <c r="P2656" s="8">
        <v>2737543</v>
      </c>
      <c r="Q2656" s="8" t="s">
        <v>5</v>
      </c>
      <c r="R2656" s="8">
        <v>2578</v>
      </c>
      <c r="S2656" s="8">
        <v>9708</v>
      </c>
      <c r="T2656" s="8">
        <v>28518441</v>
      </c>
      <c r="U2656" s="8">
        <v>2947</v>
      </c>
      <c r="V2656" s="8">
        <v>3140</v>
      </c>
      <c r="W2656" s="8" t="s">
        <v>1445</v>
      </c>
      <c r="X2656" s="11" t="s">
        <v>5043</v>
      </c>
    </row>
    <row r="2657" spans="1:24">
      <c r="A2657" s="7" t="s">
        <v>7969</v>
      </c>
      <c r="B2657" s="7" t="s">
        <v>4423</v>
      </c>
      <c r="C2657" s="8">
        <v>16</v>
      </c>
      <c r="D2657" s="8" t="s">
        <v>6</v>
      </c>
      <c r="E2657" s="9">
        <v>5.0795651441563603</v>
      </c>
      <c r="F2657" s="9">
        <v>8.3620872470355501</v>
      </c>
      <c r="G2657" s="10">
        <v>3.55112551349174E-3</v>
      </c>
      <c r="H2657" s="11" t="s">
        <v>8361</v>
      </c>
      <c r="I2657" s="11" t="s">
        <v>8367</v>
      </c>
      <c r="J2657" s="12" t="s">
        <v>4623</v>
      </c>
      <c r="K2657" s="12" t="s">
        <v>712</v>
      </c>
      <c r="L2657" s="8">
        <v>4628588</v>
      </c>
      <c r="M2657" s="8">
        <v>4628600</v>
      </c>
      <c r="N2657" s="8" t="s">
        <v>5</v>
      </c>
      <c r="O2657" s="8">
        <v>765127</v>
      </c>
      <c r="P2657" s="8">
        <v>765149</v>
      </c>
      <c r="Q2657" s="8" t="s">
        <v>5</v>
      </c>
      <c r="R2657" s="8">
        <v>486</v>
      </c>
      <c r="S2657" s="8">
        <v>111884</v>
      </c>
      <c r="T2657" s="8">
        <v>28418357</v>
      </c>
      <c r="U2657" s="8">
        <v>16</v>
      </c>
      <c r="V2657" s="8">
        <v>1081</v>
      </c>
      <c r="W2657" s="8" t="s">
        <v>7968</v>
      </c>
      <c r="X2657" s="11" t="s">
        <v>5059</v>
      </c>
    </row>
    <row r="2658" spans="1:24">
      <c r="A2658" s="7" t="s">
        <v>3410</v>
      </c>
      <c r="B2658" s="7" t="s">
        <v>4510</v>
      </c>
      <c r="C2658" s="8">
        <v>16</v>
      </c>
      <c r="D2658" s="8" t="s">
        <v>6</v>
      </c>
      <c r="E2658" s="9">
        <v>0.52665205978079199</v>
      </c>
      <c r="F2658" s="9">
        <v>11.4534561291213</v>
      </c>
      <c r="G2658" s="10">
        <v>3.127586444612E-5</v>
      </c>
      <c r="H2658" s="14" t="s">
        <v>8369</v>
      </c>
      <c r="I2658" s="10" t="s">
        <v>8367</v>
      </c>
      <c r="J2658" s="12" t="s">
        <v>976</v>
      </c>
      <c r="K2658" s="12" t="s">
        <v>4511</v>
      </c>
      <c r="L2658" s="8">
        <v>7867</v>
      </c>
      <c r="M2658" s="8">
        <v>7943</v>
      </c>
      <c r="N2658" s="8" t="s">
        <v>9</v>
      </c>
      <c r="O2658" s="8">
        <v>2924158</v>
      </c>
      <c r="P2658" s="8">
        <v>2924161</v>
      </c>
      <c r="Q2658" s="8" t="s">
        <v>9</v>
      </c>
      <c r="R2658" s="8">
        <v>7020</v>
      </c>
      <c r="S2658" s="8">
        <v>5675</v>
      </c>
      <c r="T2658" s="8">
        <v>28518032</v>
      </c>
      <c r="U2658" s="8">
        <v>86</v>
      </c>
      <c r="V2658" s="8">
        <v>2545</v>
      </c>
      <c r="W2658" s="8" t="s">
        <v>3409</v>
      </c>
      <c r="X2658" s="11" t="s">
        <v>4509</v>
      </c>
    </row>
    <row r="2659" spans="1:24">
      <c r="A2659" s="7" t="s">
        <v>307</v>
      </c>
      <c r="B2659" s="7" t="s">
        <v>1201</v>
      </c>
      <c r="C2659" s="8">
        <v>16</v>
      </c>
      <c r="D2659" s="8">
        <v>1</v>
      </c>
      <c r="E2659" s="9">
        <v>0.15376887087312099</v>
      </c>
      <c r="F2659" s="9">
        <v>17.022694195718302</v>
      </c>
      <c r="G2659" s="10">
        <v>8.5699249596029697E-8</v>
      </c>
      <c r="H2659" s="11" t="s">
        <v>8364</v>
      </c>
      <c r="I2659" s="10" t="s">
        <v>8369</v>
      </c>
      <c r="J2659" s="12" t="s">
        <v>308</v>
      </c>
      <c r="K2659" s="12" t="s">
        <v>1202</v>
      </c>
      <c r="L2659" s="8">
        <v>2716502</v>
      </c>
      <c r="M2659" s="8">
        <v>2716515</v>
      </c>
      <c r="N2659" s="8" t="s">
        <v>9</v>
      </c>
      <c r="O2659" s="8">
        <v>785659</v>
      </c>
      <c r="P2659" s="8">
        <v>785784</v>
      </c>
      <c r="Q2659" s="8" t="s">
        <v>5</v>
      </c>
      <c r="R2659" s="8">
        <v>6705</v>
      </c>
      <c r="S2659" s="8">
        <v>3998</v>
      </c>
      <c r="T2659" s="8">
        <v>28520024</v>
      </c>
      <c r="U2659" s="8">
        <v>579</v>
      </c>
      <c r="V2659" s="8">
        <v>2178</v>
      </c>
      <c r="W2659" s="8" t="s">
        <v>306</v>
      </c>
      <c r="X2659" s="11" t="s">
        <v>1200</v>
      </c>
    </row>
    <row r="2660" spans="1:24">
      <c r="A2660" s="7" t="s">
        <v>3559</v>
      </c>
      <c r="B2660" s="7" t="s">
        <v>5476</v>
      </c>
      <c r="C2660" s="8">
        <v>16</v>
      </c>
      <c r="D2660" s="8" t="s">
        <v>6</v>
      </c>
      <c r="E2660" s="9">
        <v>2.55965974031814</v>
      </c>
      <c r="F2660" s="9">
        <v>7.1165435294804302</v>
      </c>
      <c r="G2660" s="10">
        <v>2.89447170959574E-2</v>
      </c>
      <c r="H2660" s="11" t="s">
        <v>8364</v>
      </c>
      <c r="I2660" s="10" t="s">
        <v>8369</v>
      </c>
      <c r="J2660" s="12" t="s">
        <v>3560</v>
      </c>
      <c r="K2660" s="12" t="s">
        <v>5477</v>
      </c>
      <c r="L2660" s="8">
        <v>1333771</v>
      </c>
      <c r="M2660" s="8">
        <v>1333836</v>
      </c>
      <c r="N2660" s="8" t="s">
        <v>5</v>
      </c>
      <c r="O2660" s="8">
        <v>468179</v>
      </c>
      <c r="P2660" s="8">
        <v>468271</v>
      </c>
      <c r="Q2660" s="8" t="s">
        <v>5</v>
      </c>
      <c r="R2660" s="8">
        <v>2257</v>
      </c>
      <c r="S2660" s="8">
        <v>28390</v>
      </c>
      <c r="T2660" s="8">
        <v>28500080</v>
      </c>
      <c r="U2660" s="8">
        <v>129</v>
      </c>
      <c r="V2660" s="8">
        <v>119</v>
      </c>
      <c r="W2660" s="8" t="s">
        <v>3558</v>
      </c>
      <c r="X2660" s="11" t="s">
        <v>5475</v>
      </c>
    </row>
    <row r="2661" spans="1:24">
      <c r="A2661" s="7" t="s">
        <v>24</v>
      </c>
      <c r="B2661" s="7" t="s">
        <v>3569</v>
      </c>
      <c r="C2661" s="8">
        <v>16</v>
      </c>
      <c r="D2661" s="8">
        <v>1</v>
      </c>
      <c r="E2661" s="9">
        <v>1.6548443345924599</v>
      </c>
      <c r="F2661" s="9">
        <v>17.3741138643197</v>
      </c>
      <c r="G2661" s="10">
        <v>6.9620579344561204E-8</v>
      </c>
      <c r="H2661" s="10" t="s">
        <v>8367</v>
      </c>
      <c r="I2661" s="10" t="s">
        <v>8369</v>
      </c>
      <c r="J2661" s="12" t="s">
        <v>25</v>
      </c>
      <c r="K2661" s="12" t="s">
        <v>3570</v>
      </c>
      <c r="L2661" s="8">
        <v>1622865</v>
      </c>
      <c r="M2661" s="8">
        <v>1622894</v>
      </c>
      <c r="N2661" s="8" t="s">
        <v>9</v>
      </c>
      <c r="O2661" s="8">
        <v>880814</v>
      </c>
      <c r="P2661" s="8">
        <v>880894</v>
      </c>
      <c r="Q2661" s="8" t="s">
        <v>5</v>
      </c>
      <c r="R2661" s="8">
        <v>31696</v>
      </c>
      <c r="S2661" s="8">
        <v>828</v>
      </c>
      <c r="T2661" s="8">
        <v>28498203</v>
      </c>
      <c r="U2661" s="8">
        <v>3715</v>
      </c>
      <c r="V2661" s="8">
        <v>31</v>
      </c>
      <c r="W2661" s="8" t="s">
        <v>22</v>
      </c>
      <c r="X2661" s="11" t="s">
        <v>3568</v>
      </c>
    </row>
    <row r="2662" spans="1:24">
      <c r="A2662" s="7" t="s">
        <v>7626</v>
      </c>
      <c r="B2662" s="7" t="s">
        <v>2656</v>
      </c>
      <c r="C2662" s="8">
        <v>16</v>
      </c>
      <c r="D2662" s="8">
        <v>2</v>
      </c>
      <c r="E2662" s="9">
        <v>94.189555228861806</v>
      </c>
      <c r="F2662" s="9">
        <v>309.83934826883899</v>
      </c>
      <c r="G2662" s="10">
        <v>2.2513507858801502E-27</v>
      </c>
      <c r="H2662" s="14" t="s">
        <v>8369</v>
      </c>
      <c r="I2662" s="11" t="s">
        <v>8361</v>
      </c>
      <c r="J2662" s="12" t="s">
        <v>7627</v>
      </c>
      <c r="K2662" s="12" t="s">
        <v>2657</v>
      </c>
      <c r="L2662" s="8">
        <v>2889968</v>
      </c>
      <c r="M2662" s="8">
        <v>2889996</v>
      </c>
      <c r="N2662" s="8" t="s">
        <v>9</v>
      </c>
      <c r="O2662" s="8">
        <v>1121201</v>
      </c>
      <c r="P2662" s="8">
        <v>1121206</v>
      </c>
      <c r="Q2662" s="8" t="s">
        <v>9</v>
      </c>
      <c r="R2662" s="8">
        <v>250</v>
      </c>
      <c r="S2662" s="8">
        <v>5892</v>
      </c>
      <c r="T2662" s="8">
        <v>28524585</v>
      </c>
      <c r="U2662" s="8">
        <v>17</v>
      </c>
      <c r="V2662" s="8">
        <v>30</v>
      </c>
      <c r="W2662" s="8" t="s">
        <v>7625</v>
      </c>
      <c r="X2662" s="11" t="s">
        <v>4813</v>
      </c>
    </row>
    <row r="2663" spans="1:24">
      <c r="A2663" s="7" t="s">
        <v>8225</v>
      </c>
      <c r="B2663" s="7" t="s">
        <v>4265</v>
      </c>
      <c r="C2663" s="8">
        <v>16</v>
      </c>
      <c r="D2663" s="8">
        <v>1</v>
      </c>
      <c r="E2663" s="9">
        <v>0.43898691191683897</v>
      </c>
      <c r="F2663" s="9">
        <v>14.0396768428744</v>
      </c>
      <c r="G2663" s="10">
        <v>2.0506916371646998E-6</v>
      </c>
      <c r="H2663" s="14" t="s">
        <v>8369</v>
      </c>
      <c r="I2663" s="11" t="s">
        <v>8365</v>
      </c>
      <c r="J2663" s="12" t="s">
        <v>8226</v>
      </c>
      <c r="K2663" s="12" t="s">
        <v>4265</v>
      </c>
      <c r="L2663" s="8">
        <v>3073946</v>
      </c>
      <c r="M2663" s="8">
        <v>3074396</v>
      </c>
      <c r="N2663" s="8" t="s">
        <v>9</v>
      </c>
      <c r="O2663" s="8">
        <v>2001912</v>
      </c>
      <c r="P2663" s="8">
        <v>2001929</v>
      </c>
      <c r="Q2663" s="8" t="s">
        <v>9</v>
      </c>
      <c r="R2663" s="8">
        <v>356</v>
      </c>
      <c r="S2663" s="8">
        <v>91040</v>
      </c>
      <c r="T2663" s="8">
        <v>28439331</v>
      </c>
      <c r="U2663" s="8">
        <v>123</v>
      </c>
      <c r="V2663" s="8">
        <v>3696</v>
      </c>
      <c r="W2663" s="8" t="s">
        <v>8224</v>
      </c>
      <c r="X2663" s="11" t="s">
        <v>4264</v>
      </c>
    </row>
    <row r="2664" spans="1:24">
      <c r="A2664" s="7" t="s">
        <v>5372</v>
      </c>
      <c r="B2664" s="7" t="s">
        <v>4281</v>
      </c>
      <c r="C2664" s="8">
        <v>16</v>
      </c>
      <c r="D2664" s="8" t="s">
        <v>6</v>
      </c>
      <c r="E2664" s="9">
        <v>1.5003669395352E-3</v>
      </c>
      <c r="F2664" s="9">
        <v>43.367040643248799</v>
      </c>
      <c r="G2664" s="10">
        <v>5.00782294735702E-14</v>
      </c>
      <c r="H2664" s="11" t="s">
        <v>8363</v>
      </c>
      <c r="I2664" s="11" t="s">
        <v>8364</v>
      </c>
      <c r="J2664" s="12" t="s">
        <v>5373</v>
      </c>
      <c r="K2664" s="12" t="s">
        <v>4282</v>
      </c>
      <c r="L2664" s="8">
        <v>1203796</v>
      </c>
      <c r="M2664" s="8">
        <v>1203821</v>
      </c>
      <c r="N2664" s="8" t="s">
        <v>9</v>
      </c>
      <c r="O2664" s="8">
        <v>4382123</v>
      </c>
      <c r="P2664" s="8">
        <v>4382380</v>
      </c>
      <c r="Q2664" s="8" t="s">
        <v>9</v>
      </c>
      <c r="R2664" s="8">
        <v>1212</v>
      </c>
      <c r="S2664" s="8">
        <v>8682</v>
      </c>
      <c r="T2664" s="8">
        <v>28520833</v>
      </c>
      <c r="U2664" s="8">
        <v>37530</v>
      </c>
      <c r="V2664" s="8">
        <v>3480</v>
      </c>
      <c r="W2664" s="8" t="s">
        <v>5371</v>
      </c>
      <c r="X2664" s="11" t="s">
        <v>4280</v>
      </c>
    </row>
    <row r="2665" spans="1:24">
      <c r="A2665" s="7" t="s">
        <v>2130</v>
      </c>
      <c r="B2665" s="7" t="s">
        <v>3211</v>
      </c>
      <c r="C2665" s="8">
        <v>16</v>
      </c>
      <c r="D2665" s="8" t="s">
        <v>6</v>
      </c>
      <c r="E2665" s="9">
        <v>3.6634596008849099</v>
      </c>
      <c r="F2665" s="9">
        <v>10.822800693314599</v>
      </c>
      <c r="G2665" s="10">
        <v>7.5484565538833304E-5</v>
      </c>
      <c r="H2665" s="14" t="s">
        <v>8369</v>
      </c>
      <c r="I2665" s="11" t="s">
        <v>8365</v>
      </c>
      <c r="J2665" s="12" t="s">
        <v>2131</v>
      </c>
      <c r="K2665" s="12" t="s">
        <v>3211</v>
      </c>
      <c r="L2665" s="8">
        <v>778821</v>
      </c>
      <c r="M2665" s="8">
        <v>779175</v>
      </c>
      <c r="N2665" s="8" t="s">
        <v>5</v>
      </c>
      <c r="O2665" s="8">
        <v>4027234</v>
      </c>
      <c r="P2665" s="8">
        <v>4027252</v>
      </c>
      <c r="Q2665" s="8" t="s">
        <v>9</v>
      </c>
      <c r="R2665" s="8">
        <v>31347</v>
      </c>
      <c r="S2665" s="8">
        <v>1344</v>
      </c>
      <c r="T2665" s="8">
        <v>28498036</v>
      </c>
      <c r="U2665" s="8">
        <v>1905</v>
      </c>
      <c r="V2665" s="8">
        <v>8</v>
      </c>
      <c r="W2665" s="8" t="s">
        <v>2129</v>
      </c>
      <c r="X2665" s="11" t="s">
        <v>3209</v>
      </c>
    </row>
    <row r="2666" spans="1:24">
      <c r="A2666" s="7" t="s">
        <v>3234</v>
      </c>
      <c r="B2666" s="7" t="s">
        <v>7320</v>
      </c>
      <c r="C2666" s="8">
        <v>16</v>
      </c>
      <c r="D2666" s="8">
        <v>1</v>
      </c>
      <c r="E2666" s="9">
        <v>0.13405991869252201</v>
      </c>
      <c r="F2666" s="9">
        <v>27.7025984996456</v>
      </c>
      <c r="G2666" s="10">
        <v>4.6937435077002599E-11</v>
      </c>
      <c r="H2666" s="14" t="s">
        <v>8369</v>
      </c>
      <c r="I2666" s="11" t="s">
        <v>8364</v>
      </c>
      <c r="J2666" s="12" t="s">
        <v>3235</v>
      </c>
      <c r="K2666" s="12" t="s">
        <v>1535</v>
      </c>
      <c r="L2666" s="8">
        <v>3574581</v>
      </c>
      <c r="M2666" s="8">
        <v>3574775</v>
      </c>
      <c r="N2666" s="8" t="s">
        <v>9</v>
      </c>
      <c r="O2666" s="8">
        <v>3573507</v>
      </c>
      <c r="P2666" s="8">
        <v>3573669</v>
      </c>
      <c r="Q2666" s="8" t="s">
        <v>9</v>
      </c>
      <c r="R2666" s="8">
        <v>7305</v>
      </c>
      <c r="S2666" s="8">
        <v>2255</v>
      </c>
      <c r="T2666" s="8">
        <v>28521167</v>
      </c>
      <c r="U2666" s="8">
        <v>1618</v>
      </c>
      <c r="V2666" s="8">
        <v>897</v>
      </c>
      <c r="W2666" s="8" t="s">
        <v>3233</v>
      </c>
      <c r="X2666" s="11" t="s">
        <v>7319</v>
      </c>
    </row>
    <row r="2667" spans="1:24">
      <c r="A2667" s="7" t="s">
        <v>7952</v>
      </c>
      <c r="B2667" s="7" t="s">
        <v>3213</v>
      </c>
      <c r="C2667" s="8">
        <v>16</v>
      </c>
      <c r="D2667" s="8">
        <v>1</v>
      </c>
      <c r="E2667" s="9">
        <v>65.886989701441394</v>
      </c>
      <c r="F2667" s="9">
        <v>168.57338999025501</v>
      </c>
      <c r="G2667" s="10">
        <v>6.0512040012688499E-15</v>
      </c>
      <c r="H2667" s="11" t="s">
        <v>8365</v>
      </c>
      <c r="I2667" s="11" t="s">
        <v>8361</v>
      </c>
      <c r="J2667" s="12" t="s">
        <v>7952</v>
      </c>
      <c r="K2667" s="12" t="s">
        <v>3214</v>
      </c>
      <c r="L2667" s="8">
        <v>3880147</v>
      </c>
      <c r="M2667" s="8">
        <v>3880164</v>
      </c>
      <c r="N2667" s="8" t="s">
        <v>5</v>
      </c>
      <c r="O2667" s="8">
        <v>4056427</v>
      </c>
      <c r="P2667" s="8">
        <v>4056567</v>
      </c>
      <c r="Q2667" s="8" t="s">
        <v>9</v>
      </c>
      <c r="R2667" s="8">
        <v>3</v>
      </c>
      <c r="S2667" s="8">
        <v>874974</v>
      </c>
      <c r="T2667" s="8">
        <v>27655750</v>
      </c>
      <c r="U2667" s="8">
        <v>0</v>
      </c>
      <c r="V2667" s="8">
        <v>2047</v>
      </c>
      <c r="W2667" s="8" t="s">
        <v>7951</v>
      </c>
      <c r="X2667" s="11" t="s">
        <v>3212</v>
      </c>
    </row>
    <row r="2668" spans="1:24">
      <c r="A2668" s="7" t="s">
        <v>1546</v>
      </c>
      <c r="B2668" s="7" t="s">
        <v>274</v>
      </c>
      <c r="C2668" s="8">
        <v>16</v>
      </c>
      <c r="D2668" s="8" t="s">
        <v>6</v>
      </c>
      <c r="E2668" s="9">
        <v>0.36040086797550802</v>
      </c>
      <c r="F2668" s="9">
        <v>32.959130146813699</v>
      </c>
      <c r="G2668" s="10">
        <v>3.5365615548350299E-12</v>
      </c>
      <c r="H2668" s="14" t="s">
        <v>8369</v>
      </c>
      <c r="I2668" s="11" t="s">
        <v>8365</v>
      </c>
      <c r="J2668" s="12" t="s">
        <v>1547</v>
      </c>
      <c r="K2668" s="12" t="s">
        <v>274</v>
      </c>
      <c r="L2668" s="8">
        <v>3562124</v>
      </c>
      <c r="M2668" s="8">
        <v>3562597</v>
      </c>
      <c r="N2668" s="8" t="s">
        <v>5</v>
      </c>
      <c r="O2668" s="8">
        <v>3563716</v>
      </c>
      <c r="P2668" s="8">
        <v>3564075</v>
      </c>
      <c r="Q2668" s="8" t="s">
        <v>5</v>
      </c>
      <c r="R2668" s="8">
        <v>9055</v>
      </c>
      <c r="S2668" s="8">
        <v>1529</v>
      </c>
      <c r="T2668" s="8">
        <v>28520143</v>
      </c>
      <c r="U2668" s="8">
        <v>2085</v>
      </c>
      <c r="V2668" s="8">
        <v>259</v>
      </c>
      <c r="W2668" s="8" t="s">
        <v>1545</v>
      </c>
      <c r="X2668" s="11" t="s">
        <v>273</v>
      </c>
    </row>
    <row r="2669" spans="1:24">
      <c r="A2669" s="7" t="s">
        <v>4901</v>
      </c>
      <c r="B2669" s="7" t="s">
        <v>4827</v>
      </c>
      <c r="C2669" s="8">
        <v>16</v>
      </c>
      <c r="D2669" s="8">
        <v>2</v>
      </c>
      <c r="E2669" s="9">
        <v>0.86475733192638304</v>
      </c>
      <c r="F2669" s="9">
        <v>27.829475607905799</v>
      </c>
      <c r="G2669" s="10">
        <v>4.7182456822119199E-11</v>
      </c>
      <c r="H2669" s="11" t="s">
        <v>8362</v>
      </c>
      <c r="I2669" s="11" t="s">
        <v>8361</v>
      </c>
      <c r="J2669" s="12" t="s">
        <v>4901</v>
      </c>
      <c r="K2669" s="12" t="s">
        <v>4828</v>
      </c>
      <c r="L2669" s="8">
        <v>3072607</v>
      </c>
      <c r="M2669" s="8">
        <v>3072681</v>
      </c>
      <c r="N2669" s="8" t="s">
        <v>9</v>
      </c>
      <c r="O2669" s="8">
        <v>4114520</v>
      </c>
      <c r="P2669" s="8">
        <v>4114559</v>
      </c>
      <c r="Q2669" s="8" t="s">
        <v>9</v>
      </c>
      <c r="R2669" s="8">
        <v>2922</v>
      </c>
      <c r="S2669" s="8">
        <v>5612</v>
      </c>
      <c r="T2669" s="8">
        <v>28522193</v>
      </c>
      <c r="U2669" s="8">
        <v>1944</v>
      </c>
      <c r="V2669" s="8">
        <v>89</v>
      </c>
      <c r="W2669" s="8" t="s">
        <v>4900</v>
      </c>
      <c r="X2669" s="11" t="s">
        <v>4826</v>
      </c>
    </row>
    <row r="2670" spans="1:24">
      <c r="A2670" s="7" t="s">
        <v>8250</v>
      </c>
      <c r="B2670" s="7" t="s">
        <v>8251</v>
      </c>
      <c r="C2670" s="8">
        <v>16</v>
      </c>
      <c r="D2670" s="8" t="s">
        <v>6</v>
      </c>
      <c r="E2670" s="9">
        <v>4.8228762979673601</v>
      </c>
      <c r="F2670" s="9">
        <v>334.644601632883</v>
      </c>
      <c r="G2670" s="10">
        <v>5.0681775531662297E-28</v>
      </c>
      <c r="H2670" s="14" t="s">
        <v>8369</v>
      </c>
      <c r="I2670" s="10" t="s">
        <v>8369</v>
      </c>
      <c r="J2670" s="12" t="s">
        <v>4370</v>
      </c>
      <c r="K2670" s="12" t="s">
        <v>8252</v>
      </c>
      <c r="L2670" s="8">
        <v>3645334</v>
      </c>
      <c r="M2670" s="8">
        <v>3645674</v>
      </c>
      <c r="N2670" s="8" t="s">
        <v>5</v>
      </c>
      <c r="O2670" s="8">
        <v>3646410</v>
      </c>
      <c r="P2670" s="8">
        <v>3646884</v>
      </c>
      <c r="Q2670" s="8" t="s">
        <v>5</v>
      </c>
      <c r="R2670" s="8">
        <v>2368</v>
      </c>
      <c r="S2670" s="8">
        <v>576</v>
      </c>
      <c r="T2670" s="8">
        <v>28527783</v>
      </c>
      <c r="U2670" s="8">
        <v>184</v>
      </c>
      <c r="V2670" s="8">
        <v>223</v>
      </c>
      <c r="W2670" s="8" t="s">
        <v>8248</v>
      </c>
      <c r="X2670" s="11" t="s">
        <v>8249</v>
      </c>
    </row>
    <row r="2671" spans="1:24">
      <c r="A2671" s="7" t="s">
        <v>8263</v>
      </c>
      <c r="B2671" s="7" t="s">
        <v>7677</v>
      </c>
      <c r="C2671" s="8">
        <v>16</v>
      </c>
      <c r="D2671" s="8" t="s">
        <v>6</v>
      </c>
      <c r="E2671" s="9">
        <v>0.230427669086711</v>
      </c>
      <c r="F2671" s="9">
        <v>29.9484233134311</v>
      </c>
      <c r="G2671" s="10">
        <v>1.6098493949636799E-11</v>
      </c>
      <c r="H2671" s="11" t="s">
        <v>8363</v>
      </c>
      <c r="I2671" s="10" t="s">
        <v>8369</v>
      </c>
      <c r="J2671" s="12" t="s">
        <v>3117</v>
      </c>
      <c r="K2671" s="12" t="s">
        <v>7678</v>
      </c>
      <c r="L2671" s="8">
        <v>2097340</v>
      </c>
      <c r="M2671" s="8">
        <v>2097677</v>
      </c>
      <c r="N2671" s="8" t="s">
        <v>5</v>
      </c>
      <c r="O2671" s="8">
        <v>2095926</v>
      </c>
      <c r="P2671" s="8">
        <v>2096362</v>
      </c>
      <c r="Q2671" s="8" t="s">
        <v>5</v>
      </c>
      <c r="R2671" s="8">
        <v>1080</v>
      </c>
      <c r="S2671" s="8">
        <v>14106</v>
      </c>
      <c r="T2671" s="8">
        <v>28515541</v>
      </c>
      <c r="U2671" s="8">
        <v>188</v>
      </c>
      <c r="V2671" s="8">
        <v>4503</v>
      </c>
      <c r="W2671" s="8" t="s">
        <v>8262</v>
      </c>
      <c r="X2671" s="11" t="s">
        <v>7676</v>
      </c>
    </row>
    <row r="2672" spans="1:24">
      <c r="A2672" s="7" t="s">
        <v>3085</v>
      </c>
      <c r="B2672" s="7" t="s">
        <v>2955</v>
      </c>
      <c r="C2672" s="8">
        <v>16</v>
      </c>
      <c r="D2672" s="8">
        <v>1</v>
      </c>
      <c r="E2672" s="9">
        <v>3.81960491276091</v>
      </c>
      <c r="F2672" s="9">
        <v>30.8828560259231</v>
      </c>
      <c r="G2672" s="10">
        <v>1.1564903290173101E-11</v>
      </c>
      <c r="H2672" s="11" t="s">
        <v>8364</v>
      </c>
      <c r="I2672" s="11" t="s">
        <v>8364</v>
      </c>
      <c r="J2672" s="12" t="s">
        <v>3086</v>
      </c>
      <c r="K2672" s="12" t="s">
        <v>2953</v>
      </c>
      <c r="L2672" s="8">
        <v>3239862</v>
      </c>
      <c r="M2672" s="8">
        <v>3239894</v>
      </c>
      <c r="N2672" s="8" t="s">
        <v>5</v>
      </c>
      <c r="O2672" s="8">
        <v>3957963</v>
      </c>
      <c r="P2672" s="8">
        <v>3957994</v>
      </c>
      <c r="Q2672" s="8" t="s">
        <v>5</v>
      </c>
      <c r="R2672" s="8">
        <v>31348</v>
      </c>
      <c r="S2672" s="8">
        <v>471</v>
      </c>
      <c r="T2672" s="8">
        <v>28498908</v>
      </c>
      <c r="U2672" s="8">
        <v>358</v>
      </c>
      <c r="V2672" s="8">
        <v>80</v>
      </c>
      <c r="W2672" s="8" t="s">
        <v>3084</v>
      </c>
      <c r="X2672" s="11" t="s">
        <v>2954</v>
      </c>
    </row>
    <row r="2673" spans="1:24">
      <c r="A2673" s="7" t="s">
        <v>5836</v>
      </c>
      <c r="B2673" s="7" t="s">
        <v>2707</v>
      </c>
      <c r="C2673" s="8">
        <v>16</v>
      </c>
      <c r="D2673" s="8">
        <v>2</v>
      </c>
      <c r="E2673" s="9">
        <v>0.44344756551861098</v>
      </c>
      <c r="F2673" s="9">
        <v>82.815864363970206</v>
      </c>
      <c r="G2673" s="10">
        <v>1.8721113379390599E-18</v>
      </c>
      <c r="H2673" s="11" t="s">
        <v>8364</v>
      </c>
      <c r="I2673" s="11" t="s">
        <v>8365</v>
      </c>
      <c r="J2673" s="12" t="s">
        <v>5836</v>
      </c>
      <c r="K2673" s="12" t="s">
        <v>2707</v>
      </c>
      <c r="L2673" s="8">
        <v>1299469</v>
      </c>
      <c r="M2673" s="8">
        <v>1299484</v>
      </c>
      <c r="N2673" s="8" t="s">
        <v>5</v>
      </c>
      <c r="O2673" s="8">
        <v>1300706</v>
      </c>
      <c r="P2673" s="8">
        <v>1300923</v>
      </c>
      <c r="Q2673" s="8" t="s">
        <v>5</v>
      </c>
      <c r="R2673" s="8">
        <v>2255</v>
      </c>
      <c r="S2673" s="8">
        <v>2444</v>
      </c>
      <c r="T2673" s="8">
        <v>28526028</v>
      </c>
      <c r="U2673" s="8">
        <v>786</v>
      </c>
      <c r="V2673" s="8">
        <v>560</v>
      </c>
      <c r="W2673" s="8" t="s">
        <v>8268</v>
      </c>
      <c r="X2673" s="11" t="s">
        <v>2706</v>
      </c>
    </row>
    <row r="2674" spans="1:24">
      <c r="A2674" s="7" t="s">
        <v>376</v>
      </c>
      <c r="B2674" s="7" t="s">
        <v>1622</v>
      </c>
      <c r="C2674" s="8">
        <v>16</v>
      </c>
      <c r="D2674" s="8" t="s">
        <v>6</v>
      </c>
      <c r="E2674" s="9">
        <v>4.0146384053318801E-3</v>
      </c>
      <c r="F2674" s="9">
        <v>9.3459730164338701</v>
      </c>
      <c r="G2674" s="10">
        <v>6.0405001327854099E-4</v>
      </c>
      <c r="H2674" s="14" t="s">
        <v>8368</v>
      </c>
      <c r="I2674" s="11" t="s">
        <v>8363</v>
      </c>
      <c r="J2674" s="12" t="s">
        <v>377</v>
      </c>
      <c r="K2674" s="12" t="s">
        <v>1622</v>
      </c>
      <c r="L2674" s="8">
        <v>1991858</v>
      </c>
      <c r="M2674" s="8">
        <v>1991913</v>
      </c>
      <c r="N2674" s="8" t="s">
        <v>9</v>
      </c>
      <c r="O2674" s="8">
        <v>16150</v>
      </c>
      <c r="P2674" s="8">
        <v>16189</v>
      </c>
      <c r="Q2674" s="8" t="s">
        <v>9</v>
      </c>
      <c r="R2674" s="8">
        <v>13552</v>
      </c>
      <c r="S2674" s="8">
        <v>3602</v>
      </c>
      <c r="T2674" s="8">
        <v>28513573</v>
      </c>
      <c r="U2674" s="8">
        <v>649756</v>
      </c>
      <c r="V2674" s="8">
        <v>11</v>
      </c>
      <c r="W2674" s="8" t="s">
        <v>375</v>
      </c>
      <c r="X2674" s="11" t="s">
        <v>1621</v>
      </c>
    </row>
    <row r="2675" spans="1:24">
      <c r="A2675" s="7" t="s">
        <v>3085</v>
      </c>
      <c r="B2675" s="7" t="s">
        <v>2984</v>
      </c>
      <c r="C2675" s="8">
        <v>16</v>
      </c>
      <c r="D2675" s="8">
        <v>1</v>
      </c>
      <c r="E2675" s="9">
        <v>0.60536354335079701</v>
      </c>
      <c r="F2675" s="9">
        <v>12.151954739545101</v>
      </c>
      <c r="G2675" s="10">
        <v>1.42824952886088E-5</v>
      </c>
      <c r="H2675" s="11" t="s">
        <v>8364</v>
      </c>
      <c r="I2675" s="11" t="s">
        <v>8364</v>
      </c>
      <c r="J2675" s="12" t="s">
        <v>3086</v>
      </c>
      <c r="K2675" s="12" t="s">
        <v>1647</v>
      </c>
      <c r="L2675" s="8">
        <v>3239862</v>
      </c>
      <c r="M2675" s="8">
        <v>3240074</v>
      </c>
      <c r="N2675" s="8" t="s">
        <v>5</v>
      </c>
      <c r="O2675" s="8">
        <v>3597520</v>
      </c>
      <c r="P2675" s="8">
        <v>3597573</v>
      </c>
      <c r="Q2675" s="8" t="s">
        <v>9</v>
      </c>
      <c r="R2675" s="8">
        <v>39695</v>
      </c>
      <c r="S2675" s="8">
        <v>945</v>
      </c>
      <c r="T2675" s="8">
        <v>28490087</v>
      </c>
      <c r="U2675" s="8">
        <v>1113</v>
      </c>
      <c r="V2675" s="8">
        <v>290</v>
      </c>
      <c r="W2675" s="8" t="s">
        <v>3084</v>
      </c>
      <c r="X2675" s="11" t="s">
        <v>2983</v>
      </c>
    </row>
    <row r="2676" spans="1:24">
      <c r="A2676" s="7" t="s">
        <v>3</v>
      </c>
      <c r="B2676" s="7" t="s">
        <v>451</v>
      </c>
      <c r="C2676" s="8">
        <v>16</v>
      </c>
      <c r="D2676" s="8">
        <v>1</v>
      </c>
      <c r="E2676" s="9">
        <v>2.3399999056040901</v>
      </c>
      <c r="F2676" s="9">
        <v>23.947775938892399</v>
      </c>
      <c r="G2676" s="10">
        <v>3.0241670344962702E-9</v>
      </c>
      <c r="H2676" s="10" t="s">
        <v>8367</v>
      </c>
      <c r="I2676" s="10" t="s">
        <v>8369</v>
      </c>
      <c r="J2676" s="12" t="s">
        <v>4</v>
      </c>
      <c r="K2676" s="12" t="s">
        <v>452</v>
      </c>
      <c r="L2676" s="8">
        <v>3350641</v>
      </c>
      <c r="M2676" s="8">
        <v>3350643</v>
      </c>
      <c r="N2676" s="8" t="s">
        <v>5</v>
      </c>
      <c r="O2676" s="8">
        <v>3888106</v>
      </c>
      <c r="P2676" s="8">
        <v>3888180</v>
      </c>
      <c r="Q2676" s="8" t="s">
        <v>5</v>
      </c>
      <c r="R2676" s="8">
        <v>314200</v>
      </c>
      <c r="S2676" s="8">
        <v>60</v>
      </c>
      <c r="T2676" s="8">
        <v>28216467</v>
      </c>
      <c r="U2676" s="8">
        <v>1957</v>
      </c>
      <c r="V2676" s="8">
        <v>15</v>
      </c>
      <c r="W2676" s="8" t="s">
        <v>1</v>
      </c>
      <c r="X2676" s="11" t="s">
        <v>450</v>
      </c>
    </row>
    <row r="2677" spans="1:24">
      <c r="A2677" s="7" t="s">
        <v>607</v>
      </c>
      <c r="B2677" s="7" t="s">
        <v>3204</v>
      </c>
      <c r="C2677" s="8">
        <v>16</v>
      </c>
      <c r="D2677" s="8">
        <v>1</v>
      </c>
      <c r="E2677" s="9">
        <v>1.84063006101963</v>
      </c>
      <c r="F2677" s="9">
        <v>28.722680857183899</v>
      </c>
      <c r="G2677" s="10">
        <v>2.9306227851795097E-11</v>
      </c>
      <c r="H2677" s="14" t="s">
        <v>8369</v>
      </c>
      <c r="I2677" s="11" t="s">
        <v>8364</v>
      </c>
      <c r="J2677" s="12" t="s">
        <v>608</v>
      </c>
      <c r="K2677" s="12" t="s">
        <v>3205</v>
      </c>
      <c r="L2677" s="8">
        <v>3933520</v>
      </c>
      <c r="M2677" s="8">
        <v>3933593</v>
      </c>
      <c r="N2677" s="8" t="s">
        <v>5</v>
      </c>
      <c r="O2677" s="8">
        <v>1977207</v>
      </c>
      <c r="P2677" s="8">
        <v>1977229</v>
      </c>
      <c r="Q2677" s="8" t="s">
        <v>9</v>
      </c>
      <c r="R2677" s="8">
        <v>2045</v>
      </c>
      <c r="S2677" s="8">
        <v>7769</v>
      </c>
      <c r="T2677" s="8">
        <v>28520913</v>
      </c>
      <c r="U2677" s="8">
        <v>223</v>
      </c>
      <c r="V2677" s="8">
        <v>472</v>
      </c>
      <c r="W2677" s="8" t="s">
        <v>606</v>
      </c>
      <c r="X2677" s="11" t="s">
        <v>3203</v>
      </c>
    </row>
    <row r="2678" spans="1:24">
      <c r="A2678" s="7" t="s">
        <v>1472</v>
      </c>
      <c r="B2678" s="7" t="s">
        <v>5780</v>
      </c>
      <c r="C2678" s="8">
        <v>16</v>
      </c>
      <c r="D2678" s="8">
        <v>2</v>
      </c>
      <c r="E2678" s="9">
        <v>0.104460782552459</v>
      </c>
      <c r="F2678" s="9">
        <v>39.802749624271001</v>
      </c>
      <c r="G2678" s="10">
        <v>6.1696432325107897E-14</v>
      </c>
      <c r="H2678" s="14" t="s">
        <v>8369</v>
      </c>
      <c r="I2678" s="11" t="s">
        <v>8365</v>
      </c>
      <c r="J2678" s="12" t="s">
        <v>1473</v>
      </c>
      <c r="K2678" s="12" t="s">
        <v>5780</v>
      </c>
      <c r="L2678" s="8">
        <v>2261359</v>
      </c>
      <c r="M2678" s="8">
        <v>2261697</v>
      </c>
      <c r="N2678" s="8" t="s">
        <v>9</v>
      </c>
      <c r="O2678" s="8">
        <v>2259536</v>
      </c>
      <c r="P2678" s="8">
        <v>2259567</v>
      </c>
      <c r="Q2678" s="8" t="s">
        <v>9</v>
      </c>
      <c r="R2678" s="8">
        <v>5832</v>
      </c>
      <c r="S2678" s="8">
        <v>1966</v>
      </c>
      <c r="T2678" s="8">
        <v>28522929</v>
      </c>
      <c r="U2678" s="8">
        <v>3140</v>
      </c>
      <c r="V2678" s="8">
        <v>594</v>
      </c>
      <c r="W2678" s="8" t="s">
        <v>1471</v>
      </c>
      <c r="X2678" s="11" t="s">
        <v>5779</v>
      </c>
    </row>
    <row r="2679" spans="1:24">
      <c r="A2679" s="7" t="s">
        <v>4423</v>
      </c>
      <c r="B2679" s="7" t="s">
        <v>5108</v>
      </c>
      <c r="C2679" s="8">
        <v>16</v>
      </c>
      <c r="D2679" s="8" t="s">
        <v>6</v>
      </c>
      <c r="E2679" s="9">
        <v>0.49749040300614999</v>
      </c>
      <c r="F2679" s="9">
        <v>8.3148253632757196</v>
      </c>
      <c r="G2679" s="10">
        <v>3.8924168038934901E-3</v>
      </c>
      <c r="H2679" s="11" t="s">
        <v>8367</v>
      </c>
      <c r="I2679" s="10" t="s">
        <v>8369</v>
      </c>
      <c r="J2679" s="12" t="s">
        <v>712</v>
      </c>
      <c r="K2679" s="12" t="s">
        <v>5109</v>
      </c>
      <c r="L2679" s="8">
        <v>765052</v>
      </c>
      <c r="M2679" s="8">
        <v>765099</v>
      </c>
      <c r="N2679" s="8" t="s">
        <v>5</v>
      </c>
      <c r="O2679" s="8">
        <v>219794</v>
      </c>
      <c r="P2679" s="8">
        <v>219973</v>
      </c>
      <c r="Q2679" s="8" t="s">
        <v>9</v>
      </c>
      <c r="R2679" s="8">
        <v>118594</v>
      </c>
      <c r="S2679" s="8">
        <v>461</v>
      </c>
      <c r="T2679" s="8">
        <v>28411672</v>
      </c>
      <c r="U2679" s="8">
        <v>1187</v>
      </c>
      <c r="V2679" s="8">
        <v>163</v>
      </c>
      <c r="W2679" s="8" t="s">
        <v>5074</v>
      </c>
      <c r="X2679" s="11" t="s">
        <v>5107</v>
      </c>
    </row>
    <row r="2680" spans="1:24">
      <c r="A2680" s="7" t="s">
        <v>3085</v>
      </c>
      <c r="B2680" s="7" t="s">
        <v>3095</v>
      </c>
      <c r="C2680" s="8">
        <v>16</v>
      </c>
      <c r="D2680" s="8">
        <v>1</v>
      </c>
      <c r="E2680" s="9">
        <v>0.80388861173404602</v>
      </c>
      <c r="F2680" s="9">
        <v>31.2142226184693</v>
      </c>
      <c r="G2680" s="10">
        <v>9.8296901466489706E-12</v>
      </c>
      <c r="H2680" s="11" t="s">
        <v>8364</v>
      </c>
      <c r="I2680" s="10" t="s">
        <v>8369</v>
      </c>
      <c r="J2680" s="12" t="s">
        <v>3086</v>
      </c>
      <c r="K2680" s="12" t="s">
        <v>3096</v>
      </c>
      <c r="L2680" s="8">
        <v>3239862</v>
      </c>
      <c r="M2680" s="8">
        <v>3239895</v>
      </c>
      <c r="N2680" s="8" t="s">
        <v>5</v>
      </c>
      <c r="O2680" s="8">
        <v>208</v>
      </c>
      <c r="P2680" s="8">
        <v>271</v>
      </c>
      <c r="Q2680" s="8" t="s">
        <v>5</v>
      </c>
      <c r="R2680" s="8">
        <v>31348</v>
      </c>
      <c r="S2680" s="8">
        <v>466</v>
      </c>
      <c r="T2680" s="8">
        <v>28498913</v>
      </c>
      <c r="U2680" s="8">
        <v>358</v>
      </c>
      <c r="V2680" s="8">
        <v>384</v>
      </c>
      <c r="W2680" s="8" t="s">
        <v>3084</v>
      </c>
      <c r="X2680" s="11" t="s">
        <v>3094</v>
      </c>
    </row>
    <row r="2681" spans="1:24">
      <c r="A2681" s="7" t="s">
        <v>2753</v>
      </c>
      <c r="B2681" s="7" t="s">
        <v>4811</v>
      </c>
      <c r="C2681" s="8">
        <v>16</v>
      </c>
      <c r="D2681" s="8" t="s">
        <v>6</v>
      </c>
      <c r="E2681" s="9">
        <v>1.51439188726357</v>
      </c>
      <c r="F2681" s="9">
        <v>13.292053668869601</v>
      </c>
      <c r="G2681" s="10">
        <v>4.02129112934226E-6</v>
      </c>
      <c r="H2681" s="14" t="s">
        <v>8369</v>
      </c>
      <c r="I2681" s="10" t="s">
        <v>8369</v>
      </c>
      <c r="J2681" s="12" t="s">
        <v>2754</v>
      </c>
      <c r="K2681" s="12" t="s">
        <v>4449</v>
      </c>
      <c r="L2681" s="8">
        <v>763061</v>
      </c>
      <c r="M2681" s="8">
        <v>763096</v>
      </c>
      <c r="N2681" s="8" t="s">
        <v>5</v>
      </c>
      <c r="O2681" s="8">
        <v>3845732</v>
      </c>
      <c r="P2681" s="8">
        <v>3845763</v>
      </c>
      <c r="Q2681" s="8" t="s">
        <v>9</v>
      </c>
      <c r="R2681" s="8">
        <v>632</v>
      </c>
      <c r="S2681" s="8">
        <v>54236</v>
      </c>
      <c r="T2681" s="8">
        <v>28475859</v>
      </c>
      <c r="U2681" s="8">
        <v>116</v>
      </c>
      <c r="V2681" s="8">
        <v>491</v>
      </c>
      <c r="W2681" s="8" t="s">
        <v>2752</v>
      </c>
      <c r="X2681" s="11" t="s">
        <v>4809</v>
      </c>
    </row>
    <row r="2682" spans="1:24">
      <c r="A2682" s="7" t="s">
        <v>5512</v>
      </c>
      <c r="B2682" s="7" t="s">
        <v>4448</v>
      </c>
      <c r="C2682" s="8">
        <v>16</v>
      </c>
      <c r="D2682" s="8" t="s">
        <v>6</v>
      </c>
      <c r="E2682" s="9">
        <v>2.6959471753796098</v>
      </c>
      <c r="F2682" s="9">
        <v>31.941774814870499</v>
      </c>
      <c r="G2682" s="10">
        <v>8.4275483249696199E-12</v>
      </c>
      <c r="H2682" s="14" t="s">
        <v>8369</v>
      </c>
      <c r="I2682" s="11" t="s">
        <v>8361</v>
      </c>
      <c r="J2682" s="12" t="s">
        <v>5513</v>
      </c>
      <c r="K2682" s="12" t="s">
        <v>4449</v>
      </c>
      <c r="L2682" s="8">
        <v>663533</v>
      </c>
      <c r="M2682" s="8">
        <v>663894</v>
      </c>
      <c r="N2682" s="8" t="s">
        <v>9</v>
      </c>
      <c r="O2682" s="8">
        <v>3845732</v>
      </c>
      <c r="P2682" s="8">
        <v>3845762</v>
      </c>
      <c r="Q2682" s="8" t="s">
        <v>9</v>
      </c>
      <c r="R2682" s="8">
        <v>263</v>
      </c>
      <c r="S2682" s="8">
        <v>54236</v>
      </c>
      <c r="T2682" s="8">
        <v>28476228</v>
      </c>
      <c r="U2682" s="8">
        <v>67</v>
      </c>
      <c r="V2682" s="8">
        <v>491</v>
      </c>
      <c r="W2682" s="8" t="s">
        <v>5511</v>
      </c>
      <c r="X2682" s="11" t="s">
        <v>5150</v>
      </c>
    </row>
    <row r="2683" spans="1:24">
      <c r="A2683" s="7" t="s">
        <v>7443</v>
      </c>
      <c r="B2683" s="7" t="s">
        <v>4448</v>
      </c>
      <c r="C2683" s="8">
        <v>16</v>
      </c>
      <c r="D2683" s="8">
        <v>1</v>
      </c>
      <c r="E2683" s="9">
        <v>6.6636407038313097</v>
      </c>
      <c r="F2683" s="9">
        <v>21.5955002710235</v>
      </c>
      <c r="G2683" s="10">
        <v>3.0027858639707398E-9</v>
      </c>
      <c r="H2683" s="14" t="s">
        <v>8369</v>
      </c>
      <c r="I2683" s="11" t="s">
        <v>8361</v>
      </c>
      <c r="J2683" s="12" t="s">
        <v>1511</v>
      </c>
      <c r="K2683" s="12" t="s">
        <v>4449</v>
      </c>
      <c r="L2683" s="8">
        <v>3664479</v>
      </c>
      <c r="M2683" s="8">
        <v>3664631</v>
      </c>
      <c r="N2683" s="8" t="s">
        <v>9</v>
      </c>
      <c r="O2683" s="8">
        <v>3845732</v>
      </c>
      <c r="P2683" s="8">
        <v>3845750</v>
      </c>
      <c r="Q2683" s="8" t="s">
        <v>9</v>
      </c>
      <c r="R2683" s="8">
        <v>389</v>
      </c>
      <c r="S2683" s="8">
        <v>54236</v>
      </c>
      <c r="T2683" s="8">
        <v>28476102</v>
      </c>
      <c r="U2683" s="8">
        <v>26</v>
      </c>
      <c r="V2683" s="8">
        <v>491</v>
      </c>
      <c r="W2683" s="8" t="s">
        <v>7442</v>
      </c>
      <c r="X2683" s="11" t="s">
        <v>5145</v>
      </c>
    </row>
    <row r="2684" spans="1:24">
      <c r="A2684" s="7" t="s">
        <v>8024</v>
      </c>
      <c r="B2684" s="7" t="s">
        <v>4448</v>
      </c>
      <c r="C2684" s="8">
        <v>16</v>
      </c>
      <c r="D2684" s="8">
        <v>1</v>
      </c>
      <c r="E2684" s="9">
        <v>0.94589091604226005</v>
      </c>
      <c r="F2684" s="9">
        <v>15.246101296357701</v>
      </c>
      <c r="G2684" s="10">
        <v>5.3401844543332902E-7</v>
      </c>
      <c r="H2684" s="14" t="s">
        <v>8369</v>
      </c>
      <c r="I2684" s="11" t="s">
        <v>8361</v>
      </c>
      <c r="J2684" s="12" t="s">
        <v>8024</v>
      </c>
      <c r="K2684" s="12" t="s">
        <v>4449</v>
      </c>
      <c r="L2684" s="8">
        <v>2113876</v>
      </c>
      <c r="M2684" s="8">
        <v>2114150</v>
      </c>
      <c r="N2684" s="8" t="s">
        <v>9</v>
      </c>
      <c r="O2684" s="8">
        <v>3845731</v>
      </c>
      <c r="P2684" s="8">
        <v>3845749</v>
      </c>
      <c r="Q2684" s="8" t="s">
        <v>9</v>
      </c>
      <c r="R2684" s="8">
        <v>551</v>
      </c>
      <c r="S2684" s="8">
        <v>54236</v>
      </c>
      <c r="T2684" s="8">
        <v>28475940</v>
      </c>
      <c r="U2684" s="8">
        <v>187</v>
      </c>
      <c r="V2684" s="8">
        <v>491</v>
      </c>
      <c r="W2684" s="8" t="s">
        <v>8023</v>
      </c>
      <c r="X2684" s="11" t="s">
        <v>5145</v>
      </c>
    </row>
    <row r="2685" spans="1:24">
      <c r="A2685" s="7" t="s">
        <v>2194</v>
      </c>
      <c r="B2685" s="7" t="s">
        <v>4448</v>
      </c>
      <c r="C2685" s="8">
        <v>16</v>
      </c>
      <c r="D2685" s="8" t="s">
        <v>6</v>
      </c>
      <c r="E2685" s="9">
        <v>2.7127034858157999</v>
      </c>
      <c r="F2685" s="9">
        <v>10.6877003659626</v>
      </c>
      <c r="G2685" s="10">
        <v>9.6032466820051193E-5</v>
      </c>
      <c r="H2685" s="14" t="s">
        <v>8369</v>
      </c>
      <c r="I2685" s="11" t="s">
        <v>8361</v>
      </c>
      <c r="J2685" s="12" t="s">
        <v>2194</v>
      </c>
      <c r="K2685" s="12" t="s">
        <v>4449</v>
      </c>
      <c r="L2685" s="8">
        <v>3801459</v>
      </c>
      <c r="M2685" s="8">
        <v>3801729</v>
      </c>
      <c r="N2685" s="8" t="s">
        <v>9</v>
      </c>
      <c r="O2685" s="8">
        <v>3845732</v>
      </c>
      <c r="P2685" s="8">
        <v>3845739</v>
      </c>
      <c r="Q2685" s="8" t="s">
        <v>9</v>
      </c>
      <c r="R2685" s="8">
        <v>786</v>
      </c>
      <c r="S2685" s="8">
        <v>54236</v>
      </c>
      <c r="T2685" s="8">
        <v>28475705</v>
      </c>
      <c r="U2685" s="8">
        <v>64</v>
      </c>
      <c r="V2685" s="8">
        <v>491</v>
      </c>
      <c r="W2685" s="8" t="s">
        <v>2193</v>
      </c>
      <c r="X2685" s="11" t="s">
        <v>5145</v>
      </c>
    </row>
    <row r="2686" spans="1:24">
      <c r="A2686" s="7" t="s">
        <v>4321</v>
      </c>
      <c r="B2686" s="7" t="s">
        <v>7827</v>
      </c>
      <c r="C2686" s="8">
        <v>16</v>
      </c>
      <c r="D2686" s="8" t="s">
        <v>6</v>
      </c>
      <c r="E2686" s="9">
        <v>1.79240559595227</v>
      </c>
      <c r="F2686" s="9">
        <v>9.6813682023491605</v>
      </c>
      <c r="G2686" s="10">
        <v>8.1426662946654498E-3</v>
      </c>
      <c r="H2686" s="10" t="s">
        <v>8367</v>
      </c>
      <c r="I2686" s="11" t="s">
        <v>8365</v>
      </c>
      <c r="J2686" s="12" t="s">
        <v>4322</v>
      </c>
      <c r="K2686" s="12" t="s">
        <v>7827</v>
      </c>
      <c r="L2686" s="8">
        <v>4049907</v>
      </c>
      <c r="M2686" s="8">
        <v>4049945</v>
      </c>
      <c r="N2686" s="8" t="s">
        <v>5</v>
      </c>
      <c r="O2686" s="8">
        <v>735372</v>
      </c>
      <c r="P2686" s="8">
        <v>735393</v>
      </c>
      <c r="Q2686" s="8" t="s">
        <v>5</v>
      </c>
      <c r="R2686" s="8">
        <v>1538252</v>
      </c>
      <c r="S2686" s="8">
        <v>29</v>
      </c>
      <c r="T2686" s="8">
        <v>26992446</v>
      </c>
      <c r="U2686" s="8">
        <v>26817</v>
      </c>
      <c r="V2686" s="8">
        <v>4</v>
      </c>
      <c r="W2686" s="8" t="s">
        <v>4320</v>
      </c>
      <c r="X2686" s="11" t="s">
        <v>7826</v>
      </c>
    </row>
    <row r="2687" spans="1:24">
      <c r="A2687" s="7" t="s">
        <v>1403</v>
      </c>
      <c r="B2687" s="7" t="s">
        <v>4821</v>
      </c>
      <c r="C2687" s="8">
        <v>16</v>
      </c>
      <c r="D2687" s="8">
        <v>1</v>
      </c>
      <c r="E2687" s="9">
        <v>0.73339360159886502</v>
      </c>
      <c r="F2687" s="9">
        <v>23.860924626725399</v>
      </c>
      <c r="G2687" s="10">
        <v>5.8047669473021298E-10</v>
      </c>
      <c r="H2687" s="14" t="s">
        <v>8369</v>
      </c>
      <c r="I2687" s="11" t="s">
        <v>8361</v>
      </c>
      <c r="J2687" s="12" t="s">
        <v>1404</v>
      </c>
      <c r="K2687" s="12" t="s">
        <v>2316</v>
      </c>
      <c r="L2687" s="8">
        <v>1151104</v>
      </c>
      <c r="M2687" s="8">
        <v>1151198</v>
      </c>
      <c r="N2687" s="8" t="s">
        <v>5</v>
      </c>
      <c r="O2687" s="8">
        <v>324603</v>
      </c>
      <c r="P2687" s="8">
        <v>324608</v>
      </c>
      <c r="Q2687" s="8" t="s">
        <v>9</v>
      </c>
      <c r="R2687" s="8">
        <v>622</v>
      </c>
      <c r="S2687" s="8">
        <v>30724</v>
      </c>
      <c r="T2687" s="8">
        <v>28499381</v>
      </c>
      <c r="U2687" s="8">
        <v>426</v>
      </c>
      <c r="V2687" s="8">
        <v>56</v>
      </c>
      <c r="W2687" s="8" t="s">
        <v>1402</v>
      </c>
      <c r="X2687" s="11" t="s">
        <v>5317</v>
      </c>
    </row>
    <row r="2688" spans="1:24">
      <c r="A2688" s="7" t="s">
        <v>607</v>
      </c>
      <c r="B2688" s="7" t="s">
        <v>4821</v>
      </c>
      <c r="C2688" s="8">
        <v>16</v>
      </c>
      <c r="D2688" s="8">
        <v>1</v>
      </c>
      <c r="E2688" s="9">
        <v>7.3596027667067698</v>
      </c>
      <c r="F2688" s="9">
        <v>100.96423456767199</v>
      </c>
      <c r="G2688" s="10">
        <v>1.74799283376698E-19</v>
      </c>
      <c r="H2688" s="14" t="s">
        <v>8369</v>
      </c>
      <c r="I2688" s="11" t="s">
        <v>8361</v>
      </c>
      <c r="J2688" s="12" t="s">
        <v>608</v>
      </c>
      <c r="K2688" s="12" t="s">
        <v>2316</v>
      </c>
      <c r="L2688" s="8">
        <v>3933725</v>
      </c>
      <c r="M2688" s="8">
        <v>3933780</v>
      </c>
      <c r="N2688" s="8" t="s">
        <v>5</v>
      </c>
      <c r="O2688" s="8">
        <v>324603</v>
      </c>
      <c r="P2688" s="8">
        <v>324614</v>
      </c>
      <c r="Q2688" s="8" t="s">
        <v>9</v>
      </c>
      <c r="R2688" s="8">
        <v>147</v>
      </c>
      <c r="S2688" s="8">
        <v>30724</v>
      </c>
      <c r="T2688" s="8">
        <v>28499856</v>
      </c>
      <c r="U2688" s="8">
        <v>45</v>
      </c>
      <c r="V2688" s="8">
        <v>56</v>
      </c>
      <c r="W2688" s="8" t="s">
        <v>606</v>
      </c>
      <c r="X2688" s="11" t="s">
        <v>4819</v>
      </c>
    </row>
    <row r="2689" spans="1:24">
      <c r="A2689" s="7" t="s">
        <v>6296</v>
      </c>
      <c r="B2689" s="7" t="s">
        <v>5035</v>
      </c>
      <c r="C2689" s="8">
        <v>16</v>
      </c>
      <c r="D2689" s="8">
        <v>2</v>
      </c>
      <c r="E2689" s="9">
        <v>1.38720830375033</v>
      </c>
      <c r="F2689" s="9">
        <v>35.804664492701598</v>
      </c>
      <c r="G2689" s="10">
        <v>9.5040941945375203E-13</v>
      </c>
      <c r="H2689" s="14" t="s">
        <v>8369</v>
      </c>
      <c r="I2689" s="10" t="s">
        <v>8369</v>
      </c>
      <c r="J2689" s="12" t="s">
        <v>6297</v>
      </c>
      <c r="K2689" s="12" t="s">
        <v>5035</v>
      </c>
      <c r="L2689" s="8">
        <v>2096613</v>
      </c>
      <c r="M2689" s="8">
        <v>2096642</v>
      </c>
      <c r="N2689" s="8" t="s">
        <v>5</v>
      </c>
      <c r="O2689" s="8">
        <v>1201194</v>
      </c>
      <c r="P2689" s="8">
        <v>1201200</v>
      </c>
      <c r="Q2689" s="8" t="s">
        <v>9</v>
      </c>
      <c r="R2689" s="8">
        <v>3231</v>
      </c>
      <c r="S2689" s="8">
        <v>3945</v>
      </c>
      <c r="T2689" s="8">
        <v>28523551</v>
      </c>
      <c r="U2689" s="8">
        <v>1723</v>
      </c>
      <c r="V2689" s="8">
        <v>37</v>
      </c>
      <c r="W2689" s="8" t="s">
        <v>6295</v>
      </c>
      <c r="X2689" s="11" t="s">
        <v>5033</v>
      </c>
    </row>
    <row r="2690" spans="1:24">
      <c r="A2690" s="7" t="s">
        <v>24</v>
      </c>
      <c r="B2690" s="7" t="s">
        <v>3477</v>
      </c>
      <c r="C2690" s="8">
        <v>16</v>
      </c>
      <c r="D2690" s="8">
        <v>1</v>
      </c>
      <c r="E2690" s="9">
        <v>8.1202929700708406</v>
      </c>
      <c r="F2690" s="9">
        <v>32.693617323883302</v>
      </c>
      <c r="G2690" s="10">
        <v>7.68770680048015E-12</v>
      </c>
      <c r="H2690" s="10" t="s">
        <v>8367</v>
      </c>
      <c r="I2690" s="11" t="s">
        <v>8365</v>
      </c>
      <c r="J2690" s="12" t="s">
        <v>25</v>
      </c>
      <c r="K2690" s="12" t="s">
        <v>3477</v>
      </c>
      <c r="L2690" s="8">
        <v>1622879</v>
      </c>
      <c r="M2690" s="8">
        <v>1622914</v>
      </c>
      <c r="N2690" s="8" t="s">
        <v>9</v>
      </c>
      <c r="O2690" s="8">
        <v>1908006</v>
      </c>
      <c r="P2690" s="8">
        <v>1908061</v>
      </c>
      <c r="Q2690" s="8" t="s">
        <v>9</v>
      </c>
      <c r="R2690" s="8">
        <v>83865</v>
      </c>
      <c r="S2690" s="8">
        <v>166</v>
      </c>
      <c r="T2690" s="8">
        <v>28446696</v>
      </c>
      <c r="U2690" s="8">
        <v>5201</v>
      </c>
      <c r="V2690" s="8">
        <v>4</v>
      </c>
      <c r="W2690" s="8" t="s">
        <v>22</v>
      </c>
      <c r="X2690" s="11" t="s">
        <v>3476</v>
      </c>
    </row>
    <row r="2691" spans="1:24">
      <c r="A2691" s="7" t="s">
        <v>6894</v>
      </c>
      <c r="B2691" s="7" t="s">
        <v>3</v>
      </c>
      <c r="C2691" s="8">
        <v>15</v>
      </c>
      <c r="D2691" s="8">
        <v>1</v>
      </c>
      <c r="E2691" s="9">
        <v>1.76260553809125</v>
      </c>
      <c r="F2691" s="9">
        <v>11.3662018105881</v>
      </c>
      <c r="G2691" s="10">
        <v>4.9575647019284796E-4</v>
      </c>
      <c r="H2691" s="14" t="s">
        <v>8369</v>
      </c>
      <c r="I2691" s="10" t="s">
        <v>8367</v>
      </c>
      <c r="J2691" s="12" t="s">
        <v>6894</v>
      </c>
      <c r="K2691" s="12" t="s">
        <v>4</v>
      </c>
      <c r="L2691" s="8">
        <v>2742409</v>
      </c>
      <c r="M2691" s="8">
        <v>2742470</v>
      </c>
      <c r="N2691" s="8" t="s">
        <v>5</v>
      </c>
      <c r="O2691" s="8">
        <v>3350678</v>
      </c>
      <c r="P2691" s="8">
        <v>3350698</v>
      </c>
      <c r="Q2691" s="8" t="s">
        <v>5</v>
      </c>
      <c r="R2691" s="8">
        <v>83</v>
      </c>
      <c r="S2691" s="8">
        <v>446538</v>
      </c>
      <c r="T2691" s="8">
        <v>28084107</v>
      </c>
      <c r="U2691" s="8">
        <v>12</v>
      </c>
      <c r="V2691" s="8">
        <v>1957</v>
      </c>
      <c r="W2691" s="8" t="s">
        <v>6893</v>
      </c>
      <c r="X2691" s="11" t="s">
        <v>1</v>
      </c>
    </row>
    <row r="2692" spans="1:24">
      <c r="A2692" s="7" t="s">
        <v>387</v>
      </c>
      <c r="B2692" s="7" t="s">
        <v>3</v>
      </c>
      <c r="C2692" s="8">
        <v>15</v>
      </c>
      <c r="D2692" s="8">
        <v>2</v>
      </c>
      <c r="E2692" s="9">
        <v>2.6799720796804301</v>
      </c>
      <c r="F2692" s="9">
        <v>67.385504865047494</v>
      </c>
      <c r="G2692" s="10">
        <v>5.8180952305617903E-13</v>
      </c>
      <c r="H2692" s="11" t="s">
        <v>8365</v>
      </c>
      <c r="I2692" s="10" t="s">
        <v>8367</v>
      </c>
      <c r="J2692" s="12" t="s">
        <v>387</v>
      </c>
      <c r="K2692" s="12" t="s">
        <v>4</v>
      </c>
      <c r="L2692" s="8">
        <v>3082701</v>
      </c>
      <c r="M2692" s="8">
        <v>3082797</v>
      </c>
      <c r="N2692" s="8" t="s">
        <v>9</v>
      </c>
      <c r="O2692" s="8">
        <v>3350678</v>
      </c>
      <c r="P2692" s="8">
        <v>3350697</v>
      </c>
      <c r="Q2692" s="8" t="s">
        <v>5</v>
      </c>
      <c r="R2692" s="8">
        <v>14</v>
      </c>
      <c r="S2692" s="8">
        <v>446538</v>
      </c>
      <c r="T2692" s="8">
        <v>28084176</v>
      </c>
      <c r="U2692" s="8">
        <v>14</v>
      </c>
      <c r="V2692" s="8">
        <v>1957</v>
      </c>
      <c r="W2692" s="8" t="s">
        <v>386</v>
      </c>
      <c r="X2692" s="11" t="s">
        <v>1</v>
      </c>
    </row>
    <row r="2693" spans="1:24">
      <c r="A2693" s="7" t="s">
        <v>592</v>
      </c>
      <c r="B2693" s="7" t="s">
        <v>3</v>
      </c>
      <c r="C2693" s="8">
        <v>15</v>
      </c>
      <c r="D2693" s="8">
        <v>1</v>
      </c>
      <c r="E2693" s="9">
        <v>5.6602846486627802</v>
      </c>
      <c r="F2693" s="9">
        <v>47.169843328003402</v>
      </c>
      <c r="G2693" s="10">
        <v>2.2298656114747599E-11</v>
      </c>
      <c r="H2693" s="14" t="s">
        <v>8369</v>
      </c>
      <c r="I2693" s="10" t="s">
        <v>8367</v>
      </c>
      <c r="J2693" s="12" t="s">
        <v>593</v>
      </c>
      <c r="K2693" s="12" t="s">
        <v>4</v>
      </c>
      <c r="L2693" s="8">
        <v>1362208</v>
      </c>
      <c r="M2693" s="8">
        <v>1362280</v>
      </c>
      <c r="N2693" s="8" t="s">
        <v>5</v>
      </c>
      <c r="O2693" s="8">
        <v>3350663</v>
      </c>
      <c r="P2693" s="8">
        <v>3350697</v>
      </c>
      <c r="Q2693" s="8" t="s">
        <v>5</v>
      </c>
      <c r="R2693" s="8">
        <v>20</v>
      </c>
      <c r="S2693" s="8">
        <v>446538</v>
      </c>
      <c r="T2693" s="8">
        <v>28084170</v>
      </c>
      <c r="U2693" s="8">
        <v>5</v>
      </c>
      <c r="V2693" s="8">
        <v>1957</v>
      </c>
      <c r="W2693" s="8" t="s">
        <v>591</v>
      </c>
      <c r="X2693" s="11" t="s">
        <v>1</v>
      </c>
    </row>
    <row r="2694" spans="1:24">
      <c r="A2694" s="7" t="s">
        <v>676</v>
      </c>
      <c r="B2694" s="7" t="s">
        <v>3</v>
      </c>
      <c r="C2694" s="8">
        <v>15</v>
      </c>
      <c r="D2694" s="8" t="s">
        <v>6</v>
      </c>
      <c r="E2694" s="9">
        <v>1.6875325719302701</v>
      </c>
      <c r="F2694" s="9">
        <v>8.2034232638460907</v>
      </c>
      <c r="G2694" s="10">
        <v>2.8669332512478499E-2</v>
      </c>
      <c r="H2694" s="14" t="s">
        <v>8369</v>
      </c>
      <c r="I2694" s="10" t="s">
        <v>8367</v>
      </c>
      <c r="J2694" s="12" t="s">
        <v>677</v>
      </c>
      <c r="K2694" s="12" t="s">
        <v>4</v>
      </c>
      <c r="L2694" s="8">
        <v>3292801</v>
      </c>
      <c r="M2694" s="8">
        <v>3292835</v>
      </c>
      <c r="N2694" s="8" t="s">
        <v>9</v>
      </c>
      <c r="O2694" s="8">
        <v>3350680</v>
      </c>
      <c r="P2694" s="8">
        <v>3350697</v>
      </c>
      <c r="Q2694" s="8" t="s">
        <v>5</v>
      </c>
      <c r="R2694" s="8">
        <v>115</v>
      </c>
      <c r="S2694" s="8">
        <v>446538</v>
      </c>
      <c r="T2694" s="8">
        <v>28084075</v>
      </c>
      <c r="U2694" s="8">
        <v>12</v>
      </c>
      <c r="V2694" s="8">
        <v>1957</v>
      </c>
      <c r="W2694" s="8" t="s">
        <v>675</v>
      </c>
      <c r="X2694" s="11" t="s">
        <v>1</v>
      </c>
    </row>
    <row r="2695" spans="1:24">
      <c r="A2695" s="7" t="s">
        <v>2042</v>
      </c>
      <c r="B2695" s="7" t="s">
        <v>3</v>
      </c>
      <c r="C2695" s="8">
        <v>15</v>
      </c>
      <c r="D2695" s="8" t="s">
        <v>6</v>
      </c>
      <c r="E2695" s="9">
        <v>1.20164986425776</v>
      </c>
      <c r="F2695" s="9">
        <v>11.0987609775915</v>
      </c>
      <c r="G2695" s="10">
        <v>6.67472714095593E-4</v>
      </c>
      <c r="H2695" s="14" t="s">
        <v>8369</v>
      </c>
      <c r="I2695" s="10" t="s">
        <v>8367</v>
      </c>
      <c r="J2695" s="12" t="s">
        <v>2043</v>
      </c>
      <c r="K2695" s="12" t="s">
        <v>4</v>
      </c>
      <c r="L2695" s="8">
        <v>4109425</v>
      </c>
      <c r="M2695" s="8">
        <v>4109539</v>
      </c>
      <c r="N2695" s="8" t="s">
        <v>5</v>
      </c>
      <c r="O2695" s="8">
        <v>3350674</v>
      </c>
      <c r="P2695" s="8">
        <v>3350697</v>
      </c>
      <c r="Q2695" s="8" t="s">
        <v>5</v>
      </c>
      <c r="R2695" s="8">
        <v>85</v>
      </c>
      <c r="S2695" s="8">
        <v>446538</v>
      </c>
      <c r="T2695" s="8">
        <v>28084105</v>
      </c>
      <c r="U2695" s="8">
        <v>18</v>
      </c>
      <c r="V2695" s="8">
        <v>1957</v>
      </c>
      <c r="W2695" s="8" t="s">
        <v>2041</v>
      </c>
      <c r="X2695" s="11" t="s">
        <v>1</v>
      </c>
    </row>
    <row r="2696" spans="1:24">
      <c r="A2696" s="7" t="s">
        <v>7018</v>
      </c>
      <c r="B2696" s="7" t="s">
        <v>3</v>
      </c>
      <c r="C2696" s="8">
        <v>15</v>
      </c>
      <c r="D2696" s="8" t="s">
        <v>6</v>
      </c>
      <c r="E2696" s="9">
        <v>1.36975631955252</v>
      </c>
      <c r="F2696" s="9">
        <v>8.1327038081942593</v>
      </c>
      <c r="G2696" s="10">
        <v>3.1905007415999199E-2</v>
      </c>
      <c r="H2696" s="14" t="s">
        <v>8369</v>
      </c>
      <c r="I2696" s="10" t="s">
        <v>8367</v>
      </c>
      <c r="J2696" s="12" t="s">
        <v>7019</v>
      </c>
      <c r="K2696" s="12" t="s">
        <v>4</v>
      </c>
      <c r="L2696" s="8">
        <v>1057029</v>
      </c>
      <c r="M2696" s="8">
        <v>1057419</v>
      </c>
      <c r="N2696" s="8" t="s">
        <v>5</v>
      </c>
      <c r="O2696" s="8">
        <v>3350680</v>
      </c>
      <c r="P2696" s="8">
        <v>3350697</v>
      </c>
      <c r="Q2696" s="8" t="s">
        <v>5</v>
      </c>
      <c r="R2696" s="8">
        <v>116</v>
      </c>
      <c r="S2696" s="8">
        <v>446538</v>
      </c>
      <c r="T2696" s="8">
        <v>28084074</v>
      </c>
      <c r="U2696" s="8">
        <v>15</v>
      </c>
      <c r="V2696" s="8">
        <v>1957</v>
      </c>
      <c r="W2696" s="8" t="s">
        <v>7017</v>
      </c>
      <c r="X2696" s="11" t="s">
        <v>1</v>
      </c>
    </row>
    <row r="2697" spans="1:24">
      <c r="A2697" s="7" t="s">
        <v>906</v>
      </c>
      <c r="B2697" s="7" t="s">
        <v>3</v>
      </c>
      <c r="C2697" s="8">
        <v>15</v>
      </c>
      <c r="D2697" s="8">
        <v>1</v>
      </c>
      <c r="E2697" s="9">
        <v>2.7067208490508801</v>
      </c>
      <c r="F2697" s="9">
        <v>24.826217418639001</v>
      </c>
      <c r="G2697" s="10">
        <v>3.2901818276929601E-8</v>
      </c>
      <c r="H2697" s="14" t="s">
        <v>8369</v>
      </c>
      <c r="I2697" s="10" t="s">
        <v>8367</v>
      </c>
      <c r="J2697" s="12" t="s">
        <v>857</v>
      </c>
      <c r="K2697" s="12" t="s">
        <v>4</v>
      </c>
      <c r="L2697" s="8">
        <v>2050025</v>
      </c>
      <c r="M2697" s="8">
        <v>2050093</v>
      </c>
      <c r="N2697" s="8" t="s">
        <v>5</v>
      </c>
      <c r="O2697" s="8">
        <v>3350677</v>
      </c>
      <c r="P2697" s="8">
        <v>3350697</v>
      </c>
      <c r="Q2697" s="8" t="s">
        <v>5</v>
      </c>
      <c r="R2697" s="8">
        <v>38</v>
      </c>
      <c r="S2697" s="8">
        <v>446538</v>
      </c>
      <c r="T2697" s="8">
        <v>28084152</v>
      </c>
      <c r="U2697" s="8">
        <v>9</v>
      </c>
      <c r="V2697" s="8">
        <v>1957</v>
      </c>
      <c r="W2697" s="8" t="s">
        <v>905</v>
      </c>
      <c r="X2697" s="11" t="s">
        <v>1</v>
      </c>
    </row>
    <row r="2698" spans="1:24">
      <c r="A2698" s="7" t="s">
        <v>984</v>
      </c>
      <c r="B2698" s="7" t="s">
        <v>3</v>
      </c>
      <c r="C2698" s="8">
        <v>15</v>
      </c>
      <c r="D2698" s="8">
        <v>1</v>
      </c>
      <c r="E2698" s="9">
        <v>43.665065442308901</v>
      </c>
      <c r="F2698" s="9">
        <v>78.616427941183105</v>
      </c>
      <c r="G2698" s="10">
        <v>1.3431541443321801E-13</v>
      </c>
      <c r="H2698" s="14" t="s">
        <v>8369</v>
      </c>
      <c r="I2698" s="10" t="s">
        <v>8367</v>
      </c>
      <c r="J2698" s="12" t="s">
        <v>985</v>
      </c>
      <c r="K2698" s="12" t="s">
        <v>4</v>
      </c>
      <c r="L2698" s="8">
        <v>4002528</v>
      </c>
      <c r="M2698" s="8">
        <v>4002564</v>
      </c>
      <c r="N2698" s="8" t="s">
        <v>9</v>
      </c>
      <c r="O2698" s="8">
        <v>3350679</v>
      </c>
      <c r="P2698" s="8">
        <v>3350697</v>
      </c>
      <c r="Q2698" s="8" t="s">
        <v>5</v>
      </c>
      <c r="R2698" s="8">
        <v>12</v>
      </c>
      <c r="S2698" s="8">
        <v>446538</v>
      </c>
      <c r="T2698" s="8">
        <v>28084178</v>
      </c>
      <c r="U2698" s="8">
        <v>0</v>
      </c>
      <c r="V2698" s="8">
        <v>1957</v>
      </c>
      <c r="W2698" s="8" t="s">
        <v>983</v>
      </c>
      <c r="X2698" s="11" t="s">
        <v>1</v>
      </c>
    </row>
    <row r="2699" spans="1:24">
      <c r="A2699" s="7" t="s">
        <v>7108</v>
      </c>
      <c r="B2699" s="7" t="s">
        <v>3</v>
      </c>
      <c r="C2699" s="8">
        <v>15</v>
      </c>
      <c r="D2699" s="8">
        <v>1</v>
      </c>
      <c r="E2699" s="9">
        <v>1.3348496647211801</v>
      </c>
      <c r="F2699" s="9">
        <v>14.974530509748099</v>
      </c>
      <c r="G2699" s="10">
        <v>1.59070932006991E-5</v>
      </c>
      <c r="H2699" s="14" t="s">
        <v>8369</v>
      </c>
      <c r="I2699" s="10" t="s">
        <v>8367</v>
      </c>
      <c r="J2699" s="12" t="s">
        <v>7109</v>
      </c>
      <c r="K2699" s="12" t="s">
        <v>4</v>
      </c>
      <c r="L2699" s="8">
        <v>4600117</v>
      </c>
      <c r="M2699" s="8">
        <v>4600179</v>
      </c>
      <c r="N2699" s="8" t="s">
        <v>9</v>
      </c>
      <c r="O2699" s="8">
        <v>3350679</v>
      </c>
      <c r="P2699" s="8">
        <v>3350697</v>
      </c>
      <c r="Q2699" s="8" t="s">
        <v>5</v>
      </c>
      <c r="R2699" s="8">
        <v>63</v>
      </c>
      <c r="S2699" s="8">
        <v>446538</v>
      </c>
      <c r="T2699" s="8">
        <v>28084127</v>
      </c>
      <c r="U2699" s="8">
        <v>17</v>
      </c>
      <c r="V2699" s="8">
        <v>1957</v>
      </c>
      <c r="W2699" s="8" t="s">
        <v>7107</v>
      </c>
      <c r="X2699" s="11" t="s">
        <v>1</v>
      </c>
    </row>
    <row r="2700" spans="1:24">
      <c r="A2700" s="7" t="s">
        <v>1010</v>
      </c>
      <c r="B2700" s="7" t="s">
        <v>3</v>
      </c>
      <c r="C2700" s="8">
        <v>15</v>
      </c>
      <c r="D2700" s="8">
        <v>2</v>
      </c>
      <c r="E2700" s="9">
        <v>116.44021182784</v>
      </c>
      <c r="F2700" s="9">
        <v>314.46581254003002</v>
      </c>
      <c r="G2700" s="10">
        <v>7.2014864155010295E-18</v>
      </c>
      <c r="H2700" s="11" t="s">
        <v>8363</v>
      </c>
      <c r="I2700" s="10" t="s">
        <v>8367</v>
      </c>
      <c r="J2700" s="12" t="s">
        <v>1010</v>
      </c>
      <c r="K2700" s="12" t="s">
        <v>4</v>
      </c>
      <c r="L2700" s="8">
        <v>1223696</v>
      </c>
      <c r="M2700" s="8">
        <v>1223708</v>
      </c>
      <c r="N2700" s="8" t="s">
        <v>9</v>
      </c>
      <c r="O2700" s="8">
        <v>3350673</v>
      </c>
      <c r="P2700" s="8">
        <v>3350696</v>
      </c>
      <c r="Q2700" s="8" t="s">
        <v>5</v>
      </c>
      <c r="R2700" s="8">
        <v>3</v>
      </c>
      <c r="S2700" s="8">
        <v>446538</v>
      </c>
      <c r="T2700" s="8">
        <v>28084187</v>
      </c>
      <c r="U2700" s="8">
        <v>0</v>
      </c>
      <c r="V2700" s="8">
        <v>1957</v>
      </c>
      <c r="W2700" s="8" t="s">
        <v>1009</v>
      </c>
      <c r="X2700" s="11" t="s">
        <v>1</v>
      </c>
    </row>
    <row r="2701" spans="1:24">
      <c r="A2701" s="7" t="s">
        <v>1037</v>
      </c>
      <c r="B2701" s="7" t="s">
        <v>3</v>
      </c>
      <c r="C2701" s="8">
        <v>15</v>
      </c>
      <c r="D2701" s="8">
        <v>2</v>
      </c>
      <c r="E2701" s="9">
        <v>1.1314167438068701</v>
      </c>
      <c r="F2701" s="9">
        <v>21.4408195535838</v>
      </c>
      <c r="G2701" s="10">
        <v>1.92228328550252E-7</v>
      </c>
      <c r="H2701" s="14" t="s">
        <v>8369</v>
      </c>
      <c r="I2701" s="10" t="s">
        <v>8367</v>
      </c>
      <c r="J2701" s="12" t="s">
        <v>1038</v>
      </c>
      <c r="K2701" s="12" t="s">
        <v>4</v>
      </c>
      <c r="L2701" s="8">
        <v>2988525</v>
      </c>
      <c r="M2701" s="8">
        <v>2988580</v>
      </c>
      <c r="N2701" s="8" t="s">
        <v>5</v>
      </c>
      <c r="O2701" s="8">
        <v>3350680</v>
      </c>
      <c r="P2701" s="8">
        <v>3350697</v>
      </c>
      <c r="Q2701" s="8" t="s">
        <v>5</v>
      </c>
      <c r="R2701" s="8">
        <v>44</v>
      </c>
      <c r="S2701" s="8">
        <v>446538</v>
      </c>
      <c r="T2701" s="8">
        <v>28084146</v>
      </c>
      <c r="U2701" s="8">
        <v>22</v>
      </c>
      <c r="V2701" s="8">
        <v>1957</v>
      </c>
      <c r="W2701" s="8" t="s">
        <v>1036</v>
      </c>
      <c r="X2701" s="11" t="s">
        <v>1</v>
      </c>
    </row>
    <row r="2702" spans="1:24">
      <c r="A2702" s="7" t="s">
        <v>1365</v>
      </c>
      <c r="B2702" s="7" t="s">
        <v>1131</v>
      </c>
      <c r="C2702" s="8">
        <v>15</v>
      </c>
      <c r="D2702" s="8">
        <v>1</v>
      </c>
      <c r="E2702" s="9">
        <v>0.97265576907553197</v>
      </c>
      <c r="F2702" s="9">
        <v>25.354482819710899</v>
      </c>
      <c r="G2702" s="10">
        <v>4.4338643446917801E-9</v>
      </c>
      <c r="H2702" s="14" t="s">
        <v>8369</v>
      </c>
      <c r="I2702" s="10" t="s">
        <v>8367</v>
      </c>
      <c r="J2702" s="12" t="s">
        <v>1366</v>
      </c>
      <c r="K2702" s="12" t="s">
        <v>1133</v>
      </c>
      <c r="L2702" s="8">
        <v>208550</v>
      </c>
      <c r="M2702" s="8">
        <v>208600</v>
      </c>
      <c r="N2702" s="8" t="s">
        <v>5</v>
      </c>
      <c r="O2702" s="8">
        <v>2167186</v>
      </c>
      <c r="P2702" s="8">
        <v>2167200</v>
      </c>
      <c r="Q2702" s="8" t="s">
        <v>5</v>
      </c>
      <c r="R2702" s="8">
        <v>123</v>
      </c>
      <c r="S2702" s="8">
        <v>136571</v>
      </c>
      <c r="T2702" s="8">
        <v>28394034</v>
      </c>
      <c r="U2702" s="8">
        <v>73</v>
      </c>
      <c r="V2702" s="8">
        <v>373</v>
      </c>
      <c r="W2702" s="8" t="s">
        <v>1364</v>
      </c>
      <c r="X2702" s="11" t="s">
        <v>1129</v>
      </c>
    </row>
    <row r="2703" spans="1:24">
      <c r="A2703" s="7" t="s">
        <v>1537</v>
      </c>
      <c r="B2703" s="7" t="s">
        <v>1131</v>
      </c>
      <c r="C2703" s="8">
        <v>15</v>
      </c>
      <c r="D2703" s="8">
        <v>1</v>
      </c>
      <c r="E2703" s="9">
        <v>0.88760230584924305</v>
      </c>
      <c r="F2703" s="9">
        <v>7.8356059868210002</v>
      </c>
      <c r="G2703" s="10">
        <v>3.0497008718655301E-2</v>
      </c>
      <c r="H2703" s="14" t="s">
        <v>8369</v>
      </c>
      <c r="I2703" s="10" t="s">
        <v>8367</v>
      </c>
      <c r="J2703" s="12" t="s">
        <v>1538</v>
      </c>
      <c r="K2703" s="12" t="s">
        <v>1133</v>
      </c>
      <c r="L2703" s="8">
        <v>3914008</v>
      </c>
      <c r="M2703" s="8">
        <v>3914038</v>
      </c>
      <c r="N2703" s="8" t="s">
        <v>9</v>
      </c>
      <c r="O2703" s="8">
        <v>2167176</v>
      </c>
      <c r="P2703" s="8">
        <v>2167200</v>
      </c>
      <c r="Q2703" s="8" t="s">
        <v>5</v>
      </c>
      <c r="R2703" s="8">
        <v>398</v>
      </c>
      <c r="S2703" s="8">
        <v>136571</v>
      </c>
      <c r="T2703" s="8">
        <v>28393759</v>
      </c>
      <c r="U2703" s="8">
        <v>74</v>
      </c>
      <c r="V2703" s="8">
        <v>373</v>
      </c>
      <c r="W2703" s="8" t="s">
        <v>1536</v>
      </c>
      <c r="X2703" s="11" t="s">
        <v>1129</v>
      </c>
    </row>
    <row r="2704" spans="1:24">
      <c r="A2704" s="7" t="s">
        <v>2415</v>
      </c>
      <c r="B2704" s="7" t="s">
        <v>1131</v>
      </c>
      <c r="C2704" s="8">
        <v>15</v>
      </c>
      <c r="D2704" s="8">
        <v>1</v>
      </c>
      <c r="E2704" s="9">
        <v>2.6443053536345</v>
      </c>
      <c r="F2704" s="9">
        <v>57.752017875927798</v>
      </c>
      <c r="G2704" s="10">
        <v>7.8670954591367002E-14</v>
      </c>
      <c r="H2704" s="14" t="s">
        <v>8369</v>
      </c>
      <c r="I2704" s="10" t="s">
        <v>8367</v>
      </c>
      <c r="J2704" s="12" t="s">
        <v>2415</v>
      </c>
      <c r="K2704" s="12" t="s">
        <v>1133</v>
      </c>
      <c r="L2704" s="8">
        <v>3403712</v>
      </c>
      <c r="M2704" s="8">
        <v>3403767</v>
      </c>
      <c r="N2704" s="8" t="s">
        <v>5</v>
      </c>
      <c r="O2704" s="8">
        <v>2167180</v>
      </c>
      <c r="P2704" s="8">
        <v>2167200</v>
      </c>
      <c r="Q2704" s="8" t="s">
        <v>5</v>
      </c>
      <c r="R2704" s="8">
        <v>54</v>
      </c>
      <c r="S2704" s="8">
        <v>136571</v>
      </c>
      <c r="T2704" s="8">
        <v>28394103</v>
      </c>
      <c r="U2704" s="8">
        <v>30</v>
      </c>
      <c r="V2704" s="8">
        <v>373</v>
      </c>
      <c r="W2704" s="8" t="s">
        <v>2414</v>
      </c>
      <c r="X2704" s="11" t="s">
        <v>1129</v>
      </c>
    </row>
    <row r="2705" spans="1:24">
      <c r="A2705" s="7" t="s">
        <v>2494</v>
      </c>
      <c r="B2705" s="7" t="s">
        <v>1131</v>
      </c>
      <c r="C2705" s="8">
        <v>15</v>
      </c>
      <c r="D2705" s="8">
        <v>1</v>
      </c>
      <c r="E2705" s="9">
        <v>3.1110974770889701</v>
      </c>
      <c r="F2705" s="9">
        <v>23.989235523027499</v>
      </c>
      <c r="G2705" s="10">
        <v>9.3887596095892302E-9</v>
      </c>
      <c r="H2705" s="14" t="s">
        <v>8369</v>
      </c>
      <c r="I2705" s="10" t="s">
        <v>8367</v>
      </c>
      <c r="J2705" s="12" t="s">
        <v>1496</v>
      </c>
      <c r="K2705" s="12" t="s">
        <v>1133</v>
      </c>
      <c r="L2705" s="8">
        <v>1838010</v>
      </c>
      <c r="M2705" s="8">
        <v>1838117</v>
      </c>
      <c r="N2705" s="8" t="s">
        <v>5</v>
      </c>
      <c r="O2705" s="8">
        <v>2167173</v>
      </c>
      <c r="P2705" s="8">
        <v>2167200</v>
      </c>
      <c r="Q2705" s="8" t="s">
        <v>5</v>
      </c>
      <c r="R2705" s="8">
        <v>130</v>
      </c>
      <c r="S2705" s="8">
        <v>136571</v>
      </c>
      <c r="T2705" s="8">
        <v>28394027</v>
      </c>
      <c r="U2705" s="8">
        <v>22</v>
      </c>
      <c r="V2705" s="8">
        <v>373</v>
      </c>
      <c r="W2705" s="8" t="s">
        <v>2493</v>
      </c>
      <c r="X2705" s="11" t="s">
        <v>1129</v>
      </c>
    </row>
    <row r="2706" spans="1:24">
      <c r="A2706" s="7" t="s">
        <v>2597</v>
      </c>
      <c r="B2706" s="7" t="s">
        <v>2539</v>
      </c>
      <c r="C2706" s="8">
        <v>15</v>
      </c>
      <c r="D2706" s="8">
        <v>1</v>
      </c>
      <c r="E2706" s="9">
        <v>0.42023681714966099</v>
      </c>
      <c r="F2706" s="9">
        <v>123.019156413701</v>
      </c>
      <c r="G2706" s="10">
        <v>2.5745944820456201E-19</v>
      </c>
      <c r="H2706" s="14" t="s">
        <v>8367</v>
      </c>
      <c r="I2706" s="10" t="s">
        <v>8367</v>
      </c>
      <c r="J2706" s="12" t="s">
        <v>2598</v>
      </c>
      <c r="K2706" s="12" t="s">
        <v>2541</v>
      </c>
      <c r="L2706" s="8">
        <v>16951</v>
      </c>
      <c r="M2706" s="8">
        <v>16958</v>
      </c>
      <c r="N2706" s="8" t="s">
        <v>5</v>
      </c>
      <c r="O2706" s="8">
        <v>1649330</v>
      </c>
      <c r="P2706" s="8">
        <v>1649439</v>
      </c>
      <c r="Q2706" s="8" t="s">
        <v>5</v>
      </c>
      <c r="R2706" s="8">
        <v>213</v>
      </c>
      <c r="S2706" s="8">
        <v>16323</v>
      </c>
      <c r="T2706" s="8">
        <v>28514192</v>
      </c>
      <c r="U2706" s="8">
        <v>1372</v>
      </c>
      <c r="V2706" s="8">
        <v>272</v>
      </c>
      <c r="W2706" s="8" t="s">
        <v>2596</v>
      </c>
      <c r="X2706" s="11" t="s">
        <v>2537</v>
      </c>
    </row>
    <row r="2707" spans="1:24">
      <c r="A2707" s="7" t="s">
        <v>7175</v>
      </c>
      <c r="B2707" s="7" t="s">
        <v>2604</v>
      </c>
      <c r="C2707" s="8">
        <v>15</v>
      </c>
      <c r="D2707" s="8">
        <v>1</v>
      </c>
      <c r="E2707" s="9">
        <v>4.2161661779550803</v>
      </c>
      <c r="F2707" s="9">
        <v>19.722182915279799</v>
      </c>
      <c r="G2707" s="10">
        <v>8.5105900196265001E-8</v>
      </c>
      <c r="H2707" s="14" t="s">
        <v>8369</v>
      </c>
      <c r="I2707" s="10" t="s">
        <v>8367</v>
      </c>
      <c r="J2707" s="12" t="s">
        <v>7077</v>
      </c>
      <c r="K2707" s="12" t="s">
        <v>2605</v>
      </c>
      <c r="L2707" s="8">
        <v>2767106</v>
      </c>
      <c r="M2707" s="8">
        <v>2767133</v>
      </c>
      <c r="N2707" s="8" t="s">
        <v>5</v>
      </c>
      <c r="O2707" s="8">
        <v>2025223</v>
      </c>
      <c r="P2707" s="8">
        <v>2025283</v>
      </c>
      <c r="Q2707" s="8" t="s">
        <v>9</v>
      </c>
      <c r="R2707" s="8">
        <v>515</v>
      </c>
      <c r="S2707" s="8">
        <v>42072</v>
      </c>
      <c r="T2707" s="8">
        <v>28488141</v>
      </c>
      <c r="U2707" s="8">
        <v>50</v>
      </c>
      <c r="V2707" s="8">
        <v>222</v>
      </c>
      <c r="W2707" s="8" t="s">
        <v>7174</v>
      </c>
      <c r="X2707" s="11" t="s">
        <v>2603</v>
      </c>
    </row>
    <row r="2708" spans="1:24">
      <c r="A2708" s="7" t="s">
        <v>2771</v>
      </c>
      <c r="B2708" s="7" t="s">
        <v>2625</v>
      </c>
      <c r="C2708" s="8">
        <v>15</v>
      </c>
      <c r="D2708" s="8">
        <v>1</v>
      </c>
      <c r="E2708" s="9">
        <v>20.8242104785264</v>
      </c>
      <c r="F2708" s="9">
        <v>37.492788020210398</v>
      </c>
      <c r="G2708" s="10">
        <v>5.7242383791800298E-9</v>
      </c>
      <c r="H2708" s="14" t="s">
        <v>8369</v>
      </c>
      <c r="I2708" s="10" t="s">
        <v>8367</v>
      </c>
      <c r="J2708" s="12" t="s">
        <v>936</v>
      </c>
      <c r="K2708" s="12" t="s">
        <v>2627</v>
      </c>
      <c r="L2708" s="8">
        <v>2168263</v>
      </c>
      <c r="M2708" s="8">
        <v>2168324</v>
      </c>
      <c r="N2708" s="8" t="s">
        <v>9</v>
      </c>
      <c r="O2708" s="8">
        <v>1409229</v>
      </c>
      <c r="P2708" s="8">
        <v>1409249</v>
      </c>
      <c r="Q2708" s="8" t="s">
        <v>5</v>
      </c>
      <c r="R2708" s="8">
        <v>12</v>
      </c>
      <c r="S2708" s="8">
        <v>920517</v>
      </c>
      <c r="T2708" s="8">
        <v>27610199</v>
      </c>
      <c r="U2708" s="8">
        <v>0</v>
      </c>
      <c r="V2708" s="8">
        <v>13847</v>
      </c>
      <c r="W2708" s="8" t="s">
        <v>2770</v>
      </c>
      <c r="X2708" s="11" t="s">
        <v>2623</v>
      </c>
    </row>
    <row r="2709" spans="1:24">
      <c r="A2709" s="7" t="s">
        <v>3275</v>
      </c>
      <c r="B2709" s="7" t="s">
        <v>45</v>
      </c>
      <c r="C2709" s="8">
        <v>15</v>
      </c>
      <c r="D2709" s="8">
        <v>1</v>
      </c>
      <c r="E2709" s="9">
        <v>0.42817384619585003</v>
      </c>
      <c r="F2709" s="9">
        <v>14.102791838680499</v>
      </c>
      <c r="G2709" s="10">
        <v>1.23826791372801E-5</v>
      </c>
      <c r="H2709" s="14" t="s">
        <v>8369</v>
      </c>
      <c r="I2709" s="10" t="s">
        <v>8367</v>
      </c>
      <c r="J2709" s="12" t="s">
        <v>1558</v>
      </c>
      <c r="K2709" s="12" t="s">
        <v>47</v>
      </c>
      <c r="L2709" s="8">
        <v>706120</v>
      </c>
      <c r="M2709" s="8">
        <v>706186</v>
      </c>
      <c r="N2709" s="8" t="s">
        <v>5</v>
      </c>
      <c r="O2709" s="8">
        <v>1405657</v>
      </c>
      <c r="P2709" s="8">
        <v>1405704</v>
      </c>
      <c r="Q2709" s="8" t="s">
        <v>9</v>
      </c>
      <c r="R2709" s="8">
        <v>230</v>
      </c>
      <c r="S2709" s="8">
        <v>131330</v>
      </c>
      <c r="T2709" s="8">
        <v>28399168</v>
      </c>
      <c r="U2709" s="8">
        <v>165</v>
      </c>
      <c r="V2709" s="8">
        <v>1955</v>
      </c>
      <c r="W2709" s="8" t="s">
        <v>3274</v>
      </c>
      <c r="X2709" s="11" t="s">
        <v>43</v>
      </c>
    </row>
    <row r="2710" spans="1:24">
      <c r="A2710" s="7" t="s">
        <v>4527</v>
      </c>
      <c r="B2710" s="7" t="s">
        <v>24</v>
      </c>
      <c r="C2710" s="8">
        <v>15</v>
      </c>
      <c r="D2710" s="8">
        <v>1</v>
      </c>
      <c r="E2710" s="9">
        <v>3.0120723164045802</v>
      </c>
      <c r="F2710" s="9">
        <v>22.9242170269601</v>
      </c>
      <c r="G2710" s="10">
        <v>1.8333402786208701E-8</v>
      </c>
      <c r="H2710" s="14" t="s">
        <v>8369</v>
      </c>
      <c r="I2710" s="10" t="s">
        <v>8367</v>
      </c>
      <c r="J2710" s="12" t="s">
        <v>4528</v>
      </c>
      <c r="K2710" s="12" t="s">
        <v>25</v>
      </c>
      <c r="L2710" s="8">
        <v>833927</v>
      </c>
      <c r="M2710" s="8">
        <v>833994</v>
      </c>
      <c r="N2710" s="8" t="s">
        <v>5</v>
      </c>
      <c r="O2710" s="8">
        <v>1622818</v>
      </c>
      <c r="P2710" s="8">
        <v>1622868</v>
      </c>
      <c r="Q2710" s="8" t="s">
        <v>9</v>
      </c>
      <c r="R2710" s="8">
        <v>127</v>
      </c>
      <c r="S2710" s="8">
        <v>146242</v>
      </c>
      <c r="T2710" s="8">
        <v>28384359</v>
      </c>
      <c r="U2710" s="8">
        <v>17</v>
      </c>
      <c r="V2710" s="8">
        <v>3715</v>
      </c>
      <c r="W2710" s="8" t="s">
        <v>4526</v>
      </c>
      <c r="X2710" s="11" t="s">
        <v>22</v>
      </c>
    </row>
    <row r="2711" spans="1:24">
      <c r="A2711" s="7" t="s">
        <v>3731</v>
      </c>
      <c r="B2711" s="7" t="s">
        <v>24</v>
      </c>
      <c r="C2711" s="8">
        <v>15</v>
      </c>
      <c r="D2711" s="8">
        <v>1</v>
      </c>
      <c r="E2711" s="9">
        <v>9.4912972675319907</v>
      </c>
      <c r="F2711" s="9">
        <v>33.853253113746199</v>
      </c>
      <c r="G2711" s="10">
        <v>9.7094418070466497E-11</v>
      </c>
      <c r="H2711" s="11" t="s">
        <v>8364</v>
      </c>
      <c r="I2711" s="10" t="s">
        <v>8367</v>
      </c>
      <c r="J2711" s="12" t="s">
        <v>3731</v>
      </c>
      <c r="K2711" s="12" t="s">
        <v>25</v>
      </c>
      <c r="L2711" s="8">
        <v>332147</v>
      </c>
      <c r="M2711" s="8">
        <v>332341</v>
      </c>
      <c r="N2711" s="8" t="s">
        <v>5</v>
      </c>
      <c r="O2711" s="8">
        <v>1622818</v>
      </c>
      <c r="P2711" s="8">
        <v>1622871</v>
      </c>
      <c r="Q2711" s="8" t="s">
        <v>9</v>
      </c>
      <c r="R2711" s="8">
        <v>86</v>
      </c>
      <c r="S2711" s="8">
        <v>146242</v>
      </c>
      <c r="T2711" s="8">
        <v>28384400</v>
      </c>
      <c r="U2711" s="8">
        <v>5</v>
      </c>
      <c r="V2711" s="8">
        <v>3715</v>
      </c>
      <c r="W2711" s="8" t="s">
        <v>3730</v>
      </c>
      <c r="X2711" s="11" t="s">
        <v>22</v>
      </c>
    </row>
    <row r="2712" spans="1:24">
      <c r="A2712" s="7" t="s">
        <v>2066</v>
      </c>
      <c r="B2712" s="7" t="s">
        <v>24</v>
      </c>
      <c r="C2712" s="8">
        <v>15</v>
      </c>
      <c r="D2712" s="8" t="s">
        <v>6</v>
      </c>
      <c r="E2712" s="9">
        <v>2.42526633610892</v>
      </c>
      <c r="F2712" s="9">
        <v>9.7696577953119697</v>
      </c>
      <c r="G2712" s="10">
        <v>1.7399557673038299E-3</v>
      </c>
      <c r="H2712" s="14" t="s">
        <v>8369</v>
      </c>
      <c r="I2712" s="10" t="s">
        <v>8367</v>
      </c>
      <c r="J2712" s="12" t="s">
        <v>2067</v>
      </c>
      <c r="K2712" s="12" t="s">
        <v>25</v>
      </c>
      <c r="L2712" s="8">
        <v>77734</v>
      </c>
      <c r="M2712" s="8">
        <v>78191</v>
      </c>
      <c r="N2712" s="8" t="s">
        <v>5</v>
      </c>
      <c r="O2712" s="8">
        <v>1622818</v>
      </c>
      <c r="P2712" s="8">
        <v>1622835</v>
      </c>
      <c r="Q2712" s="8" t="s">
        <v>9</v>
      </c>
      <c r="R2712" s="8">
        <v>298</v>
      </c>
      <c r="S2712" s="8">
        <v>146242</v>
      </c>
      <c r="T2712" s="8">
        <v>28384188</v>
      </c>
      <c r="U2712" s="8">
        <v>20</v>
      </c>
      <c r="V2712" s="8">
        <v>3715</v>
      </c>
      <c r="W2712" s="8" t="s">
        <v>2065</v>
      </c>
      <c r="X2712" s="11" t="s">
        <v>22</v>
      </c>
    </row>
    <row r="2713" spans="1:24">
      <c r="A2713" s="7" t="s">
        <v>3418</v>
      </c>
      <c r="B2713" s="7" t="s">
        <v>24</v>
      </c>
      <c r="C2713" s="8">
        <v>15</v>
      </c>
      <c r="D2713" s="8" t="s">
        <v>6</v>
      </c>
      <c r="E2713" s="9">
        <v>3.4613914206549801</v>
      </c>
      <c r="F2713" s="9">
        <v>13.732862471690099</v>
      </c>
      <c r="G2713" s="10">
        <v>1.8596650692528799E-5</v>
      </c>
      <c r="H2713" s="14" t="s">
        <v>8369</v>
      </c>
      <c r="I2713" s="10" t="s">
        <v>8367</v>
      </c>
      <c r="J2713" s="12" t="s">
        <v>2654</v>
      </c>
      <c r="K2713" s="12" t="s">
        <v>25</v>
      </c>
      <c r="L2713" s="8">
        <v>454136</v>
      </c>
      <c r="M2713" s="8">
        <v>454207</v>
      </c>
      <c r="N2713" s="8" t="s">
        <v>9</v>
      </c>
      <c r="O2713" s="8">
        <v>1622818</v>
      </c>
      <c r="P2713" s="8">
        <v>1622835</v>
      </c>
      <c r="Q2713" s="8" t="s">
        <v>9</v>
      </c>
      <c r="R2713" s="8">
        <v>212</v>
      </c>
      <c r="S2713" s="8">
        <v>146242</v>
      </c>
      <c r="T2713" s="8">
        <v>28384274</v>
      </c>
      <c r="U2713" s="8">
        <v>14</v>
      </c>
      <c r="V2713" s="8">
        <v>3715</v>
      </c>
      <c r="W2713" s="8" t="s">
        <v>3417</v>
      </c>
      <c r="X2713" s="11" t="s">
        <v>22</v>
      </c>
    </row>
    <row r="2714" spans="1:24">
      <c r="A2714" s="7" t="s">
        <v>883</v>
      </c>
      <c r="B2714" s="7" t="s">
        <v>24</v>
      </c>
      <c r="C2714" s="8">
        <v>15</v>
      </c>
      <c r="D2714" s="8">
        <v>1</v>
      </c>
      <c r="E2714" s="9">
        <v>11.271861934169401</v>
      </c>
      <c r="F2714" s="9">
        <v>76.615386608642197</v>
      </c>
      <c r="G2714" s="10">
        <v>2.5696332630668799E-15</v>
      </c>
      <c r="H2714" s="14" t="s">
        <v>8369</v>
      </c>
      <c r="I2714" s="10" t="s">
        <v>8367</v>
      </c>
      <c r="J2714" s="12" t="s">
        <v>884</v>
      </c>
      <c r="K2714" s="12" t="s">
        <v>25</v>
      </c>
      <c r="L2714" s="8">
        <v>1575209</v>
      </c>
      <c r="M2714" s="8">
        <v>1575390</v>
      </c>
      <c r="N2714" s="8" t="s">
        <v>9</v>
      </c>
      <c r="O2714" s="8">
        <v>1622818</v>
      </c>
      <c r="P2714" s="8">
        <v>1622862</v>
      </c>
      <c r="Q2714" s="8" t="s">
        <v>9</v>
      </c>
      <c r="R2714" s="8">
        <v>38</v>
      </c>
      <c r="S2714" s="8">
        <v>146242</v>
      </c>
      <c r="T2714" s="8">
        <v>28384448</v>
      </c>
      <c r="U2714" s="8">
        <v>5</v>
      </c>
      <c r="V2714" s="8">
        <v>3715</v>
      </c>
      <c r="W2714" s="8" t="s">
        <v>882</v>
      </c>
      <c r="X2714" s="11" t="s">
        <v>22</v>
      </c>
    </row>
    <row r="2715" spans="1:24">
      <c r="A2715" s="7" t="s">
        <v>3888</v>
      </c>
      <c r="B2715" s="7" t="s">
        <v>24</v>
      </c>
      <c r="C2715" s="8">
        <v>15</v>
      </c>
      <c r="D2715" s="8">
        <v>1</v>
      </c>
      <c r="E2715" s="9">
        <v>2.7406840235613199</v>
      </c>
      <c r="F2715" s="9">
        <v>14.3417131385504</v>
      </c>
      <c r="G2715" s="10">
        <v>1.03746128427234E-5</v>
      </c>
      <c r="H2715" s="14" t="s">
        <v>8369</v>
      </c>
      <c r="I2715" s="10" t="s">
        <v>8367</v>
      </c>
      <c r="J2715" s="12" t="s">
        <v>3889</v>
      </c>
      <c r="K2715" s="12" t="s">
        <v>25</v>
      </c>
      <c r="L2715" s="8">
        <v>2742269</v>
      </c>
      <c r="M2715" s="8">
        <v>2742369</v>
      </c>
      <c r="N2715" s="8" t="s">
        <v>5</v>
      </c>
      <c r="O2715" s="8">
        <v>1622818</v>
      </c>
      <c r="P2715" s="8">
        <v>1622873</v>
      </c>
      <c r="Q2715" s="8" t="s">
        <v>9</v>
      </c>
      <c r="R2715" s="8">
        <v>203</v>
      </c>
      <c r="S2715" s="8">
        <v>146242</v>
      </c>
      <c r="T2715" s="8">
        <v>28384283</v>
      </c>
      <c r="U2715" s="8">
        <v>18</v>
      </c>
      <c r="V2715" s="8">
        <v>3715</v>
      </c>
      <c r="W2715" s="8" t="s">
        <v>3887</v>
      </c>
      <c r="X2715" s="11" t="s">
        <v>22</v>
      </c>
    </row>
    <row r="2716" spans="1:24">
      <c r="A2716" s="7" t="s">
        <v>7395</v>
      </c>
      <c r="B2716" s="7" t="s">
        <v>24</v>
      </c>
      <c r="C2716" s="8">
        <v>15</v>
      </c>
      <c r="D2716" s="8">
        <v>1</v>
      </c>
      <c r="E2716" s="9">
        <v>13.326744099016601</v>
      </c>
      <c r="F2716" s="9">
        <v>19.280616561263599</v>
      </c>
      <c r="G2716" s="10">
        <v>1.90570060758061E-7</v>
      </c>
      <c r="H2716" s="14" t="s">
        <v>8369</v>
      </c>
      <c r="I2716" s="10" t="s">
        <v>8367</v>
      </c>
      <c r="J2716" s="12" t="s">
        <v>7396</v>
      </c>
      <c r="K2716" s="12" t="s">
        <v>25</v>
      </c>
      <c r="L2716" s="8">
        <v>3668127</v>
      </c>
      <c r="M2716" s="8">
        <v>3668177</v>
      </c>
      <c r="N2716" s="8" t="s">
        <v>9</v>
      </c>
      <c r="O2716" s="8">
        <v>1622818</v>
      </c>
      <c r="P2716" s="8">
        <v>1622836</v>
      </c>
      <c r="Q2716" s="8" t="s">
        <v>9</v>
      </c>
      <c r="R2716" s="8">
        <v>151</v>
      </c>
      <c r="S2716" s="8">
        <v>146242</v>
      </c>
      <c r="T2716" s="8">
        <v>28384335</v>
      </c>
      <c r="U2716" s="8">
        <v>3</v>
      </c>
      <c r="V2716" s="8">
        <v>3715</v>
      </c>
      <c r="W2716" s="8" t="s">
        <v>7394</v>
      </c>
      <c r="X2716" s="11" t="s">
        <v>22</v>
      </c>
    </row>
    <row r="2717" spans="1:24">
      <c r="A2717" s="7" t="s">
        <v>2465</v>
      </c>
      <c r="B2717" s="7" t="s">
        <v>24</v>
      </c>
      <c r="C2717" s="8">
        <v>15</v>
      </c>
      <c r="D2717" s="8" t="s">
        <v>6</v>
      </c>
      <c r="E2717" s="9">
        <v>2.5241221691089599</v>
      </c>
      <c r="F2717" s="9">
        <v>7.9763045228278999</v>
      </c>
      <c r="G2717" s="10">
        <v>2.46238391565409E-2</v>
      </c>
      <c r="H2717" s="14" t="s">
        <v>8369</v>
      </c>
      <c r="I2717" s="10" t="s">
        <v>8367</v>
      </c>
      <c r="J2717" s="12" t="s">
        <v>2466</v>
      </c>
      <c r="K2717" s="12" t="s">
        <v>25</v>
      </c>
      <c r="L2717" s="8">
        <v>4454158</v>
      </c>
      <c r="M2717" s="8">
        <v>4454567</v>
      </c>
      <c r="N2717" s="8" t="s">
        <v>5</v>
      </c>
      <c r="O2717" s="8">
        <v>1622819</v>
      </c>
      <c r="P2717" s="8">
        <v>1622870</v>
      </c>
      <c r="Q2717" s="8" t="s">
        <v>9</v>
      </c>
      <c r="R2717" s="8">
        <v>365</v>
      </c>
      <c r="S2717" s="8">
        <v>146242</v>
      </c>
      <c r="T2717" s="8">
        <v>28384121</v>
      </c>
      <c r="U2717" s="8">
        <v>19</v>
      </c>
      <c r="V2717" s="8">
        <v>3715</v>
      </c>
      <c r="W2717" s="8" t="s">
        <v>2464</v>
      </c>
      <c r="X2717" s="11" t="s">
        <v>22</v>
      </c>
    </row>
    <row r="2718" spans="1:24">
      <c r="A2718" s="7" t="s">
        <v>3956</v>
      </c>
      <c r="B2718" s="7" t="s">
        <v>24</v>
      </c>
      <c r="C2718" s="8">
        <v>15</v>
      </c>
      <c r="D2718" s="8">
        <v>1</v>
      </c>
      <c r="E2718" s="9">
        <v>1.3702065618446999</v>
      </c>
      <c r="F2718" s="9">
        <v>19.805261979793599</v>
      </c>
      <c r="G2718" s="10">
        <v>1.32522889319934E-7</v>
      </c>
      <c r="H2718" s="14" t="s">
        <v>8369</v>
      </c>
      <c r="I2718" s="10" t="s">
        <v>8367</v>
      </c>
      <c r="J2718" s="12" t="s">
        <v>936</v>
      </c>
      <c r="K2718" s="12" t="s">
        <v>25</v>
      </c>
      <c r="L2718" s="8">
        <v>1908918</v>
      </c>
      <c r="M2718" s="8">
        <v>1909187</v>
      </c>
      <c r="N2718" s="8" t="s">
        <v>5</v>
      </c>
      <c r="O2718" s="8">
        <v>1622818</v>
      </c>
      <c r="P2718" s="8">
        <v>1622868</v>
      </c>
      <c r="Q2718" s="8" t="s">
        <v>9</v>
      </c>
      <c r="R2718" s="8">
        <v>147</v>
      </c>
      <c r="S2718" s="8">
        <v>146242</v>
      </c>
      <c r="T2718" s="8">
        <v>28384339</v>
      </c>
      <c r="U2718" s="8">
        <v>38</v>
      </c>
      <c r="V2718" s="8">
        <v>3715</v>
      </c>
      <c r="W2718" s="8" t="s">
        <v>3955</v>
      </c>
      <c r="X2718" s="11" t="s">
        <v>22</v>
      </c>
    </row>
    <row r="2719" spans="1:24">
      <c r="A2719" s="7" t="s">
        <v>4190</v>
      </c>
      <c r="B2719" s="7" t="s">
        <v>4181</v>
      </c>
      <c r="C2719" s="8">
        <v>15</v>
      </c>
      <c r="D2719" s="8">
        <v>2</v>
      </c>
      <c r="E2719" s="9">
        <v>21.322589714351899</v>
      </c>
      <c r="F2719" s="9">
        <v>79.203476872703604</v>
      </c>
      <c r="G2719" s="10">
        <v>1.55145313625962E-16</v>
      </c>
      <c r="H2719" s="14" t="s">
        <v>8369</v>
      </c>
      <c r="I2719" s="10" t="s">
        <v>8367</v>
      </c>
      <c r="J2719" s="12" t="s">
        <v>4190</v>
      </c>
      <c r="K2719" s="12" t="s">
        <v>4182</v>
      </c>
      <c r="L2719" s="8">
        <v>1407623</v>
      </c>
      <c r="M2719" s="8">
        <v>1407855</v>
      </c>
      <c r="N2719" s="8" t="s">
        <v>9</v>
      </c>
      <c r="O2719" s="8">
        <v>1770468</v>
      </c>
      <c r="P2719" s="8">
        <v>1770477</v>
      </c>
      <c r="Q2719" s="8" t="s">
        <v>5</v>
      </c>
      <c r="R2719" s="8">
        <v>286</v>
      </c>
      <c r="S2719" s="8">
        <v>18880</v>
      </c>
      <c r="T2719" s="8">
        <v>28511562</v>
      </c>
      <c r="U2719" s="8">
        <v>22</v>
      </c>
      <c r="V2719" s="8">
        <v>59</v>
      </c>
      <c r="W2719" s="8" t="s">
        <v>4189</v>
      </c>
      <c r="X2719" s="11" t="s">
        <v>4180</v>
      </c>
    </row>
    <row r="2720" spans="1:24">
      <c r="A2720" s="7" t="s">
        <v>4200</v>
      </c>
      <c r="B2720" s="7" t="s">
        <v>4181</v>
      </c>
      <c r="C2720" s="8">
        <v>15</v>
      </c>
      <c r="D2720" s="8">
        <v>2</v>
      </c>
      <c r="E2720" s="9">
        <v>23.285085674014301</v>
      </c>
      <c r="F2720" s="9">
        <v>150.01524266191501</v>
      </c>
      <c r="G2720" s="10">
        <v>1.6639780487655101E-20</v>
      </c>
      <c r="H2720" s="14" t="s">
        <v>8369</v>
      </c>
      <c r="I2720" s="10" t="s">
        <v>8367</v>
      </c>
      <c r="J2720" s="12" t="s">
        <v>4201</v>
      </c>
      <c r="K2720" s="12" t="s">
        <v>4182</v>
      </c>
      <c r="L2720" s="8">
        <v>4518230</v>
      </c>
      <c r="M2720" s="8">
        <v>4518263</v>
      </c>
      <c r="N2720" s="8" t="s">
        <v>9</v>
      </c>
      <c r="O2720" s="8">
        <v>1770459</v>
      </c>
      <c r="P2720" s="8">
        <v>1770477</v>
      </c>
      <c r="Q2720" s="8" t="s">
        <v>5</v>
      </c>
      <c r="R2720" s="8">
        <v>151</v>
      </c>
      <c r="S2720" s="8">
        <v>18880</v>
      </c>
      <c r="T2720" s="8">
        <v>28511697</v>
      </c>
      <c r="U2720" s="8">
        <v>21</v>
      </c>
      <c r="V2720" s="8">
        <v>59</v>
      </c>
      <c r="W2720" s="8" t="s">
        <v>4199</v>
      </c>
      <c r="X2720" s="11" t="s">
        <v>4180</v>
      </c>
    </row>
    <row r="2721" spans="1:24">
      <c r="A2721" s="7" t="s">
        <v>3377</v>
      </c>
      <c r="B2721" s="7" t="s">
        <v>4181</v>
      </c>
      <c r="C2721" s="8">
        <v>15</v>
      </c>
      <c r="D2721" s="8" t="s">
        <v>6</v>
      </c>
      <c r="E2721" s="9">
        <v>0.23854838664405201</v>
      </c>
      <c r="F2721" s="9">
        <v>19.066900466529699</v>
      </c>
      <c r="G2721" s="10">
        <v>1.2288501526471501E-7</v>
      </c>
      <c r="H2721" s="14" t="s">
        <v>8369</v>
      </c>
      <c r="I2721" s="10" t="s">
        <v>8367</v>
      </c>
      <c r="J2721" s="12" t="s">
        <v>3378</v>
      </c>
      <c r="K2721" s="12" t="s">
        <v>4182</v>
      </c>
      <c r="L2721" s="8">
        <v>3445359</v>
      </c>
      <c r="M2721" s="8">
        <v>3445529</v>
      </c>
      <c r="N2721" s="8" t="s">
        <v>9</v>
      </c>
      <c r="O2721" s="8">
        <v>1770470</v>
      </c>
      <c r="P2721" s="8">
        <v>1770477</v>
      </c>
      <c r="Q2721" s="8" t="s">
        <v>5</v>
      </c>
      <c r="R2721" s="8">
        <v>1188</v>
      </c>
      <c r="S2721" s="8">
        <v>18880</v>
      </c>
      <c r="T2721" s="8">
        <v>28510660</v>
      </c>
      <c r="U2721" s="8">
        <v>1977</v>
      </c>
      <c r="V2721" s="8">
        <v>59</v>
      </c>
      <c r="W2721" s="8" t="s">
        <v>3376</v>
      </c>
      <c r="X2721" s="11" t="s">
        <v>4180</v>
      </c>
    </row>
    <row r="2722" spans="1:24">
      <c r="A2722" s="7" t="s">
        <v>3423</v>
      </c>
      <c r="B2722" s="7" t="s">
        <v>4181</v>
      </c>
      <c r="C2722" s="8">
        <v>15</v>
      </c>
      <c r="D2722" s="8" t="s">
        <v>6</v>
      </c>
      <c r="E2722" s="9">
        <v>4.4510115497394098</v>
      </c>
      <c r="F2722" s="9">
        <v>119.853288101964</v>
      </c>
      <c r="G2722" s="10">
        <v>4.0530884506468599E-19</v>
      </c>
      <c r="H2722" s="14" t="s">
        <v>8369</v>
      </c>
      <c r="I2722" s="10" t="s">
        <v>8367</v>
      </c>
      <c r="J2722" s="12" t="s">
        <v>3424</v>
      </c>
      <c r="K2722" s="12" t="s">
        <v>4182</v>
      </c>
      <c r="L2722" s="8">
        <v>675387</v>
      </c>
      <c r="M2722" s="8">
        <v>675508</v>
      </c>
      <c r="N2722" s="8" t="s">
        <v>5</v>
      </c>
      <c r="O2722" s="8">
        <v>1770457</v>
      </c>
      <c r="P2722" s="8">
        <v>1770477</v>
      </c>
      <c r="Q2722" s="8" t="s">
        <v>5</v>
      </c>
      <c r="R2722" s="8">
        <v>189</v>
      </c>
      <c r="S2722" s="8">
        <v>18880</v>
      </c>
      <c r="T2722" s="8">
        <v>28511659</v>
      </c>
      <c r="U2722" s="8">
        <v>112</v>
      </c>
      <c r="V2722" s="8">
        <v>59</v>
      </c>
      <c r="W2722" s="8" t="s">
        <v>3422</v>
      </c>
      <c r="X2722" s="11" t="s">
        <v>4180</v>
      </c>
    </row>
    <row r="2723" spans="1:24">
      <c r="A2723" s="7" t="s">
        <v>1343</v>
      </c>
      <c r="B2723" s="7" t="s">
        <v>4276</v>
      </c>
      <c r="C2723" s="8">
        <v>15</v>
      </c>
      <c r="D2723" s="8">
        <v>2</v>
      </c>
      <c r="E2723" s="9">
        <v>3.2963083032853802</v>
      </c>
      <c r="F2723" s="9">
        <v>28.614275436568501</v>
      </c>
      <c r="G2723" s="10">
        <v>4.0234875565874001E-10</v>
      </c>
      <c r="H2723" s="14" t="s">
        <v>8369</v>
      </c>
      <c r="I2723" s="10" t="s">
        <v>8367</v>
      </c>
      <c r="J2723" s="12" t="s">
        <v>1344</v>
      </c>
      <c r="K2723" s="12" t="s">
        <v>4277</v>
      </c>
      <c r="L2723" s="8">
        <v>2636711</v>
      </c>
      <c r="M2723" s="8">
        <v>2636872</v>
      </c>
      <c r="N2723" s="8" t="s">
        <v>9</v>
      </c>
      <c r="O2723" s="8">
        <v>3580922</v>
      </c>
      <c r="P2723" s="8">
        <v>3580953</v>
      </c>
      <c r="Q2723" s="8" t="s">
        <v>9</v>
      </c>
      <c r="R2723" s="8">
        <v>517</v>
      </c>
      <c r="S2723" s="8">
        <v>28899</v>
      </c>
      <c r="T2723" s="8">
        <v>28501312</v>
      </c>
      <c r="U2723" s="8">
        <v>94</v>
      </c>
      <c r="V2723" s="8">
        <v>198</v>
      </c>
      <c r="W2723" s="8" t="s">
        <v>1342</v>
      </c>
      <c r="X2723" s="11" t="s">
        <v>4275</v>
      </c>
    </row>
    <row r="2724" spans="1:24">
      <c r="A2724" s="7" t="s">
        <v>4135</v>
      </c>
      <c r="B2724" s="7" t="s">
        <v>4276</v>
      </c>
      <c r="C2724" s="8">
        <v>15</v>
      </c>
      <c r="D2724" s="8">
        <v>1</v>
      </c>
      <c r="E2724" s="9">
        <v>9.6082573895862406</v>
      </c>
      <c r="F2724" s="9">
        <v>41.323080808695899</v>
      </c>
      <c r="G2724" s="10">
        <v>2.0878125175230999E-12</v>
      </c>
      <c r="H2724" s="14" t="s">
        <v>8369</v>
      </c>
      <c r="I2724" s="10" t="s">
        <v>8367</v>
      </c>
      <c r="J2724" s="12" t="s">
        <v>4136</v>
      </c>
      <c r="K2724" s="12" t="s">
        <v>4277</v>
      </c>
      <c r="L2724" s="8">
        <v>3802460</v>
      </c>
      <c r="M2724" s="8">
        <v>3802592</v>
      </c>
      <c r="N2724" s="8" t="s">
        <v>9</v>
      </c>
      <c r="O2724" s="8">
        <v>3580923</v>
      </c>
      <c r="P2724" s="8">
        <v>3580956</v>
      </c>
      <c r="Q2724" s="8" t="s">
        <v>9</v>
      </c>
      <c r="R2724" s="8">
        <v>358</v>
      </c>
      <c r="S2724" s="8">
        <v>28899</v>
      </c>
      <c r="T2724" s="8">
        <v>28501471</v>
      </c>
      <c r="U2724" s="8">
        <v>32</v>
      </c>
      <c r="V2724" s="8">
        <v>198</v>
      </c>
      <c r="W2724" s="8" t="s">
        <v>4134</v>
      </c>
      <c r="X2724" s="11" t="s">
        <v>4275</v>
      </c>
    </row>
    <row r="2725" spans="1:24">
      <c r="A2725" s="7" t="s">
        <v>6085</v>
      </c>
      <c r="B2725" s="7" t="s">
        <v>4276</v>
      </c>
      <c r="C2725" s="8">
        <v>15</v>
      </c>
      <c r="D2725" s="8" t="s">
        <v>6</v>
      </c>
      <c r="E2725" s="9">
        <v>2.1005295046127799</v>
      </c>
      <c r="F2725" s="9">
        <v>7.6885915273489198</v>
      </c>
      <c r="G2725" s="10">
        <v>3.2718907161013701E-2</v>
      </c>
      <c r="H2725" s="11" t="s">
        <v>8362</v>
      </c>
      <c r="I2725" s="10" t="s">
        <v>8367</v>
      </c>
      <c r="J2725" s="12" t="s">
        <v>6085</v>
      </c>
      <c r="K2725" s="12" t="s">
        <v>4277</v>
      </c>
      <c r="L2725" s="8">
        <v>407268</v>
      </c>
      <c r="M2725" s="8">
        <v>407395</v>
      </c>
      <c r="N2725" s="8" t="s">
        <v>5</v>
      </c>
      <c r="O2725" s="8">
        <v>3580923</v>
      </c>
      <c r="P2725" s="8">
        <v>3580967</v>
      </c>
      <c r="Q2725" s="8" t="s">
        <v>9</v>
      </c>
      <c r="R2725" s="8">
        <v>1924</v>
      </c>
      <c r="S2725" s="8">
        <v>28899</v>
      </c>
      <c r="T2725" s="8">
        <v>28499905</v>
      </c>
      <c r="U2725" s="8">
        <v>145</v>
      </c>
      <c r="V2725" s="8">
        <v>198</v>
      </c>
      <c r="W2725" s="8" t="s">
        <v>6083</v>
      </c>
      <c r="X2725" s="11" t="s">
        <v>4275</v>
      </c>
    </row>
    <row r="2726" spans="1:24">
      <c r="A2726" s="7" t="s">
        <v>3132</v>
      </c>
      <c r="B2726" s="7" t="s">
        <v>4276</v>
      </c>
      <c r="C2726" s="8">
        <v>15</v>
      </c>
      <c r="D2726" s="8" t="s">
        <v>6</v>
      </c>
      <c r="E2726" s="9">
        <v>0.84226183310464098</v>
      </c>
      <c r="F2726" s="9">
        <v>10.097671223315499</v>
      </c>
      <c r="G2726" s="10">
        <v>8.6260435146269597E-4</v>
      </c>
      <c r="H2726" s="14" t="s">
        <v>8369</v>
      </c>
      <c r="I2726" s="10" t="s">
        <v>8367</v>
      </c>
      <c r="J2726" s="12" t="s">
        <v>3133</v>
      </c>
      <c r="K2726" s="12" t="s">
        <v>4277</v>
      </c>
      <c r="L2726" s="8">
        <v>2079236</v>
      </c>
      <c r="M2726" s="8">
        <v>2079296</v>
      </c>
      <c r="N2726" s="8" t="s">
        <v>9</v>
      </c>
      <c r="O2726" s="8">
        <v>3580923</v>
      </c>
      <c r="P2726" s="8">
        <v>3580952</v>
      </c>
      <c r="Q2726" s="8" t="s">
        <v>9</v>
      </c>
      <c r="R2726" s="8">
        <v>1465</v>
      </c>
      <c r="S2726" s="8">
        <v>28899</v>
      </c>
      <c r="T2726" s="8">
        <v>28500364</v>
      </c>
      <c r="U2726" s="8">
        <v>364</v>
      </c>
      <c r="V2726" s="8">
        <v>198</v>
      </c>
      <c r="W2726" s="8" t="s">
        <v>3131</v>
      </c>
      <c r="X2726" s="11" t="s">
        <v>4275</v>
      </c>
    </row>
    <row r="2727" spans="1:24">
      <c r="A2727" s="7" t="s">
        <v>7850</v>
      </c>
      <c r="B2727" s="7" t="s">
        <v>4321</v>
      </c>
      <c r="C2727" s="8">
        <v>15</v>
      </c>
      <c r="D2727" s="8" t="s">
        <v>6</v>
      </c>
      <c r="E2727" s="9">
        <v>1.1620941492883501</v>
      </c>
      <c r="F2727" s="9">
        <v>11.0442477802423</v>
      </c>
      <c r="G2727" s="10">
        <v>1.6725779638209599E-2</v>
      </c>
      <c r="H2727" s="14" t="s">
        <v>8369</v>
      </c>
      <c r="I2727" s="10" t="s">
        <v>8367</v>
      </c>
      <c r="J2727" s="12" t="s">
        <v>2377</v>
      </c>
      <c r="K2727" s="12" t="s">
        <v>4322</v>
      </c>
      <c r="L2727" s="8">
        <v>2563844</v>
      </c>
      <c r="M2727" s="8">
        <v>2563897</v>
      </c>
      <c r="N2727" s="8" t="s">
        <v>5</v>
      </c>
      <c r="O2727" s="8">
        <v>4049961</v>
      </c>
      <c r="P2727" s="8">
        <v>4050006</v>
      </c>
      <c r="Q2727" s="8" t="s">
        <v>5</v>
      </c>
      <c r="R2727" s="8">
        <v>18</v>
      </c>
      <c r="S2727" s="8">
        <v>2001720</v>
      </c>
      <c r="T2727" s="8">
        <v>26528990</v>
      </c>
      <c r="U2727" s="8">
        <v>5</v>
      </c>
      <c r="V2727" s="8">
        <v>44276</v>
      </c>
      <c r="W2727" s="8" t="s">
        <v>7849</v>
      </c>
      <c r="X2727" s="11" t="s">
        <v>4320</v>
      </c>
    </row>
    <row r="2728" spans="1:24">
      <c r="A2728" s="7" t="s">
        <v>4247</v>
      </c>
      <c r="B2728" s="7" t="s">
        <v>4321</v>
      </c>
      <c r="C2728" s="8">
        <v>15</v>
      </c>
      <c r="D2728" s="8">
        <v>2</v>
      </c>
      <c r="E2728" s="9">
        <v>0.58579252923067104</v>
      </c>
      <c r="F2728" s="9">
        <v>12.213313540724499</v>
      </c>
      <c r="G2728" s="10">
        <v>8.6920476523863298E-5</v>
      </c>
      <c r="H2728" s="11" t="s">
        <v>8365</v>
      </c>
      <c r="I2728" s="10" t="s">
        <v>8367</v>
      </c>
      <c r="J2728" s="12" t="s">
        <v>4247</v>
      </c>
      <c r="K2728" s="12" t="s">
        <v>4322</v>
      </c>
      <c r="L2728" s="8">
        <v>4575619</v>
      </c>
      <c r="M2728" s="8">
        <v>4575693</v>
      </c>
      <c r="N2728" s="8" t="s">
        <v>5</v>
      </c>
      <c r="O2728" s="8">
        <v>4049930</v>
      </c>
      <c r="P2728" s="8">
        <v>4049987</v>
      </c>
      <c r="Q2728" s="8" t="s">
        <v>5</v>
      </c>
      <c r="R2728" s="8">
        <v>63</v>
      </c>
      <c r="S2728" s="8">
        <v>545562</v>
      </c>
      <c r="T2728" s="8">
        <v>27985103</v>
      </c>
      <c r="U2728" s="8">
        <v>13</v>
      </c>
      <c r="V2728" s="8">
        <v>26817</v>
      </c>
      <c r="W2728" s="8" t="s">
        <v>4246</v>
      </c>
      <c r="X2728" s="11" t="s">
        <v>4320</v>
      </c>
    </row>
    <row r="2729" spans="1:24">
      <c r="A2729" s="7" t="s">
        <v>2640</v>
      </c>
      <c r="B2729" s="7" t="s">
        <v>58</v>
      </c>
      <c r="C2729" s="8">
        <v>15</v>
      </c>
      <c r="D2729" s="8">
        <v>1</v>
      </c>
      <c r="E2729" s="9">
        <v>3.8489382927381</v>
      </c>
      <c r="F2729" s="9">
        <v>12.5667106454703</v>
      </c>
      <c r="G2729" s="10">
        <v>4.5243556673111497E-5</v>
      </c>
      <c r="H2729" s="11" t="s">
        <v>8362</v>
      </c>
      <c r="I2729" s="10" t="s">
        <v>8367</v>
      </c>
      <c r="J2729" s="12" t="s">
        <v>2640</v>
      </c>
      <c r="K2729" s="12" t="s">
        <v>59</v>
      </c>
      <c r="L2729" s="8">
        <v>420943</v>
      </c>
      <c r="M2729" s="8">
        <v>420962</v>
      </c>
      <c r="N2729" s="8" t="s">
        <v>5</v>
      </c>
      <c r="O2729" s="8">
        <v>4106370</v>
      </c>
      <c r="P2729" s="8">
        <v>4106387</v>
      </c>
      <c r="Q2729" s="8" t="s">
        <v>5</v>
      </c>
      <c r="R2729" s="8">
        <v>789</v>
      </c>
      <c r="S2729" s="8">
        <v>43096</v>
      </c>
      <c r="T2729" s="8">
        <v>28486843</v>
      </c>
      <c r="U2729" s="8">
        <v>53</v>
      </c>
      <c r="V2729" s="8">
        <v>295</v>
      </c>
      <c r="W2729" s="8" t="s">
        <v>2639</v>
      </c>
      <c r="X2729" s="11" t="s">
        <v>56</v>
      </c>
    </row>
    <row r="2730" spans="1:24">
      <c r="A2730" s="7" t="s">
        <v>167</v>
      </c>
      <c r="B2730" s="7" t="s">
        <v>58</v>
      </c>
      <c r="C2730" s="8">
        <v>15</v>
      </c>
      <c r="D2730" s="8" t="s">
        <v>6</v>
      </c>
      <c r="E2730" s="9">
        <v>3.6317671868369299</v>
      </c>
      <c r="F2730" s="9">
        <v>9.8755576358016999</v>
      </c>
      <c r="G2730" s="10">
        <v>1.2017332448967799E-3</v>
      </c>
      <c r="H2730" s="14" t="s">
        <v>8369</v>
      </c>
      <c r="I2730" s="10" t="s">
        <v>8367</v>
      </c>
      <c r="J2730" s="12" t="s">
        <v>168</v>
      </c>
      <c r="K2730" s="12" t="s">
        <v>59</v>
      </c>
      <c r="L2730" s="8">
        <v>4366733</v>
      </c>
      <c r="M2730" s="8">
        <v>4366762</v>
      </c>
      <c r="N2730" s="8" t="s">
        <v>9</v>
      </c>
      <c r="O2730" s="8">
        <v>4106369</v>
      </c>
      <c r="P2730" s="8">
        <v>4106387</v>
      </c>
      <c r="Q2730" s="8" t="s">
        <v>5</v>
      </c>
      <c r="R2730" s="8">
        <v>1004</v>
      </c>
      <c r="S2730" s="8">
        <v>43096</v>
      </c>
      <c r="T2730" s="8">
        <v>28486628</v>
      </c>
      <c r="U2730" s="8">
        <v>56</v>
      </c>
      <c r="V2730" s="8">
        <v>295</v>
      </c>
      <c r="W2730" s="8" t="s">
        <v>166</v>
      </c>
      <c r="X2730" s="11" t="s">
        <v>56</v>
      </c>
    </row>
    <row r="2731" spans="1:24">
      <c r="A2731" s="7" t="s">
        <v>4588</v>
      </c>
      <c r="B2731" s="7" t="s">
        <v>58</v>
      </c>
      <c r="C2731" s="8">
        <v>15</v>
      </c>
      <c r="D2731" s="8">
        <v>1</v>
      </c>
      <c r="E2731" s="9">
        <v>3.4733379730740599</v>
      </c>
      <c r="F2731" s="9">
        <v>25.620864649752601</v>
      </c>
      <c r="G2731" s="10">
        <v>2.1326042067362702E-9</v>
      </c>
      <c r="H2731" s="14" t="s">
        <v>8369</v>
      </c>
      <c r="I2731" s="10" t="s">
        <v>8367</v>
      </c>
      <c r="J2731" s="12" t="s">
        <v>4589</v>
      </c>
      <c r="K2731" s="12" t="s">
        <v>59</v>
      </c>
      <c r="L2731" s="8">
        <v>3341318</v>
      </c>
      <c r="M2731" s="8">
        <v>3341423</v>
      </c>
      <c r="N2731" s="8" t="s">
        <v>5</v>
      </c>
      <c r="O2731" s="8">
        <v>4106367</v>
      </c>
      <c r="P2731" s="8">
        <v>4106387</v>
      </c>
      <c r="Q2731" s="8" t="s">
        <v>5</v>
      </c>
      <c r="R2731" s="8">
        <v>387</v>
      </c>
      <c r="S2731" s="8">
        <v>43096</v>
      </c>
      <c r="T2731" s="8">
        <v>28487245</v>
      </c>
      <c r="U2731" s="8">
        <v>60</v>
      </c>
      <c r="V2731" s="8">
        <v>295</v>
      </c>
      <c r="W2731" s="8" t="s">
        <v>4587</v>
      </c>
      <c r="X2731" s="11" t="s">
        <v>56</v>
      </c>
    </row>
    <row r="2732" spans="1:24">
      <c r="A2732" s="7" t="s">
        <v>1892</v>
      </c>
      <c r="B2732" s="7" t="s">
        <v>58</v>
      </c>
      <c r="C2732" s="8">
        <v>15</v>
      </c>
      <c r="D2732" s="8" t="s">
        <v>6</v>
      </c>
      <c r="E2732" s="9">
        <v>0.307153029344641</v>
      </c>
      <c r="F2732" s="9">
        <v>8.9163869387133694</v>
      </c>
      <c r="G2732" s="10">
        <v>4.7242770584063603E-3</v>
      </c>
      <c r="H2732" s="11" t="s">
        <v>8364</v>
      </c>
      <c r="I2732" s="10" t="s">
        <v>8367</v>
      </c>
      <c r="J2732" s="12" t="s">
        <v>1893</v>
      </c>
      <c r="K2732" s="12" t="s">
        <v>59</v>
      </c>
      <c r="L2732" s="8">
        <v>4153128</v>
      </c>
      <c r="M2732" s="8">
        <v>4153195</v>
      </c>
      <c r="N2732" s="8" t="s">
        <v>9</v>
      </c>
      <c r="O2732" s="8">
        <v>4106356</v>
      </c>
      <c r="P2732" s="8">
        <v>4106386</v>
      </c>
      <c r="Q2732" s="8" t="s">
        <v>5</v>
      </c>
      <c r="R2732" s="8">
        <v>1112</v>
      </c>
      <c r="S2732" s="8">
        <v>43096</v>
      </c>
      <c r="T2732" s="8">
        <v>28486520</v>
      </c>
      <c r="U2732" s="8">
        <v>672</v>
      </c>
      <c r="V2732" s="8">
        <v>295</v>
      </c>
      <c r="W2732" s="8" t="s">
        <v>1891</v>
      </c>
      <c r="X2732" s="11" t="s">
        <v>56</v>
      </c>
    </row>
    <row r="2733" spans="1:24">
      <c r="A2733" s="7" t="s">
        <v>2104</v>
      </c>
      <c r="B2733" s="7" t="s">
        <v>58</v>
      </c>
      <c r="C2733" s="8">
        <v>15</v>
      </c>
      <c r="D2733" s="8">
        <v>1</v>
      </c>
      <c r="E2733" s="9">
        <v>1.8679048107221601</v>
      </c>
      <c r="F2733" s="9">
        <v>16.978092554119399</v>
      </c>
      <c r="G2733" s="10">
        <v>6.9837877374377003E-7</v>
      </c>
      <c r="H2733" s="14" t="s">
        <v>8369</v>
      </c>
      <c r="I2733" s="10" t="s">
        <v>8367</v>
      </c>
      <c r="J2733" s="12" t="s">
        <v>2105</v>
      </c>
      <c r="K2733" s="12" t="s">
        <v>59</v>
      </c>
      <c r="L2733" s="8">
        <v>2945803</v>
      </c>
      <c r="M2733" s="8">
        <v>2946256</v>
      </c>
      <c r="N2733" s="8" t="s">
        <v>9</v>
      </c>
      <c r="O2733" s="8">
        <v>4106354</v>
      </c>
      <c r="P2733" s="8">
        <v>4106386</v>
      </c>
      <c r="Q2733" s="8" t="s">
        <v>5</v>
      </c>
      <c r="R2733" s="8">
        <v>584</v>
      </c>
      <c r="S2733" s="8">
        <v>43096</v>
      </c>
      <c r="T2733" s="8">
        <v>28487048</v>
      </c>
      <c r="U2733" s="8">
        <v>111</v>
      </c>
      <c r="V2733" s="8">
        <v>295</v>
      </c>
      <c r="W2733" s="8" t="s">
        <v>2103</v>
      </c>
      <c r="X2733" s="11" t="s">
        <v>56</v>
      </c>
    </row>
    <row r="2734" spans="1:24">
      <c r="A2734" s="7" t="s">
        <v>4752</v>
      </c>
      <c r="B2734" s="7" t="s">
        <v>58</v>
      </c>
      <c r="C2734" s="8">
        <v>15</v>
      </c>
      <c r="D2734" s="8">
        <v>1</v>
      </c>
      <c r="E2734" s="9">
        <v>2.14716189206192</v>
      </c>
      <c r="F2734" s="9">
        <v>13.965017177503499</v>
      </c>
      <c r="G2734" s="10">
        <v>1.05665488142634E-5</v>
      </c>
      <c r="H2734" s="14" t="s">
        <v>8369</v>
      </c>
      <c r="I2734" s="10" t="s">
        <v>8367</v>
      </c>
      <c r="J2734" s="12" t="s">
        <v>4753</v>
      </c>
      <c r="K2734" s="12" t="s">
        <v>59</v>
      </c>
      <c r="L2734" s="8">
        <v>3277343</v>
      </c>
      <c r="M2734" s="8">
        <v>3277761</v>
      </c>
      <c r="N2734" s="8" t="s">
        <v>5</v>
      </c>
      <c r="O2734" s="8">
        <v>4106353</v>
      </c>
      <c r="P2734" s="8">
        <v>4106386</v>
      </c>
      <c r="Q2734" s="8" t="s">
        <v>5</v>
      </c>
      <c r="R2734" s="8">
        <v>710</v>
      </c>
      <c r="S2734" s="8">
        <v>43096</v>
      </c>
      <c r="T2734" s="8">
        <v>28486922</v>
      </c>
      <c r="U2734" s="8">
        <v>96</v>
      </c>
      <c r="V2734" s="8">
        <v>295</v>
      </c>
      <c r="W2734" s="8" t="s">
        <v>4751</v>
      </c>
      <c r="X2734" s="11" t="s">
        <v>56</v>
      </c>
    </row>
    <row r="2735" spans="1:24">
      <c r="A2735" s="7" t="s">
        <v>2428</v>
      </c>
      <c r="B2735" s="7" t="s">
        <v>58</v>
      </c>
      <c r="C2735" s="8">
        <v>15</v>
      </c>
      <c r="D2735" s="8" t="s">
        <v>6</v>
      </c>
      <c r="E2735" s="9">
        <v>2.55368930735222</v>
      </c>
      <c r="F2735" s="9">
        <v>25.888449116696702</v>
      </c>
      <c r="G2735" s="10">
        <v>1.8409989973625901E-9</v>
      </c>
      <c r="H2735" s="14" t="s">
        <v>8369</v>
      </c>
      <c r="I2735" s="10" t="s">
        <v>8367</v>
      </c>
      <c r="J2735" s="12" t="s">
        <v>2429</v>
      </c>
      <c r="K2735" s="12" t="s">
        <v>59</v>
      </c>
      <c r="L2735" s="8">
        <v>3695930</v>
      </c>
      <c r="M2735" s="8">
        <v>3696233</v>
      </c>
      <c r="N2735" s="8" t="s">
        <v>9</v>
      </c>
      <c r="O2735" s="8">
        <v>4106365</v>
      </c>
      <c r="P2735" s="8">
        <v>4106386</v>
      </c>
      <c r="Q2735" s="8" t="s">
        <v>5</v>
      </c>
      <c r="R2735" s="8">
        <v>383</v>
      </c>
      <c r="S2735" s="8">
        <v>43096</v>
      </c>
      <c r="T2735" s="8">
        <v>28487249</v>
      </c>
      <c r="U2735" s="8">
        <v>82</v>
      </c>
      <c r="V2735" s="8">
        <v>295</v>
      </c>
      <c r="W2735" s="8" t="s">
        <v>2427</v>
      </c>
      <c r="X2735" s="11" t="s">
        <v>56</v>
      </c>
    </row>
    <row r="2736" spans="1:24">
      <c r="A2736" s="7" t="s">
        <v>7993</v>
      </c>
      <c r="B2736" s="7" t="s">
        <v>4423</v>
      </c>
      <c r="C2736" s="8">
        <v>15</v>
      </c>
      <c r="D2736" s="8">
        <v>1</v>
      </c>
      <c r="E2736" s="9">
        <v>2.0347051737019299</v>
      </c>
      <c r="F2736" s="9">
        <v>22.951715966964802</v>
      </c>
      <c r="G2736" s="10">
        <v>1.4912774521440901E-8</v>
      </c>
      <c r="H2736" s="14" t="s">
        <v>8369</v>
      </c>
      <c r="I2736" s="11" t="s">
        <v>8367</v>
      </c>
      <c r="J2736" s="12" t="s">
        <v>7994</v>
      </c>
      <c r="K2736" s="12" t="s">
        <v>712</v>
      </c>
      <c r="L2736" s="8">
        <v>3435604</v>
      </c>
      <c r="M2736" s="8">
        <v>3435690</v>
      </c>
      <c r="N2736" s="8" t="s">
        <v>5</v>
      </c>
      <c r="O2736" s="8">
        <v>765130</v>
      </c>
      <c r="P2736" s="8">
        <v>765149</v>
      </c>
      <c r="Q2736" s="8" t="s">
        <v>5</v>
      </c>
      <c r="R2736" s="8">
        <v>166</v>
      </c>
      <c r="S2736" s="8">
        <v>111885</v>
      </c>
      <c r="T2736" s="8">
        <v>28418677</v>
      </c>
      <c r="U2736" s="8">
        <v>41</v>
      </c>
      <c r="V2736" s="8">
        <v>1081</v>
      </c>
      <c r="W2736" s="8" t="s">
        <v>7992</v>
      </c>
      <c r="X2736" s="11" t="s">
        <v>5063</v>
      </c>
    </row>
    <row r="2737" spans="1:24">
      <c r="A2737" s="7" t="s">
        <v>5871</v>
      </c>
      <c r="B2737" s="7" t="s">
        <v>5476</v>
      </c>
      <c r="C2737" s="8">
        <v>15</v>
      </c>
      <c r="D2737" s="8">
        <v>1</v>
      </c>
      <c r="E2737" s="9">
        <v>14.694654438460899</v>
      </c>
      <c r="F2737" s="9">
        <v>74.216692391652998</v>
      </c>
      <c r="G2737" s="10">
        <v>4.6060690101816903E-16</v>
      </c>
      <c r="H2737" s="11" t="s">
        <v>8362</v>
      </c>
      <c r="I2737" s="10" t="s">
        <v>8369</v>
      </c>
      <c r="J2737" s="12" t="s">
        <v>5871</v>
      </c>
      <c r="K2737" s="12" t="s">
        <v>5477</v>
      </c>
      <c r="L2737" s="8">
        <v>783125</v>
      </c>
      <c r="M2737" s="8">
        <v>783150</v>
      </c>
      <c r="N2737" s="8" t="s">
        <v>5</v>
      </c>
      <c r="O2737" s="8">
        <v>468213</v>
      </c>
      <c r="P2737" s="8">
        <v>468270</v>
      </c>
      <c r="Q2737" s="8" t="s">
        <v>5</v>
      </c>
      <c r="R2737" s="8">
        <v>216</v>
      </c>
      <c r="S2737" s="8">
        <v>26671</v>
      </c>
      <c r="T2737" s="8">
        <v>28503841</v>
      </c>
      <c r="U2737" s="8">
        <v>23</v>
      </c>
      <c r="V2737" s="8">
        <v>65</v>
      </c>
      <c r="W2737" s="8" t="s">
        <v>5869</v>
      </c>
      <c r="X2737" s="11" t="s">
        <v>5475</v>
      </c>
    </row>
    <row r="2738" spans="1:24">
      <c r="A2738" s="7" t="s">
        <v>4413</v>
      </c>
      <c r="B2738" s="7" t="s">
        <v>5524</v>
      </c>
      <c r="C2738" s="8">
        <v>15</v>
      </c>
      <c r="D2738" s="8" t="s">
        <v>6</v>
      </c>
      <c r="E2738" s="9">
        <v>2.2681187784148999</v>
      </c>
      <c r="F2738" s="9">
        <v>7.4815927614365698</v>
      </c>
      <c r="G2738" s="10">
        <v>4.5629956894793398E-2</v>
      </c>
      <c r="H2738" s="11" t="s">
        <v>8362</v>
      </c>
      <c r="I2738" s="10" t="s">
        <v>8369</v>
      </c>
      <c r="J2738" s="12" t="s">
        <v>4413</v>
      </c>
      <c r="K2738" s="12" t="s">
        <v>2657</v>
      </c>
      <c r="L2738" s="8">
        <v>105099</v>
      </c>
      <c r="M2738" s="8">
        <v>105373</v>
      </c>
      <c r="N2738" s="8" t="s">
        <v>5</v>
      </c>
      <c r="O2738" s="8">
        <v>1121202</v>
      </c>
      <c r="P2738" s="8">
        <v>1121404</v>
      </c>
      <c r="Q2738" s="8" t="s">
        <v>9</v>
      </c>
      <c r="R2738" s="8">
        <v>8901</v>
      </c>
      <c r="S2738" s="8">
        <v>6423</v>
      </c>
      <c r="T2738" s="8">
        <v>28515404</v>
      </c>
      <c r="U2738" s="8">
        <v>604</v>
      </c>
      <c r="V2738" s="8">
        <v>85</v>
      </c>
      <c r="W2738" s="8" t="s">
        <v>4412</v>
      </c>
      <c r="X2738" s="11" t="s">
        <v>5523</v>
      </c>
    </row>
    <row r="2739" spans="1:24">
      <c r="A2739" s="7" t="s">
        <v>58</v>
      </c>
      <c r="B2739" s="7" t="s">
        <v>2670</v>
      </c>
      <c r="C2739" s="8">
        <v>15</v>
      </c>
      <c r="D2739" s="8">
        <v>1</v>
      </c>
      <c r="E2739" s="9">
        <v>2.0038726817746899</v>
      </c>
      <c r="F2739" s="9">
        <v>8.1038255710695406</v>
      </c>
      <c r="G2739" s="10">
        <v>1.6202288460174401E-2</v>
      </c>
      <c r="H2739" s="10" t="s">
        <v>8367</v>
      </c>
      <c r="I2739" s="10" t="s">
        <v>8369</v>
      </c>
      <c r="J2739" s="12" t="s">
        <v>59</v>
      </c>
      <c r="K2739" s="12" t="s">
        <v>2671</v>
      </c>
      <c r="L2739" s="8">
        <v>4106329</v>
      </c>
      <c r="M2739" s="8">
        <v>4106347</v>
      </c>
      <c r="N2739" s="8" t="s">
        <v>5</v>
      </c>
      <c r="O2739" s="8">
        <v>4161113</v>
      </c>
      <c r="P2739" s="8">
        <v>4161175</v>
      </c>
      <c r="Q2739" s="8" t="s">
        <v>5</v>
      </c>
      <c r="R2739" s="8">
        <v>22655</v>
      </c>
      <c r="S2739" s="8">
        <v>2329</v>
      </c>
      <c r="T2739" s="8">
        <v>28505744</v>
      </c>
      <c r="U2739" s="8">
        <v>295</v>
      </c>
      <c r="V2739" s="8">
        <v>194</v>
      </c>
      <c r="W2739" s="8" t="s">
        <v>56</v>
      </c>
      <c r="X2739" s="11" t="s">
        <v>2669</v>
      </c>
    </row>
    <row r="2740" spans="1:24">
      <c r="A2740" s="7" t="s">
        <v>4423</v>
      </c>
      <c r="B2740" s="7" t="s">
        <v>5071</v>
      </c>
      <c r="C2740" s="8">
        <v>15</v>
      </c>
      <c r="D2740" s="8">
        <v>2</v>
      </c>
      <c r="E2740" s="9">
        <v>0.62631156419421996</v>
      </c>
      <c r="F2740" s="9">
        <v>14.1478719176925</v>
      </c>
      <c r="G2740" s="10">
        <v>6.8212912025310696E-6</v>
      </c>
      <c r="H2740" s="11" t="s">
        <v>8367</v>
      </c>
      <c r="I2740" s="10" t="s">
        <v>8369</v>
      </c>
      <c r="J2740" s="12" t="s">
        <v>712</v>
      </c>
      <c r="K2740" s="12" t="s">
        <v>5072</v>
      </c>
      <c r="L2740" s="8">
        <v>765053</v>
      </c>
      <c r="M2740" s="8">
        <v>765090</v>
      </c>
      <c r="N2740" s="8" t="s">
        <v>5</v>
      </c>
      <c r="O2740" s="8">
        <v>4084971</v>
      </c>
      <c r="P2740" s="8">
        <v>4085392</v>
      </c>
      <c r="Q2740" s="8" t="s">
        <v>9</v>
      </c>
      <c r="R2740" s="8">
        <v>118595</v>
      </c>
      <c r="S2740" s="8">
        <v>254</v>
      </c>
      <c r="T2740" s="8">
        <v>28411879</v>
      </c>
      <c r="U2740" s="8">
        <v>1187</v>
      </c>
      <c r="V2740" s="8">
        <v>124</v>
      </c>
      <c r="W2740" s="8" t="s">
        <v>5074</v>
      </c>
      <c r="X2740" s="11" t="s">
        <v>5070</v>
      </c>
    </row>
    <row r="2741" spans="1:24">
      <c r="A2741" s="7" t="s">
        <v>2942</v>
      </c>
      <c r="B2741" s="7" t="s">
        <v>4265</v>
      </c>
      <c r="C2741" s="8">
        <v>15</v>
      </c>
      <c r="D2741" s="8">
        <v>1</v>
      </c>
      <c r="E2741" s="9">
        <v>0.91628870386194905</v>
      </c>
      <c r="F2741" s="9">
        <v>21.693119186837698</v>
      </c>
      <c r="G2741" s="10">
        <v>2.89364819453921E-8</v>
      </c>
      <c r="H2741" s="14" t="s">
        <v>8369</v>
      </c>
      <c r="I2741" s="11" t="s">
        <v>8365</v>
      </c>
      <c r="J2741" s="12" t="s">
        <v>2943</v>
      </c>
      <c r="K2741" s="12" t="s">
        <v>4265</v>
      </c>
      <c r="L2741" s="8">
        <v>4585107</v>
      </c>
      <c r="M2741" s="8">
        <v>4585181</v>
      </c>
      <c r="N2741" s="8" t="s">
        <v>9</v>
      </c>
      <c r="O2741" s="8">
        <v>2001912</v>
      </c>
      <c r="P2741" s="8">
        <v>2001929</v>
      </c>
      <c r="Q2741" s="8" t="s">
        <v>9</v>
      </c>
      <c r="R2741" s="8">
        <v>216</v>
      </c>
      <c r="S2741" s="8">
        <v>91041</v>
      </c>
      <c r="T2741" s="8">
        <v>28439471</v>
      </c>
      <c r="U2741" s="8">
        <v>56</v>
      </c>
      <c r="V2741" s="8">
        <v>3696</v>
      </c>
      <c r="W2741" s="8" t="s">
        <v>2941</v>
      </c>
      <c r="X2741" s="11" t="s">
        <v>4264</v>
      </c>
    </row>
    <row r="2742" spans="1:24">
      <c r="A2742" s="7" t="s">
        <v>5630</v>
      </c>
      <c r="B2742" s="7" t="s">
        <v>4265</v>
      </c>
      <c r="C2742" s="8">
        <v>15</v>
      </c>
      <c r="D2742" s="8">
        <v>2</v>
      </c>
      <c r="E2742" s="9">
        <v>0.87720673266024696</v>
      </c>
      <c r="F2742" s="9">
        <v>35.497936244509198</v>
      </c>
      <c r="G2742" s="10">
        <v>3.2123405318746497E-11</v>
      </c>
      <c r="H2742" s="14" t="s">
        <v>8369</v>
      </c>
      <c r="I2742" s="11" t="s">
        <v>8365</v>
      </c>
      <c r="J2742" s="12" t="s">
        <v>5631</v>
      </c>
      <c r="K2742" s="12" t="s">
        <v>4265</v>
      </c>
      <c r="L2742" s="8">
        <v>818106</v>
      </c>
      <c r="M2742" s="8">
        <v>818200</v>
      </c>
      <c r="N2742" s="8" t="s">
        <v>5</v>
      </c>
      <c r="O2742" s="8">
        <v>2001913</v>
      </c>
      <c r="P2742" s="8">
        <v>2001927</v>
      </c>
      <c r="Q2742" s="8" t="s">
        <v>9</v>
      </c>
      <c r="R2742" s="8">
        <v>132</v>
      </c>
      <c r="S2742" s="8">
        <v>91041</v>
      </c>
      <c r="T2742" s="8">
        <v>28439555</v>
      </c>
      <c r="U2742" s="8">
        <v>61</v>
      </c>
      <c r="V2742" s="8">
        <v>3696</v>
      </c>
      <c r="W2742" s="8" t="s">
        <v>5629</v>
      </c>
      <c r="X2742" s="11" t="s">
        <v>4264</v>
      </c>
    </row>
    <row r="2743" spans="1:24">
      <c r="A2743" s="7" t="s">
        <v>2336</v>
      </c>
      <c r="B2743" s="7" t="s">
        <v>4265</v>
      </c>
      <c r="C2743" s="8">
        <v>15</v>
      </c>
      <c r="D2743" s="8" t="s">
        <v>6</v>
      </c>
      <c r="E2743" s="9">
        <v>1.8633501661590799</v>
      </c>
      <c r="F2743" s="9">
        <v>9.4279023069116192</v>
      </c>
      <c r="G2743" s="10">
        <v>2.4778098252009198E-3</v>
      </c>
      <c r="H2743" s="14" t="s">
        <v>8369</v>
      </c>
      <c r="I2743" s="11" t="s">
        <v>8365</v>
      </c>
      <c r="J2743" s="12" t="s">
        <v>2337</v>
      </c>
      <c r="K2743" s="12" t="s">
        <v>4265</v>
      </c>
      <c r="L2743" s="8">
        <v>2029342</v>
      </c>
      <c r="M2743" s="8">
        <v>2029388</v>
      </c>
      <c r="N2743" s="8" t="s">
        <v>9</v>
      </c>
      <c r="O2743" s="8">
        <v>2001911</v>
      </c>
      <c r="P2743" s="8">
        <v>2001914</v>
      </c>
      <c r="Q2743" s="8" t="s">
        <v>9</v>
      </c>
      <c r="R2743" s="8">
        <v>497</v>
      </c>
      <c r="S2743" s="8">
        <v>91041</v>
      </c>
      <c r="T2743" s="8">
        <v>28439190</v>
      </c>
      <c r="U2743" s="8">
        <v>26</v>
      </c>
      <c r="V2743" s="8">
        <v>3696</v>
      </c>
      <c r="W2743" s="8" t="s">
        <v>2335</v>
      </c>
      <c r="X2743" s="11" t="s">
        <v>4264</v>
      </c>
    </row>
    <row r="2744" spans="1:24">
      <c r="A2744" s="7" t="s">
        <v>5734</v>
      </c>
      <c r="B2744" s="7" t="s">
        <v>3211</v>
      </c>
      <c r="C2744" s="8">
        <v>15</v>
      </c>
      <c r="D2744" s="8">
        <v>1</v>
      </c>
      <c r="E2744" s="9">
        <v>25.575362510349301</v>
      </c>
      <c r="F2744" s="9">
        <v>256.578813406883</v>
      </c>
      <c r="G2744" s="10">
        <v>3.0853996576775401E-24</v>
      </c>
      <c r="H2744" s="14" t="s">
        <v>8369</v>
      </c>
      <c r="I2744" s="11" t="s">
        <v>8365</v>
      </c>
      <c r="J2744" s="12" t="s">
        <v>5735</v>
      </c>
      <c r="K2744" s="12" t="s">
        <v>3211</v>
      </c>
      <c r="L2744" s="8">
        <v>2100553</v>
      </c>
      <c r="M2744" s="8">
        <v>2100601</v>
      </c>
      <c r="N2744" s="8" t="s">
        <v>9</v>
      </c>
      <c r="O2744" s="8">
        <v>4027233</v>
      </c>
      <c r="P2744" s="8">
        <v>4027250</v>
      </c>
      <c r="Q2744" s="8" t="s">
        <v>9</v>
      </c>
      <c r="R2744" s="8">
        <v>1240</v>
      </c>
      <c r="S2744" s="8">
        <v>1345</v>
      </c>
      <c r="T2744" s="8">
        <v>28528143</v>
      </c>
      <c r="U2744" s="8">
        <v>258</v>
      </c>
      <c r="V2744" s="8">
        <v>8</v>
      </c>
      <c r="W2744" s="8" t="s">
        <v>5733</v>
      </c>
      <c r="X2744" s="11" t="s">
        <v>3209</v>
      </c>
    </row>
    <row r="2745" spans="1:24">
      <c r="A2745" s="7" t="s">
        <v>8197</v>
      </c>
      <c r="B2745" s="7" t="s">
        <v>1622</v>
      </c>
      <c r="C2745" s="8">
        <v>15</v>
      </c>
      <c r="D2745" s="8">
        <v>1</v>
      </c>
      <c r="E2745" s="9">
        <v>63.635932107462096</v>
      </c>
      <c r="F2745" s="9">
        <v>331.73899543676401</v>
      </c>
      <c r="G2745" s="10">
        <v>7.9115202415776494E-26</v>
      </c>
      <c r="H2745" s="11" t="s">
        <v>8364</v>
      </c>
      <c r="I2745" s="11" t="s">
        <v>8363</v>
      </c>
      <c r="J2745" s="12" t="s">
        <v>8198</v>
      </c>
      <c r="K2745" s="12" t="s">
        <v>1622</v>
      </c>
      <c r="L2745" s="8">
        <v>622178</v>
      </c>
      <c r="M2745" s="8">
        <v>622234</v>
      </c>
      <c r="N2745" s="8" t="s">
        <v>9</v>
      </c>
      <c r="O2745" s="8">
        <v>16149</v>
      </c>
      <c r="P2745" s="8">
        <v>16155</v>
      </c>
      <c r="Q2745" s="8" t="s">
        <v>9</v>
      </c>
      <c r="R2745" s="8">
        <v>358</v>
      </c>
      <c r="S2745" s="8">
        <v>3603</v>
      </c>
      <c r="T2745" s="8">
        <v>28526767</v>
      </c>
      <c r="U2745" s="8">
        <v>39</v>
      </c>
      <c r="V2745" s="8">
        <v>11</v>
      </c>
      <c r="W2745" s="8" t="s">
        <v>8196</v>
      </c>
      <c r="X2745" s="11" t="s">
        <v>1621</v>
      </c>
    </row>
    <row r="2746" spans="1:24">
      <c r="A2746" s="7" t="s">
        <v>6671</v>
      </c>
      <c r="B2746" s="7" t="s">
        <v>1622</v>
      </c>
      <c r="C2746" s="8">
        <v>15</v>
      </c>
      <c r="D2746" s="8" t="s">
        <v>6</v>
      </c>
      <c r="E2746" s="9">
        <v>0.85154130248340199</v>
      </c>
      <c r="F2746" s="9">
        <v>23.9488378742561</v>
      </c>
      <c r="G2746" s="10">
        <v>4.4701324133065399E-9</v>
      </c>
      <c r="H2746" s="14" t="s">
        <v>8369</v>
      </c>
      <c r="I2746" s="11" t="s">
        <v>8363</v>
      </c>
      <c r="J2746" s="12" t="s">
        <v>5839</v>
      </c>
      <c r="K2746" s="12" t="s">
        <v>1622</v>
      </c>
      <c r="L2746" s="8">
        <v>939364</v>
      </c>
      <c r="M2746" s="8">
        <v>939601</v>
      </c>
      <c r="N2746" s="8" t="s">
        <v>5</v>
      </c>
      <c r="O2746" s="8">
        <v>16149</v>
      </c>
      <c r="P2746" s="8">
        <v>16264</v>
      </c>
      <c r="Q2746" s="8" t="s">
        <v>9</v>
      </c>
      <c r="R2746" s="8">
        <v>4282</v>
      </c>
      <c r="S2746" s="8">
        <v>4172</v>
      </c>
      <c r="T2746" s="8">
        <v>28522274</v>
      </c>
      <c r="U2746" s="8">
        <v>2485</v>
      </c>
      <c r="V2746" s="8">
        <v>23</v>
      </c>
      <c r="W2746" s="8" t="s">
        <v>6670</v>
      </c>
      <c r="X2746" s="11" t="s">
        <v>1621</v>
      </c>
    </row>
    <row r="2747" spans="1:24">
      <c r="A2747" s="7" t="s">
        <v>519</v>
      </c>
      <c r="B2747" s="7" t="s">
        <v>4927</v>
      </c>
      <c r="C2747" s="8">
        <v>15</v>
      </c>
      <c r="D2747" s="8" t="s">
        <v>6</v>
      </c>
      <c r="E2747" s="9">
        <v>0.82259454184605896</v>
      </c>
      <c r="F2747" s="9">
        <v>7.6686296152654103</v>
      </c>
      <c r="G2747" s="10">
        <v>3.3367319771429899E-2</v>
      </c>
      <c r="H2747" s="14" t="s">
        <v>8369</v>
      </c>
      <c r="I2747" s="11" t="s">
        <v>8361</v>
      </c>
      <c r="J2747" s="12" t="s">
        <v>520</v>
      </c>
      <c r="K2747" s="12" t="s">
        <v>4928</v>
      </c>
      <c r="L2747" s="8">
        <v>986924</v>
      </c>
      <c r="M2747" s="8">
        <v>986998</v>
      </c>
      <c r="N2747" s="8" t="s">
        <v>9</v>
      </c>
      <c r="O2747" s="8">
        <v>4597067</v>
      </c>
      <c r="P2747" s="8">
        <v>4597076</v>
      </c>
      <c r="Q2747" s="8" t="s">
        <v>5</v>
      </c>
      <c r="R2747" s="8">
        <v>19143</v>
      </c>
      <c r="S2747" s="8">
        <v>2913</v>
      </c>
      <c r="T2747" s="8">
        <v>28508672</v>
      </c>
      <c r="U2747" s="8">
        <v>3673</v>
      </c>
      <c r="V2747" s="8">
        <v>17</v>
      </c>
      <c r="W2747" s="8" t="s">
        <v>518</v>
      </c>
      <c r="X2747" s="11" t="s">
        <v>4925</v>
      </c>
    </row>
    <row r="2748" spans="1:24">
      <c r="A2748" s="7" t="s">
        <v>58</v>
      </c>
      <c r="B2748" s="7" t="s">
        <v>7453</v>
      </c>
      <c r="C2748" s="8">
        <v>15</v>
      </c>
      <c r="D2748" s="8" t="s">
        <v>6</v>
      </c>
      <c r="E2748" s="9">
        <v>0.64132633881950096</v>
      </c>
      <c r="F2748" s="9">
        <v>11.6220914651449</v>
      </c>
      <c r="G2748" s="10">
        <v>1.2505102619824601E-4</v>
      </c>
      <c r="H2748" s="10" t="s">
        <v>8367</v>
      </c>
      <c r="I2748" s="10" t="s">
        <v>8369</v>
      </c>
      <c r="J2748" s="12" t="s">
        <v>59</v>
      </c>
      <c r="K2748" s="12" t="s">
        <v>1647</v>
      </c>
      <c r="L2748" s="8">
        <v>4106302</v>
      </c>
      <c r="M2748" s="8">
        <v>4106342</v>
      </c>
      <c r="N2748" s="8" t="s">
        <v>5</v>
      </c>
      <c r="O2748" s="8">
        <v>3597375</v>
      </c>
      <c r="P2748" s="8">
        <v>3597550</v>
      </c>
      <c r="Q2748" s="8" t="s">
        <v>9</v>
      </c>
      <c r="R2748" s="8">
        <v>22655</v>
      </c>
      <c r="S2748" s="8">
        <v>1624</v>
      </c>
      <c r="T2748" s="8">
        <v>28506449</v>
      </c>
      <c r="U2748" s="8">
        <v>295</v>
      </c>
      <c r="V2748" s="8">
        <v>610</v>
      </c>
      <c r="W2748" s="8" t="s">
        <v>56</v>
      </c>
      <c r="X2748" s="11" t="s">
        <v>7452</v>
      </c>
    </row>
    <row r="2749" spans="1:24">
      <c r="A2749" s="7" t="s">
        <v>3050</v>
      </c>
      <c r="B2749" s="7" t="s">
        <v>4274</v>
      </c>
      <c r="C2749" s="8">
        <v>15</v>
      </c>
      <c r="D2749" s="8" t="s">
        <v>6</v>
      </c>
      <c r="E2749" s="9">
        <v>2.5786276209573602E-3</v>
      </c>
      <c r="F2749" s="9">
        <v>10.0744852424972</v>
      </c>
      <c r="G2749" s="10">
        <v>8.5628510534294599E-4</v>
      </c>
      <c r="H2749" s="14" t="s">
        <v>8369</v>
      </c>
      <c r="I2749" s="11" t="s">
        <v>8364</v>
      </c>
      <c r="J2749" s="12" t="s">
        <v>3051</v>
      </c>
      <c r="K2749" s="12" t="s">
        <v>1650</v>
      </c>
      <c r="L2749" s="8">
        <v>2737411</v>
      </c>
      <c r="M2749" s="8">
        <v>2737485</v>
      </c>
      <c r="N2749" s="8" t="s">
        <v>5</v>
      </c>
      <c r="O2749" s="8">
        <v>1757407</v>
      </c>
      <c r="P2749" s="8">
        <v>1757465</v>
      </c>
      <c r="Q2749" s="8" t="s">
        <v>5</v>
      </c>
      <c r="R2749" s="8">
        <v>9057</v>
      </c>
      <c r="S2749" s="8">
        <v>4688</v>
      </c>
      <c r="T2749" s="8">
        <v>28516983</v>
      </c>
      <c r="U2749" s="8">
        <v>6584</v>
      </c>
      <c r="V2749" s="8">
        <v>10711</v>
      </c>
      <c r="W2749" s="8" t="s">
        <v>3049</v>
      </c>
      <c r="X2749" s="11" t="s">
        <v>4273</v>
      </c>
    </row>
    <row r="2750" spans="1:24">
      <c r="A2750" s="7" t="s">
        <v>2836</v>
      </c>
      <c r="B2750" s="7" t="s">
        <v>4935</v>
      </c>
      <c r="C2750" s="8">
        <v>15</v>
      </c>
      <c r="D2750" s="8" t="s">
        <v>6</v>
      </c>
      <c r="E2750" s="9">
        <v>1.26222086062394</v>
      </c>
      <c r="F2750" s="9">
        <v>9.0525804934628606</v>
      </c>
      <c r="G2750" s="10">
        <v>3.6289077525301998E-3</v>
      </c>
      <c r="H2750" s="14" t="s">
        <v>8369</v>
      </c>
      <c r="I2750" s="11" t="s">
        <v>8361</v>
      </c>
      <c r="J2750" s="12" t="s">
        <v>2837</v>
      </c>
      <c r="K2750" s="12" t="s">
        <v>412</v>
      </c>
      <c r="L2750" s="8">
        <v>3927131</v>
      </c>
      <c r="M2750" s="8">
        <v>3927300</v>
      </c>
      <c r="N2750" s="8" t="s">
        <v>5</v>
      </c>
      <c r="O2750" s="8">
        <v>4242530</v>
      </c>
      <c r="P2750" s="8">
        <v>4242798</v>
      </c>
      <c r="Q2750" s="8" t="s">
        <v>9</v>
      </c>
      <c r="R2750" s="8">
        <v>7773</v>
      </c>
      <c r="S2750" s="8">
        <v>6079</v>
      </c>
      <c r="T2750" s="8">
        <v>28516876</v>
      </c>
      <c r="U2750" s="8">
        <v>1148</v>
      </c>
      <c r="V2750" s="8">
        <v>83</v>
      </c>
      <c r="W2750" s="8" t="s">
        <v>2835</v>
      </c>
      <c r="X2750" s="11" t="s">
        <v>4934</v>
      </c>
    </row>
    <row r="2751" spans="1:24">
      <c r="A2751" s="7" t="s">
        <v>7429</v>
      </c>
      <c r="B2751" s="7" t="s">
        <v>4935</v>
      </c>
      <c r="C2751" s="8">
        <v>15</v>
      </c>
      <c r="D2751" s="8" t="s">
        <v>6</v>
      </c>
      <c r="E2751" s="9">
        <v>15.4655248280562</v>
      </c>
      <c r="F2751" s="9">
        <v>42.929074107519099</v>
      </c>
      <c r="G2751" s="10">
        <v>9.3914122694361501E-13</v>
      </c>
      <c r="H2751" s="11" t="s">
        <v>8362</v>
      </c>
      <c r="I2751" s="11" t="s">
        <v>8361</v>
      </c>
      <c r="J2751" s="12" t="s">
        <v>7429</v>
      </c>
      <c r="K2751" s="12" t="s">
        <v>412</v>
      </c>
      <c r="L2751" s="8">
        <v>169529</v>
      </c>
      <c r="M2751" s="8">
        <v>169751</v>
      </c>
      <c r="N2751" s="8" t="s">
        <v>5</v>
      </c>
      <c r="O2751" s="8">
        <v>4242530</v>
      </c>
      <c r="P2751" s="8">
        <v>4242560</v>
      </c>
      <c r="Q2751" s="8" t="s">
        <v>9</v>
      </c>
      <c r="R2751" s="8">
        <v>2034</v>
      </c>
      <c r="S2751" s="8">
        <v>4900</v>
      </c>
      <c r="T2751" s="8">
        <v>28523794</v>
      </c>
      <c r="U2751" s="8">
        <v>116</v>
      </c>
      <c r="V2751" s="8">
        <v>38</v>
      </c>
      <c r="W2751" s="8" t="s">
        <v>7428</v>
      </c>
      <c r="X2751" s="11" t="s">
        <v>4934</v>
      </c>
    </row>
    <row r="2752" spans="1:24">
      <c r="A2752" s="7" t="s">
        <v>2975</v>
      </c>
      <c r="B2752" s="7" t="s">
        <v>4935</v>
      </c>
      <c r="C2752" s="8">
        <v>15</v>
      </c>
      <c r="D2752" s="8">
        <v>1</v>
      </c>
      <c r="E2752" s="9">
        <v>2.97807103041024</v>
      </c>
      <c r="F2752" s="9">
        <v>29.281799164210899</v>
      </c>
      <c r="G2752" s="10">
        <v>2.4884010626662801E-10</v>
      </c>
      <c r="H2752" s="14" t="s">
        <v>8369</v>
      </c>
      <c r="I2752" s="11" t="s">
        <v>8361</v>
      </c>
      <c r="J2752" s="12" t="s">
        <v>2976</v>
      </c>
      <c r="K2752" s="12" t="s">
        <v>412</v>
      </c>
      <c r="L2752" s="8">
        <v>4248807</v>
      </c>
      <c r="M2752" s="8">
        <v>4249242</v>
      </c>
      <c r="N2752" s="8" t="s">
        <v>5</v>
      </c>
      <c r="O2752" s="8">
        <v>4242530</v>
      </c>
      <c r="P2752" s="8">
        <v>4242983</v>
      </c>
      <c r="Q2752" s="8" t="s">
        <v>9</v>
      </c>
      <c r="R2752" s="8">
        <v>1928</v>
      </c>
      <c r="S2752" s="8">
        <v>7578</v>
      </c>
      <c r="T2752" s="8">
        <v>28521222</v>
      </c>
      <c r="U2752" s="8">
        <v>392</v>
      </c>
      <c r="V2752" s="8">
        <v>139</v>
      </c>
      <c r="W2752" s="8" t="s">
        <v>2974</v>
      </c>
      <c r="X2752" s="11" t="s">
        <v>4934</v>
      </c>
    </row>
    <row r="2753" spans="1:24">
      <c r="A2753" s="7" t="s">
        <v>3505</v>
      </c>
      <c r="B2753" s="7" t="s">
        <v>3204</v>
      </c>
      <c r="C2753" s="8">
        <v>15</v>
      </c>
      <c r="D2753" s="8">
        <v>1</v>
      </c>
      <c r="E2753" s="9">
        <v>7.3590102514668104E-2</v>
      </c>
      <c r="F2753" s="9">
        <v>7.6649624920301598</v>
      </c>
      <c r="G2753" s="10">
        <v>3.31856976488836E-2</v>
      </c>
      <c r="H2753" s="14" t="s">
        <v>8369</v>
      </c>
      <c r="I2753" s="11" t="s">
        <v>8364</v>
      </c>
      <c r="J2753" s="12" t="s">
        <v>3221</v>
      </c>
      <c r="K2753" s="12" t="s">
        <v>3205</v>
      </c>
      <c r="L2753" s="8">
        <v>1296807</v>
      </c>
      <c r="M2753" s="8">
        <v>1297082</v>
      </c>
      <c r="N2753" s="8" t="s">
        <v>9</v>
      </c>
      <c r="O2753" s="8">
        <v>1977208</v>
      </c>
      <c r="P2753" s="8">
        <v>1977277</v>
      </c>
      <c r="Q2753" s="8" t="s">
        <v>9</v>
      </c>
      <c r="R2753" s="8">
        <v>7182</v>
      </c>
      <c r="S2753" s="8">
        <v>7770</v>
      </c>
      <c r="T2753" s="8">
        <v>28515776</v>
      </c>
      <c r="U2753" s="8">
        <v>5220</v>
      </c>
      <c r="V2753" s="8">
        <v>472</v>
      </c>
      <c r="W2753" s="8" t="s">
        <v>3504</v>
      </c>
      <c r="X2753" s="11" t="s">
        <v>3203</v>
      </c>
    </row>
    <row r="2754" spans="1:24">
      <c r="A2754" s="7" t="s">
        <v>4905</v>
      </c>
      <c r="B2754" s="7" t="s">
        <v>3204</v>
      </c>
      <c r="C2754" s="8">
        <v>15</v>
      </c>
      <c r="D2754" s="8">
        <v>1</v>
      </c>
      <c r="E2754" s="9">
        <v>0.54338640912932601</v>
      </c>
      <c r="F2754" s="9">
        <v>22.282013440856002</v>
      </c>
      <c r="G2754" s="10">
        <v>1.2704640221161E-8</v>
      </c>
      <c r="H2754" s="14" t="s">
        <v>8369</v>
      </c>
      <c r="I2754" s="11" t="s">
        <v>8364</v>
      </c>
      <c r="J2754" s="12" t="s">
        <v>4905</v>
      </c>
      <c r="K2754" s="12" t="s">
        <v>3205</v>
      </c>
      <c r="L2754" s="8">
        <v>3966201</v>
      </c>
      <c r="M2754" s="8">
        <v>3966282</v>
      </c>
      <c r="N2754" s="8" t="s">
        <v>5</v>
      </c>
      <c r="O2754" s="8">
        <v>1977208</v>
      </c>
      <c r="P2754" s="8">
        <v>1977265</v>
      </c>
      <c r="Q2754" s="8" t="s">
        <v>9</v>
      </c>
      <c r="R2754" s="8">
        <v>2471</v>
      </c>
      <c r="S2754" s="8">
        <v>7770</v>
      </c>
      <c r="T2754" s="8">
        <v>28520487</v>
      </c>
      <c r="U2754" s="8">
        <v>709</v>
      </c>
      <c r="V2754" s="8">
        <v>472</v>
      </c>
      <c r="W2754" s="8" t="s">
        <v>4904</v>
      </c>
      <c r="X2754" s="11" t="s">
        <v>3203</v>
      </c>
    </row>
    <row r="2755" spans="1:24">
      <c r="A2755" s="7" t="s">
        <v>5027</v>
      </c>
      <c r="B2755" s="7" t="s">
        <v>5021</v>
      </c>
      <c r="C2755" s="8">
        <v>15</v>
      </c>
      <c r="D2755" s="8">
        <v>1</v>
      </c>
      <c r="E2755" s="9">
        <v>0.16011500877755599</v>
      </c>
      <c r="F2755" s="9">
        <v>72.633181193507696</v>
      </c>
      <c r="G2755" s="10">
        <v>4.09912802354012E-16</v>
      </c>
      <c r="H2755" s="14" t="s">
        <v>8369</v>
      </c>
      <c r="I2755" s="11" t="s">
        <v>8361</v>
      </c>
      <c r="J2755" s="12" t="s">
        <v>4792</v>
      </c>
      <c r="K2755" s="12" t="s">
        <v>5023</v>
      </c>
      <c r="L2755" s="8">
        <v>3720046</v>
      </c>
      <c r="M2755" s="8">
        <v>3720057</v>
      </c>
      <c r="N2755" s="8" t="s">
        <v>5</v>
      </c>
      <c r="O2755" s="8">
        <v>1107696</v>
      </c>
      <c r="P2755" s="8">
        <v>1107704</v>
      </c>
      <c r="Q2755" s="8" t="s">
        <v>9</v>
      </c>
      <c r="R2755" s="8">
        <v>2816</v>
      </c>
      <c r="S2755" s="8">
        <v>2092</v>
      </c>
      <c r="T2755" s="8">
        <v>28525820</v>
      </c>
      <c r="U2755" s="8">
        <v>26417</v>
      </c>
      <c r="V2755" s="8">
        <v>19</v>
      </c>
      <c r="W2755" s="8" t="s">
        <v>5026</v>
      </c>
      <c r="X2755" s="11" t="s">
        <v>5019</v>
      </c>
    </row>
    <row r="2756" spans="1:24">
      <c r="A2756" s="7" t="s">
        <v>5044</v>
      </c>
      <c r="B2756" s="7" t="s">
        <v>3050</v>
      </c>
      <c r="C2756" s="8">
        <v>15</v>
      </c>
      <c r="D2756" s="8">
        <v>1</v>
      </c>
      <c r="E2756" s="9">
        <v>0.56858759555882998</v>
      </c>
      <c r="F2756" s="9">
        <v>186.19903089706699</v>
      </c>
      <c r="G2756" s="10">
        <v>6.6197567694238097E-22</v>
      </c>
      <c r="H2756" s="14" t="s">
        <v>8369</v>
      </c>
      <c r="I2756" s="10" t="s">
        <v>8369</v>
      </c>
      <c r="J2756" s="12" t="s">
        <v>5046</v>
      </c>
      <c r="K2756" s="12" t="s">
        <v>3051</v>
      </c>
      <c r="L2756" s="8">
        <v>701146</v>
      </c>
      <c r="M2756" s="8">
        <v>701169</v>
      </c>
      <c r="N2756" s="8" t="s">
        <v>9</v>
      </c>
      <c r="O2756" s="8">
        <v>2737415</v>
      </c>
      <c r="P2756" s="8">
        <v>2737543</v>
      </c>
      <c r="Q2756" s="8" t="s">
        <v>5</v>
      </c>
      <c r="R2756" s="8">
        <v>152</v>
      </c>
      <c r="S2756" s="8">
        <v>15113</v>
      </c>
      <c r="T2756" s="8">
        <v>28515463</v>
      </c>
      <c r="U2756" s="8">
        <v>35</v>
      </c>
      <c r="V2756" s="8">
        <v>9724</v>
      </c>
      <c r="W2756" s="8" t="s">
        <v>5042</v>
      </c>
      <c r="X2756" s="11" t="s">
        <v>3049</v>
      </c>
    </row>
    <row r="2757" spans="1:24">
      <c r="A2757" s="7" t="s">
        <v>894</v>
      </c>
      <c r="B2757" s="7" t="s">
        <v>711</v>
      </c>
      <c r="C2757" s="8">
        <v>15</v>
      </c>
      <c r="D2757" s="8" t="s">
        <v>6</v>
      </c>
      <c r="E2757" s="9">
        <v>3.60014345088284</v>
      </c>
      <c r="F2757" s="9">
        <v>16.667615095274201</v>
      </c>
      <c r="G2757" s="10">
        <v>4.28786035106541E-7</v>
      </c>
      <c r="H2757" s="14" t="s">
        <v>8369</v>
      </c>
      <c r="I2757" s="10" t="s">
        <v>8369</v>
      </c>
      <c r="J2757" s="12" t="s">
        <v>895</v>
      </c>
      <c r="K2757" s="12" t="s">
        <v>712</v>
      </c>
      <c r="L2757" s="8">
        <v>1768612</v>
      </c>
      <c r="M2757" s="8">
        <v>1768673</v>
      </c>
      <c r="N2757" s="8" t="s">
        <v>9</v>
      </c>
      <c r="O2757" s="8">
        <v>764764</v>
      </c>
      <c r="P2757" s="8">
        <v>765148</v>
      </c>
      <c r="Q2757" s="8" t="s">
        <v>5</v>
      </c>
      <c r="R2757" s="8">
        <v>195</v>
      </c>
      <c r="S2757" s="8">
        <v>131067</v>
      </c>
      <c r="T2757" s="8">
        <v>28399466</v>
      </c>
      <c r="U2757" s="8">
        <v>19</v>
      </c>
      <c r="V2757" s="8">
        <v>2603</v>
      </c>
      <c r="W2757" s="8" t="s">
        <v>893</v>
      </c>
      <c r="X2757" s="11" t="s">
        <v>710</v>
      </c>
    </row>
    <row r="2758" spans="1:24">
      <c r="A2758" s="7" t="s">
        <v>7596</v>
      </c>
      <c r="B2758" s="7" t="s">
        <v>4811</v>
      </c>
      <c r="C2758" s="8">
        <v>15</v>
      </c>
      <c r="D2758" s="8" t="s">
        <v>6</v>
      </c>
      <c r="E2758" s="9">
        <v>1.68518651411385</v>
      </c>
      <c r="F2758" s="9">
        <v>10.188043463405201</v>
      </c>
      <c r="G2758" s="10">
        <v>8.0987751329868098E-4</v>
      </c>
      <c r="H2758" s="14" t="s">
        <v>8369</v>
      </c>
      <c r="I2758" s="10" t="s">
        <v>8369</v>
      </c>
      <c r="J2758" s="12" t="s">
        <v>7597</v>
      </c>
      <c r="K2758" s="12" t="s">
        <v>4449</v>
      </c>
      <c r="L2758" s="8">
        <v>50634</v>
      </c>
      <c r="M2758" s="8">
        <v>50942</v>
      </c>
      <c r="N2758" s="8" t="s">
        <v>9</v>
      </c>
      <c r="O2758" s="8">
        <v>3845732</v>
      </c>
      <c r="P2758" s="8">
        <v>3845783</v>
      </c>
      <c r="Q2758" s="8" t="s">
        <v>9</v>
      </c>
      <c r="R2758" s="8">
        <v>773</v>
      </c>
      <c r="S2758" s="8">
        <v>54237</v>
      </c>
      <c r="T2758" s="8">
        <v>28475718</v>
      </c>
      <c r="U2758" s="8">
        <v>97</v>
      </c>
      <c r="V2758" s="8">
        <v>491</v>
      </c>
      <c r="W2758" s="8" t="s">
        <v>7595</v>
      </c>
      <c r="X2758" s="11" t="s">
        <v>4809</v>
      </c>
    </row>
    <row r="2759" spans="1:24">
      <c r="A2759" s="7" t="s">
        <v>5418</v>
      </c>
      <c r="B2759" s="7" t="s">
        <v>4811</v>
      </c>
      <c r="C2759" s="8">
        <v>15</v>
      </c>
      <c r="D2759" s="8">
        <v>1</v>
      </c>
      <c r="E2759" s="9">
        <v>0.854740262076783</v>
      </c>
      <c r="F2759" s="9">
        <v>9.1694223876308492</v>
      </c>
      <c r="G2759" s="10">
        <v>3.36357554871698E-3</v>
      </c>
      <c r="H2759" s="14" t="s">
        <v>8369</v>
      </c>
      <c r="I2759" s="10" t="s">
        <v>8369</v>
      </c>
      <c r="J2759" s="12" t="s">
        <v>4548</v>
      </c>
      <c r="K2759" s="12" t="s">
        <v>4449</v>
      </c>
      <c r="L2759" s="8">
        <v>2004102</v>
      </c>
      <c r="M2759" s="8">
        <v>2004229</v>
      </c>
      <c r="N2759" s="8" t="s">
        <v>5</v>
      </c>
      <c r="O2759" s="8">
        <v>3845731</v>
      </c>
      <c r="P2759" s="8">
        <v>3845860</v>
      </c>
      <c r="Q2759" s="8" t="s">
        <v>9</v>
      </c>
      <c r="R2759" s="8">
        <v>778</v>
      </c>
      <c r="S2759" s="8">
        <v>59863</v>
      </c>
      <c r="T2759" s="8">
        <v>28470087</v>
      </c>
      <c r="U2759" s="8">
        <v>174</v>
      </c>
      <c r="V2759" s="8">
        <v>714</v>
      </c>
      <c r="W2759" s="8" t="s">
        <v>5417</v>
      </c>
      <c r="X2759" s="11" t="s">
        <v>4809</v>
      </c>
    </row>
    <row r="2760" spans="1:24">
      <c r="A2760" s="7" t="s">
        <v>5885</v>
      </c>
      <c r="B2760" s="7" t="s">
        <v>4811</v>
      </c>
      <c r="C2760" s="8">
        <v>15</v>
      </c>
      <c r="D2760" s="8">
        <v>1</v>
      </c>
      <c r="E2760" s="9">
        <v>6.8775481578448803</v>
      </c>
      <c r="F2760" s="9">
        <v>9.9061025318300793</v>
      </c>
      <c r="G2760" s="10">
        <v>1.1815433903688401E-3</v>
      </c>
      <c r="H2760" s="14" t="s">
        <v>8369</v>
      </c>
      <c r="I2760" s="10" t="s">
        <v>8369</v>
      </c>
      <c r="J2760" s="12" t="s">
        <v>1147</v>
      </c>
      <c r="K2760" s="12" t="s">
        <v>4449</v>
      </c>
      <c r="L2760" s="8">
        <v>4568212</v>
      </c>
      <c r="M2760" s="8">
        <v>4568543</v>
      </c>
      <c r="N2760" s="8" t="s">
        <v>9</v>
      </c>
      <c r="O2760" s="8">
        <v>3845732</v>
      </c>
      <c r="P2760" s="8">
        <v>3845775</v>
      </c>
      <c r="Q2760" s="8" t="s">
        <v>9</v>
      </c>
      <c r="R2760" s="8">
        <v>795</v>
      </c>
      <c r="S2760" s="8">
        <v>54237</v>
      </c>
      <c r="T2760" s="8">
        <v>28475696</v>
      </c>
      <c r="U2760" s="8">
        <v>23</v>
      </c>
      <c r="V2760" s="8">
        <v>491</v>
      </c>
      <c r="W2760" s="8" t="s">
        <v>5884</v>
      </c>
      <c r="X2760" s="11" t="s">
        <v>4809</v>
      </c>
    </row>
    <row r="2761" spans="1:24">
      <c r="A2761" s="7" t="s">
        <v>3705</v>
      </c>
      <c r="B2761" s="7" t="s">
        <v>4811</v>
      </c>
      <c r="C2761" s="8">
        <v>15</v>
      </c>
      <c r="D2761" s="8" t="s">
        <v>6</v>
      </c>
      <c r="E2761" s="9">
        <v>2.0922923750315499</v>
      </c>
      <c r="F2761" s="9">
        <v>13.9141384076416</v>
      </c>
      <c r="G2761" s="10">
        <v>1.17861169896838E-5</v>
      </c>
      <c r="H2761" s="14" t="s">
        <v>8369</v>
      </c>
      <c r="I2761" s="10" t="s">
        <v>8369</v>
      </c>
      <c r="J2761" s="12" t="s">
        <v>3706</v>
      </c>
      <c r="K2761" s="12" t="s">
        <v>4449</v>
      </c>
      <c r="L2761" s="8">
        <v>1164071</v>
      </c>
      <c r="M2761" s="8">
        <v>1164156</v>
      </c>
      <c r="N2761" s="8" t="s">
        <v>5</v>
      </c>
      <c r="O2761" s="8">
        <v>3845733</v>
      </c>
      <c r="P2761" s="8">
        <v>3845914</v>
      </c>
      <c r="Q2761" s="8" t="s">
        <v>9</v>
      </c>
      <c r="R2761" s="8">
        <v>504</v>
      </c>
      <c r="S2761" s="8">
        <v>60895</v>
      </c>
      <c r="T2761" s="8">
        <v>28469329</v>
      </c>
      <c r="U2761" s="8">
        <v>70</v>
      </c>
      <c r="V2761" s="8">
        <v>870</v>
      </c>
      <c r="W2761" s="8" t="s">
        <v>3704</v>
      </c>
      <c r="X2761" s="11" t="s">
        <v>4809</v>
      </c>
    </row>
    <row r="2762" spans="1:24">
      <c r="A2762" s="7" t="s">
        <v>8304</v>
      </c>
      <c r="B2762" s="7" t="s">
        <v>4811</v>
      </c>
      <c r="C2762" s="8">
        <v>15</v>
      </c>
      <c r="D2762" s="8">
        <v>1</v>
      </c>
      <c r="E2762" s="9">
        <v>0.76301380686471898</v>
      </c>
      <c r="F2762" s="9">
        <v>9.0760923829512503</v>
      </c>
      <c r="G2762" s="10">
        <v>3.8545730199793199E-3</v>
      </c>
      <c r="H2762" s="14" t="s">
        <v>8369</v>
      </c>
      <c r="I2762" s="10" t="s">
        <v>8369</v>
      </c>
      <c r="J2762" s="12" t="s">
        <v>8305</v>
      </c>
      <c r="K2762" s="12" t="s">
        <v>4449</v>
      </c>
      <c r="L2762" s="8">
        <v>3173429</v>
      </c>
      <c r="M2762" s="8">
        <v>3173787</v>
      </c>
      <c r="N2762" s="8" t="s">
        <v>9</v>
      </c>
      <c r="O2762" s="8">
        <v>3845732</v>
      </c>
      <c r="P2762" s="8">
        <v>3845879</v>
      </c>
      <c r="Q2762" s="8" t="s">
        <v>9</v>
      </c>
      <c r="R2762" s="8">
        <v>786</v>
      </c>
      <c r="S2762" s="8">
        <v>59863</v>
      </c>
      <c r="T2762" s="8">
        <v>28470079</v>
      </c>
      <c r="U2762" s="8">
        <v>195</v>
      </c>
      <c r="V2762" s="8">
        <v>714</v>
      </c>
      <c r="W2762" s="8" t="s">
        <v>8303</v>
      </c>
      <c r="X2762" s="11" t="s">
        <v>4809</v>
      </c>
    </row>
    <row r="2763" spans="1:24">
      <c r="A2763" s="7" t="s">
        <v>5211</v>
      </c>
      <c r="B2763" s="7" t="s">
        <v>4811</v>
      </c>
      <c r="C2763" s="8">
        <v>15</v>
      </c>
      <c r="D2763" s="8" t="s">
        <v>6</v>
      </c>
      <c r="E2763" s="9">
        <v>13.114981289671301</v>
      </c>
      <c r="F2763" s="9">
        <v>112.50788602403701</v>
      </c>
      <c r="G2763" s="10">
        <v>2.7106636594164802E-18</v>
      </c>
      <c r="H2763" s="14" t="s">
        <v>8369</v>
      </c>
      <c r="I2763" s="10" t="s">
        <v>8369</v>
      </c>
      <c r="J2763" s="12" t="s">
        <v>5212</v>
      </c>
      <c r="K2763" s="12" t="s">
        <v>4449</v>
      </c>
      <c r="L2763" s="8">
        <v>75886</v>
      </c>
      <c r="M2763" s="8">
        <v>75936</v>
      </c>
      <c r="N2763" s="8" t="s">
        <v>9</v>
      </c>
      <c r="O2763" s="8">
        <v>3845732</v>
      </c>
      <c r="P2763" s="8">
        <v>3845767</v>
      </c>
      <c r="Q2763" s="8" t="s">
        <v>9</v>
      </c>
      <c r="R2763" s="8">
        <v>70</v>
      </c>
      <c r="S2763" s="8">
        <v>54237</v>
      </c>
      <c r="T2763" s="8">
        <v>28476421</v>
      </c>
      <c r="U2763" s="8">
        <v>14</v>
      </c>
      <c r="V2763" s="8">
        <v>491</v>
      </c>
      <c r="W2763" s="8" t="s">
        <v>5210</v>
      </c>
      <c r="X2763" s="11" t="s">
        <v>4809</v>
      </c>
    </row>
    <row r="2764" spans="1:24">
      <c r="A2764" s="7" t="s">
        <v>2148</v>
      </c>
      <c r="B2764" s="7" t="s">
        <v>4811</v>
      </c>
      <c r="C2764" s="8">
        <v>15</v>
      </c>
      <c r="D2764" s="8">
        <v>1</v>
      </c>
      <c r="E2764" s="9">
        <v>4.57759656475789</v>
      </c>
      <c r="F2764" s="9">
        <v>23.865091257729102</v>
      </c>
      <c r="G2764" s="10">
        <v>6.21962125218866E-9</v>
      </c>
      <c r="H2764" s="14" t="s">
        <v>8369</v>
      </c>
      <c r="I2764" s="10" t="s">
        <v>8369</v>
      </c>
      <c r="J2764" s="12" t="s">
        <v>2149</v>
      </c>
      <c r="K2764" s="12" t="s">
        <v>4449</v>
      </c>
      <c r="L2764" s="8">
        <v>431921</v>
      </c>
      <c r="M2764" s="8">
        <v>431999</v>
      </c>
      <c r="N2764" s="8" t="s">
        <v>9</v>
      </c>
      <c r="O2764" s="8">
        <v>3845732</v>
      </c>
      <c r="P2764" s="8">
        <v>3845780</v>
      </c>
      <c r="Q2764" s="8" t="s">
        <v>9</v>
      </c>
      <c r="R2764" s="8">
        <v>330</v>
      </c>
      <c r="S2764" s="8">
        <v>54237</v>
      </c>
      <c r="T2764" s="8">
        <v>28476161</v>
      </c>
      <c r="U2764" s="8">
        <v>36</v>
      </c>
      <c r="V2764" s="8">
        <v>491</v>
      </c>
      <c r="W2764" s="8" t="s">
        <v>2147</v>
      </c>
      <c r="X2764" s="11" t="s">
        <v>4809</v>
      </c>
    </row>
    <row r="2765" spans="1:24">
      <c r="A2765" s="7" t="s">
        <v>3917</v>
      </c>
      <c r="B2765" s="7" t="s">
        <v>4811</v>
      </c>
      <c r="C2765" s="8">
        <v>15</v>
      </c>
      <c r="D2765" s="8" t="s">
        <v>6</v>
      </c>
      <c r="E2765" s="9">
        <v>14.024146159483401</v>
      </c>
      <c r="F2765" s="9">
        <v>24.3478912800838</v>
      </c>
      <c r="G2765" s="10">
        <v>4.8563200368854096E-9</v>
      </c>
      <c r="H2765" s="14" t="s">
        <v>8369</v>
      </c>
      <c r="I2765" s="10" t="s">
        <v>8369</v>
      </c>
      <c r="J2765" s="12" t="s">
        <v>2779</v>
      </c>
      <c r="K2765" s="12" t="s">
        <v>4449</v>
      </c>
      <c r="L2765" s="8">
        <v>4227903</v>
      </c>
      <c r="M2765" s="8">
        <v>4228041</v>
      </c>
      <c r="N2765" s="8" t="s">
        <v>5</v>
      </c>
      <c r="O2765" s="8">
        <v>3845732</v>
      </c>
      <c r="P2765" s="8">
        <v>3845834</v>
      </c>
      <c r="Q2765" s="8" t="s">
        <v>9</v>
      </c>
      <c r="R2765" s="8">
        <v>293</v>
      </c>
      <c r="S2765" s="8">
        <v>59863</v>
      </c>
      <c r="T2765" s="8">
        <v>28470572</v>
      </c>
      <c r="U2765" s="8">
        <v>10</v>
      </c>
      <c r="V2765" s="8">
        <v>714</v>
      </c>
      <c r="W2765" s="8" t="s">
        <v>3916</v>
      </c>
      <c r="X2765" s="11" t="s">
        <v>4809</v>
      </c>
    </row>
    <row r="2766" spans="1:24">
      <c r="A2766" s="7" t="s">
        <v>7157</v>
      </c>
      <c r="B2766" s="7" t="s">
        <v>4448</v>
      </c>
      <c r="C2766" s="8">
        <v>15</v>
      </c>
      <c r="D2766" s="8">
        <v>1</v>
      </c>
      <c r="E2766" s="9">
        <v>2.6517233505130702</v>
      </c>
      <c r="F2766" s="9">
        <v>7.78960610780174</v>
      </c>
      <c r="G2766" s="10">
        <v>2.8719828886172499E-2</v>
      </c>
      <c r="H2766" s="14" t="s">
        <v>8369</v>
      </c>
      <c r="I2766" s="11" t="s">
        <v>8361</v>
      </c>
      <c r="J2766" s="12" t="s">
        <v>7158</v>
      </c>
      <c r="K2766" s="12" t="s">
        <v>4449</v>
      </c>
      <c r="L2766" s="8">
        <v>480125</v>
      </c>
      <c r="M2766" s="8">
        <v>480291</v>
      </c>
      <c r="N2766" s="8" t="s">
        <v>9</v>
      </c>
      <c r="O2766" s="8">
        <v>3845731</v>
      </c>
      <c r="P2766" s="8">
        <v>3845754</v>
      </c>
      <c r="Q2766" s="8" t="s">
        <v>9</v>
      </c>
      <c r="R2766" s="8">
        <v>1011</v>
      </c>
      <c r="S2766" s="8">
        <v>54237</v>
      </c>
      <c r="T2766" s="8">
        <v>28475480</v>
      </c>
      <c r="U2766" s="8">
        <v>61</v>
      </c>
      <c r="V2766" s="8">
        <v>491</v>
      </c>
      <c r="W2766" s="8" t="s">
        <v>7156</v>
      </c>
      <c r="X2766" s="11" t="s">
        <v>5185</v>
      </c>
    </row>
    <row r="2767" spans="1:24">
      <c r="A2767" s="7" t="s">
        <v>6744</v>
      </c>
      <c r="B2767" s="7" t="s">
        <v>4448</v>
      </c>
      <c r="C2767" s="8">
        <v>15</v>
      </c>
      <c r="D2767" s="8">
        <v>1</v>
      </c>
      <c r="E2767" s="9">
        <v>1.3632874431659101</v>
      </c>
      <c r="F2767" s="9">
        <v>18.4005911490225</v>
      </c>
      <c r="G2767" s="10">
        <v>2.38128663098975E-7</v>
      </c>
      <c r="H2767" s="14" t="s">
        <v>8369</v>
      </c>
      <c r="I2767" s="11" t="s">
        <v>8361</v>
      </c>
      <c r="J2767" s="12" t="s">
        <v>6746</v>
      </c>
      <c r="K2767" s="12" t="s">
        <v>4449</v>
      </c>
      <c r="L2767" s="8">
        <v>245047</v>
      </c>
      <c r="M2767" s="8">
        <v>245247</v>
      </c>
      <c r="N2767" s="8" t="s">
        <v>9</v>
      </c>
      <c r="O2767" s="8">
        <v>3845732</v>
      </c>
      <c r="P2767" s="8">
        <v>3845750</v>
      </c>
      <c r="Q2767" s="8" t="s">
        <v>9</v>
      </c>
      <c r="R2767" s="8">
        <v>428</v>
      </c>
      <c r="S2767" s="8">
        <v>54237</v>
      </c>
      <c r="T2767" s="8">
        <v>28476063</v>
      </c>
      <c r="U2767" s="8">
        <v>122</v>
      </c>
      <c r="V2767" s="8">
        <v>491</v>
      </c>
      <c r="W2767" s="8" t="s">
        <v>6742</v>
      </c>
      <c r="X2767" s="11" t="s">
        <v>5145</v>
      </c>
    </row>
    <row r="2768" spans="1:24">
      <c r="A2768" s="7" t="s">
        <v>24</v>
      </c>
      <c r="B2768" s="7" t="s">
        <v>3108</v>
      </c>
      <c r="C2768" s="8">
        <v>15</v>
      </c>
      <c r="D2768" s="8">
        <v>1</v>
      </c>
      <c r="E2768" s="9">
        <v>6.3219573723930997</v>
      </c>
      <c r="F2768" s="9">
        <v>31.406692863659899</v>
      </c>
      <c r="G2768" s="10">
        <v>1.6426890981967899E-10</v>
      </c>
      <c r="H2768" s="10" t="s">
        <v>8367</v>
      </c>
      <c r="I2768" s="10" t="s">
        <v>8369</v>
      </c>
      <c r="J2768" s="12" t="s">
        <v>25</v>
      </c>
      <c r="K2768" s="12" t="s">
        <v>807</v>
      </c>
      <c r="L2768" s="8">
        <v>1622862</v>
      </c>
      <c r="M2768" s="8">
        <v>1622915</v>
      </c>
      <c r="N2768" s="8" t="s">
        <v>9</v>
      </c>
      <c r="O2768" s="8">
        <v>3797204</v>
      </c>
      <c r="P2768" s="8">
        <v>3797224</v>
      </c>
      <c r="Q2768" s="8" t="s">
        <v>5</v>
      </c>
      <c r="R2768" s="8">
        <v>83866</v>
      </c>
      <c r="S2768" s="8">
        <v>162</v>
      </c>
      <c r="T2768" s="8">
        <v>28446700</v>
      </c>
      <c r="U2768" s="8">
        <v>5201</v>
      </c>
      <c r="V2768" s="8">
        <v>5</v>
      </c>
      <c r="W2768" s="8" t="s">
        <v>22</v>
      </c>
      <c r="X2768" s="11" t="s">
        <v>3107</v>
      </c>
    </row>
    <row r="2769" spans="1:24">
      <c r="A2769" s="7" t="s">
        <v>1362</v>
      </c>
      <c r="B2769" s="7" t="s">
        <v>5504</v>
      </c>
      <c r="C2769" s="8">
        <v>15</v>
      </c>
      <c r="D2769" s="8" t="s">
        <v>6</v>
      </c>
      <c r="E2769" s="9">
        <v>41.959214007109402</v>
      </c>
      <c r="F2769" s="9">
        <v>242.413205302515</v>
      </c>
      <c r="G2769" s="10">
        <v>7.6036177445094803E-24</v>
      </c>
      <c r="H2769" s="14" t="s">
        <v>8369</v>
      </c>
      <c r="I2769" s="11" t="s">
        <v>8362</v>
      </c>
      <c r="J2769" s="12" t="s">
        <v>1363</v>
      </c>
      <c r="K2769" s="12" t="s">
        <v>5504</v>
      </c>
      <c r="L2769" s="8">
        <v>941022</v>
      </c>
      <c r="M2769" s="8">
        <v>941131</v>
      </c>
      <c r="N2769" s="8" t="s">
        <v>5</v>
      </c>
      <c r="O2769" s="8">
        <v>3729386</v>
      </c>
      <c r="P2769" s="8">
        <v>3729408</v>
      </c>
      <c r="Q2769" s="8" t="s">
        <v>9</v>
      </c>
      <c r="R2769" s="8">
        <v>600</v>
      </c>
      <c r="S2769" s="8">
        <v>2942</v>
      </c>
      <c r="T2769" s="8">
        <v>28527186</v>
      </c>
      <c r="U2769" s="8">
        <v>56</v>
      </c>
      <c r="V2769" s="8">
        <v>77</v>
      </c>
      <c r="W2769" s="8" t="s">
        <v>1361</v>
      </c>
      <c r="X2769" s="11" t="s">
        <v>5503</v>
      </c>
    </row>
    <row r="2770" spans="1:24">
      <c r="A2770" s="7" t="s">
        <v>5590</v>
      </c>
      <c r="B2770" s="7" t="s">
        <v>5591</v>
      </c>
      <c r="C2770" s="8">
        <v>15</v>
      </c>
      <c r="D2770" s="8">
        <v>1</v>
      </c>
      <c r="E2770" s="9">
        <v>55.053509728379403</v>
      </c>
      <c r="F2770" s="9">
        <v>1746.6187850490201</v>
      </c>
      <c r="G2770" s="10">
        <v>1.3914903485099099E-36</v>
      </c>
      <c r="H2770" s="14" t="s">
        <v>8369</v>
      </c>
      <c r="I2770" s="11" t="s">
        <v>8365</v>
      </c>
      <c r="J2770" s="12" t="s">
        <v>5592</v>
      </c>
      <c r="K2770" s="12" t="s">
        <v>5591</v>
      </c>
      <c r="L2770" s="8">
        <v>1135595</v>
      </c>
      <c r="M2770" s="8">
        <v>1135667</v>
      </c>
      <c r="N2770" s="8" t="s">
        <v>5</v>
      </c>
      <c r="O2770" s="8">
        <v>2057930</v>
      </c>
      <c r="P2770" s="8">
        <v>2057932</v>
      </c>
      <c r="Q2770" s="8" t="s">
        <v>9</v>
      </c>
      <c r="R2770" s="8">
        <v>518</v>
      </c>
      <c r="S2770" s="8">
        <v>473</v>
      </c>
      <c r="T2770" s="8">
        <v>28529737</v>
      </c>
      <c r="U2770" s="8">
        <v>290</v>
      </c>
      <c r="V2770" s="8">
        <v>11</v>
      </c>
      <c r="W2770" s="8" t="s">
        <v>5588</v>
      </c>
      <c r="X2770" s="11" t="s">
        <v>5589</v>
      </c>
    </row>
    <row r="2771" spans="1:24">
      <c r="A2771" s="7" t="s">
        <v>2737</v>
      </c>
      <c r="B2771" s="7" t="s">
        <v>4821</v>
      </c>
      <c r="C2771" s="8">
        <v>15</v>
      </c>
      <c r="D2771" s="8" t="s">
        <v>6</v>
      </c>
      <c r="E2771" s="9">
        <v>7.6185561131757096</v>
      </c>
      <c r="F2771" s="9">
        <v>10.685957636683399</v>
      </c>
      <c r="G2771" s="10">
        <v>4.0176025898452499E-4</v>
      </c>
      <c r="H2771" s="14" t="s">
        <v>8369</v>
      </c>
      <c r="I2771" s="11" t="s">
        <v>8361</v>
      </c>
      <c r="J2771" s="12" t="s">
        <v>2737</v>
      </c>
      <c r="K2771" s="12" t="s">
        <v>2316</v>
      </c>
      <c r="L2771" s="8">
        <v>2108387</v>
      </c>
      <c r="M2771" s="8">
        <v>2108395</v>
      </c>
      <c r="N2771" s="8" t="s">
        <v>9</v>
      </c>
      <c r="O2771" s="8">
        <v>324602</v>
      </c>
      <c r="P2771" s="8">
        <v>324619</v>
      </c>
      <c r="Q2771" s="8" t="s">
        <v>9</v>
      </c>
      <c r="R2771" s="8">
        <v>1302</v>
      </c>
      <c r="S2771" s="8">
        <v>30725</v>
      </c>
      <c r="T2771" s="8">
        <v>28498701</v>
      </c>
      <c r="U2771" s="8">
        <v>37</v>
      </c>
      <c r="V2771" s="8">
        <v>56</v>
      </c>
      <c r="W2771" s="8" t="s">
        <v>2736</v>
      </c>
      <c r="X2771" s="11" t="s">
        <v>4819</v>
      </c>
    </row>
    <row r="2772" spans="1:24">
      <c r="A2772" s="7" t="s">
        <v>5834</v>
      </c>
      <c r="B2772" s="7" t="s">
        <v>5035</v>
      </c>
      <c r="C2772" s="8">
        <v>15</v>
      </c>
      <c r="D2772" s="8">
        <v>2</v>
      </c>
      <c r="E2772" s="9">
        <v>23.248160096841499</v>
      </c>
      <c r="F2772" s="9">
        <v>229.74061375175</v>
      </c>
      <c r="G2772" s="10">
        <v>1.7693744145980399E-23</v>
      </c>
      <c r="H2772" s="11" t="s">
        <v>8364</v>
      </c>
      <c r="I2772" s="10" t="s">
        <v>8369</v>
      </c>
      <c r="J2772" s="12" t="s">
        <v>5834</v>
      </c>
      <c r="K2772" s="12" t="s">
        <v>5035</v>
      </c>
      <c r="L2772" s="8">
        <v>2102951</v>
      </c>
      <c r="M2772" s="8">
        <v>2102990</v>
      </c>
      <c r="N2772" s="8" t="s">
        <v>9</v>
      </c>
      <c r="O2772" s="8">
        <v>1201195</v>
      </c>
      <c r="P2772" s="8">
        <v>1201196</v>
      </c>
      <c r="Q2772" s="8" t="s">
        <v>9</v>
      </c>
      <c r="R2772" s="8">
        <v>472</v>
      </c>
      <c r="S2772" s="8">
        <v>3946</v>
      </c>
      <c r="T2772" s="8">
        <v>28526310</v>
      </c>
      <c r="U2772" s="8">
        <v>98</v>
      </c>
      <c r="V2772" s="8">
        <v>37</v>
      </c>
      <c r="W2772" s="8" t="s">
        <v>8267</v>
      </c>
      <c r="X2772" s="11" t="s">
        <v>5033</v>
      </c>
    </row>
    <row r="2773" spans="1:24">
      <c r="A2773" s="7" t="s">
        <v>5174</v>
      </c>
      <c r="B2773" s="7" t="s">
        <v>4995</v>
      </c>
      <c r="C2773" s="8">
        <v>15</v>
      </c>
      <c r="D2773" s="8">
        <v>1</v>
      </c>
      <c r="E2773" s="9">
        <v>5.1563588835649501</v>
      </c>
      <c r="F2773" s="9">
        <v>71.415293739800703</v>
      </c>
      <c r="G2773" s="10">
        <v>5.7235567768976501E-16</v>
      </c>
      <c r="H2773" s="14" t="s">
        <v>8369</v>
      </c>
      <c r="I2773" s="11" t="s">
        <v>8365</v>
      </c>
      <c r="J2773" s="12" t="s">
        <v>5175</v>
      </c>
      <c r="K2773" s="12" t="s">
        <v>4995</v>
      </c>
      <c r="L2773" s="8">
        <v>3566611</v>
      </c>
      <c r="M2773" s="8">
        <v>3566775</v>
      </c>
      <c r="N2773" s="8" t="s">
        <v>9</v>
      </c>
      <c r="O2773" s="8">
        <v>2043163</v>
      </c>
      <c r="P2773" s="8">
        <v>2043180</v>
      </c>
      <c r="Q2773" s="8" t="s">
        <v>5</v>
      </c>
      <c r="R2773" s="8">
        <v>694</v>
      </c>
      <c r="S2773" s="8">
        <v>8632</v>
      </c>
      <c r="T2773" s="8">
        <v>28521402</v>
      </c>
      <c r="U2773" s="8">
        <v>201</v>
      </c>
      <c r="V2773" s="8">
        <v>45</v>
      </c>
      <c r="W2773" s="8" t="s">
        <v>5173</v>
      </c>
      <c r="X2773" s="11" t="s">
        <v>4994</v>
      </c>
    </row>
    <row r="2774" spans="1:24">
      <c r="A2774" s="7" t="s">
        <v>1207</v>
      </c>
      <c r="B2774" s="7" t="s">
        <v>3</v>
      </c>
      <c r="C2774" s="8">
        <v>14</v>
      </c>
      <c r="D2774" s="8">
        <v>1</v>
      </c>
      <c r="E2774" s="9">
        <v>2.3898922703311798</v>
      </c>
      <c r="F2774" s="9">
        <v>36.687568536380198</v>
      </c>
      <c r="G2774" s="10">
        <v>4.0048654647110997E-9</v>
      </c>
      <c r="H2774" s="11" t="s">
        <v>8365</v>
      </c>
      <c r="I2774" s="10" t="s">
        <v>8367</v>
      </c>
      <c r="J2774" s="12" t="s">
        <v>1207</v>
      </c>
      <c r="K2774" s="12" t="s">
        <v>4</v>
      </c>
      <c r="L2774" s="8">
        <v>2044779</v>
      </c>
      <c r="M2774" s="8">
        <v>2044905</v>
      </c>
      <c r="N2774" s="8" t="s">
        <v>9</v>
      </c>
      <c r="O2774" s="8">
        <v>3350693</v>
      </c>
      <c r="P2774" s="8">
        <v>3350697</v>
      </c>
      <c r="Q2774" s="8" t="s">
        <v>5</v>
      </c>
      <c r="R2774" s="8">
        <v>24</v>
      </c>
      <c r="S2774" s="8">
        <v>446539</v>
      </c>
      <c r="T2774" s="8">
        <v>28084166</v>
      </c>
      <c r="U2774" s="8">
        <v>11</v>
      </c>
      <c r="V2774" s="8">
        <v>1957</v>
      </c>
      <c r="W2774" s="8" t="s">
        <v>1206</v>
      </c>
      <c r="X2774" s="11" t="s">
        <v>1</v>
      </c>
    </row>
    <row r="2775" spans="1:24">
      <c r="A2775" s="7" t="s">
        <v>6863</v>
      </c>
      <c r="B2775" s="7" t="s">
        <v>3</v>
      </c>
      <c r="C2775" s="8">
        <v>14</v>
      </c>
      <c r="D2775" s="8" t="s">
        <v>6</v>
      </c>
      <c r="E2775" s="9">
        <v>0.61160217184232102</v>
      </c>
      <c r="F2775" s="9">
        <v>11.4350647169371</v>
      </c>
      <c r="G2775" s="10">
        <v>2.0337535316493501E-3</v>
      </c>
      <c r="H2775" s="14" t="s">
        <v>8369</v>
      </c>
      <c r="I2775" s="10" t="s">
        <v>8367</v>
      </c>
      <c r="J2775" s="12" t="s">
        <v>6864</v>
      </c>
      <c r="K2775" s="12" t="s">
        <v>4</v>
      </c>
      <c r="L2775" s="8">
        <v>3699742</v>
      </c>
      <c r="M2775" s="8">
        <v>3699850</v>
      </c>
      <c r="N2775" s="8" t="s">
        <v>5</v>
      </c>
      <c r="O2775" s="8">
        <v>3350678</v>
      </c>
      <c r="P2775" s="8">
        <v>3350697</v>
      </c>
      <c r="Q2775" s="8" t="s">
        <v>5</v>
      </c>
      <c r="R2775" s="8">
        <v>77</v>
      </c>
      <c r="S2775" s="8">
        <v>446539</v>
      </c>
      <c r="T2775" s="8">
        <v>28084113</v>
      </c>
      <c r="U2775" s="8">
        <v>34</v>
      </c>
      <c r="V2775" s="8">
        <v>1957</v>
      </c>
      <c r="W2775" s="8" t="s">
        <v>6862</v>
      </c>
      <c r="X2775" s="11" t="s">
        <v>1</v>
      </c>
    </row>
    <row r="2776" spans="1:24">
      <c r="A2776" s="7" t="s">
        <v>6866</v>
      </c>
      <c r="B2776" s="7" t="s">
        <v>3</v>
      </c>
      <c r="C2776" s="8">
        <v>14</v>
      </c>
      <c r="D2776" s="8">
        <v>1</v>
      </c>
      <c r="E2776" s="9">
        <v>2.2641058868316999</v>
      </c>
      <c r="F2776" s="9">
        <v>15.723225742880199</v>
      </c>
      <c r="G2776" s="10">
        <v>5.0044742132575998E-5</v>
      </c>
      <c r="H2776" s="11" t="s">
        <v>8363</v>
      </c>
      <c r="I2776" s="10" t="s">
        <v>8367</v>
      </c>
      <c r="J2776" s="12" t="s">
        <v>6864</v>
      </c>
      <c r="K2776" s="12" t="s">
        <v>4</v>
      </c>
      <c r="L2776" s="8">
        <v>3698603</v>
      </c>
      <c r="M2776" s="8">
        <v>3698846</v>
      </c>
      <c r="N2776" s="8" t="s">
        <v>9</v>
      </c>
      <c r="O2776" s="8">
        <v>3350679</v>
      </c>
      <c r="P2776" s="8">
        <v>3350697</v>
      </c>
      <c r="Q2776" s="8" t="s">
        <v>5</v>
      </c>
      <c r="R2776" s="8">
        <v>56</v>
      </c>
      <c r="S2776" s="8">
        <v>446539</v>
      </c>
      <c r="T2776" s="8">
        <v>28084134</v>
      </c>
      <c r="U2776" s="8">
        <v>9</v>
      </c>
      <c r="V2776" s="8">
        <v>1957</v>
      </c>
      <c r="W2776" s="8" t="s">
        <v>6865</v>
      </c>
      <c r="X2776" s="11" t="s">
        <v>1</v>
      </c>
    </row>
    <row r="2777" spans="1:24">
      <c r="A2777" s="7" t="s">
        <v>6873</v>
      </c>
      <c r="B2777" s="7" t="s">
        <v>3</v>
      </c>
      <c r="C2777" s="8">
        <v>14</v>
      </c>
      <c r="D2777" s="8" t="s">
        <v>6</v>
      </c>
      <c r="E2777" s="9">
        <v>1.3301610717901999</v>
      </c>
      <c r="F2777" s="9">
        <v>11.0062486143428</v>
      </c>
      <c r="G2777" s="10">
        <v>3.1755498218474002E-3</v>
      </c>
      <c r="H2777" s="14" t="s">
        <v>8369</v>
      </c>
      <c r="I2777" s="10" t="s">
        <v>8367</v>
      </c>
      <c r="J2777" s="12" t="s">
        <v>6874</v>
      </c>
      <c r="K2777" s="12" t="s">
        <v>4</v>
      </c>
      <c r="L2777" s="8">
        <v>1816615</v>
      </c>
      <c r="M2777" s="8">
        <v>1816803</v>
      </c>
      <c r="N2777" s="8" t="s">
        <v>9</v>
      </c>
      <c r="O2777" s="8">
        <v>3350680</v>
      </c>
      <c r="P2777" s="8">
        <v>3350697</v>
      </c>
      <c r="Q2777" s="8" t="s">
        <v>5</v>
      </c>
      <c r="R2777" s="8">
        <v>80</v>
      </c>
      <c r="S2777" s="8">
        <v>446539</v>
      </c>
      <c r="T2777" s="8">
        <v>28084110</v>
      </c>
      <c r="U2777" s="8">
        <v>15</v>
      </c>
      <c r="V2777" s="8">
        <v>1957</v>
      </c>
      <c r="W2777" s="8" t="s">
        <v>6872</v>
      </c>
      <c r="X2777" s="11" t="s">
        <v>1</v>
      </c>
    </row>
    <row r="2778" spans="1:24">
      <c r="A2778" s="7" t="s">
        <v>6987</v>
      </c>
      <c r="B2778" s="7" t="s">
        <v>3</v>
      </c>
      <c r="C2778" s="8">
        <v>14</v>
      </c>
      <c r="D2778" s="8" t="s">
        <v>6</v>
      </c>
      <c r="E2778" s="9">
        <v>2.8856256636300399</v>
      </c>
      <c r="F2778" s="9">
        <v>17.2647215365199</v>
      </c>
      <c r="G2778" s="10">
        <v>1.69958898342561E-5</v>
      </c>
      <c r="H2778" s="14" t="s">
        <v>8369</v>
      </c>
      <c r="I2778" s="10" t="s">
        <v>8367</v>
      </c>
      <c r="J2778" s="12" t="s">
        <v>6988</v>
      </c>
      <c r="K2778" s="12" t="s">
        <v>4</v>
      </c>
      <c r="L2778" s="8">
        <v>740608</v>
      </c>
      <c r="M2778" s="8">
        <v>740752</v>
      </c>
      <c r="N2778" s="8" t="s">
        <v>5</v>
      </c>
      <c r="O2778" s="8">
        <v>3350678</v>
      </c>
      <c r="P2778" s="8">
        <v>3350697</v>
      </c>
      <c r="Q2778" s="8" t="s">
        <v>5</v>
      </c>
      <c r="R2778" s="8">
        <v>51</v>
      </c>
      <c r="S2778" s="8">
        <v>446539</v>
      </c>
      <c r="T2778" s="8">
        <v>28084139</v>
      </c>
      <c r="U2778" s="8">
        <v>7</v>
      </c>
      <c r="V2778" s="8">
        <v>1957</v>
      </c>
      <c r="W2778" s="8" t="s">
        <v>6986</v>
      </c>
      <c r="X2778" s="11" t="s">
        <v>1</v>
      </c>
    </row>
    <row r="2779" spans="1:24">
      <c r="A2779" s="7" t="s">
        <v>564</v>
      </c>
      <c r="B2779" s="7" t="s">
        <v>3</v>
      </c>
      <c r="C2779" s="8">
        <v>14</v>
      </c>
      <c r="D2779" s="8" t="s">
        <v>6</v>
      </c>
      <c r="E2779" s="9">
        <v>14.6750086032052</v>
      </c>
      <c r="F2779" s="9">
        <v>14.6750086032052</v>
      </c>
      <c r="G2779" s="10">
        <v>1.11361988091279E-4</v>
      </c>
      <c r="H2779" s="11" t="s">
        <v>8365</v>
      </c>
      <c r="I2779" s="10" t="s">
        <v>8367</v>
      </c>
      <c r="J2779" s="12" t="s">
        <v>564</v>
      </c>
      <c r="K2779" s="12" t="s">
        <v>4</v>
      </c>
      <c r="L2779" s="8">
        <v>1787215</v>
      </c>
      <c r="M2779" s="8">
        <v>1787302</v>
      </c>
      <c r="N2779" s="8" t="s">
        <v>9</v>
      </c>
      <c r="O2779" s="8">
        <v>3350678</v>
      </c>
      <c r="P2779" s="8">
        <v>3350697</v>
      </c>
      <c r="Q2779" s="8" t="s">
        <v>5</v>
      </c>
      <c r="R2779" s="8">
        <v>60</v>
      </c>
      <c r="S2779" s="8">
        <v>446539</v>
      </c>
      <c r="T2779" s="8">
        <v>28084130</v>
      </c>
      <c r="U2779" s="8">
        <v>0</v>
      </c>
      <c r="V2779" s="8">
        <v>1957</v>
      </c>
      <c r="W2779" s="8" t="s">
        <v>563</v>
      </c>
      <c r="X2779" s="11" t="s">
        <v>1</v>
      </c>
    </row>
    <row r="2780" spans="1:24">
      <c r="A2780" s="7" t="s">
        <v>800</v>
      </c>
      <c r="B2780" s="7" t="s">
        <v>3</v>
      </c>
      <c r="C2780" s="8">
        <v>14</v>
      </c>
      <c r="D2780" s="8" t="s">
        <v>6</v>
      </c>
      <c r="E2780" s="9">
        <v>0.69191641664252601</v>
      </c>
      <c r="F2780" s="9">
        <v>11.585526507320999</v>
      </c>
      <c r="G2780" s="10">
        <v>1.7462406101492699E-3</v>
      </c>
      <c r="H2780" s="14" t="s">
        <v>8369</v>
      </c>
      <c r="I2780" s="10" t="s">
        <v>8367</v>
      </c>
      <c r="J2780" s="12" t="s">
        <v>801</v>
      </c>
      <c r="K2780" s="12" t="s">
        <v>4</v>
      </c>
      <c r="L2780" s="8">
        <v>4000020</v>
      </c>
      <c r="M2780" s="8">
        <v>4000067</v>
      </c>
      <c r="N2780" s="8" t="s">
        <v>5</v>
      </c>
      <c r="O2780" s="8">
        <v>3350689</v>
      </c>
      <c r="P2780" s="8">
        <v>3350697</v>
      </c>
      <c r="Q2780" s="8" t="s">
        <v>5</v>
      </c>
      <c r="R2780" s="8">
        <v>76</v>
      </c>
      <c r="S2780" s="8">
        <v>446539</v>
      </c>
      <c r="T2780" s="8">
        <v>28084114</v>
      </c>
      <c r="U2780" s="8">
        <v>30</v>
      </c>
      <c r="V2780" s="8">
        <v>1957</v>
      </c>
      <c r="W2780" s="8" t="s">
        <v>799</v>
      </c>
      <c r="X2780" s="11" t="s">
        <v>1</v>
      </c>
    </row>
    <row r="2781" spans="1:24">
      <c r="A2781" s="7" t="s">
        <v>5932</v>
      </c>
      <c r="B2781" s="7" t="s">
        <v>3</v>
      </c>
      <c r="C2781" s="8">
        <v>14</v>
      </c>
      <c r="D2781" s="8">
        <v>1</v>
      </c>
      <c r="E2781" s="9">
        <v>11.0689593544489</v>
      </c>
      <c r="F2781" s="9">
        <v>13.9761971767552</v>
      </c>
      <c r="G2781" s="10">
        <v>1.96313315097763E-4</v>
      </c>
      <c r="H2781" s="11" t="s">
        <v>8365</v>
      </c>
      <c r="I2781" s="10" t="s">
        <v>8367</v>
      </c>
      <c r="J2781" s="12" t="s">
        <v>5932</v>
      </c>
      <c r="K2781" s="12" t="s">
        <v>4</v>
      </c>
      <c r="L2781" s="8">
        <v>253285</v>
      </c>
      <c r="M2781" s="8">
        <v>253387</v>
      </c>
      <c r="N2781" s="8" t="s">
        <v>9</v>
      </c>
      <c r="O2781" s="8">
        <v>3350678</v>
      </c>
      <c r="P2781" s="8">
        <v>3350697</v>
      </c>
      <c r="Q2781" s="8" t="s">
        <v>5</v>
      </c>
      <c r="R2781" s="8">
        <v>63</v>
      </c>
      <c r="S2781" s="8">
        <v>446539</v>
      </c>
      <c r="T2781" s="8">
        <v>28084127</v>
      </c>
      <c r="U2781" s="8">
        <v>1</v>
      </c>
      <c r="V2781" s="8">
        <v>1957</v>
      </c>
      <c r="W2781" s="8" t="s">
        <v>5931</v>
      </c>
      <c r="X2781" s="11" t="s">
        <v>1</v>
      </c>
    </row>
    <row r="2782" spans="1:24">
      <c r="A2782" s="7" t="s">
        <v>872</v>
      </c>
      <c r="B2782" s="7" t="s">
        <v>3</v>
      </c>
      <c r="C2782" s="8">
        <v>14</v>
      </c>
      <c r="D2782" s="8">
        <v>1</v>
      </c>
      <c r="E2782" s="9">
        <v>10.2639598439394</v>
      </c>
      <c r="F2782" s="9">
        <v>44.0250885141051</v>
      </c>
      <c r="G2782" s="10">
        <v>6.1141953204496203E-10</v>
      </c>
      <c r="H2782" s="14" t="s">
        <v>8369</v>
      </c>
      <c r="I2782" s="10" t="s">
        <v>8367</v>
      </c>
      <c r="J2782" s="12" t="s">
        <v>873</v>
      </c>
      <c r="K2782" s="12" t="s">
        <v>4</v>
      </c>
      <c r="L2782" s="8">
        <v>1349660</v>
      </c>
      <c r="M2782" s="8">
        <v>1349833</v>
      </c>
      <c r="N2782" s="8" t="s">
        <v>9</v>
      </c>
      <c r="O2782" s="8">
        <v>3350680</v>
      </c>
      <c r="P2782" s="8">
        <v>3350697</v>
      </c>
      <c r="Q2782" s="8" t="s">
        <v>5</v>
      </c>
      <c r="R2782" s="8">
        <v>20</v>
      </c>
      <c r="S2782" s="8">
        <v>446539</v>
      </c>
      <c r="T2782" s="8">
        <v>28084170</v>
      </c>
      <c r="U2782" s="8">
        <v>2</v>
      </c>
      <c r="V2782" s="8">
        <v>1957</v>
      </c>
      <c r="W2782" s="8" t="s">
        <v>871</v>
      </c>
      <c r="X2782" s="11" t="s">
        <v>1</v>
      </c>
    </row>
    <row r="2783" spans="1:24">
      <c r="A2783" s="7" t="s">
        <v>7086</v>
      </c>
      <c r="B2783" s="7" t="s">
        <v>3</v>
      </c>
      <c r="C2783" s="8">
        <v>14</v>
      </c>
      <c r="D2783" s="8">
        <v>1</v>
      </c>
      <c r="E2783" s="9">
        <v>5.7473465313163103</v>
      </c>
      <c r="F2783" s="9">
        <v>16.9327070578899</v>
      </c>
      <c r="G2783" s="10">
        <v>2.1257699290757E-5</v>
      </c>
      <c r="H2783" s="14" t="s">
        <v>8369</v>
      </c>
      <c r="I2783" s="10" t="s">
        <v>8367</v>
      </c>
      <c r="J2783" s="12" t="s">
        <v>1038</v>
      </c>
      <c r="K2783" s="12" t="s">
        <v>4</v>
      </c>
      <c r="L2783" s="8">
        <v>3367430</v>
      </c>
      <c r="M2783" s="8">
        <v>3367493</v>
      </c>
      <c r="N2783" s="8" t="s">
        <v>5</v>
      </c>
      <c r="O2783" s="8">
        <v>3350680</v>
      </c>
      <c r="P2783" s="8">
        <v>3350697</v>
      </c>
      <c r="Q2783" s="8" t="s">
        <v>5</v>
      </c>
      <c r="R2783" s="8">
        <v>52</v>
      </c>
      <c r="S2783" s="8">
        <v>446539</v>
      </c>
      <c r="T2783" s="8">
        <v>28084138</v>
      </c>
      <c r="U2783" s="8">
        <v>3</v>
      </c>
      <c r="V2783" s="8">
        <v>1957</v>
      </c>
      <c r="W2783" s="8" t="s">
        <v>7085</v>
      </c>
      <c r="X2783" s="11" t="s">
        <v>1</v>
      </c>
    </row>
    <row r="2784" spans="1:24">
      <c r="A2784" s="7" t="s">
        <v>1190</v>
      </c>
      <c r="B2784" s="7" t="s">
        <v>1131</v>
      </c>
      <c r="C2784" s="8">
        <v>14</v>
      </c>
      <c r="D2784" s="8">
        <v>1</v>
      </c>
      <c r="E2784" s="9">
        <v>23.786273653935801</v>
      </c>
      <c r="F2784" s="9">
        <v>39.872307406520299</v>
      </c>
      <c r="G2784" s="10">
        <v>1.34580157396201E-10</v>
      </c>
      <c r="H2784" s="14" t="s">
        <v>8369</v>
      </c>
      <c r="I2784" s="10" t="s">
        <v>8367</v>
      </c>
      <c r="J2784" s="12" t="s">
        <v>1191</v>
      </c>
      <c r="K2784" s="12" t="s">
        <v>1133</v>
      </c>
      <c r="L2784" s="8">
        <v>411846</v>
      </c>
      <c r="M2784" s="8">
        <v>411900</v>
      </c>
      <c r="N2784" s="8" t="s">
        <v>9</v>
      </c>
      <c r="O2784" s="8">
        <v>2167164</v>
      </c>
      <c r="P2784" s="8">
        <v>2167200</v>
      </c>
      <c r="Q2784" s="8" t="s">
        <v>5</v>
      </c>
      <c r="R2784" s="8">
        <v>73</v>
      </c>
      <c r="S2784" s="8">
        <v>136572</v>
      </c>
      <c r="T2784" s="8">
        <v>28394084</v>
      </c>
      <c r="U2784" s="8">
        <v>2</v>
      </c>
      <c r="V2784" s="8">
        <v>373</v>
      </c>
      <c r="W2784" s="8" t="s">
        <v>1189</v>
      </c>
      <c r="X2784" s="11" t="s">
        <v>1129</v>
      </c>
    </row>
    <row r="2785" spans="1:24">
      <c r="A2785" s="7" t="s">
        <v>1426</v>
      </c>
      <c r="B2785" s="7" t="s">
        <v>1131</v>
      </c>
      <c r="C2785" s="8">
        <v>14</v>
      </c>
      <c r="D2785" s="8" t="s">
        <v>6</v>
      </c>
      <c r="E2785" s="9">
        <v>1.62089244744959</v>
      </c>
      <c r="F2785" s="9">
        <v>17.222891122562</v>
      </c>
      <c r="G2785" s="10">
        <v>5.6501568290196898E-6</v>
      </c>
      <c r="H2785" s="14" t="s">
        <v>8369</v>
      </c>
      <c r="I2785" s="10" t="s">
        <v>8367</v>
      </c>
      <c r="J2785" s="12" t="s">
        <v>1427</v>
      </c>
      <c r="K2785" s="12" t="s">
        <v>1133</v>
      </c>
      <c r="L2785" s="8">
        <v>4106922</v>
      </c>
      <c r="M2785" s="8">
        <v>4106965</v>
      </c>
      <c r="N2785" s="8" t="s">
        <v>5</v>
      </c>
      <c r="O2785" s="8">
        <v>2167179</v>
      </c>
      <c r="P2785" s="8">
        <v>2167200</v>
      </c>
      <c r="Q2785" s="8" t="s">
        <v>5</v>
      </c>
      <c r="R2785" s="8">
        <v>169</v>
      </c>
      <c r="S2785" s="8">
        <v>136572</v>
      </c>
      <c r="T2785" s="8">
        <v>28393988</v>
      </c>
      <c r="U2785" s="8">
        <v>39</v>
      </c>
      <c r="V2785" s="8">
        <v>373</v>
      </c>
      <c r="W2785" s="8" t="s">
        <v>1425</v>
      </c>
      <c r="X2785" s="11" t="s">
        <v>1129</v>
      </c>
    </row>
    <row r="2786" spans="1:24">
      <c r="A2786" s="7" t="s">
        <v>414</v>
      </c>
      <c r="B2786" s="7" t="s">
        <v>1131</v>
      </c>
      <c r="C2786" s="8">
        <v>14</v>
      </c>
      <c r="D2786" s="8">
        <v>1</v>
      </c>
      <c r="E2786" s="9">
        <v>0.49429042333738998</v>
      </c>
      <c r="F2786" s="9">
        <v>11.7840510280588</v>
      </c>
      <c r="G2786" s="10">
        <v>6.7153588081020398E-4</v>
      </c>
      <c r="H2786" s="14" t="s">
        <v>8369</v>
      </c>
      <c r="I2786" s="10" t="s">
        <v>8367</v>
      </c>
      <c r="J2786" s="12" t="s">
        <v>415</v>
      </c>
      <c r="K2786" s="12" t="s">
        <v>1133</v>
      </c>
      <c r="L2786" s="8">
        <v>3554757</v>
      </c>
      <c r="M2786" s="8">
        <v>3554799</v>
      </c>
      <c r="N2786" s="8" t="s">
        <v>5</v>
      </c>
      <c r="O2786" s="8">
        <v>2167192</v>
      </c>
      <c r="P2786" s="8">
        <v>2167200</v>
      </c>
      <c r="Q2786" s="8" t="s">
        <v>5</v>
      </c>
      <c r="R2786" s="8">
        <v>247</v>
      </c>
      <c r="S2786" s="8">
        <v>136572</v>
      </c>
      <c r="T2786" s="8">
        <v>28393910</v>
      </c>
      <c r="U2786" s="8">
        <v>127</v>
      </c>
      <c r="V2786" s="8">
        <v>373</v>
      </c>
      <c r="W2786" s="8" t="s">
        <v>413</v>
      </c>
      <c r="X2786" s="11" t="s">
        <v>1129</v>
      </c>
    </row>
    <row r="2787" spans="1:24">
      <c r="A2787" s="7" t="s">
        <v>1758</v>
      </c>
      <c r="B2787" s="7" t="s">
        <v>1131</v>
      </c>
      <c r="C2787" s="8">
        <v>14</v>
      </c>
      <c r="D2787" s="8" t="s">
        <v>6</v>
      </c>
      <c r="E2787" s="9">
        <v>1.80144570235765</v>
      </c>
      <c r="F2787" s="9">
        <v>11.025222959318199</v>
      </c>
      <c r="G2787" s="10">
        <v>1.5396835760606499E-3</v>
      </c>
      <c r="H2787" s="14" t="s">
        <v>8369</v>
      </c>
      <c r="I2787" s="10" t="s">
        <v>8367</v>
      </c>
      <c r="J2787" s="12" t="s">
        <v>1759</v>
      </c>
      <c r="K2787" s="12" t="s">
        <v>1133</v>
      </c>
      <c r="L2787" s="8">
        <v>3438022</v>
      </c>
      <c r="M2787" s="8">
        <v>3438185</v>
      </c>
      <c r="N2787" s="8" t="s">
        <v>5</v>
      </c>
      <c r="O2787" s="8">
        <v>2167181</v>
      </c>
      <c r="P2787" s="8">
        <v>2167200</v>
      </c>
      <c r="Q2787" s="8" t="s">
        <v>5</v>
      </c>
      <c r="R2787" s="8">
        <v>264</v>
      </c>
      <c r="S2787" s="8">
        <v>136572</v>
      </c>
      <c r="T2787" s="8">
        <v>28393893</v>
      </c>
      <c r="U2787" s="8">
        <v>34</v>
      </c>
      <c r="V2787" s="8">
        <v>373</v>
      </c>
      <c r="W2787" s="8" t="s">
        <v>1757</v>
      </c>
      <c r="X2787" s="11" t="s">
        <v>1129</v>
      </c>
    </row>
    <row r="2788" spans="1:24">
      <c r="A2788" s="7" t="s">
        <v>2274</v>
      </c>
      <c r="B2788" s="7" t="s">
        <v>1131</v>
      </c>
      <c r="C2788" s="8">
        <v>14</v>
      </c>
      <c r="D2788" s="8" t="s">
        <v>6</v>
      </c>
      <c r="E2788" s="9">
        <v>0.25511440205253999</v>
      </c>
      <c r="F2788" s="9">
        <v>9.1243047749475608</v>
      </c>
      <c r="G2788" s="10">
        <v>1.59566154731553E-2</v>
      </c>
      <c r="H2788" s="11" t="s">
        <v>8364</v>
      </c>
      <c r="I2788" s="10" t="s">
        <v>8367</v>
      </c>
      <c r="J2788" s="12" t="s">
        <v>2275</v>
      </c>
      <c r="K2788" s="12" t="s">
        <v>1133</v>
      </c>
      <c r="L2788" s="8">
        <v>1258737</v>
      </c>
      <c r="M2788" s="8">
        <v>1258762</v>
      </c>
      <c r="N2788" s="8" t="s">
        <v>5</v>
      </c>
      <c r="O2788" s="8">
        <v>2167176</v>
      </c>
      <c r="P2788" s="8">
        <v>2167200</v>
      </c>
      <c r="Q2788" s="8" t="s">
        <v>5</v>
      </c>
      <c r="R2788" s="8">
        <v>319</v>
      </c>
      <c r="S2788" s="8">
        <v>136572</v>
      </c>
      <c r="T2788" s="8">
        <v>28393838</v>
      </c>
      <c r="U2788" s="8">
        <v>244</v>
      </c>
      <c r="V2788" s="8">
        <v>373</v>
      </c>
      <c r="W2788" s="8" t="s">
        <v>2273</v>
      </c>
      <c r="X2788" s="11" t="s">
        <v>1129</v>
      </c>
    </row>
    <row r="2789" spans="1:24">
      <c r="A2789" s="7" t="s">
        <v>7293</v>
      </c>
      <c r="B2789" s="7" t="s">
        <v>24</v>
      </c>
      <c r="C2789" s="8">
        <v>14</v>
      </c>
      <c r="D2789" s="8">
        <v>1</v>
      </c>
      <c r="E2789" s="9">
        <v>8.4155852309534591</v>
      </c>
      <c r="F2789" s="9">
        <v>22.456742578849401</v>
      </c>
      <c r="G2789" s="10">
        <v>2.0570266322017901E-7</v>
      </c>
      <c r="H2789" s="11" t="s">
        <v>8364</v>
      </c>
      <c r="I2789" s="10" t="s">
        <v>8367</v>
      </c>
      <c r="J2789" s="12" t="s">
        <v>7294</v>
      </c>
      <c r="K2789" s="12" t="s">
        <v>25</v>
      </c>
      <c r="L2789" s="8">
        <v>583253</v>
      </c>
      <c r="M2789" s="8">
        <v>583667</v>
      </c>
      <c r="N2789" s="8" t="s">
        <v>5</v>
      </c>
      <c r="O2789" s="8">
        <v>1622818</v>
      </c>
      <c r="P2789" s="8">
        <v>1622836</v>
      </c>
      <c r="Q2789" s="8" t="s">
        <v>9</v>
      </c>
      <c r="R2789" s="8">
        <v>121</v>
      </c>
      <c r="S2789" s="8">
        <v>146243</v>
      </c>
      <c r="T2789" s="8">
        <v>28384365</v>
      </c>
      <c r="U2789" s="8">
        <v>5</v>
      </c>
      <c r="V2789" s="8">
        <v>3715</v>
      </c>
      <c r="W2789" s="8" t="s">
        <v>7292</v>
      </c>
      <c r="X2789" s="11" t="s">
        <v>22</v>
      </c>
    </row>
    <row r="2790" spans="1:24">
      <c r="A2790" s="7" t="s">
        <v>7301</v>
      </c>
      <c r="B2790" s="7" t="s">
        <v>24</v>
      </c>
      <c r="C2790" s="8">
        <v>14</v>
      </c>
      <c r="D2790" s="8" t="s">
        <v>6</v>
      </c>
      <c r="E2790" s="9">
        <v>1.3336596040270801</v>
      </c>
      <c r="F2790" s="9">
        <v>11.814153988492601</v>
      </c>
      <c r="G2790" s="10">
        <v>6.6663398181792495E-4</v>
      </c>
      <c r="H2790" s="14" t="s">
        <v>8369</v>
      </c>
      <c r="I2790" s="10" t="s">
        <v>8367</v>
      </c>
      <c r="J2790" s="12" t="s">
        <v>7302</v>
      </c>
      <c r="K2790" s="12" t="s">
        <v>25</v>
      </c>
      <c r="L2790" s="8">
        <v>2733721</v>
      </c>
      <c r="M2790" s="8">
        <v>2733791</v>
      </c>
      <c r="N2790" s="8" t="s">
        <v>9</v>
      </c>
      <c r="O2790" s="8">
        <v>1622818</v>
      </c>
      <c r="P2790" s="8">
        <v>1622835</v>
      </c>
      <c r="Q2790" s="8" t="s">
        <v>9</v>
      </c>
      <c r="R2790" s="8">
        <v>230</v>
      </c>
      <c r="S2790" s="8">
        <v>146243</v>
      </c>
      <c r="T2790" s="8">
        <v>28384256</v>
      </c>
      <c r="U2790" s="8">
        <v>35</v>
      </c>
      <c r="V2790" s="8">
        <v>3715</v>
      </c>
      <c r="W2790" s="8" t="s">
        <v>7300</v>
      </c>
      <c r="X2790" s="11" t="s">
        <v>22</v>
      </c>
    </row>
    <row r="2791" spans="1:24">
      <c r="A2791" s="7" t="s">
        <v>7304</v>
      </c>
      <c r="B2791" s="7" t="s">
        <v>24</v>
      </c>
      <c r="C2791" s="8">
        <v>14</v>
      </c>
      <c r="D2791" s="8" t="s">
        <v>6</v>
      </c>
      <c r="E2791" s="9">
        <v>4.9425514718355599</v>
      </c>
      <c r="F2791" s="9">
        <v>17.8767295024827</v>
      </c>
      <c r="G2791" s="10">
        <v>3.66378034406802E-6</v>
      </c>
      <c r="H2791" s="14" t="s">
        <v>8369</v>
      </c>
      <c r="I2791" s="10" t="s">
        <v>8367</v>
      </c>
      <c r="J2791" s="12" t="s">
        <v>2252</v>
      </c>
      <c r="K2791" s="12" t="s">
        <v>25</v>
      </c>
      <c r="L2791" s="8">
        <v>4639024</v>
      </c>
      <c r="M2791" s="8">
        <v>4639320</v>
      </c>
      <c r="N2791" s="8" t="s">
        <v>5</v>
      </c>
      <c r="O2791" s="8">
        <v>1622818</v>
      </c>
      <c r="P2791" s="8">
        <v>1622835</v>
      </c>
      <c r="Q2791" s="8" t="s">
        <v>9</v>
      </c>
      <c r="R2791" s="8">
        <v>152</v>
      </c>
      <c r="S2791" s="8">
        <v>146243</v>
      </c>
      <c r="T2791" s="8">
        <v>28384334</v>
      </c>
      <c r="U2791" s="8">
        <v>9</v>
      </c>
      <c r="V2791" s="8">
        <v>3715</v>
      </c>
      <c r="W2791" s="8" t="s">
        <v>7303</v>
      </c>
      <c r="X2791" s="11" t="s">
        <v>22</v>
      </c>
    </row>
    <row r="2792" spans="1:24">
      <c r="A2792" s="7" t="s">
        <v>1432</v>
      </c>
      <c r="B2792" s="7" t="s">
        <v>24</v>
      </c>
      <c r="C2792" s="8">
        <v>14</v>
      </c>
      <c r="D2792" s="8">
        <v>2</v>
      </c>
      <c r="E2792" s="9">
        <v>46.809435648085099</v>
      </c>
      <c r="F2792" s="9">
        <v>57.814317790224102</v>
      </c>
      <c r="G2792" s="10">
        <v>1.7308668919831601E-12</v>
      </c>
      <c r="H2792" s="11" t="s">
        <v>8365</v>
      </c>
      <c r="I2792" s="10" t="s">
        <v>8367</v>
      </c>
      <c r="J2792" s="12" t="s">
        <v>1432</v>
      </c>
      <c r="K2792" s="12" t="s">
        <v>25</v>
      </c>
      <c r="L2792" s="8">
        <v>4542855</v>
      </c>
      <c r="M2792" s="8">
        <v>4542897</v>
      </c>
      <c r="N2792" s="8" t="s">
        <v>9</v>
      </c>
      <c r="O2792" s="8">
        <v>1622818</v>
      </c>
      <c r="P2792" s="8">
        <v>1622852</v>
      </c>
      <c r="Q2792" s="8" t="s">
        <v>9</v>
      </c>
      <c r="R2792" s="8">
        <v>47</v>
      </c>
      <c r="S2792" s="8">
        <v>146243</v>
      </c>
      <c r="T2792" s="8">
        <v>28384439</v>
      </c>
      <c r="U2792" s="8">
        <v>0</v>
      </c>
      <c r="V2792" s="8">
        <v>3715</v>
      </c>
      <c r="W2792" s="8" t="s">
        <v>1431</v>
      </c>
      <c r="X2792" s="11" t="s">
        <v>22</v>
      </c>
    </row>
    <row r="2793" spans="1:24">
      <c r="A2793" s="7" t="s">
        <v>368</v>
      </c>
      <c r="B2793" s="7" t="s">
        <v>24</v>
      </c>
      <c r="C2793" s="8">
        <v>14</v>
      </c>
      <c r="D2793" s="8" t="s">
        <v>6</v>
      </c>
      <c r="E2793" s="9">
        <v>4.0680500097955896</v>
      </c>
      <c r="F2793" s="9">
        <v>15.265507839153701</v>
      </c>
      <c r="G2793" s="10">
        <v>2.6831888800635302E-5</v>
      </c>
      <c r="H2793" s="14" t="s">
        <v>8369</v>
      </c>
      <c r="I2793" s="10" t="s">
        <v>8367</v>
      </c>
      <c r="J2793" s="12" t="s">
        <v>369</v>
      </c>
      <c r="K2793" s="12" t="s">
        <v>25</v>
      </c>
      <c r="L2793" s="8">
        <v>3480572</v>
      </c>
      <c r="M2793" s="8">
        <v>3480696</v>
      </c>
      <c r="N2793" s="8" t="s">
        <v>9</v>
      </c>
      <c r="O2793" s="8">
        <v>1622819</v>
      </c>
      <c r="P2793" s="8">
        <v>1622833</v>
      </c>
      <c r="Q2793" s="8" t="s">
        <v>9</v>
      </c>
      <c r="R2793" s="8">
        <v>178</v>
      </c>
      <c r="S2793" s="8">
        <v>146243</v>
      </c>
      <c r="T2793" s="8">
        <v>28384308</v>
      </c>
      <c r="U2793" s="8">
        <v>11</v>
      </c>
      <c r="V2793" s="8">
        <v>3715</v>
      </c>
      <c r="W2793" s="8" t="s">
        <v>367</v>
      </c>
      <c r="X2793" s="11" t="s">
        <v>22</v>
      </c>
    </row>
    <row r="2794" spans="1:24">
      <c r="A2794" s="7" t="s">
        <v>4433</v>
      </c>
      <c r="B2794" s="7" t="s">
        <v>24</v>
      </c>
      <c r="C2794" s="8">
        <v>14</v>
      </c>
      <c r="D2794" s="8" t="s">
        <v>6</v>
      </c>
      <c r="E2794" s="9">
        <v>0.33972063872277802</v>
      </c>
      <c r="F2794" s="9">
        <v>9.8809131252902205</v>
      </c>
      <c r="G2794" s="10">
        <v>6.1084919075038704E-3</v>
      </c>
      <c r="H2794" s="14" t="s">
        <v>8369</v>
      </c>
      <c r="I2794" s="10" t="s">
        <v>8367</v>
      </c>
      <c r="J2794" s="12" t="s">
        <v>4434</v>
      </c>
      <c r="K2794" s="12" t="s">
        <v>25</v>
      </c>
      <c r="L2794" s="8">
        <v>3308893</v>
      </c>
      <c r="M2794" s="8">
        <v>3308899</v>
      </c>
      <c r="N2794" s="8" t="s">
        <v>9</v>
      </c>
      <c r="O2794" s="8">
        <v>1622818</v>
      </c>
      <c r="P2794" s="8">
        <v>1622842</v>
      </c>
      <c r="Q2794" s="8" t="s">
        <v>9</v>
      </c>
      <c r="R2794" s="8">
        <v>275</v>
      </c>
      <c r="S2794" s="8">
        <v>146243</v>
      </c>
      <c r="T2794" s="8">
        <v>28384211</v>
      </c>
      <c r="U2794" s="8">
        <v>139</v>
      </c>
      <c r="V2794" s="8">
        <v>3715</v>
      </c>
      <c r="W2794" s="8" t="s">
        <v>4431</v>
      </c>
      <c r="X2794" s="11" t="s">
        <v>22</v>
      </c>
    </row>
    <row r="2795" spans="1:24">
      <c r="A2795" s="7" t="s">
        <v>1956</v>
      </c>
      <c r="B2795" s="7" t="s">
        <v>24</v>
      </c>
      <c r="C2795" s="8">
        <v>14</v>
      </c>
      <c r="D2795" s="8">
        <v>1</v>
      </c>
      <c r="E2795" s="9">
        <v>3.73918554354462</v>
      </c>
      <c r="F2795" s="9">
        <v>14.3770335572883</v>
      </c>
      <c r="G2795" s="10">
        <v>5.7049729411569497E-5</v>
      </c>
      <c r="H2795" s="14" t="s">
        <v>8369</v>
      </c>
      <c r="I2795" s="10" t="s">
        <v>8367</v>
      </c>
      <c r="J2795" s="12" t="s">
        <v>1957</v>
      </c>
      <c r="K2795" s="12" t="s">
        <v>25</v>
      </c>
      <c r="L2795" s="8">
        <v>2113001</v>
      </c>
      <c r="M2795" s="8">
        <v>2113064</v>
      </c>
      <c r="N2795" s="8" t="s">
        <v>9</v>
      </c>
      <c r="O2795" s="8">
        <v>1622818</v>
      </c>
      <c r="P2795" s="8">
        <v>1622836</v>
      </c>
      <c r="Q2795" s="8" t="s">
        <v>9</v>
      </c>
      <c r="R2795" s="8">
        <v>189</v>
      </c>
      <c r="S2795" s="8">
        <v>146243</v>
      </c>
      <c r="T2795" s="8">
        <v>28384297</v>
      </c>
      <c r="U2795" s="8">
        <v>12</v>
      </c>
      <c r="V2795" s="8">
        <v>3715</v>
      </c>
      <c r="W2795" s="8" t="s">
        <v>1955</v>
      </c>
      <c r="X2795" s="11" t="s">
        <v>22</v>
      </c>
    </row>
    <row r="2796" spans="1:24">
      <c r="A2796" s="7" t="s">
        <v>7362</v>
      </c>
      <c r="B2796" s="7" t="s">
        <v>24</v>
      </c>
      <c r="C2796" s="8">
        <v>14</v>
      </c>
      <c r="D2796" s="8" t="s">
        <v>6</v>
      </c>
      <c r="E2796" s="9">
        <v>2.1818099378502001</v>
      </c>
      <c r="F2796" s="9">
        <v>11.763010050312699</v>
      </c>
      <c r="G2796" s="10">
        <v>7.0367121573877505E-4</v>
      </c>
      <c r="H2796" s="14" t="s">
        <v>8369</v>
      </c>
      <c r="I2796" s="10" t="s">
        <v>8367</v>
      </c>
      <c r="J2796" s="12" t="s">
        <v>3818</v>
      </c>
      <c r="K2796" s="12" t="s">
        <v>25</v>
      </c>
      <c r="L2796" s="8">
        <v>1844869</v>
      </c>
      <c r="M2796" s="8">
        <v>1845029</v>
      </c>
      <c r="N2796" s="8" t="s">
        <v>9</v>
      </c>
      <c r="O2796" s="8">
        <v>1622818</v>
      </c>
      <c r="P2796" s="8">
        <v>1622836</v>
      </c>
      <c r="Q2796" s="8" t="s">
        <v>9</v>
      </c>
      <c r="R2796" s="8">
        <v>231</v>
      </c>
      <c r="S2796" s="8">
        <v>146243</v>
      </c>
      <c r="T2796" s="8">
        <v>28384255</v>
      </c>
      <c r="U2796" s="8">
        <v>21</v>
      </c>
      <c r="V2796" s="8">
        <v>3715</v>
      </c>
      <c r="W2796" s="8" t="s">
        <v>7361</v>
      </c>
      <c r="X2796" s="11" t="s">
        <v>22</v>
      </c>
    </row>
    <row r="2797" spans="1:24">
      <c r="A2797" s="7" t="s">
        <v>3841</v>
      </c>
      <c r="B2797" s="7" t="s">
        <v>24</v>
      </c>
      <c r="C2797" s="8">
        <v>14</v>
      </c>
      <c r="D2797" s="8">
        <v>1</v>
      </c>
      <c r="E2797" s="9">
        <v>13.2532183850252</v>
      </c>
      <c r="F2797" s="9">
        <v>16.3690454466403</v>
      </c>
      <c r="G2797" s="10">
        <v>1.1135749617765501E-5</v>
      </c>
      <c r="H2797" s="14" t="s">
        <v>8369</v>
      </c>
      <c r="I2797" s="10" t="s">
        <v>8367</v>
      </c>
      <c r="J2797" s="12" t="s">
        <v>360</v>
      </c>
      <c r="K2797" s="12" t="s">
        <v>25</v>
      </c>
      <c r="L2797" s="8">
        <v>582585</v>
      </c>
      <c r="M2797" s="8">
        <v>582787</v>
      </c>
      <c r="N2797" s="8" t="s">
        <v>9</v>
      </c>
      <c r="O2797" s="8">
        <v>1622818</v>
      </c>
      <c r="P2797" s="8">
        <v>1622835</v>
      </c>
      <c r="Q2797" s="8" t="s">
        <v>9</v>
      </c>
      <c r="R2797" s="8">
        <v>166</v>
      </c>
      <c r="S2797" s="8">
        <v>146243</v>
      </c>
      <c r="T2797" s="8">
        <v>28384320</v>
      </c>
      <c r="U2797" s="8">
        <v>2</v>
      </c>
      <c r="V2797" s="8">
        <v>3715</v>
      </c>
      <c r="W2797" s="8" t="s">
        <v>3840</v>
      </c>
      <c r="X2797" s="11" t="s">
        <v>22</v>
      </c>
    </row>
    <row r="2798" spans="1:24">
      <c r="A2798" s="7" t="s">
        <v>8278</v>
      </c>
      <c r="B2798" s="7" t="s">
        <v>5397</v>
      </c>
      <c r="C2798" s="8">
        <v>14</v>
      </c>
      <c r="D2798" s="8" t="s">
        <v>6</v>
      </c>
      <c r="E2798" s="9">
        <v>3.7160629713486699</v>
      </c>
      <c r="F2798" s="9">
        <v>8.5640311697077696</v>
      </c>
      <c r="G2798" s="10">
        <v>2.8326618556829601E-2</v>
      </c>
      <c r="H2798" s="14" t="s">
        <v>8369</v>
      </c>
      <c r="I2798" s="10" t="s">
        <v>8367</v>
      </c>
      <c r="J2798" s="12" t="s">
        <v>8279</v>
      </c>
      <c r="K2798" s="12" t="s">
        <v>5397</v>
      </c>
      <c r="L2798" s="8">
        <v>2911040</v>
      </c>
      <c r="M2798" s="8">
        <v>2911171</v>
      </c>
      <c r="N2798" s="8" t="s">
        <v>9</v>
      </c>
      <c r="O2798" s="8">
        <v>1958440</v>
      </c>
      <c r="P2798" s="8">
        <v>1958448</v>
      </c>
      <c r="Q2798" s="8" t="s">
        <v>9</v>
      </c>
      <c r="R2798" s="8">
        <v>2243</v>
      </c>
      <c r="S2798" s="8">
        <v>20777</v>
      </c>
      <c r="T2798" s="8">
        <v>28507709</v>
      </c>
      <c r="U2798" s="8">
        <v>106</v>
      </c>
      <c r="V2798" s="8">
        <v>62</v>
      </c>
      <c r="W2798" s="8" t="s">
        <v>8277</v>
      </c>
      <c r="X2798" s="11" t="s">
        <v>5396</v>
      </c>
    </row>
    <row r="2799" spans="1:24">
      <c r="A2799" s="7" t="s">
        <v>4157</v>
      </c>
      <c r="B2799" s="7" t="s">
        <v>53</v>
      </c>
      <c r="C2799" s="8">
        <v>14</v>
      </c>
      <c r="D2799" s="8">
        <v>2</v>
      </c>
      <c r="E2799" s="9">
        <v>4.8724876296053896</v>
      </c>
      <c r="F2799" s="9">
        <v>79.678429504176407</v>
      </c>
      <c r="G2799" s="10">
        <v>3.1811117994700999E-15</v>
      </c>
      <c r="H2799" s="14" t="s">
        <v>8369</v>
      </c>
      <c r="I2799" s="10" t="s">
        <v>8367</v>
      </c>
      <c r="J2799" s="12" t="s">
        <v>360</v>
      </c>
      <c r="K2799" s="12" t="s">
        <v>54</v>
      </c>
      <c r="L2799" s="8">
        <v>2172977</v>
      </c>
      <c r="M2799" s="8">
        <v>2172998</v>
      </c>
      <c r="N2799" s="8" t="s">
        <v>9</v>
      </c>
      <c r="O2799" s="8">
        <v>4158278</v>
      </c>
      <c r="P2799" s="8">
        <v>4158298</v>
      </c>
      <c r="Q2799" s="8" t="s">
        <v>9</v>
      </c>
      <c r="R2799" s="8">
        <v>1838</v>
      </c>
      <c r="S2799" s="8">
        <v>2727</v>
      </c>
      <c r="T2799" s="8">
        <v>28526164</v>
      </c>
      <c r="U2799" s="8">
        <v>622</v>
      </c>
      <c r="V2799" s="8">
        <v>26</v>
      </c>
      <c r="W2799" s="8" t="s">
        <v>4156</v>
      </c>
      <c r="X2799" s="11" t="s">
        <v>52</v>
      </c>
    </row>
    <row r="2800" spans="1:24">
      <c r="A2800" s="7" t="s">
        <v>4184</v>
      </c>
      <c r="B2800" s="7" t="s">
        <v>4181</v>
      </c>
      <c r="C2800" s="8">
        <v>14</v>
      </c>
      <c r="D2800" s="8">
        <v>2</v>
      </c>
      <c r="E2800" s="9">
        <v>32.214505774862403</v>
      </c>
      <c r="F2800" s="9">
        <v>1510.0807160637701</v>
      </c>
      <c r="G2800" s="10">
        <v>1.37607299330957E-30</v>
      </c>
      <c r="H2800" s="11" t="s">
        <v>8365</v>
      </c>
      <c r="I2800" s="10" t="s">
        <v>8367</v>
      </c>
      <c r="J2800" s="12" t="s">
        <v>4184</v>
      </c>
      <c r="K2800" s="12" t="s">
        <v>4182</v>
      </c>
      <c r="L2800" s="8">
        <v>497945</v>
      </c>
      <c r="M2800" s="8">
        <v>497972</v>
      </c>
      <c r="N2800" s="8" t="s">
        <v>5</v>
      </c>
      <c r="O2800" s="8">
        <v>1770469</v>
      </c>
      <c r="P2800" s="8">
        <v>1770477</v>
      </c>
      <c r="Q2800" s="8" t="s">
        <v>5</v>
      </c>
      <c r="R2800" s="8">
        <v>14</v>
      </c>
      <c r="S2800" s="8">
        <v>18881</v>
      </c>
      <c r="T2800" s="8">
        <v>28511834</v>
      </c>
      <c r="U2800" s="8">
        <v>26</v>
      </c>
      <c r="V2800" s="8">
        <v>59</v>
      </c>
      <c r="W2800" s="8" t="s">
        <v>4183</v>
      </c>
      <c r="X2800" s="11" t="s">
        <v>4180</v>
      </c>
    </row>
    <row r="2801" spans="1:24">
      <c r="A2801" s="7" t="s">
        <v>1959</v>
      </c>
      <c r="B2801" s="7" t="s">
        <v>4181</v>
      </c>
      <c r="C2801" s="8">
        <v>14</v>
      </c>
      <c r="D2801" s="8" t="s">
        <v>6</v>
      </c>
      <c r="E2801" s="9">
        <v>9.5147611671701497</v>
      </c>
      <c r="F2801" s="9">
        <v>9.7777693397975707</v>
      </c>
      <c r="G2801" s="10">
        <v>5.36242353896759E-3</v>
      </c>
      <c r="H2801" s="11" t="s">
        <v>8364</v>
      </c>
      <c r="I2801" s="10" t="s">
        <v>8367</v>
      </c>
      <c r="J2801" s="12" t="s">
        <v>1959</v>
      </c>
      <c r="K2801" s="12" t="s">
        <v>4182</v>
      </c>
      <c r="L2801" s="8">
        <v>3967813</v>
      </c>
      <c r="M2801" s="8">
        <v>3967899</v>
      </c>
      <c r="N2801" s="8" t="s">
        <v>5</v>
      </c>
      <c r="O2801" s="8">
        <v>1770470</v>
      </c>
      <c r="P2801" s="8">
        <v>1770476</v>
      </c>
      <c r="Q2801" s="8" t="s">
        <v>5</v>
      </c>
      <c r="R2801" s="8">
        <v>2162</v>
      </c>
      <c r="S2801" s="8">
        <v>18881</v>
      </c>
      <c r="T2801" s="8">
        <v>28509686</v>
      </c>
      <c r="U2801" s="8">
        <v>45</v>
      </c>
      <c r="V2801" s="8">
        <v>59</v>
      </c>
      <c r="W2801" s="8" t="s">
        <v>1958</v>
      </c>
      <c r="X2801" s="11" t="s">
        <v>4180</v>
      </c>
    </row>
    <row r="2802" spans="1:24">
      <c r="A2802" s="7" t="s">
        <v>3412</v>
      </c>
      <c r="B2802" s="7" t="s">
        <v>4181</v>
      </c>
      <c r="C2802" s="8">
        <v>14</v>
      </c>
      <c r="D2802" s="8">
        <v>2</v>
      </c>
      <c r="E2802" s="9">
        <v>27.2400140982318</v>
      </c>
      <c r="F2802" s="9">
        <v>97.874908540233506</v>
      </c>
      <c r="G2802" s="10">
        <v>2.6891787421694001E-16</v>
      </c>
      <c r="H2802" s="14" t="s">
        <v>8369</v>
      </c>
      <c r="I2802" s="10" t="s">
        <v>8367</v>
      </c>
      <c r="J2802" s="12" t="s">
        <v>3413</v>
      </c>
      <c r="K2802" s="12" t="s">
        <v>4182</v>
      </c>
      <c r="L2802" s="8">
        <v>184955</v>
      </c>
      <c r="M2802" s="8">
        <v>184996</v>
      </c>
      <c r="N2802" s="8" t="s">
        <v>9</v>
      </c>
      <c r="O2802" s="8">
        <v>1770457</v>
      </c>
      <c r="P2802" s="8">
        <v>1770477</v>
      </c>
      <c r="Q2802" s="8" t="s">
        <v>5</v>
      </c>
      <c r="R2802" s="8">
        <v>216</v>
      </c>
      <c r="S2802" s="8">
        <v>18881</v>
      </c>
      <c r="T2802" s="8">
        <v>28511632</v>
      </c>
      <c r="U2802" s="8">
        <v>16</v>
      </c>
      <c r="V2802" s="8">
        <v>59</v>
      </c>
      <c r="W2802" s="8" t="s">
        <v>3411</v>
      </c>
      <c r="X2802" s="11" t="s">
        <v>4180</v>
      </c>
    </row>
    <row r="2803" spans="1:24">
      <c r="A2803" s="7" t="s">
        <v>5341</v>
      </c>
      <c r="B2803" s="7" t="s">
        <v>4181</v>
      </c>
      <c r="C2803" s="8">
        <v>14</v>
      </c>
      <c r="D2803" s="8">
        <v>1</v>
      </c>
      <c r="E2803" s="9">
        <v>16.528816190522502</v>
      </c>
      <c r="F2803" s="9">
        <v>154.31415198610401</v>
      </c>
      <c r="G2803" s="10">
        <v>6.2761542937534301E-19</v>
      </c>
      <c r="H2803" s="14" t="s">
        <v>8369</v>
      </c>
      <c r="I2803" s="10" t="s">
        <v>8367</v>
      </c>
      <c r="J2803" s="12" t="s">
        <v>5342</v>
      </c>
      <c r="K2803" s="12" t="s">
        <v>4182</v>
      </c>
      <c r="L2803" s="8">
        <v>430906</v>
      </c>
      <c r="M2803" s="8">
        <v>430941</v>
      </c>
      <c r="N2803" s="8" t="s">
        <v>5</v>
      </c>
      <c r="O2803" s="8">
        <v>1770456</v>
      </c>
      <c r="P2803" s="8">
        <v>1770477</v>
      </c>
      <c r="Q2803" s="8" t="s">
        <v>5</v>
      </c>
      <c r="R2803" s="8">
        <v>137</v>
      </c>
      <c r="S2803" s="8">
        <v>18881</v>
      </c>
      <c r="T2803" s="8">
        <v>28511711</v>
      </c>
      <c r="U2803" s="8">
        <v>28</v>
      </c>
      <c r="V2803" s="8">
        <v>59</v>
      </c>
      <c r="W2803" s="8" t="s">
        <v>5340</v>
      </c>
      <c r="X2803" s="11" t="s">
        <v>4180</v>
      </c>
    </row>
    <row r="2804" spans="1:24">
      <c r="A2804" s="7" t="s">
        <v>7504</v>
      </c>
      <c r="B2804" s="7" t="s">
        <v>4276</v>
      </c>
      <c r="C2804" s="8">
        <v>14</v>
      </c>
      <c r="D2804" s="8">
        <v>1</v>
      </c>
      <c r="E2804" s="9">
        <v>1.79477431727383</v>
      </c>
      <c r="F2804" s="9">
        <v>17.151210470889101</v>
      </c>
      <c r="G2804" s="10">
        <v>3.9209818596805501E-6</v>
      </c>
      <c r="H2804" s="11" t="s">
        <v>8364</v>
      </c>
      <c r="I2804" s="10" t="s">
        <v>8367</v>
      </c>
      <c r="J2804" s="12" t="s">
        <v>7505</v>
      </c>
      <c r="K2804" s="12" t="s">
        <v>4277</v>
      </c>
      <c r="L2804" s="8">
        <v>176543</v>
      </c>
      <c r="M2804" s="8">
        <v>176893</v>
      </c>
      <c r="N2804" s="8" t="s">
        <v>5</v>
      </c>
      <c r="O2804" s="8">
        <v>3580922</v>
      </c>
      <c r="P2804" s="8">
        <v>3580964</v>
      </c>
      <c r="Q2804" s="8" t="s">
        <v>9</v>
      </c>
      <c r="R2804" s="8">
        <v>805</v>
      </c>
      <c r="S2804" s="8">
        <v>28900</v>
      </c>
      <c r="T2804" s="8">
        <v>28501024</v>
      </c>
      <c r="U2804" s="8">
        <v>160</v>
      </c>
      <c r="V2804" s="8">
        <v>198</v>
      </c>
      <c r="W2804" s="8" t="s">
        <v>7503</v>
      </c>
      <c r="X2804" s="11" t="s">
        <v>4275</v>
      </c>
    </row>
    <row r="2805" spans="1:24">
      <c r="A2805" s="7" t="s">
        <v>7320</v>
      </c>
      <c r="B2805" s="7" t="s">
        <v>4276</v>
      </c>
      <c r="C2805" s="8">
        <v>14</v>
      </c>
      <c r="D2805" s="8" t="s">
        <v>6</v>
      </c>
      <c r="E2805" s="9">
        <v>0.77819515533565498</v>
      </c>
      <c r="F2805" s="9">
        <v>8.2131469775158497</v>
      </c>
      <c r="G2805" s="10">
        <v>4.8206380309724697E-2</v>
      </c>
      <c r="H2805" s="11" t="s">
        <v>8364</v>
      </c>
      <c r="I2805" s="10" t="s">
        <v>8367</v>
      </c>
      <c r="J2805" s="12" t="s">
        <v>1535</v>
      </c>
      <c r="K2805" s="12" t="s">
        <v>4277</v>
      </c>
      <c r="L2805" s="8">
        <v>3573659</v>
      </c>
      <c r="M2805" s="8">
        <v>3573698</v>
      </c>
      <c r="N2805" s="8" t="s">
        <v>9</v>
      </c>
      <c r="O2805" s="8">
        <v>3580922</v>
      </c>
      <c r="P2805" s="8">
        <v>3580970</v>
      </c>
      <c r="Q2805" s="8" t="s">
        <v>9</v>
      </c>
      <c r="R2805" s="8">
        <v>1681</v>
      </c>
      <c r="S2805" s="8">
        <v>28900</v>
      </c>
      <c r="T2805" s="8">
        <v>28500148</v>
      </c>
      <c r="U2805" s="8">
        <v>367</v>
      </c>
      <c r="V2805" s="8">
        <v>198</v>
      </c>
      <c r="W2805" s="8" t="s">
        <v>7319</v>
      </c>
      <c r="X2805" s="11" t="s">
        <v>4275</v>
      </c>
    </row>
    <row r="2806" spans="1:24">
      <c r="A2806" s="7" t="s">
        <v>4024</v>
      </c>
      <c r="B2806" s="7" t="s">
        <v>4276</v>
      </c>
      <c r="C2806" s="8">
        <v>14</v>
      </c>
      <c r="D2806" s="8">
        <v>1</v>
      </c>
      <c r="E2806" s="9">
        <v>12.1439266621041</v>
      </c>
      <c r="F2806" s="9">
        <v>25.807206027875701</v>
      </c>
      <c r="G2806" s="10">
        <v>1.7699434440355599E-8</v>
      </c>
      <c r="H2806" s="11" t="s">
        <v>8364</v>
      </c>
      <c r="I2806" s="10" t="s">
        <v>8367</v>
      </c>
      <c r="J2806" s="12" t="s">
        <v>2049</v>
      </c>
      <c r="K2806" s="12" t="s">
        <v>4277</v>
      </c>
      <c r="L2806" s="8">
        <v>754955</v>
      </c>
      <c r="M2806" s="8">
        <v>755098</v>
      </c>
      <c r="N2806" s="8" t="s">
        <v>5</v>
      </c>
      <c r="O2806" s="8">
        <v>3580922</v>
      </c>
      <c r="P2806" s="8">
        <v>3580977</v>
      </c>
      <c r="Q2806" s="8" t="s">
        <v>9</v>
      </c>
      <c r="R2806" s="8">
        <v>535</v>
      </c>
      <c r="S2806" s="8">
        <v>28900</v>
      </c>
      <c r="T2806" s="8">
        <v>28501294</v>
      </c>
      <c r="U2806" s="8">
        <v>23</v>
      </c>
      <c r="V2806" s="8">
        <v>198</v>
      </c>
      <c r="W2806" s="8" t="s">
        <v>4023</v>
      </c>
      <c r="X2806" s="11" t="s">
        <v>4275</v>
      </c>
    </row>
    <row r="2807" spans="1:24">
      <c r="A2807" s="7" t="s">
        <v>894</v>
      </c>
      <c r="B2807" s="7" t="s">
        <v>4276</v>
      </c>
      <c r="C2807" s="8">
        <v>14</v>
      </c>
      <c r="D2807" s="8">
        <v>1</v>
      </c>
      <c r="E2807" s="9">
        <v>8.7272957979148202</v>
      </c>
      <c r="F2807" s="9">
        <v>44.111702134715898</v>
      </c>
      <c r="G2807" s="10">
        <v>1.3761642009720601E-11</v>
      </c>
      <c r="H2807" s="14" t="s">
        <v>8369</v>
      </c>
      <c r="I2807" s="10" t="s">
        <v>8367</v>
      </c>
      <c r="J2807" s="12" t="s">
        <v>895</v>
      </c>
      <c r="K2807" s="12" t="s">
        <v>4277</v>
      </c>
      <c r="L2807" s="8">
        <v>1768582</v>
      </c>
      <c r="M2807" s="8">
        <v>1768682</v>
      </c>
      <c r="N2807" s="8" t="s">
        <v>9</v>
      </c>
      <c r="O2807" s="8">
        <v>3580923</v>
      </c>
      <c r="P2807" s="8">
        <v>3580955</v>
      </c>
      <c r="Q2807" s="8" t="s">
        <v>9</v>
      </c>
      <c r="R2807" s="8">
        <v>313</v>
      </c>
      <c r="S2807" s="8">
        <v>28900</v>
      </c>
      <c r="T2807" s="8">
        <v>28501516</v>
      </c>
      <c r="U2807" s="8">
        <v>33</v>
      </c>
      <c r="V2807" s="8">
        <v>198</v>
      </c>
      <c r="W2807" s="8" t="s">
        <v>893</v>
      </c>
      <c r="X2807" s="11" t="s">
        <v>4275</v>
      </c>
    </row>
    <row r="2808" spans="1:24">
      <c r="A2808" s="7" t="s">
        <v>7539</v>
      </c>
      <c r="B2808" s="7" t="s">
        <v>4276</v>
      </c>
      <c r="C2808" s="8">
        <v>14</v>
      </c>
      <c r="D2808" s="8" t="s">
        <v>6</v>
      </c>
      <c r="E2808" s="9">
        <v>1.5264484407079999</v>
      </c>
      <c r="F2808" s="9">
        <v>10.272666162053101</v>
      </c>
      <c r="G2808" s="10">
        <v>2.93079752998041E-3</v>
      </c>
      <c r="H2808" s="14" t="s">
        <v>8369</v>
      </c>
      <c r="I2808" s="10" t="s">
        <v>8367</v>
      </c>
      <c r="J2808" s="12" t="s">
        <v>7540</v>
      </c>
      <c r="K2808" s="12" t="s">
        <v>4277</v>
      </c>
      <c r="L2808" s="8">
        <v>4051649</v>
      </c>
      <c r="M2808" s="8">
        <v>4051988</v>
      </c>
      <c r="N2808" s="8" t="s">
        <v>5</v>
      </c>
      <c r="O2808" s="8">
        <v>3580923</v>
      </c>
      <c r="P2808" s="8">
        <v>3580956</v>
      </c>
      <c r="Q2808" s="8" t="s">
        <v>9</v>
      </c>
      <c r="R2808" s="8">
        <v>1344</v>
      </c>
      <c r="S2808" s="8">
        <v>28900</v>
      </c>
      <c r="T2808" s="8">
        <v>28500485</v>
      </c>
      <c r="U2808" s="8">
        <v>187</v>
      </c>
      <c r="V2808" s="8">
        <v>198</v>
      </c>
      <c r="W2808" s="8" t="s">
        <v>7538</v>
      </c>
      <c r="X2808" s="11" t="s">
        <v>4275</v>
      </c>
    </row>
    <row r="2809" spans="1:24">
      <c r="A2809" s="7" t="s">
        <v>4591</v>
      </c>
      <c r="B2809" s="7" t="s">
        <v>4299</v>
      </c>
      <c r="C2809" s="8">
        <v>14</v>
      </c>
      <c r="D2809" s="8">
        <v>1</v>
      </c>
      <c r="E2809" s="9">
        <v>3.9147450882999202</v>
      </c>
      <c r="F2809" s="9">
        <v>39.237805054909501</v>
      </c>
      <c r="G2809" s="10">
        <v>1.5496720228963901E-10</v>
      </c>
      <c r="H2809" s="11" t="s">
        <v>8365</v>
      </c>
      <c r="I2809" s="10" t="s">
        <v>8367</v>
      </c>
      <c r="J2809" s="12" t="s">
        <v>4591</v>
      </c>
      <c r="K2809" s="12" t="s">
        <v>18</v>
      </c>
      <c r="L2809" s="8">
        <v>2725903</v>
      </c>
      <c r="M2809" s="8">
        <v>2725952</v>
      </c>
      <c r="N2809" s="8" t="s">
        <v>5</v>
      </c>
      <c r="O2809" s="8">
        <v>1923104</v>
      </c>
      <c r="P2809" s="8">
        <v>1923128</v>
      </c>
      <c r="Q2809" s="8" t="s">
        <v>9</v>
      </c>
      <c r="R2809" s="8">
        <v>83</v>
      </c>
      <c r="S2809" s="8">
        <v>122122</v>
      </c>
      <c r="T2809" s="8">
        <v>28408524</v>
      </c>
      <c r="U2809" s="8">
        <v>19</v>
      </c>
      <c r="V2809" s="8">
        <v>330</v>
      </c>
      <c r="W2809" s="8" t="s">
        <v>4590</v>
      </c>
      <c r="X2809" s="11" t="s">
        <v>4298</v>
      </c>
    </row>
    <row r="2810" spans="1:24">
      <c r="A2810" s="7" t="s">
        <v>7574</v>
      </c>
      <c r="B2810" s="7" t="s">
        <v>4299</v>
      </c>
      <c r="C2810" s="8">
        <v>14</v>
      </c>
      <c r="D2810" s="8">
        <v>1</v>
      </c>
      <c r="E2810" s="9">
        <v>3.26134632832991</v>
      </c>
      <c r="F2810" s="9">
        <v>27.835332665093102</v>
      </c>
      <c r="G2810" s="10">
        <v>1.18408295742776E-8</v>
      </c>
      <c r="H2810" s="14" t="s">
        <v>8369</v>
      </c>
      <c r="I2810" s="10" t="s">
        <v>8367</v>
      </c>
      <c r="J2810" s="12" t="s">
        <v>7575</v>
      </c>
      <c r="K2810" s="12" t="s">
        <v>18</v>
      </c>
      <c r="L2810" s="8">
        <v>2870729</v>
      </c>
      <c r="M2810" s="8">
        <v>2870829</v>
      </c>
      <c r="N2810" s="8" t="s">
        <v>9</v>
      </c>
      <c r="O2810" s="8">
        <v>1923104</v>
      </c>
      <c r="P2810" s="8">
        <v>1923111</v>
      </c>
      <c r="Q2810" s="8" t="s">
        <v>9</v>
      </c>
      <c r="R2810" s="8">
        <v>117</v>
      </c>
      <c r="S2810" s="8">
        <v>122122</v>
      </c>
      <c r="T2810" s="8">
        <v>28408490</v>
      </c>
      <c r="U2810" s="8">
        <v>22</v>
      </c>
      <c r="V2810" s="8">
        <v>330</v>
      </c>
      <c r="W2810" s="8" t="s">
        <v>7573</v>
      </c>
      <c r="X2810" s="11" t="s">
        <v>4298</v>
      </c>
    </row>
    <row r="2811" spans="1:24">
      <c r="A2811" s="7" t="s">
        <v>4760</v>
      </c>
      <c r="B2811" s="7" t="s">
        <v>4299</v>
      </c>
      <c r="C2811" s="8">
        <v>14</v>
      </c>
      <c r="D2811" s="8">
        <v>1</v>
      </c>
      <c r="E2811" s="9">
        <v>3.2594319214220602</v>
      </c>
      <c r="F2811" s="9">
        <v>16.365449856182199</v>
      </c>
      <c r="G2811" s="10">
        <v>1.02278426502689E-5</v>
      </c>
      <c r="H2811" s="14" t="s">
        <v>8369</v>
      </c>
      <c r="I2811" s="10" t="s">
        <v>8367</v>
      </c>
      <c r="J2811" s="12" t="s">
        <v>4761</v>
      </c>
      <c r="K2811" s="12" t="s">
        <v>18</v>
      </c>
      <c r="L2811" s="8">
        <v>3385873</v>
      </c>
      <c r="M2811" s="8">
        <v>3386080</v>
      </c>
      <c r="N2811" s="8" t="s">
        <v>9</v>
      </c>
      <c r="O2811" s="8">
        <v>1923103</v>
      </c>
      <c r="P2811" s="8">
        <v>1923141</v>
      </c>
      <c r="Q2811" s="8" t="s">
        <v>9</v>
      </c>
      <c r="R2811" s="8">
        <v>199</v>
      </c>
      <c r="S2811" s="8">
        <v>122122</v>
      </c>
      <c r="T2811" s="8">
        <v>28408408</v>
      </c>
      <c r="U2811" s="8">
        <v>21</v>
      </c>
      <c r="V2811" s="8">
        <v>330</v>
      </c>
      <c r="W2811" s="8" t="s">
        <v>4759</v>
      </c>
      <c r="X2811" s="11" t="s">
        <v>4298</v>
      </c>
    </row>
    <row r="2812" spans="1:24">
      <c r="A2812" s="7" t="s">
        <v>7691</v>
      </c>
      <c r="B2812" s="7" t="s">
        <v>4321</v>
      </c>
      <c r="C2812" s="8">
        <v>14</v>
      </c>
      <c r="D2812" s="8">
        <v>1</v>
      </c>
      <c r="E2812" s="9">
        <v>2.6844469270137501</v>
      </c>
      <c r="F2812" s="9">
        <v>37.796981524734903</v>
      </c>
      <c r="G2812" s="10">
        <v>5.6613201283728497E-9</v>
      </c>
      <c r="H2812" s="11" t="s">
        <v>8363</v>
      </c>
      <c r="I2812" s="10" t="s">
        <v>8367</v>
      </c>
      <c r="J2812" s="12" t="s">
        <v>7451</v>
      </c>
      <c r="K2812" s="12" t="s">
        <v>4322</v>
      </c>
      <c r="L2812" s="8">
        <v>295903</v>
      </c>
      <c r="M2812" s="8">
        <v>295992</v>
      </c>
      <c r="N2812" s="8" t="s">
        <v>5</v>
      </c>
      <c r="O2812" s="8">
        <v>4049923</v>
      </c>
      <c r="P2812" s="8">
        <v>4049988</v>
      </c>
      <c r="Q2812" s="8" t="s">
        <v>5</v>
      </c>
      <c r="R2812" s="8">
        <v>19</v>
      </c>
      <c r="S2812" s="8">
        <v>545563</v>
      </c>
      <c r="T2812" s="8">
        <v>27985147</v>
      </c>
      <c r="U2812" s="8">
        <v>3</v>
      </c>
      <c r="V2812" s="8">
        <v>26817</v>
      </c>
      <c r="W2812" s="8" t="s">
        <v>7690</v>
      </c>
      <c r="X2812" s="11" t="s">
        <v>4320</v>
      </c>
    </row>
    <row r="2813" spans="1:24">
      <c r="A2813" s="7" t="s">
        <v>7839</v>
      </c>
      <c r="B2813" s="7" t="s">
        <v>4321</v>
      </c>
      <c r="C2813" s="8">
        <v>14</v>
      </c>
      <c r="D2813" s="8">
        <v>1</v>
      </c>
      <c r="E2813" s="9">
        <v>1.2834711987545699</v>
      </c>
      <c r="F2813" s="9">
        <v>12.598976733868801</v>
      </c>
      <c r="G2813" s="10">
        <v>8.4139649209024302E-4</v>
      </c>
      <c r="H2813" s="11" t="s">
        <v>8361</v>
      </c>
      <c r="I2813" s="10" t="s">
        <v>8367</v>
      </c>
      <c r="J2813" s="12" t="s">
        <v>936</v>
      </c>
      <c r="K2813" s="12" t="s">
        <v>4322</v>
      </c>
      <c r="L2813" s="8">
        <v>1309008</v>
      </c>
      <c r="M2813" s="8">
        <v>1309053</v>
      </c>
      <c r="N2813" s="8" t="s">
        <v>5</v>
      </c>
      <c r="O2813" s="8">
        <v>4049930</v>
      </c>
      <c r="P2813" s="8">
        <v>4049987</v>
      </c>
      <c r="Q2813" s="8" t="s">
        <v>5</v>
      </c>
      <c r="R2813" s="8">
        <v>57</v>
      </c>
      <c r="S2813" s="8">
        <v>545563</v>
      </c>
      <c r="T2813" s="8">
        <v>27985109</v>
      </c>
      <c r="U2813" s="8">
        <v>5</v>
      </c>
      <c r="V2813" s="8">
        <v>26817</v>
      </c>
      <c r="W2813" s="8" t="s">
        <v>7838</v>
      </c>
      <c r="X2813" s="11" t="s">
        <v>4320</v>
      </c>
    </row>
    <row r="2814" spans="1:24">
      <c r="A2814" s="7" t="s">
        <v>7867</v>
      </c>
      <c r="B2814" s="7" t="s">
        <v>4321</v>
      </c>
      <c r="C2814" s="8">
        <v>14</v>
      </c>
      <c r="D2814" s="8">
        <v>1</v>
      </c>
      <c r="E2814" s="9">
        <v>2.5337513693948401</v>
      </c>
      <c r="F2814" s="9">
        <v>11.772812642365</v>
      </c>
      <c r="G2814" s="10">
        <v>1.82415999476263E-3</v>
      </c>
      <c r="H2814" s="14" t="s">
        <v>8369</v>
      </c>
      <c r="I2814" s="10" t="s">
        <v>8367</v>
      </c>
      <c r="J2814" s="12" t="s">
        <v>4771</v>
      </c>
      <c r="K2814" s="12" t="s">
        <v>4322</v>
      </c>
      <c r="L2814" s="8">
        <v>4046410</v>
      </c>
      <c r="M2814" s="8">
        <v>4046449</v>
      </c>
      <c r="N2814" s="8" t="s">
        <v>9</v>
      </c>
      <c r="O2814" s="8">
        <v>4049921</v>
      </c>
      <c r="P2814" s="8">
        <v>4049987</v>
      </c>
      <c r="Q2814" s="8" t="s">
        <v>5</v>
      </c>
      <c r="R2814" s="8">
        <v>61</v>
      </c>
      <c r="S2814" s="8">
        <v>545563</v>
      </c>
      <c r="T2814" s="8">
        <v>27985105</v>
      </c>
      <c r="U2814" s="8">
        <v>2</v>
      </c>
      <c r="V2814" s="8">
        <v>26817</v>
      </c>
      <c r="W2814" s="8" t="s">
        <v>7866</v>
      </c>
      <c r="X2814" s="11" t="s">
        <v>4320</v>
      </c>
    </row>
    <row r="2815" spans="1:24">
      <c r="A2815" s="7" t="s">
        <v>1178</v>
      </c>
      <c r="B2815" s="7" t="s">
        <v>58</v>
      </c>
      <c r="C2815" s="8">
        <v>14</v>
      </c>
      <c r="D2815" s="8">
        <v>1</v>
      </c>
      <c r="E2815" s="9">
        <v>3.8403926300379898</v>
      </c>
      <c r="F2815" s="9">
        <v>19.080432464861701</v>
      </c>
      <c r="G2815" s="10">
        <v>1.02800471229404E-6</v>
      </c>
      <c r="H2815" s="14" t="s">
        <v>8369</v>
      </c>
      <c r="I2815" s="10" t="s">
        <v>8367</v>
      </c>
      <c r="J2815" s="12" t="s">
        <v>1179</v>
      </c>
      <c r="K2815" s="12" t="s">
        <v>59</v>
      </c>
      <c r="L2815" s="8">
        <v>2007391</v>
      </c>
      <c r="M2815" s="8">
        <v>2007459</v>
      </c>
      <c r="N2815" s="8" t="s">
        <v>5</v>
      </c>
      <c r="O2815" s="8">
        <v>4106367</v>
      </c>
      <c r="P2815" s="8">
        <v>4106387</v>
      </c>
      <c r="Q2815" s="8" t="s">
        <v>5</v>
      </c>
      <c r="R2815" s="8">
        <v>485</v>
      </c>
      <c r="S2815" s="8">
        <v>43097</v>
      </c>
      <c r="T2815" s="8">
        <v>28487147</v>
      </c>
      <c r="U2815" s="8">
        <v>50</v>
      </c>
      <c r="V2815" s="8">
        <v>295</v>
      </c>
      <c r="W2815" s="8" t="s">
        <v>1177</v>
      </c>
      <c r="X2815" s="11" t="s">
        <v>56</v>
      </c>
    </row>
    <row r="2816" spans="1:24">
      <c r="A2816" s="7" t="s">
        <v>4581</v>
      </c>
      <c r="B2816" s="7" t="s">
        <v>58</v>
      </c>
      <c r="C2816" s="8">
        <v>14</v>
      </c>
      <c r="D2816" s="8" t="s">
        <v>6</v>
      </c>
      <c r="E2816" s="9">
        <v>5.36786577257097</v>
      </c>
      <c r="F2816" s="9">
        <v>10.0041803373785</v>
      </c>
      <c r="G2816" s="10">
        <v>4.2189490902349901E-3</v>
      </c>
      <c r="H2816" s="14" t="s">
        <v>8369</v>
      </c>
      <c r="I2816" s="10" t="s">
        <v>8367</v>
      </c>
      <c r="J2816" s="12" t="s">
        <v>4581</v>
      </c>
      <c r="K2816" s="12" t="s">
        <v>59</v>
      </c>
      <c r="L2816" s="8">
        <v>381332</v>
      </c>
      <c r="M2816" s="8">
        <v>381677</v>
      </c>
      <c r="N2816" s="8" t="s">
        <v>5</v>
      </c>
      <c r="O2816" s="8">
        <v>4106357</v>
      </c>
      <c r="P2816" s="8">
        <v>4106386</v>
      </c>
      <c r="Q2816" s="8" t="s">
        <v>5</v>
      </c>
      <c r="R2816" s="8">
        <v>925</v>
      </c>
      <c r="S2816" s="8">
        <v>43097</v>
      </c>
      <c r="T2816" s="8">
        <v>28486707</v>
      </c>
      <c r="U2816" s="8">
        <v>35</v>
      </c>
      <c r="V2816" s="8">
        <v>295</v>
      </c>
      <c r="W2816" s="8" t="s">
        <v>4580</v>
      </c>
      <c r="X2816" s="11" t="s">
        <v>56</v>
      </c>
    </row>
    <row r="2817" spans="1:24">
      <c r="A2817" s="7" t="s">
        <v>4697</v>
      </c>
      <c r="B2817" s="7" t="s">
        <v>58</v>
      </c>
      <c r="C2817" s="8">
        <v>14</v>
      </c>
      <c r="D2817" s="8">
        <v>1</v>
      </c>
      <c r="E2817" s="9">
        <v>20.123427021819801</v>
      </c>
      <c r="F2817" s="9">
        <v>107.60627162846799</v>
      </c>
      <c r="G2817" s="10">
        <v>1.40682538138678E-16</v>
      </c>
      <c r="H2817" s="11" t="s">
        <v>8364</v>
      </c>
      <c r="I2817" s="10" t="s">
        <v>8367</v>
      </c>
      <c r="J2817" s="12" t="s">
        <v>4697</v>
      </c>
      <c r="K2817" s="12" t="s">
        <v>59</v>
      </c>
      <c r="L2817" s="8">
        <v>1810881</v>
      </c>
      <c r="M2817" s="8">
        <v>1810919</v>
      </c>
      <c r="N2817" s="8" t="s">
        <v>5</v>
      </c>
      <c r="O2817" s="8">
        <v>4106367</v>
      </c>
      <c r="P2817" s="8">
        <v>4106387</v>
      </c>
      <c r="Q2817" s="8" t="s">
        <v>5</v>
      </c>
      <c r="R2817" s="8">
        <v>86</v>
      </c>
      <c r="S2817" s="8">
        <v>43097</v>
      </c>
      <c r="T2817" s="8">
        <v>28487546</v>
      </c>
      <c r="U2817" s="8">
        <v>10</v>
      </c>
      <c r="V2817" s="8">
        <v>295</v>
      </c>
      <c r="W2817" s="8" t="s">
        <v>4696</v>
      </c>
      <c r="X2817" s="11" t="s">
        <v>56</v>
      </c>
    </row>
    <row r="2818" spans="1:24">
      <c r="A2818" s="7" t="s">
        <v>4768</v>
      </c>
      <c r="B2818" s="7" t="s">
        <v>58</v>
      </c>
      <c r="C2818" s="8">
        <v>14</v>
      </c>
      <c r="D2818" s="8">
        <v>1</v>
      </c>
      <c r="E2818" s="9">
        <v>13.857643385721399</v>
      </c>
      <c r="F2818" s="9">
        <v>108.872231587022</v>
      </c>
      <c r="G2818" s="10">
        <v>1.2115769305744001E-16</v>
      </c>
      <c r="H2818" s="14" t="s">
        <v>8369</v>
      </c>
      <c r="I2818" s="10" t="s">
        <v>8367</v>
      </c>
      <c r="J2818" s="12" t="s">
        <v>3162</v>
      </c>
      <c r="K2818" s="12" t="s">
        <v>59</v>
      </c>
      <c r="L2818" s="8">
        <v>3981943</v>
      </c>
      <c r="M2818" s="8">
        <v>3982020</v>
      </c>
      <c r="N2818" s="8" t="s">
        <v>5</v>
      </c>
      <c r="O2818" s="8">
        <v>4106367</v>
      </c>
      <c r="P2818" s="8">
        <v>4106386</v>
      </c>
      <c r="Q2818" s="8" t="s">
        <v>5</v>
      </c>
      <c r="R2818" s="8">
        <v>85</v>
      </c>
      <c r="S2818" s="8">
        <v>43097</v>
      </c>
      <c r="T2818" s="8">
        <v>28487547</v>
      </c>
      <c r="U2818" s="8">
        <v>15</v>
      </c>
      <c r="V2818" s="8">
        <v>295</v>
      </c>
      <c r="W2818" s="8" t="s">
        <v>4767</v>
      </c>
      <c r="X2818" s="11" t="s">
        <v>56</v>
      </c>
    </row>
    <row r="2819" spans="1:24">
      <c r="A2819" s="7" t="s">
        <v>522</v>
      </c>
      <c r="B2819" s="7" t="s">
        <v>5370</v>
      </c>
      <c r="C2819" s="8">
        <v>14</v>
      </c>
      <c r="D2819" s="8">
        <v>2</v>
      </c>
      <c r="E2819" s="9">
        <v>5.0723242463991802</v>
      </c>
      <c r="F2819" s="9">
        <v>80.365355788056803</v>
      </c>
      <c r="G2819" s="10">
        <v>3.1072019810979998E-15</v>
      </c>
      <c r="H2819" s="14" t="s">
        <v>8369</v>
      </c>
      <c r="I2819" s="10" t="s">
        <v>8367</v>
      </c>
      <c r="J2819" s="12" t="s">
        <v>523</v>
      </c>
      <c r="K2819" s="12" t="s">
        <v>5370</v>
      </c>
      <c r="L2819" s="8">
        <v>584662</v>
      </c>
      <c r="M2819" s="8">
        <v>584782</v>
      </c>
      <c r="N2819" s="8" t="s">
        <v>9</v>
      </c>
      <c r="O2819" s="8">
        <v>1997032</v>
      </c>
      <c r="P2819" s="8">
        <v>1997058</v>
      </c>
      <c r="Q2819" s="8" t="s">
        <v>5</v>
      </c>
      <c r="R2819" s="8">
        <v>8626</v>
      </c>
      <c r="S2819" s="8">
        <v>576</v>
      </c>
      <c r="T2819" s="8">
        <v>28521527</v>
      </c>
      <c r="U2819" s="8">
        <v>2815</v>
      </c>
      <c r="V2819" s="8">
        <v>8</v>
      </c>
      <c r="W2819" s="8" t="s">
        <v>521</v>
      </c>
      <c r="X2819" s="11" t="s">
        <v>5370</v>
      </c>
    </row>
    <row r="2820" spans="1:24">
      <c r="A2820" s="7" t="s">
        <v>4905</v>
      </c>
      <c r="B2820" s="7" t="s">
        <v>3505</v>
      </c>
      <c r="C2820" s="8">
        <v>14</v>
      </c>
      <c r="D2820" s="8">
        <v>1</v>
      </c>
      <c r="E2820" s="9">
        <v>2.6570439718819502E-2</v>
      </c>
      <c r="F2820" s="9">
        <v>36.680939327001902</v>
      </c>
      <c r="G2820" s="10">
        <v>1.32627609417819E-10</v>
      </c>
      <c r="H2820" s="14" t="s">
        <v>8369</v>
      </c>
      <c r="I2820" s="10" t="s">
        <v>8369</v>
      </c>
      <c r="J2820" s="12" t="s">
        <v>4905</v>
      </c>
      <c r="K2820" s="12" t="s">
        <v>3221</v>
      </c>
      <c r="L2820" s="8">
        <v>3966223</v>
      </c>
      <c r="M2820" s="8">
        <v>3966271</v>
      </c>
      <c r="N2820" s="8" t="s">
        <v>5</v>
      </c>
      <c r="O2820" s="8">
        <v>1298041</v>
      </c>
      <c r="P2820" s="8">
        <v>1298115</v>
      </c>
      <c r="Q2820" s="8" t="s">
        <v>9</v>
      </c>
      <c r="R2820" s="8">
        <v>2472</v>
      </c>
      <c r="S2820" s="8">
        <v>4404</v>
      </c>
      <c r="T2820" s="8">
        <v>28523853</v>
      </c>
      <c r="U2820" s="8">
        <v>709</v>
      </c>
      <c r="V2820" s="8">
        <v>9036</v>
      </c>
      <c r="W2820" s="8" t="s">
        <v>4904</v>
      </c>
      <c r="X2820" s="11" t="s">
        <v>3504</v>
      </c>
    </row>
    <row r="2821" spans="1:24">
      <c r="A2821" s="7" t="s">
        <v>522</v>
      </c>
      <c r="B2821" s="7" t="s">
        <v>8144</v>
      </c>
      <c r="C2821" s="8">
        <v>14</v>
      </c>
      <c r="D2821" s="8">
        <v>1</v>
      </c>
      <c r="E2821" s="9">
        <v>9.7924098537943394</v>
      </c>
      <c r="F2821" s="9">
        <v>43.451925776786197</v>
      </c>
      <c r="G2821" s="10">
        <v>1.4045565001472401E-11</v>
      </c>
      <c r="H2821" s="14" t="s">
        <v>8369</v>
      </c>
      <c r="I2821" s="11" t="s">
        <v>8365</v>
      </c>
      <c r="J2821" s="12" t="s">
        <v>523</v>
      </c>
      <c r="K2821" s="12" t="s">
        <v>8144</v>
      </c>
      <c r="L2821" s="8">
        <v>585503</v>
      </c>
      <c r="M2821" s="8">
        <v>585625</v>
      </c>
      <c r="N2821" s="8" t="s">
        <v>9</v>
      </c>
      <c r="O2821" s="8">
        <v>584645</v>
      </c>
      <c r="P2821" s="8">
        <v>584669</v>
      </c>
      <c r="Q2821" s="8" t="s">
        <v>5</v>
      </c>
      <c r="R2821" s="8">
        <v>11500</v>
      </c>
      <c r="S2821" s="8">
        <v>799</v>
      </c>
      <c r="T2821" s="8">
        <v>28518430</v>
      </c>
      <c r="U2821" s="8">
        <v>1050</v>
      </c>
      <c r="V2821" s="8">
        <v>10</v>
      </c>
      <c r="W2821" s="8" t="s">
        <v>521</v>
      </c>
      <c r="X2821" s="11" t="s">
        <v>8143</v>
      </c>
    </row>
    <row r="2822" spans="1:24">
      <c r="A2822" s="7" t="s">
        <v>6115</v>
      </c>
      <c r="B2822" s="7" t="s">
        <v>4186</v>
      </c>
      <c r="C2822" s="8">
        <v>14</v>
      </c>
      <c r="D2822" s="8">
        <v>1</v>
      </c>
      <c r="E2822" s="9">
        <v>10.5878669468081</v>
      </c>
      <c r="F2822" s="9">
        <v>16.484908402591302</v>
      </c>
      <c r="G2822" s="10">
        <v>1.14496548078877E-5</v>
      </c>
      <c r="H2822" s="14" t="s">
        <v>8369</v>
      </c>
      <c r="I2822" s="11" t="s">
        <v>8362</v>
      </c>
      <c r="J2822" s="12" t="s">
        <v>6116</v>
      </c>
      <c r="K2822" s="12" t="s">
        <v>4186</v>
      </c>
      <c r="L2822" s="8">
        <v>2090172</v>
      </c>
      <c r="M2822" s="8">
        <v>2090327</v>
      </c>
      <c r="N2822" s="8" t="s">
        <v>5</v>
      </c>
      <c r="O2822" s="8">
        <v>1216711</v>
      </c>
      <c r="P2822" s="8">
        <v>1216716</v>
      </c>
      <c r="Q2822" s="8" t="s">
        <v>5</v>
      </c>
      <c r="R2822" s="8">
        <v>178359</v>
      </c>
      <c r="S2822" s="8">
        <v>135</v>
      </c>
      <c r="T2822" s="8">
        <v>28352235</v>
      </c>
      <c r="U2822" s="8">
        <v>5712</v>
      </c>
      <c r="V2822" s="8">
        <v>0</v>
      </c>
      <c r="W2822" s="8" t="s">
        <v>6114</v>
      </c>
      <c r="X2822" s="11" t="s">
        <v>4185</v>
      </c>
    </row>
    <row r="2823" spans="1:24">
      <c r="A2823" s="7" t="s">
        <v>29</v>
      </c>
      <c r="B2823" s="7" t="s">
        <v>2836</v>
      </c>
      <c r="C2823" s="8">
        <v>14</v>
      </c>
      <c r="D2823" s="8" t="s">
        <v>6</v>
      </c>
      <c r="E2823" s="9">
        <v>0.43951578832647098</v>
      </c>
      <c r="F2823" s="9">
        <v>15.819721087888301</v>
      </c>
      <c r="G2823" s="10">
        <v>1.1597405197493399E-5</v>
      </c>
      <c r="H2823" s="10" t="s">
        <v>8367</v>
      </c>
      <c r="I2823" s="10" t="s">
        <v>8369</v>
      </c>
      <c r="J2823" s="12" t="s">
        <v>31</v>
      </c>
      <c r="K2823" s="12" t="s">
        <v>2837</v>
      </c>
      <c r="L2823" s="8">
        <v>2942696</v>
      </c>
      <c r="M2823" s="8">
        <v>2942837</v>
      </c>
      <c r="N2823" s="8" t="s">
        <v>5</v>
      </c>
      <c r="O2823" s="8">
        <v>3927163</v>
      </c>
      <c r="P2823" s="8">
        <v>3927195</v>
      </c>
      <c r="Q2823" s="8" t="s">
        <v>5</v>
      </c>
      <c r="R2823" s="8">
        <v>36492</v>
      </c>
      <c r="S2823" s="8">
        <v>691</v>
      </c>
      <c r="T2823" s="8">
        <v>28493546</v>
      </c>
      <c r="U2823" s="8">
        <v>230</v>
      </c>
      <c r="V2823" s="8">
        <v>521</v>
      </c>
      <c r="W2823" s="8" t="s">
        <v>27</v>
      </c>
      <c r="X2823" s="11" t="s">
        <v>2835</v>
      </c>
    </row>
    <row r="2824" spans="1:24">
      <c r="A2824" s="7" t="s">
        <v>8150</v>
      </c>
      <c r="B2824" s="7" t="s">
        <v>2836</v>
      </c>
      <c r="C2824" s="8">
        <v>14</v>
      </c>
      <c r="D2824" s="8" t="s">
        <v>6</v>
      </c>
      <c r="E2824" s="9">
        <v>0.67583510447035999</v>
      </c>
      <c r="F2824" s="9">
        <v>121.813950977282</v>
      </c>
      <c r="G2824" s="10">
        <v>9.3241948691397897E-18</v>
      </c>
      <c r="H2824" s="11" t="s">
        <v>8363</v>
      </c>
      <c r="I2824" s="10" t="s">
        <v>8369</v>
      </c>
      <c r="J2824" s="12" t="s">
        <v>7034</v>
      </c>
      <c r="K2824" s="12" t="s">
        <v>2837</v>
      </c>
      <c r="L2824" s="8">
        <v>3928251</v>
      </c>
      <c r="M2824" s="8">
        <v>3928452</v>
      </c>
      <c r="N2824" s="8" t="s">
        <v>5</v>
      </c>
      <c r="O2824" s="8">
        <v>3927179</v>
      </c>
      <c r="P2824" s="8">
        <v>3927240</v>
      </c>
      <c r="Q2824" s="8" t="s">
        <v>5</v>
      </c>
      <c r="R2824" s="8">
        <v>856</v>
      </c>
      <c r="S2824" s="8">
        <v>3830</v>
      </c>
      <c r="T2824" s="8">
        <v>28526043</v>
      </c>
      <c r="U2824" s="8">
        <v>221</v>
      </c>
      <c r="V2824" s="8">
        <v>1148</v>
      </c>
      <c r="W2824" s="8" t="s">
        <v>8149</v>
      </c>
      <c r="X2824" s="11" t="s">
        <v>2835</v>
      </c>
    </row>
    <row r="2825" spans="1:24">
      <c r="A2825" s="7" t="s">
        <v>3</v>
      </c>
      <c r="B2825" s="7" t="s">
        <v>151</v>
      </c>
      <c r="C2825" s="8">
        <v>14</v>
      </c>
      <c r="D2825" s="8" t="s">
        <v>6</v>
      </c>
      <c r="E2825" s="9">
        <v>0.197000144653149</v>
      </c>
      <c r="F2825" s="9">
        <v>9.3824398260003292</v>
      </c>
      <c r="G2825" s="10">
        <v>1.59144060295601E-2</v>
      </c>
      <c r="H2825" s="10" t="s">
        <v>8367</v>
      </c>
      <c r="I2825" s="10" t="s">
        <v>8369</v>
      </c>
      <c r="J2825" s="12" t="s">
        <v>4</v>
      </c>
      <c r="K2825" s="12" t="s">
        <v>152</v>
      </c>
      <c r="L2825" s="8">
        <v>3350641</v>
      </c>
      <c r="M2825" s="8">
        <v>3350644</v>
      </c>
      <c r="N2825" s="8" t="s">
        <v>5</v>
      </c>
      <c r="O2825" s="8">
        <v>922402</v>
      </c>
      <c r="P2825" s="8">
        <v>922500</v>
      </c>
      <c r="Q2825" s="8" t="s">
        <v>9</v>
      </c>
      <c r="R2825" s="8">
        <v>314202</v>
      </c>
      <c r="S2825" s="8">
        <v>134</v>
      </c>
      <c r="T2825" s="8">
        <v>28216393</v>
      </c>
      <c r="U2825" s="8">
        <v>1957</v>
      </c>
      <c r="V2825" s="8">
        <v>144</v>
      </c>
      <c r="W2825" s="8" t="s">
        <v>1</v>
      </c>
      <c r="X2825" s="11" t="s">
        <v>150</v>
      </c>
    </row>
    <row r="2826" spans="1:24">
      <c r="A2826" s="7" t="s">
        <v>844</v>
      </c>
      <c r="B2826" s="7" t="s">
        <v>2656</v>
      </c>
      <c r="C2826" s="8">
        <v>14</v>
      </c>
      <c r="D2826" s="8">
        <v>2</v>
      </c>
      <c r="E2826" s="9">
        <v>192.983595156191</v>
      </c>
      <c r="F2826" s="9">
        <v>728.64520437468798</v>
      </c>
      <c r="G2826" s="10">
        <v>3.6453417566127602E-28</v>
      </c>
      <c r="H2826" s="14" t="s">
        <v>8369</v>
      </c>
      <c r="I2826" s="11" t="s">
        <v>8361</v>
      </c>
      <c r="J2826" s="12" t="s">
        <v>845</v>
      </c>
      <c r="K2826" s="12" t="s">
        <v>2657</v>
      </c>
      <c r="L2826" s="8">
        <v>916631</v>
      </c>
      <c r="M2826" s="8">
        <v>916675</v>
      </c>
      <c r="N2826" s="8" t="s">
        <v>5</v>
      </c>
      <c r="O2826" s="8">
        <v>1121200</v>
      </c>
      <c r="P2826" s="8">
        <v>1121207</v>
      </c>
      <c r="Q2826" s="8" t="s">
        <v>9</v>
      </c>
      <c r="R2826" s="8">
        <v>89</v>
      </c>
      <c r="S2826" s="8">
        <v>6158</v>
      </c>
      <c r="T2826" s="8">
        <v>28524482</v>
      </c>
      <c r="U2826" s="8">
        <v>7</v>
      </c>
      <c r="V2826" s="8">
        <v>32</v>
      </c>
      <c r="W2826" s="8" t="s">
        <v>843</v>
      </c>
      <c r="X2826" s="11" t="s">
        <v>4813</v>
      </c>
    </row>
    <row r="2827" spans="1:24">
      <c r="A2827" s="7" t="s">
        <v>8205</v>
      </c>
      <c r="B2827" s="7" t="s">
        <v>4265</v>
      </c>
      <c r="C2827" s="8">
        <v>14</v>
      </c>
      <c r="D2827" s="8" t="s">
        <v>6</v>
      </c>
      <c r="E2827" s="9">
        <v>2.60503664070538</v>
      </c>
      <c r="F2827" s="9">
        <v>26.8300180473571</v>
      </c>
      <c r="G2827" s="10">
        <v>1.5606768535748098E-8</v>
      </c>
      <c r="H2827" s="14" t="s">
        <v>8369</v>
      </c>
      <c r="I2827" s="11" t="s">
        <v>8365</v>
      </c>
      <c r="J2827" s="12" t="s">
        <v>8206</v>
      </c>
      <c r="K2827" s="12" t="s">
        <v>4265</v>
      </c>
      <c r="L2827" s="8">
        <v>4490987</v>
      </c>
      <c r="M2827" s="8">
        <v>4491168</v>
      </c>
      <c r="N2827" s="8" t="s">
        <v>9</v>
      </c>
      <c r="O2827" s="8">
        <v>2001912</v>
      </c>
      <c r="P2827" s="8">
        <v>2001928</v>
      </c>
      <c r="Q2827" s="8" t="s">
        <v>9</v>
      </c>
      <c r="R2827" s="8">
        <v>163</v>
      </c>
      <c r="S2827" s="8">
        <v>91042</v>
      </c>
      <c r="T2827" s="8">
        <v>28439524</v>
      </c>
      <c r="U2827" s="8">
        <v>18</v>
      </c>
      <c r="V2827" s="8">
        <v>3696</v>
      </c>
      <c r="W2827" s="8" t="s">
        <v>8204</v>
      </c>
      <c r="X2827" s="11" t="s">
        <v>4264</v>
      </c>
    </row>
    <row r="2828" spans="1:24">
      <c r="A2828" s="7" t="s">
        <v>5276</v>
      </c>
      <c r="B2828" s="7" t="s">
        <v>4265</v>
      </c>
      <c r="C2828" s="8">
        <v>14</v>
      </c>
      <c r="D2828" s="8">
        <v>1</v>
      </c>
      <c r="E2828" s="9">
        <v>0.34782199630065203</v>
      </c>
      <c r="F2828" s="9">
        <v>38.028698460242403</v>
      </c>
      <c r="G2828" s="10">
        <v>1.7520349691217601E-10</v>
      </c>
      <c r="H2828" s="11" t="s">
        <v>8361</v>
      </c>
      <c r="I2828" s="11" t="s">
        <v>8365</v>
      </c>
      <c r="J2828" s="12" t="s">
        <v>5277</v>
      </c>
      <c r="K2828" s="12" t="s">
        <v>4265</v>
      </c>
      <c r="L2828" s="8">
        <v>1435126</v>
      </c>
      <c r="M2828" s="8">
        <v>1435166</v>
      </c>
      <c r="N2828" s="8" t="s">
        <v>9</v>
      </c>
      <c r="O2828" s="8">
        <v>2001912</v>
      </c>
      <c r="P2828" s="8">
        <v>2001918</v>
      </c>
      <c r="Q2828" s="8" t="s">
        <v>9</v>
      </c>
      <c r="R2828" s="8">
        <v>115</v>
      </c>
      <c r="S2828" s="8">
        <v>91042</v>
      </c>
      <c r="T2828" s="8">
        <v>28439572</v>
      </c>
      <c r="U2828" s="8">
        <v>146</v>
      </c>
      <c r="V2828" s="8">
        <v>3696</v>
      </c>
      <c r="W2828" s="8" t="s">
        <v>8096</v>
      </c>
      <c r="X2828" s="11" t="s">
        <v>4264</v>
      </c>
    </row>
    <row r="2829" spans="1:24">
      <c r="A2829" s="7" t="s">
        <v>4637</v>
      </c>
      <c r="B2829" s="7" t="s">
        <v>5732</v>
      </c>
      <c r="C2829" s="8">
        <v>14</v>
      </c>
      <c r="D2829" s="8">
        <v>1</v>
      </c>
      <c r="E2829" s="9">
        <v>0.63931682819273405</v>
      </c>
      <c r="F2829" s="9">
        <v>35.393339765046001</v>
      </c>
      <c r="G2829" s="10">
        <v>2.1592848904118599E-10</v>
      </c>
      <c r="H2829" s="11" t="s">
        <v>8364</v>
      </c>
      <c r="I2829" s="10" t="s">
        <v>8369</v>
      </c>
      <c r="J2829" s="12" t="s">
        <v>4165</v>
      </c>
      <c r="K2829" s="12" t="s">
        <v>4282</v>
      </c>
      <c r="L2829" s="8">
        <v>4287708</v>
      </c>
      <c r="M2829" s="8">
        <v>4287735</v>
      </c>
      <c r="N2829" s="8" t="s">
        <v>5</v>
      </c>
      <c r="O2829" s="8">
        <v>4382209</v>
      </c>
      <c r="P2829" s="8">
        <v>4382217</v>
      </c>
      <c r="Q2829" s="8" t="s">
        <v>9</v>
      </c>
      <c r="R2829" s="8">
        <v>4795</v>
      </c>
      <c r="S2829" s="8">
        <v>2353</v>
      </c>
      <c r="T2829" s="8">
        <v>28523581</v>
      </c>
      <c r="U2829" s="8">
        <v>280</v>
      </c>
      <c r="V2829" s="8">
        <v>948</v>
      </c>
      <c r="W2829" s="8" t="s">
        <v>4636</v>
      </c>
      <c r="X2829" s="11" t="s">
        <v>5731</v>
      </c>
    </row>
    <row r="2830" spans="1:24">
      <c r="A2830" s="7" t="s">
        <v>5220</v>
      </c>
      <c r="B2830" s="7" t="s">
        <v>244</v>
      </c>
      <c r="C2830" s="8">
        <v>14</v>
      </c>
      <c r="D2830" s="8" t="s">
        <v>6</v>
      </c>
      <c r="E2830" s="9">
        <v>2.3228303151956302</v>
      </c>
      <c r="F2830" s="9">
        <v>90.010295973747304</v>
      </c>
      <c r="G2830" s="10">
        <v>5.9673409095225302E-16</v>
      </c>
      <c r="H2830" s="14" t="s">
        <v>8369</v>
      </c>
      <c r="I2830" s="10" t="s">
        <v>8369</v>
      </c>
      <c r="J2830" s="12" t="s">
        <v>5221</v>
      </c>
      <c r="K2830" s="12" t="s">
        <v>245</v>
      </c>
      <c r="L2830" s="8">
        <v>4025840</v>
      </c>
      <c r="M2830" s="8">
        <v>4026198</v>
      </c>
      <c r="N2830" s="8" t="s">
        <v>5</v>
      </c>
      <c r="O2830" s="8">
        <v>4026962</v>
      </c>
      <c r="P2830" s="8">
        <v>4027270</v>
      </c>
      <c r="Q2830" s="8" t="s">
        <v>5</v>
      </c>
      <c r="R2830" s="8">
        <v>1330</v>
      </c>
      <c r="S2830" s="8">
        <v>3336</v>
      </c>
      <c r="T2830" s="8">
        <v>28526063</v>
      </c>
      <c r="U2830" s="8">
        <v>229</v>
      </c>
      <c r="V2830" s="8">
        <v>320</v>
      </c>
      <c r="W2830" s="8" t="s">
        <v>5219</v>
      </c>
      <c r="X2830" s="11" t="s">
        <v>243</v>
      </c>
    </row>
    <row r="2831" spans="1:24">
      <c r="A2831" s="7" t="s">
        <v>7322</v>
      </c>
      <c r="B2831" s="7" t="s">
        <v>4856</v>
      </c>
      <c r="C2831" s="8">
        <v>14</v>
      </c>
      <c r="D2831" s="8">
        <v>1</v>
      </c>
      <c r="E2831" s="9">
        <v>4.8195923875956899</v>
      </c>
      <c r="F2831" s="9">
        <v>204.88813181265999</v>
      </c>
      <c r="G2831" s="10">
        <v>6.7298741349286801E-21</v>
      </c>
      <c r="H2831" s="11" t="s">
        <v>8365</v>
      </c>
      <c r="I2831" s="11" t="s">
        <v>8361</v>
      </c>
      <c r="J2831" s="12" t="s">
        <v>7322</v>
      </c>
      <c r="K2831" s="12" t="s">
        <v>4857</v>
      </c>
      <c r="L2831" s="8">
        <v>2509489</v>
      </c>
      <c r="M2831" s="8">
        <v>2509727</v>
      </c>
      <c r="N2831" s="8" t="s">
        <v>9</v>
      </c>
      <c r="O2831" s="8">
        <v>2508416</v>
      </c>
      <c r="P2831" s="8">
        <v>2508602</v>
      </c>
      <c r="Q2831" s="8" t="s">
        <v>9</v>
      </c>
      <c r="R2831" s="8">
        <v>1552</v>
      </c>
      <c r="S2831" s="8">
        <v>1256</v>
      </c>
      <c r="T2831" s="8">
        <v>28527921</v>
      </c>
      <c r="U2831" s="8">
        <v>177</v>
      </c>
      <c r="V2831" s="8">
        <v>200</v>
      </c>
      <c r="W2831" s="8" t="s">
        <v>7321</v>
      </c>
      <c r="X2831" s="11" t="s">
        <v>4855</v>
      </c>
    </row>
    <row r="2832" spans="1:24">
      <c r="A2832" s="7" t="s">
        <v>3758</v>
      </c>
      <c r="B2832" s="7" t="s">
        <v>3213</v>
      </c>
      <c r="C2832" s="8">
        <v>14</v>
      </c>
      <c r="D2832" s="8">
        <v>1</v>
      </c>
      <c r="E2832" s="9">
        <v>1.7980804036575899</v>
      </c>
      <c r="F2832" s="9">
        <v>24.583549847208499</v>
      </c>
      <c r="G2832" s="10">
        <v>2.0275428249042898E-6</v>
      </c>
      <c r="H2832" s="11" t="s">
        <v>8364</v>
      </c>
      <c r="I2832" s="11" t="s">
        <v>8361</v>
      </c>
      <c r="J2832" s="12" t="s">
        <v>3759</v>
      </c>
      <c r="K2832" s="12" t="s">
        <v>3214</v>
      </c>
      <c r="L2832" s="8">
        <v>2804757</v>
      </c>
      <c r="M2832" s="8">
        <v>2804807</v>
      </c>
      <c r="N2832" s="8" t="s">
        <v>5</v>
      </c>
      <c r="O2832" s="8">
        <v>4056426</v>
      </c>
      <c r="P2832" s="8">
        <v>4056563</v>
      </c>
      <c r="Q2832" s="8" t="s">
        <v>9</v>
      </c>
      <c r="R2832" s="8">
        <v>18</v>
      </c>
      <c r="S2832" s="8">
        <v>874976</v>
      </c>
      <c r="T2832" s="8">
        <v>27655735</v>
      </c>
      <c r="U2832" s="8">
        <v>8</v>
      </c>
      <c r="V2832" s="8">
        <v>2047</v>
      </c>
      <c r="W2832" s="8" t="s">
        <v>3757</v>
      </c>
      <c r="X2832" s="11" t="s">
        <v>3212</v>
      </c>
    </row>
    <row r="2833" spans="1:24">
      <c r="A2833" s="7" t="s">
        <v>2742</v>
      </c>
      <c r="B2833" s="7" t="s">
        <v>1622</v>
      </c>
      <c r="C2833" s="8">
        <v>14</v>
      </c>
      <c r="D2833" s="8">
        <v>1</v>
      </c>
      <c r="E2833" s="9">
        <v>4.0471801221750798</v>
      </c>
      <c r="F2833" s="9">
        <v>12.848781966273201</v>
      </c>
      <c r="G2833" s="10">
        <v>1.5951613064257001E-4</v>
      </c>
      <c r="H2833" s="11" t="s">
        <v>8364</v>
      </c>
      <c r="I2833" s="11" t="s">
        <v>8363</v>
      </c>
      <c r="J2833" s="12" t="s">
        <v>2743</v>
      </c>
      <c r="K2833" s="12" t="s">
        <v>1622</v>
      </c>
      <c r="L2833" s="8">
        <v>3453301</v>
      </c>
      <c r="M2833" s="8">
        <v>3453383</v>
      </c>
      <c r="N2833" s="8" t="s">
        <v>9</v>
      </c>
      <c r="O2833" s="8">
        <v>16150</v>
      </c>
      <c r="P2833" s="8">
        <v>16153</v>
      </c>
      <c r="Q2833" s="8" t="s">
        <v>9</v>
      </c>
      <c r="R2833" s="8">
        <v>8622</v>
      </c>
      <c r="S2833" s="8">
        <v>3604</v>
      </c>
      <c r="T2833" s="8">
        <v>28518503</v>
      </c>
      <c r="U2833" s="8">
        <v>563</v>
      </c>
      <c r="V2833" s="8">
        <v>11</v>
      </c>
      <c r="W2833" s="8" t="s">
        <v>2741</v>
      </c>
      <c r="X2833" s="11" t="s">
        <v>1621</v>
      </c>
    </row>
    <row r="2834" spans="1:24">
      <c r="A2834" s="7" t="s">
        <v>1761</v>
      </c>
      <c r="B2834" s="7" t="s">
        <v>3204</v>
      </c>
      <c r="C2834" s="8">
        <v>14</v>
      </c>
      <c r="D2834" s="8" t="s">
        <v>6</v>
      </c>
      <c r="E2834" s="9">
        <v>4.50431892342616</v>
      </c>
      <c r="F2834" s="9">
        <v>13.303766456719</v>
      </c>
      <c r="G2834" s="10">
        <v>1.01417886653597E-4</v>
      </c>
      <c r="H2834" s="14" t="s">
        <v>8369</v>
      </c>
      <c r="I2834" s="11" t="s">
        <v>8364</v>
      </c>
      <c r="J2834" s="12" t="s">
        <v>1762</v>
      </c>
      <c r="K2834" s="12" t="s">
        <v>3205</v>
      </c>
      <c r="L2834" s="8">
        <v>1916040</v>
      </c>
      <c r="M2834" s="8">
        <v>1916100</v>
      </c>
      <c r="N2834" s="8" t="s">
        <v>9</v>
      </c>
      <c r="O2834" s="8">
        <v>1977208</v>
      </c>
      <c r="P2834" s="8">
        <v>1977230</v>
      </c>
      <c r="Q2834" s="8" t="s">
        <v>9</v>
      </c>
      <c r="R2834" s="8">
        <v>3862</v>
      </c>
      <c r="S2834" s="8">
        <v>7771</v>
      </c>
      <c r="T2834" s="8">
        <v>28519096</v>
      </c>
      <c r="U2834" s="8">
        <v>59</v>
      </c>
      <c r="V2834" s="8">
        <v>472</v>
      </c>
      <c r="W2834" s="8" t="s">
        <v>1760</v>
      </c>
      <c r="X2834" s="11" t="s">
        <v>3203</v>
      </c>
    </row>
    <row r="2835" spans="1:24">
      <c r="A2835" s="7" t="s">
        <v>2523</v>
      </c>
      <c r="B2835" s="7" t="s">
        <v>3204</v>
      </c>
      <c r="C2835" s="8">
        <v>14</v>
      </c>
      <c r="D2835" s="8">
        <v>1</v>
      </c>
      <c r="E2835" s="9">
        <v>0.20096694954820801</v>
      </c>
      <c r="F2835" s="9">
        <v>9.2253673506844898</v>
      </c>
      <c r="G2835" s="10">
        <v>1.0979424251734E-2</v>
      </c>
      <c r="H2835" s="14" t="s">
        <v>8369</v>
      </c>
      <c r="I2835" s="11" t="s">
        <v>8364</v>
      </c>
      <c r="J2835" s="12" t="s">
        <v>2524</v>
      </c>
      <c r="K2835" s="12" t="s">
        <v>3205</v>
      </c>
      <c r="L2835" s="8">
        <v>4118552</v>
      </c>
      <c r="M2835" s="8">
        <v>4118755</v>
      </c>
      <c r="N2835" s="8" t="s">
        <v>5</v>
      </c>
      <c r="O2835" s="8">
        <v>1977208</v>
      </c>
      <c r="P2835" s="8">
        <v>1977246</v>
      </c>
      <c r="Q2835" s="8" t="s">
        <v>9</v>
      </c>
      <c r="R2835" s="8">
        <v>5569</v>
      </c>
      <c r="S2835" s="8">
        <v>7771</v>
      </c>
      <c r="T2835" s="8">
        <v>28517389</v>
      </c>
      <c r="U2835" s="8">
        <v>1784</v>
      </c>
      <c r="V2835" s="8">
        <v>472</v>
      </c>
      <c r="W2835" s="8" t="s">
        <v>2522</v>
      </c>
      <c r="X2835" s="11" t="s">
        <v>3203</v>
      </c>
    </row>
    <row r="2836" spans="1:24">
      <c r="A2836" s="7" t="s">
        <v>5934</v>
      </c>
      <c r="B2836" s="7" t="s">
        <v>5007</v>
      </c>
      <c r="C2836" s="8">
        <v>14</v>
      </c>
      <c r="D2836" s="8">
        <v>2</v>
      </c>
      <c r="E2836" s="9">
        <v>7.5782296711138804</v>
      </c>
      <c r="F2836" s="9">
        <v>87.375131978211101</v>
      </c>
      <c r="G2836" s="10">
        <v>1.1428222944366901E-15</v>
      </c>
      <c r="H2836" s="14" t="s">
        <v>8369</v>
      </c>
      <c r="I2836" s="11" t="s">
        <v>8365</v>
      </c>
      <c r="J2836" s="12" t="s">
        <v>5935</v>
      </c>
      <c r="K2836" s="12" t="s">
        <v>5007</v>
      </c>
      <c r="L2836" s="8">
        <v>1689805</v>
      </c>
      <c r="M2836" s="8">
        <v>1689892</v>
      </c>
      <c r="N2836" s="8" t="s">
        <v>5</v>
      </c>
      <c r="O2836" s="8">
        <v>1279361</v>
      </c>
      <c r="P2836" s="8">
        <v>1279521</v>
      </c>
      <c r="Q2836" s="8" t="s">
        <v>5</v>
      </c>
      <c r="R2836" s="8">
        <v>298</v>
      </c>
      <c r="S2836" s="8">
        <v>15332</v>
      </c>
      <c r="T2836" s="8">
        <v>28515099</v>
      </c>
      <c r="U2836" s="8">
        <v>73</v>
      </c>
      <c r="V2836" s="8">
        <v>269</v>
      </c>
      <c r="W2836" s="8" t="s">
        <v>5933</v>
      </c>
      <c r="X2836" s="11" t="s">
        <v>5005</v>
      </c>
    </row>
    <row r="2837" spans="1:24">
      <c r="A2837" s="7" t="s">
        <v>40</v>
      </c>
      <c r="B2837" s="7" t="s">
        <v>3207</v>
      </c>
      <c r="C2837" s="8">
        <v>14</v>
      </c>
      <c r="D2837" s="8" t="s">
        <v>6</v>
      </c>
      <c r="E2837" s="9">
        <v>0.74063564444588803</v>
      </c>
      <c r="F2837" s="9">
        <v>10.2989409537134</v>
      </c>
      <c r="G2837" s="10">
        <v>3.2734126005162902E-3</v>
      </c>
      <c r="H2837" s="10" t="s">
        <v>8367</v>
      </c>
      <c r="I2837" s="10" t="s">
        <v>8369</v>
      </c>
      <c r="J2837" s="12" t="s">
        <v>41</v>
      </c>
      <c r="K2837" s="12" t="s">
        <v>360</v>
      </c>
      <c r="L2837" s="8">
        <v>2814801</v>
      </c>
      <c r="M2837" s="8">
        <v>2814831</v>
      </c>
      <c r="N2837" s="8" t="s">
        <v>5</v>
      </c>
      <c r="O2837" s="8">
        <v>576624</v>
      </c>
      <c r="P2837" s="8">
        <v>576700</v>
      </c>
      <c r="Q2837" s="8" t="s">
        <v>9</v>
      </c>
      <c r="R2837" s="8">
        <v>94510</v>
      </c>
      <c r="S2837" s="8">
        <v>409</v>
      </c>
      <c r="T2837" s="8">
        <v>28435810</v>
      </c>
      <c r="U2837" s="8">
        <v>997</v>
      </c>
      <c r="V2837" s="8">
        <v>120</v>
      </c>
      <c r="W2837" s="8" t="s">
        <v>38</v>
      </c>
      <c r="X2837" s="11" t="s">
        <v>3206</v>
      </c>
    </row>
    <row r="2838" spans="1:24">
      <c r="A2838" s="7" t="s">
        <v>5956</v>
      </c>
      <c r="B2838" s="7" t="s">
        <v>4263</v>
      </c>
      <c r="C2838" s="8">
        <v>14</v>
      </c>
      <c r="D2838" s="8">
        <v>1</v>
      </c>
      <c r="E2838" s="9">
        <v>1.0699086066330099</v>
      </c>
      <c r="F2838" s="9">
        <v>20.454929150285</v>
      </c>
      <c r="G2838" s="10">
        <v>3.5514509118668398E-7</v>
      </c>
      <c r="H2838" s="11" t="s">
        <v>8365</v>
      </c>
      <c r="I2838" s="11" t="s">
        <v>8364</v>
      </c>
      <c r="J2838" s="12" t="s">
        <v>5956</v>
      </c>
      <c r="K2838" s="12" t="s">
        <v>517</v>
      </c>
      <c r="L2838" s="8">
        <v>1649251</v>
      </c>
      <c r="M2838" s="8">
        <v>1649351</v>
      </c>
      <c r="N2838" s="8" t="s">
        <v>5</v>
      </c>
      <c r="O2838" s="8">
        <v>2312742</v>
      </c>
      <c r="P2838" s="8">
        <v>2312772</v>
      </c>
      <c r="Q2838" s="8" t="s">
        <v>9</v>
      </c>
      <c r="R2838" s="8">
        <v>10666</v>
      </c>
      <c r="S2838" s="8">
        <v>1830</v>
      </c>
      <c r="T2838" s="8">
        <v>28518233</v>
      </c>
      <c r="U2838" s="8">
        <v>281</v>
      </c>
      <c r="V2838" s="8">
        <v>564</v>
      </c>
      <c r="W2838" s="8" t="s">
        <v>5955</v>
      </c>
      <c r="X2838" s="11" t="s">
        <v>4262</v>
      </c>
    </row>
    <row r="2839" spans="1:24">
      <c r="A2839" s="7" t="s">
        <v>2277</v>
      </c>
      <c r="B2839" s="7" t="s">
        <v>519</v>
      </c>
      <c r="C2839" s="8">
        <v>14</v>
      </c>
      <c r="D2839" s="8" t="s">
        <v>6</v>
      </c>
      <c r="E2839" s="9">
        <v>0.51018462579625501</v>
      </c>
      <c r="F2839" s="9">
        <v>12.5931163971581</v>
      </c>
      <c r="G2839" s="10">
        <v>2.25573506668274E-4</v>
      </c>
      <c r="H2839" s="14" t="s">
        <v>8369</v>
      </c>
      <c r="I2839" s="10" t="s">
        <v>8369</v>
      </c>
      <c r="J2839" s="12" t="s">
        <v>862</v>
      </c>
      <c r="K2839" s="12" t="s">
        <v>520</v>
      </c>
      <c r="L2839" s="8">
        <v>1289041</v>
      </c>
      <c r="M2839" s="8">
        <v>1289159</v>
      </c>
      <c r="N2839" s="8" t="s">
        <v>9</v>
      </c>
      <c r="O2839" s="8">
        <v>986853</v>
      </c>
      <c r="P2839" s="8">
        <v>987043</v>
      </c>
      <c r="Q2839" s="8" t="s">
        <v>9</v>
      </c>
      <c r="R2839" s="8">
        <v>751</v>
      </c>
      <c r="S2839" s="8">
        <v>42171</v>
      </c>
      <c r="T2839" s="8">
        <v>28487807</v>
      </c>
      <c r="U2839" s="8">
        <v>34</v>
      </c>
      <c r="V2839" s="8">
        <v>9630</v>
      </c>
      <c r="W2839" s="8" t="s">
        <v>2276</v>
      </c>
      <c r="X2839" s="11" t="s">
        <v>518</v>
      </c>
    </row>
    <row r="2840" spans="1:24">
      <c r="A2840" s="7" t="s">
        <v>3658</v>
      </c>
      <c r="B2840" s="7" t="s">
        <v>528</v>
      </c>
      <c r="C2840" s="8">
        <v>14</v>
      </c>
      <c r="D2840" s="8" t="s">
        <v>6</v>
      </c>
      <c r="E2840" s="9">
        <v>0.746902965397089</v>
      </c>
      <c r="F2840" s="9">
        <v>10.124319517173999</v>
      </c>
      <c r="G2840" s="10">
        <v>3.39289374623214E-3</v>
      </c>
      <c r="H2840" s="14" t="s">
        <v>8369</v>
      </c>
      <c r="I2840" s="10" t="s">
        <v>8369</v>
      </c>
      <c r="J2840" s="12" t="s">
        <v>3658</v>
      </c>
      <c r="K2840" s="12" t="s">
        <v>529</v>
      </c>
      <c r="L2840" s="8">
        <v>274263</v>
      </c>
      <c r="M2840" s="8">
        <v>274600</v>
      </c>
      <c r="N2840" s="8" t="s">
        <v>9</v>
      </c>
      <c r="O2840" s="8">
        <v>1301516</v>
      </c>
      <c r="P2840" s="8">
        <v>1301594</v>
      </c>
      <c r="Q2840" s="8" t="s">
        <v>5</v>
      </c>
      <c r="R2840" s="8">
        <v>8302</v>
      </c>
      <c r="S2840" s="8">
        <v>4750</v>
      </c>
      <c r="T2840" s="8">
        <v>28517677</v>
      </c>
      <c r="U2840" s="8">
        <v>282</v>
      </c>
      <c r="V2840" s="8">
        <v>802</v>
      </c>
      <c r="W2840" s="8" t="s">
        <v>3657</v>
      </c>
      <c r="X2840" s="11" t="s">
        <v>527</v>
      </c>
    </row>
    <row r="2841" spans="1:24">
      <c r="A2841" s="7" t="s">
        <v>4249</v>
      </c>
      <c r="B2841" s="7" t="s">
        <v>6990</v>
      </c>
      <c r="C2841" s="8">
        <v>14</v>
      </c>
      <c r="D2841" s="8" t="s">
        <v>6</v>
      </c>
      <c r="E2841" s="9">
        <v>8.3589530963901097</v>
      </c>
      <c r="F2841" s="9">
        <v>66.341223076943507</v>
      </c>
      <c r="G2841" s="10">
        <v>4.0986257804045199E-14</v>
      </c>
      <c r="H2841" s="11" t="s">
        <v>8365</v>
      </c>
      <c r="I2841" s="10" t="s">
        <v>8369</v>
      </c>
      <c r="J2841" s="12" t="s">
        <v>4249</v>
      </c>
      <c r="K2841" s="12" t="s">
        <v>6991</v>
      </c>
      <c r="L2841" s="8">
        <v>1434326</v>
      </c>
      <c r="M2841" s="8">
        <v>1434546</v>
      </c>
      <c r="N2841" s="8" t="s">
        <v>9</v>
      </c>
      <c r="O2841" s="8">
        <v>1433080</v>
      </c>
      <c r="P2841" s="8">
        <v>1433384</v>
      </c>
      <c r="Q2841" s="8" t="s">
        <v>9</v>
      </c>
      <c r="R2841" s="8">
        <v>5948</v>
      </c>
      <c r="S2841" s="8">
        <v>1012</v>
      </c>
      <c r="T2841" s="8">
        <v>28523769</v>
      </c>
      <c r="U2841" s="8">
        <v>427</v>
      </c>
      <c r="V2841" s="8">
        <v>47</v>
      </c>
      <c r="W2841" s="8" t="s">
        <v>4248</v>
      </c>
      <c r="X2841" s="11" t="s">
        <v>6989</v>
      </c>
    </row>
    <row r="2842" spans="1:24">
      <c r="A2842" s="7" t="s">
        <v>6245</v>
      </c>
      <c r="B2842" s="7" t="s">
        <v>3050</v>
      </c>
      <c r="C2842" s="8">
        <v>14</v>
      </c>
      <c r="D2842" s="8">
        <v>1</v>
      </c>
      <c r="E2842" s="9">
        <v>5.3185967978758499E-2</v>
      </c>
      <c r="F2842" s="9">
        <v>23.6590665549497</v>
      </c>
      <c r="G2842" s="10">
        <v>5.07016804267104E-8</v>
      </c>
      <c r="H2842" s="14" t="s">
        <v>8369</v>
      </c>
      <c r="I2842" s="10" t="s">
        <v>8369</v>
      </c>
      <c r="J2842" s="12" t="s">
        <v>6246</v>
      </c>
      <c r="K2842" s="12" t="s">
        <v>3051</v>
      </c>
      <c r="L2842" s="8">
        <v>1903725</v>
      </c>
      <c r="M2842" s="8">
        <v>1903946</v>
      </c>
      <c r="N2842" s="8" t="s">
        <v>5</v>
      </c>
      <c r="O2842" s="8">
        <v>2737501</v>
      </c>
      <c r="P2842" s="8">
        <v>2737543</v>
      </c>
      <c r="Q2842" s="8" t="s">
        <v>5</v>
      </c>
      <c r="R2842" s="8">
        <v>1738</v>
      </c>
      <c r="S2842" s="8">
        <v>9710</v>
      </c>
      <c r="T2842" s="8">
        <v>28519281</v>
      </c>
      <c r="U2842" s="8">
        <v>1020</v>
      </c>
      <c r="V2842" s="8">
        <v>3140</v>
      </c>
      <c r="W2842" s="8" t="s">
        <v>6244</v>
      </c>
      <c r="X2842" s="11" t="s">
        <v>3049</v>
      </c>
    </row>
    <row r="2843" spans="1:24">
      <c r="A2843" s="7" t="s">
        <v>29</v>
      </c>
      <c r="B2843" s="7" t="s">
        <v>3059</v>
      </c>
      <c r="C2843" s="8">
        <v>14</v>
      </c>
      <c r="D2843" s="8">
        <v>1</v>
      </c>
      <c r="E2843" s="9">
        <v>0.66869235156722195</v>
      </c>
      <c r="F2843" s="9">
        <v>24.103066950627898</v>
      </c>
      <c r="G2843" s="10">
        <v>3.93232931409482E-8</v>
      </c>
      <c r="H2843" s="10" t="s">
        <v>8367</v>
      </c>
      <c r="I2843" s="10" t="s">
        <v>8369</v>
      </c>
      <c r="J2843" s="12" t="s">
        <v>31</v>
      </c>
      <c r="K2843" s="12" t="s">
        <v>3060</v>
      </c>
      <c r="L2843" s="8">
        <v>2942820</v>
      </c>
      <c r="M2843" s="8">
        <v>2942833</v>
      </c>
      <c r="N2843" s="8" t="s">
        <v>5</v>
      </c>
      <c r="O2843" s="8">
        <v>1015805</v>
      </c>
      <c r="P2843" s="8">
        <v>1015896</v>
      </c>
      <c r="Q2843" s="8" t="s">
        <v>5</v>
      </c>
      <c r="R2843" s="8">
        <v>8610</v>
      </c>
      <c r="S2843" s="8">
        <v>1924</v>
      </c>
      <c r="T2843" s="8">
        <v>28520195</v>
      </c>
      <c r="U2843" s="8">
        <v>81</v>
      </c>
      <c r="V2843" s="8">
        <v>1436</v>
      </c>
      <c r="W2843" s="8" t="s">
        <v>27</v>
      </c>
      <c r="X2843" s="11" t="s">
        <v>3058</v>
      </c>
    </row>
    <row r="2844" spans="1:24">
      <c r="A2844" s="7" t="s">
        <v>307</v>
      </c>
      <c r="B2844" s="7" t="s">
        <v>8254</v>
      </c>
      <c r="C2844" s="8">
        <v>14</v>
      </c>
      <c r="D2844" s="8">
        <v>1</v>
      </c>
      <c r="E2844" s="9">
        <v>0.94165843508074398</v>
      </c>
      <c r="F2844" s="9">
        <v>48.629919614297101</v>
      </c>
      <c r="G2844" s="10">
        <v>6.3746934510739799E-12</v>
      </c>
      <c r="H2844" s="11" t="s">
        <v>8364</v>
      </c>
      <c r="I2844" s="11" t="s">
        <v>8364</v>
      </c>
      <c r="J2844" s="12" t="s">
        <v>308</v>
      </c>
      <c r="K2844" s="12" t="s">
        <v>8057</v>
      </c>
      <c r="L2844" s="8">
        <v>2716465</v>
      </c>
      <c r="M2844" s="8">
        <v>2716509</v>
      </c>
      <c r="N2844" s="8" t="s">
        <v>9</v>
      </c>
      <c r="O2844" s="8">
        <v>644015</v>
      </c>
      <c r="P2844" s="8">
        <v>644038</v>
      </c>
      <c r="Q2844" s="8" t="s">
        <v>9</v>
      </c>
      <c r="R2844" s="8">
        <v>75156</v>
      </c>
      <c r="S2844" s="8">
        <v>109</v>
      </c>
      <c r="T2844" s="8">
        <v>28455464</v>
      </c>
      <c r="U2844" s="8">
        <v>4698</v>
      </c>
      <c r="V2844" s="8">
        <v>42</v>
      </c>
      <c r="W2844" s="8" t="s">
        <v>306</v>
      </c>
      <c r="X2844" s="11" t="s">
        <v>8253</v>
      </c>
    </row>
    <row r="2845" spans="1:24">
      <c r="A2845" s="7" t="s">
        <v>29</v>
      </c>
      <c r="B2845" s="7" t="s">
        <v>3075</v>
      </c>
      <c r="C2845" s="8">
        <v>14</v>
      </c>
      <c r="D2845" s="8">
        <v>1</v>
      </c>
      <c r="E2845" s="9">
        <v>1.0498569700849401</v>
      </c>
      <c r="F2845" s="9">
        <v>26.713483009254102</v>
      </c>
      <c r="G2845" s="10">
        <v>9.8849694658917905E-9</v>
      </c>
      <c r="H2845" s="10" t="s">
        <v>8367</v>
      </c>
      <c r="I2845" s="10" t="s">
        <v>8369</v>
      </c>
      <c r="J2845" s="12" t="s">
        <v>31</v>
      </c>
      <c r="K2845" s="12" t="s">
        <v>3076</v>
      </c>
      <c r="L2845" s="8">
        <v>2942824</v>
      </c>
      <c r="M2845" s="8">
        <v>2942846</v>
      </c>
      <c r="N2845" s="8" t="s">
        <v>5</v>
      </c>
      <c r="O2845" s="8">
        <v>3058317</v>
      </c>
      <c r="P2845" s="8">
        <v>3058413</v>
      </c>
      <c r="Q2845" s="8" t="s">
        <v>9</v>
      </c>
      <c r="R2845" s="8">
        <v>8610</v>
      </c>
      <c r="S2845" s="8">
        <v>1736</v>
      </c>
      <c r="T2845" s="8">
        <v>28520383</v>
      </c>
      <c r="U2845" s="8">
        <v>81</v>
      </c>
      <c r="V2845" s="8">
        <v>915</v>
      </c>
      <c r="W2845" s="8" t="s">
        <v>27</v>
      </c>
      <c r="X2845" s="11" t="s">
        <v>3074</v>
      </c>
    </row>
    <row r="2846" spans="1:24">
      <c r="A2846" s="7" t="s">
        <v>6604</v>
      </c>
      <c r="B2846" s="7" t="s">
        <v>4811</v>
      </c>
      <c r="C2846" s="8">
        <v>14</v>
      </c>
      <c r="D2846" s="8" t="s">
        <v>6</v>
      </c>
      <c r="E2846" s="9">
        <v>0.737805099160315</v>
      </c>
      <c r="F2846" s="9">
        <v>8.6133417721825296</v>
      </c>
      <c r="G2846" s="10">
        <v>2.8209196613170499E-2</v>
      </c>
      <c r="H2846" s="14" t="s">
        <v>8369</v>
      </c>
      <c r="I2846" s="10" t="s">
        <v>8369</v>
      </c>
      <c r="J2846" s="12" t="s">
        <v>6605</v>
      </c>
      <c r="K2846" s="12" t="s">
        <v>4449</v>
      </c>
      <c r="L2846" s="8">
        <v>118181</v>
      </c>
      <c r="M2846" s="8">
        <v>118500</v>
      </c>
      <c r="N2846" s="8" t="s">
        <v>9</v>
      </c>
      <c r="O2846" s="8">
        <v>3845732</v>
      </c>
      <c r="P2846" s="8">
        <v>3845831</v>
      </c>
      <c r="Q2846" s="8" t="s">
        <v>9</v>
      </c>
      <c r="R2846" s="8">
        <v>773</v>
      </c>
      <c r="S2846" s="8">
        <v>59864</v>
      </c>
      <c r="T2846" s="8">
        <v>28470092</v>
      </c>
      <c r="U2846" s="8">
        <v>188</v>
      </c>
      <c r="V2846" s="8">
        <v>714</v>
      </c>
      <c r="W2846" s="8" t="s">
        <v>6603</v>
      </c>
      <c r="X2846" s="11" t="s">
        <v>4809</v>
      </c>
    </row>
    <row r="2847" spans="1:24">
      <c r="A2847" s="7" t="s">
        <v>5451</v>
      </c>
      <c r="B2847" s="7" t="s">
        <v>4448</v>
      </c>
      <c r="C2847" s="8">
        <v>14</v>
      </c>
      <c r="D2847" s="8">
        <v>1</v>
      </c>
      <c r="E2847" s="9">
        <v>0.28744301540891398</v>
      </c>
      <c r="F2847" s="9">
        <v>11.951608163598101</v>
      </c>
      <c r="G2847" s="10">
        <v>4.5466844452601201E-4</v>
      </c>
      <c r="H2847" s="14" t="s">
        <v>8369</v>
      </c>
      <c r="I2847" s="11" t="s">
        <v>8361</v>
      </c>
      <c r="J2847" s="12" t="s">
        <v>5452</v>
      </c>
      <c r="K2847" s="12" t="s">
        <v>4449</v>
      </c>
      <c r="L2847" s="8">
        <v>3921232</v>
      </c>
      <c r="M2847" s="8">
        <v>3921384</v>
      </c>
      <c r="N2847" s="8" t="s">
        <v>9</v>
      </c>
      <c r="O2847" s="8">
        <v>3845732</v>
      </c>
      <c r="P2847" s="8">
        <v>3845751</v>
      </c>
      <c r="Q2847" s="8" t="s">
        <v>9</v>
      </c>
      <c r="R2847" s="8">
        <v>615</v>
      </c>
      <c r="S2847" s="8">
        <v>54238</v>
      </c>
      <c r="T2847" s="8">
        <v>28475876</v>
      </c>
      <c r="U2847" s="8">
        <v>537</v>
      </c>
      <c r="V2847" s="8">
        <v>491</v>
      </c>
      <c r="W2847" s="8" t="s">
        <v>5450</v>
      </c>
      <c r="X2847" s="11" t="s">
        <v>5150</v>
      </c>
    </row>
    <row r="2848" spans="1:24">
      <c r="A2848" s="7" t="s">
        <v>8038</v>
      </c>
      <c r="B2848" s="7" t="s">
        <v>4448</v>
      </c>
      <c r="C2848" s="8">
        <v>14</v>
      </c>
      <c r="D2848" s="8">
        <v>1</v>
      </c>
      <c r="E2848" s="9">
        <v>19.7059021073539</v>
      </c>
      <c r="F2848" s="9">
        <v>19.7059021073539</v>
      </c>
      <c r="G2848" s="10">
        <v>7.0855413038345703E-7</v>
      </c>
      <c r="H2848" s="11" t="s">
        <v>8363</v>
      </c>
      <c r="I2848" s="11" t="s">
        <v>8361</v>
      </c>
      <c r="J2848" s="12" t="s">
        <v>4620</v>
      </c>
      <c r="K2848" s="12" t="s">
        <v>4449</v>
      </c>
      <c r="L2848" s="8">
        <v>966745</v>
      </c>
      <c r="M2848" s="8">
        <v>966837</v>
      </c>
      <c r="N2848" s="8" t="s">
        <v>9</v>
      </c>
      <c r="O2848" s="8">
        <v>3845732</v>
      </c>
      <c r="P2848" s="8">
        <v>3845750</v>
      </c>
      <c r="Q2848" s="8" t="s">
        <v>9</v>
      </c>
      <c r="R2848" s="8">
        <v>373</v>
      </c>
      <c r="S2848" s="8">
        <v>54238</v>
      </c>
      <c r="T2848" s="8">
        <v>28476118</v>
      </c>
      <c r="U2848" s="8">
        <v>6</v>
      </c>
      <c r="V2848" s="8">
        <v>491</v>
      </c>
      <c r="W2848" s="8" t="s">
        <v>8037</v>
      </c>
      <c r="X2848" s="11" t="s">
        <v>5145</v>
      </c>
    </row>
    <row r="2849" spans="1:24">
      <c r="A2849" s="7" t="s">
        <v>7468</v>
      </c>
      <c r="B2849" s="7" t="s">
        <v>4448</v>
      </c>
      <c r="C2849" s="8">
        <v>14</v>
      </c>
      <c r="D2849" s="8" t="s">
        <v>6</v>
      </c>
      <c r="E2849" s="9">
        <v>0.41210956699378198</v>
      </c>
      <c r="F2849" s="9">
        <v>11.593429205524</v>
      </c>
      <c r="G2849" s="10">
        <v>6.6977304836938502E-4</v>
      </c>
      <c r="H2849" s="14" t="s">
        <v>8369</v>
      </c>
      <c r="I2849" s="11" t="s">
        <v>8361</v>
      </c>
      <c r="J2849" s="12" t="s">
        <v>7469</v>
      </c>
      <c r="K2849" s="12" t="s">
        <v>4449</v>
      </c>
      <c r="L2849" s="8">
        <v>4273731</v>
      </c>
      <c r="M2849" s="8">
        <v>4273934</v>
      </c>
      <c r="N2849" s="8" t="s">
        <v>9</v>
      </c>
      <c r="O2849" s="8">
        <v>3845731</v>
      </c>
      <c r="P2849" s="8">
        <v>3845750</v>
      </c>
      <c r="Q2849" s="8" t="s">
        <v>9</v>
      </c>
      <c r="R2849" s="8">
        <v>634</v>
      </c>
      <c r="S2849" s="8">
        <v>54238</v>
      </c>
      <c r="T2849" s="8">
        <v>28475857</v>
      </c>
      <c r="U2849" s="8">
        <v>374</v>
      </c>
      <c r="V2849" s="8">
        <v>491</v>
      </c>
      <c r="W2849" s="8" t="s">
        <v>7467</v>
      </c>
      <c r="X2849" s="11" t="s">
        <v>5145</v>
      </c>
    </row>
    <row r="2850" spans="1:24">
      <c r="A2850" s="7" t="s">
        <v>815</v>
      </c>
      <c r="B2850" s="7" t="s">
        <v>4448</v>
      </c>
      <c r="C2850" s="8">
        <v>14</v>
      </c>
      <c r="D2850" s="8">
        <v>1</v>
      </c>
      <c r="E2850" s="9">
        <v>5.7108041114250696</v>
      </c>
      <c r="F2850" s="9">
        <v>10.3816596261341</v>
      </c>
      <c r="G2850" s="10">
        <v>2.7100901046381702E-3</v>
      </c>
      <c r="H2850" s="14" t="s">
        <v>8369</v>
      </c>
      <c r="I2850" s="11" t="s">
        <v>8361</v>
      </c>
      <c r="J2850" s="12" t="s">
        <v>816</v>
      </c>
      <c r="K2850" s="12" t="s">
        <v>4449</v>
      </c>
      <c r="L2850" s="8">
        <v>3799215</v>
      </c>
      <c r="M2850" s="8">
        <v>3799437</v>
      </c>
      <c r="N2850" s="8" t="s">
        <v>9</v>
      </c>
      <c r="O2850" s="8">
        <v>3845732</v>
      </c>
      <c r="P2850" s="8">
        <v>3845737</v>
      </c>
      <c r="Q2850" s="8" t="s">
        <v>9</v>
      </c>
      <c r="R2850" s="8">
        <v>708</v>
      </c>
      <c r="S2850" s="8">
        <v>54238</v>
      </c>
      <c r="T2850" s="8">
        <v>28475783</v>
      </c>
      <c r="U2850" s="8">
        <v>26</v>
      </c>
      <c r="V2850" s="8">
        <v>491</v>
      </c>
      <c r="W2850" s="8" t="s">
        <v>814</v>
      </c>
      <c r="X2850" s="11" t="s">
        <v>5145</v>
      </c>
    </row>
    <row r="2851" spans="1:24">
      <c r="A2851" s="7" t="s">
        <v>7837</v>
      </c>
      <c r="B2851" s="7" t="s">
        <v>4448</v>
      </c>
      <c r="C2851" s="8">
        <v>14</v>
      </c>
      <c r="D2851" s="8">
        <v>1</v>
      </c>
      <c r="E2851" s="9">
        <v>11.378066592635999</v>
      </c>
      <c r="F2851" s="9">
        <v>11.378066592635999</v>
      </c>
      <c r="G2851" s="10">
        <v>8.4998624819555499E-4</v>
      </c>
      <c r="H2851" s="14" t="s">
        <v>8369</v>
      </c>
      <c r="I2851" s="11" t="s">
        <v>8361</v>
      </c>
      <c r="J2851" s="12" t="s">
        <v>965</v>
      </c>
      <c r="K2851" s="12" t="s">
        <v>4449</v>
      </c>
      <c r="L2851" s="8">
        <v>1298633</v>
      </c>
      <c r="M2851" s="8">
        <v>1298689</v>
      </c>
      <c r="N2851" s="8" t="s">
        <v>5</v>
      </c>
      <c r="O2851" s="8">
        <v>3845732</v>
      </c>
      <c r="P2851" s="8">
        <v>3845751</v>
      </c>
      <c r="Q2851" s="8" t="s">
        <v>9</v>
      </c>
      <c r="R2851" s="8">
        <v>646</v>
      </c>
      <c r="S2851" s="8">
        <v>54238</v>
      </c>
      <c r="T2851" s="8">
        <v>28475845</v>
      </c>
      <c r="U2851" s="8">
        <v>7</v>
      </c>
      <c r="V2851" s="8">
        <v>491</v>
      </c>
      <c r="W2851" s="8" t="s">
        <v>7836</v>
      </c>
      <c r="X2851" s="11" t="s">
        <v>5150</v>
      </c>
    </row>
    <row r="2852" spans="1:24">
      <c r="A2852" s="7" t="s">
        <v>3897</v>
      </c>
      <c r="B2852" s="7" t="s">
        <v>4448</v>
      </c>
      <c r="C2852" s="8">
        <v>14</v>
      </c>
      <c r="D2852" s="8" t="s">
        <v>6</v>
      </c>
      <c r="E2852" s="9">
        <v>2.32749461811497</v>
      </c>
      <c r="F2852" s="9">
        <v>8.3810392163631402</v>
      </c>
      <c r="G2852" s="10">
        <v>3.9155619824513301E-2</v>
      </c>
      <c r="H2852" s="14" t="s">
        <v>8369</v>
      </c>
      <c r="I2852" s="11" t="s">
        <v>8361</v>
      </c>
      <c r="J2852" s="12" t="s">
        <v>2326</v>
      </c>
      <c r="K2852" s="12" t="s">
        <v>4449</v>
      </c>
      <c r="L2852" s="8">
        <v>3054904</v>
      </c>
      <c r="M2852" s="8">
        <v>3054993</v>
      </c>
      <c r="N2852" s="8" t="s">
        <v>9</v>
      </c>
      <c r="O2852" s="8">
        <v>3845732</v>
      </c>
      <c r="P2852" s="8">
        <v>3845749</v>
      </c>
      <c r="Q2852" s="8" t="s">
        <v>9</v>
      </c>
      <c r="R2852" s="8">
        <v>877</v>
      </c>
      <c r="S2852" s="8">
        <v>54238</v>
      </c>
      <c r="T2852" s="8">
        <v>28475614</v>
      </c>
      <c r="U2852" s="8">
        <v>65</v>
      </c>
      <c r="V2852" s="8">
        <v>491</v>
      </c>
      <c r="W2852" s="8" t="s">
        <v>3896</v>
      </c>
      <c r="X2852" s="11" t="s">
        <v>5145</v>
      </c>
    </row>
    <row r="2853" spans="1:24">
      <c r="A2853" s="7" t="s">
        <v>3658</v>
      </c>
      <c r="B2853" s="7" t="s">
        <v>5504</v>
      </c>
      <c r="C2853" s="8">
        <v>14</v>
      </c>
      <c r="D2853" s="8" t="s">
        <v>6</v>
      </c>
      <c r="E2853" s="9">
        <v>13.7891527727141</v>
      </c>
      <c r="F2853" s="9">
        <v>17.681691838223099</v>
      </c>
      <c r="G2853" s="10">
        <v>2.4296991685702799E-6</v>
      </c>
      <c r="H2853" s="14" t="s">
        <v>8369</v>
      </c>
      <c r="I2853" s="11" t="s">
        <v>8362</v>
      </c>
      <c r="J2853" s="12" t="s">
        <v>3658</v>
      </c>
      <c r="K2853" s="12" t="s">
        <v>5504</v>
      </c>
      <c r="L2853" s="8">
        <v>274816</v>
      </c>
      <c r="M2853" s="8">
        <v>274889</v>
      </c>
      <c r="N2853" s="8" t="s">
        <v>9</v>
      </c>
      <c r="O2853" s="8">
        <v>3729386</v>
      </c>
      <c r="P2853" s="8">
        <v>3729407</v>
      </c>
      <c r="Q2853" s="8" t="s">
        <v>9</v>
      </c>
      <c r="R2853" s="8">
        <v>7673</v>
      </c>
      <c r="S2853" s="8">
        <v>2943</v>
      </c>
      <c r="T2853" s="8">
        <v>28520113</v>
      </c>
      <c r="U2853" s="8">
        <v>93</v>
      </c>
      <c r="V2853" s="8">
        <v>77</v>
      </c>
      <c r="W2853" s="8" t="s">
        <v>3657</v>
      </c>
      <c r="X2853" s="11" t="s">
        <v>5503</v>
      </c>
    </row>
    <row r="2854" spans="1:24">
      <c r="A2854" s="7" t="s">
        <v>3</v>
      </c>
      <c r="B2854" s="7" t="s">
        <v>7047</v>
      </c>
      <c r="C2854" s="8">
        <v>14</v>
      </c>
      <c r="D2854" s="8" t="s">
        <v>6</v>
      </c>
      <c r="E2854" s="9">
        <v>3.4653018971735499</v>
      </c>
      <c r="F2854" s="9">
        <v>18.488968786284701</v>
      </c>
      <c r="G2854" s="10">
        <v>4.6871668676354898E-6</v>
      </c>
      <c r="H2854" s="10" t="s">
        <v>8367</v>
      </c>
      <c r="I2854" s="10" t="s">
        <v>8369</v>
      </c>
      <c r="J2854" s="12" t="s">
        <v>4</v>
      </c>
      <c r="K2854" s="12" t="s">
        <v>7048</v>
      </c>
      <c r="L2854" s="8">
        <v>3350641</v>
      </c>
      <c r="M2854" s="8">
        <v>3350642</v>
      </c>
      <c r="N2854" s="8" t="s">
        <v>5</v>
      </c>
      <c r="O2854" s="8">
        <v>633592</v>
      </c>
      <c r="P2854" s="8">
        <v>633841</v>
      </c>
      <c r="Q2854" s="8" t="s">
        <v>5</v>
      </c>
      <c r="R2854" s="8">
        <v>314202</v>
      </c>
      <c r="S2854" s="8">
        <v>68</v>
      </c>
      <c r="T2854" s="8">
        <v>28216459</v>
      </c>
      <c r="U2854" s="8">
        <v>1957</v>
      </c>
      <c r="V2854" s="8">
        <v>8</v>
      </c>
      <c r="W2854" s="8" t="s">
        <v>1</v>
      </c>
      <c r="X2854" s="11" t="s">
        <v>7046</v>
      </c>
    </row>
    <row r="2855" spans="1:24">
      <c r="A2855" s="7" t="s">
        <v>4843</v>
      </c>
      <c r="B2855" s="7" t="s">
        <v>844</v>
      </c>
      <c r="C2855" s="8">
        <v>14</v>
      </c>
      <c r="D2855" s="8">
        <v>1</v>
      </c>
      <c r="E2855" s="9">
        <v>86.206523198534896</v>
      </c>
      <c r="F2855" s="9">
        <v>206.942805575656</v>
      </c>
      <c r="G2855" s="10">
        <v>1.01353599548586E-20</v>
      </c>
      <c r="H2855" s="11" t="s">
        <v>8364</v>
      </c>
      <c r="I2855" s="10" t="s">
        <v>8369</v>
      </c>
      <c r="J2855" s="12" t="s">
        <v>1916</v>
      </c>
      <c r="K2855" s="12" t="s">
        <v>845</v>
      </c>
      <c r="L2855" s="8">
        <v>1157767</v>
      </c>
      <c r="M2855" s="8">
        <v>1157796</v>
      </c>
      <c r="N2855" s="8" t="s">
        <v>5</v>
      </c>
      <c r="O2855" s="8">
        <v>918108</v>
      </c>
      <c r="P2855" s="8">
        <v>918208</v>
      </c>
      <c r="Q2855" s="8" t="s">
        <v>5</v>
      </c>
      <c r="R2855" s="8">
        <v>13214</v>
      </c>
      <c r="S2855" s="8">
        <v>146</v>
      </c>
      <c r="T2855" s="8">
        <v>28517369</v>
      </c>
      <c r="U2855" s="8">
        <v>429</v>
      </c>
      <c r="V2855" s="8">
        <v>4</v>
      </c>
      <c r="W2855" s="8" t="s">
        <v>4842</v>
      </c>
      <c r="X2855" s="11" t="s">
        <v>843</v>
      </c>
    </row>
    <row r="2856" spans="1:24">
      <c r="A2856" s="7" t="s">
        <v>4484</v>
      </c>
      <c r="B2856" s="7" t="s">
        <v>2386</v>
      </c>
      <c r="C2856" s="8">
        <v>14</v>
      </c>
      <c r="D2856" s="8" t="s">
        <v>6</v>
      </c>
      <c r="E2856" s="9">
        <v>0.73246704748478997</v>
      </c>
      <c r="F2856" s="9">
        <v>75.603300731644893</v>
      </c>
      <c r="G2856" s="10">
        <v>6.5767580296010103E-15</v>
      </c>
      <c r="H2856" s="14" t="s">
        <v>8369</v>
      </c>
      <c r="I2856" s="10" t="s">
        <v>8369</v>
      </c>
      <c r="J2856" s="12" t="s">
        <v>1221</v>
      </c>
      <c r="K2856" s="12" t="s">
        <v>2387</v>
      </c>
      <c r="L2856" s="8">
        <v>2637610</v>
      </c>
      <c r="M2856" s="8">
        <v>2638087</v>
      </c>
      <c r="N2856" s="8" t="s">
        <v>9</v>
      </c>
      <c r="O2856" s="8">
        <v>2639002</v>
      </c>
      <c r="P2856" s="8">
        <v>2639336</v>
      </c>
      <c r="Q2856" s="8" t="s">
        <v>9</v>
      </c>
      <c r="R2856" s="8">
        <v>1678</v>
      </c>
      <c r="S2856" s="8">
        <v>3148</v>
      </c>
      <c r="T2856" s="8">
        <v>28525903</v>
      </c>
      <c r="U2856" s="8">
        <v>451</v>
      </c>
      <c r="V2856" s="8">
        <v>516</v>
      </c>
      <c r="W2856" s="8" t="s">
        <v>4483</v>
      </c>
      <c r="X2856" s="11" t="s">
        <v>2385</v>
      </c>
    </row>
    <row r="2857" spans="1:24">
      <c r="A2857" s="7" t="s">
        <v>282</v>
      </c>
      <c r="B2857" s="7" t="s">
        <v>4317</v>
      </c>
      <c r="C2857" s="8">
        <v>14</v>
      </c>
      <c r="D2857" s="8" t="s">
        <v>6</v>
      </c>
      <c r="E2857" s="9">
        <v>12.8192375919849</v>
      </c>
      <c r="F2857" s="9">
        <v>34.521087000166098</v>
      </c>
      <c r="G2857" s="10">
        <v>3.8783704542017001E-10</v>
      </c>
      <c r="H2857" s="14" t="s">
        <v>8369</v>
      </c>
      <c r="I2857" s="11" t="s">
        <v>8364</v>
      </c>
      <c r="J2857" s="12" t="s">
        <v>283</v>
      </c>
      <c r="K2857" s="12" t="s">
        <v>4319</v>
      </c>
      <c r="L2857" s="8">
        <v>3354522</v>
      </c>
      <c r="M2857" s="8">
        <v>3354732</v>
      </c>
      <c r="N2857" s="8" t="s">
        <v>5</v>
      </c>
      <c r="O2857" s="8">
        <v>4148365</v>
      </c>
      <c r="P2857" s="8">
        <v>4148386</v>
      </c>
      <c r="Q2857" s="8" t="s">
        <v>9</v>
      </c>
      <c r="R2857" s="8">
        <v>36112</v>
      </c>
      <c r="S2857" s="8">
        <v>320</v>
      </c>
      <c r="T2857" s="8">
        <v>28494297</v>
      </c>
      <c r="U2857" s="8">
        <v>1374</v>
      </c>
      <c r="V2857" s="8">
        <v>9</v>
      </c>
      <c r="W2857" s="8" t="s">
        <v>281</v>
      </c>
      <c r="X2857" s="11" t="s">
        <v>6064</v>
      </c>
    </row>
    <row r="2858" spans="1:24">
      <c r="A2858" s="7" t="s">
        <v>3215</v>
      </c>
      <c r="B2858" s="7" t="s">
        <v>5035</v>
      </c>
      <c r="C2858" s="8">
        <v>14</v>
      </c>
      <c r="D2858" s="8">
        <v>1</v>
      </c>
      <c r="E2858" s="9">
        <v>52.008926363940603</v>
      </c>
      <c r="F2858" s="9">
        <v>140.134216539123</v>
      </c>
      <c r="G2858" s="10">
        <v>1.4884479914391501E-18</v>
      </c>
      <c r="H2858" s="10" t="s">
        <v>8367</v>
      </c>
      <c r="I2858" s="10" t="s">
        <v>8369</v>
      </c>
      <c r="J2858" s="12" t="s">
        <v>3215</v>
      </c>
      <c r="K2858" s="12" t="s">
        <v>5035</v>
      </c>
      <c r="L2858" s="8">
        <v>1671105</v>
      </c>
      <c r="M2858" s="8">
        <v>1671165</v>
      </c>
      <c r="N2858" s="8" t="s">
        <v>9</v>
      </c>
      <c r="O2858" s="8">
        <v>1201195</v>
      </c>
      <c r="P2858" s="8">
        <v>1201228</v>
      </c>
      <c r="Q2858" s="8" t="s">
        <v>9</v>
      </c>
      <c r="R2858" s="8">
        <v>419</v>
      </c>
      <c r="S2858" s="8">
        <v>6801</v>
      </c>
      <c r="T2858" s="8">
        <v>28523509</v>
      </c>
      <c r="U2858" s="8">
        <v>23</v>
      </c>
      <c r="V2858" s="8">
        <v>99</v>
      </c>
      <c r="W2858" s="8" t="s">
        <v>3215</v>
      </c>
      <c r="X2858" s="11" t="s">
        <v>5033</v>
      </c>
    </row>
    <row r="2859" spans="1:24">
      <c r="A2859" s="7" t="s">
        <v>4089</v>
      </c>
      <c r="B2859" s="7" t="s">
        <v>4148</v>
      </c>
      <c r="C2859" s="8">
        <v>14</v>
      </c>
      <c r="D2859" s="8">
        <v>2</v>
      </c>
      <c r="E2859" s="9">
        <v>42.424195731389901</v>
      </c>
      <c r="F2859" s="9">
        <v>42.424195731389901</v>
      </c>
      <c r="G2859" s="10">
        <v>1.8338011663618801E-11</v>
      </c>
      <c r="H2859" s="10" t="s">
        <v>8367</v>
      </c>
      <c r="I2859" s="10" t="s">
        <v>8369</v>
      </c>
      <c r="J2859" s="12" t="s">
        <v>4067</v>
      </c>
      <c r="K2859" s="12" t="s">
        <v>4149</v>
      </c>
      <c r="L2859" s="8">
        <v>2976370</v>
      </c>
      <c r="M2859" s="8">
        <v>2976386</v>
      </c>
      <c r="N2859" s="8" t="s">
        <v>9</v>
      </c>
      <c r="O2859" s="8">
        <v>2582705</v>
      </c>
      <c r="P2859" s="8">
        <v>2582774</v>
      </c>
      <c r="Q2859" s="8" t="s">
        <v>9</v>
      </c>
      <c r="R2859" s="8">
        <v>4900</v>
      </c>
      <c r="S2859" s="8">
        <v>1921</v>
      </c>
      <c r="T2859" s="8">
        <v>28523908</v>
      </c>
      <c r="U2859" s="8">
        <v>57</v>
      </c>
      <c r="V2859" s="8">
        <v>25</v>
      </c>
      <c r="W2859" s="8" t="s">
        <v>4088</v>
      </c>
      <c r="X2859" s="11" t="s">
        <v>4147</v>
      </c>
    </row>
    <row r="2860" spans="1:24">
      <c r="A2860" s="7" t="s">
        <v>6928</v>
      </c>
      <c r="B2860" s="7" t="s">
        <v>3</v>
      </c>
      <c r="C2860" s="8">
        <v>13</v>
      </c>
      <c r="D2860" s="8">
        <v>1</v>
      </c>
      <c r="E2860" s="9">
        <v>1.95191953889133</v>
      </c>
      <c r="F2860" s="9">
        <v>17.395875950213899</v>
      </c>
      <c r="G2860" s="10">
        <v>9.7911225047105901E-5</v>
      </c>
      <c r="H2860" s="14" t="s">
        <v>8369</v>
      </c>
      <c r="I2860" s="10" t="s">
        <v>8367</v>
      </c>
      <c r="J2860" s="12" t="s">
        <v>253</v>
      </c>
      <c r="K2860" s="12" t="s">
        <v>4</v>
      </c>
      <c r="L2860" s="8">
        <v>1570390</v>
      </c>
      <c r="M2860" s="8">
        <v>1570502</v>
      </c>
      <c r="N2860" s="8" t="s">
        <v>9</v>
      </c>
      <c r="O2860" s="8">
        <v>3350679</v>
      </c>
      <c r="P2860" s="8">
        <v>3350697</v>
      </c>
      <c r="Q2860" s="8" t="s">
        <v>5</v>
      </c>
      <c r="R2860" s="8">
        <v>47</v>
      </c>
      <c r="S2860" s="8">
        <v>446540</v>
      </c>
      <c r="T2860" s="8">
        <v>28084143</v>
      </c>
      <c r="U2860" s="8">
        <v>10</v>
      </c>
      <c r="V2860" s="8">
        <v>1957</v>
      </c>
      <c r="W2860" s="8" t="s">
        <v>6927</v>
      </c>
      <c r="X2860" s="11" t="s">
        <v>1</v>
      </c>
    </row>
    <row r="2861" spans="1:24">
      <c r="A2861" s="7" t="s">
        <v>501</v>
      </c>
      <c r="B2861" s="7" t="s">
        <v>3</v>
      </c>
      <c r="C2861" s="8">
        <v>13</v>
      </c>
      <c r="D2861" s="8">
        <v>1</v>
      </c>
      <c r="E2861" s="9">
        <v>3.5182709572742299</v>
      </c>
      <c r="F2861" s="9">
        <v>29.200240100070999</v>
      </c>
      <c r="G2861" s="10">
        <v>4.4062027151612699E-7</v>
      </c>
      <c r="H2861" s="14" t="s">
        <v>8369</v>
      </c>
      <c r="I2861" s="10" t="s">
        <v>8367</v>
      </c>
      <c r="J2861" s="12" t="s">
        <v>502</v>
      </c>
      <c r="K2861" s="12" t="s">
        <v>4</v>
      </c>
      <c r="L2861" s="8">
        <v>1711927</v>
      </c>
      <c r="M2861" s="8">
        <v>1711968</v>
      </c>
      <c r="N2861" s="8" t="s">
        <v>5</v>
      </c>
      <c r="O2861" s="8">
        <v>3350678</v>
      </c>
      <c r="P2861" s="8">
        <v>3350696</v>
      </c>
      <c r="Q2861" s="8" t="s">
        <v>5</v>
      </c>
      <c r="R2861" s="8">
        <v>28</v>
      </c>
      <c r="S2861" s="8">
        <v>446540</v>
      </c>
      <c r="T2861" s="8">
        <v>28084162</v>
      </c>
      <c r="U2861" s="8">
        <v>6</v>
      </c>
      <c r="V2861" s="8">
        <v>1957</v>
      </c>
      <c r="W2861" s="8" t="s">
        <v>500</v>
      </c>
      <c r="X2861" s="11" t="s">
        <v>1</v>
      </c>
    </row>
    <row r="2862" spans="1:24">
      <c r="A2862" s="7" t="s">
        <v>6993</v>
      </c>
      <c r="B2862" s="7" t="s">
        <v>3</v>
      </c>
      <c r="C2862" s="8">
        <v>13</v>
      </c>
      <c r="D2862" s="8" t="s">
        <v>6</v>
      </c>
      <c r="E2862" s="9">
        <v>0.82355267184544001</v>
      </c>
      <c r="F2862" s="9">
        <v>14.0966525762066</v>
      </c>
      <c r="G2862" s="10">
        <v>9.3792514367126395E-4</v>
      </c>
      <c r="H2862" s="14" t="s">
        <v>8369</v>
      </c>
      <c r="I2862" s="10" t="s">
        <v>8367</v>
      </c>
      <c r="J2862" s="12" t="s">
        <v>6994</v>
      </c>
      <c r="K2862" s="12" t="s">
        <v>4</v>
      </c>
      <c r="L2862" s="8">
        <v>4126379</v>
      </c>
      <c r="M2862" s="8">
        <v>4126540</v>
      </c>
      <c r="N2862" s="8" t="s">
        <v>9</v>
      </c>
      <c r="O2862" s="8">
        <v>3350679</v>
      </c>
      <c r="P2862" s="8">
        <v>3350697</v>
      </c>
      <c r="Q2862" s="8" t="s">
        <v>5</v>
      </c>
      <c r="R2862" s="8">
        <v>58</v>
      </c>
      <c r="S2862" s="8">
        <v>446540</v>
      </c>
      <c r="T2862" s="8">
        <v>28084132</v>
      </c>
      <c r="U2862" s="8">
        <v>24</v>
      </c>
      <c r="V2862" s="8">
        <v>1957</v>
      </c>
      <c r="W2862" s="8" t="s">
        <v>6992</v>
      </c>
      <c r="X2862" s="11" t="s">
        <v>1</v>
      </c>
    </row>
    <row r="2863" spans="1:24">
      <c r="A2863" s="7" t="s">
        <v>572</v>
      </c>
      <c r="B2863" s="7" t="s">
        <v>3</v>
      </c>
      <c r="C2863" s="8">
        <v>13</v>
      </c>
      <c r="D2863" s="8" t="s">
        <v>6</v>
      </c>
      <c r="E2863" s="9">
        <v>4.3875794086715398</v>
      </c>
      <c r="F2863" s="9">
        <v>35.548124711550301</v>
      </c>
      <c r="G2863" s="10">
        <v>6.2164927177326004E-8</v>
      </c>
      <c r="H2863" s="11" t="s">
        <v>8363</v>
      </c>
      <c r="I2863" s="10" t="s">
        <v>8367</v>
      </c>
      <c r="J2863" s="12" t="s">
        <v>573</v>
      </c>
      <c r="K2863" s="12" t="s">
        <v>4</v>
      </c>
      <c r="L2863" s="8">
        <v>3485233</v>
      </c>
      <c r="M2863" s="8">
        <v>3485285</v>
      </c>
      <c r="N2863" s="8" t="s">
        <v>9</v>
      </c>
      <c r="O2863" s="8">
        <v>3350679</v>
      </c>
      <c r="P2863" s="8">
        <v>3350697</v>
      </c>
      <c r="Q2863" s="8" t="s">
        <v>5</v>
      </c>
      <c r="R2863" s="8">
        <v>23</v>
      </c>
      <c r="S2863" s="8">
        <v>446540</v>
      </c>
      <c r="T2863" s="8">
        <v>28084167</v>
      </c>
      <c r="U2863" s="8">
        <v>5</v>
      </c>
      <c r="V2863" s="8">
        <v>1957</v>
      </c>
      <c r="W2863" s="8" t="s">
        <v>571</v>
      </c>
      <c r="X2863" s="11" t="s">
        <v>1</v>
      </c>
    </row>
    <row r="2864" spans="1:24">
      <c r="A2864" s="7" t="s">
        <v>3374</v>
      </c>
      <c r="B2864" s="7" t="s">
        <v>3</v>
      </c>
      <c r="C2864" s="8">
        <v>13</v>
      </c>
      <c r="D2864" s="8" t="s">
        <v>6</v>
      </c>
      <c r="E2864" s="9">
        <v>0.52576547471201196</v>
      </c>
      <c r="F2864" s="9">
        <v>9.8506641156825108</v>
      </c>
      <c r="G2864" s="10">
        <v>4.5278475736484101E-2</v>
      </c>
      <c r="H2864" s="14" t="s">
        <v>8369</v>
      </c>
      <c r="I2864" s="10" t="s">
        <v>8367</v>
      </c>
      <c r="J2864" s="12" t="s">
        <v>3375</v>
      </c>
      <c r="K2864" s="12" t="s">
        <v>4</v>
      </c>
      <c r="L2864" s="8">
        <v>4017979</v>
      </c>
      <c r="M2864" s="8">
        <v>4018076</v>
      </c>
      <c r="N2864" s="8" t="s">
        <v>5</v>
      </c>
      <c r="O2864" s="8">
        <v>3350676</v>
      </c>
      <c r="P2864" s="8">
        <v>3350697</v>
      </c>
      <c r="Q2864" s="8" t="s">
        <v>5</v>
      </c>
      <c r="R2864" s="8">
        <v>83</v>
      </c>
      <c r="S2864" s="8">
        <v>446540</v>
      </c>
      <c r="T2864" s="8">
        <v>28084107</v>
      </c>
      <c r="U2864" s="8">
        <v>36</v>
      </c>
      <c r="V2864" s="8">
        <v>1957</v>
      </c>
      <c r="W2864" s="8" t="s">
        <v>3373</v>
      </c>
      <c r="X2864" s="11" t="s">
        <v>1</v>
      </c>
    </row>
    <row r="2865" spans="1:24">
      <c r="A2865" s="7" t="s">
        <v>665</v>
      </c>
      <c r="B2865" s="7" t="s">
        <v>3</v>
      </c>
      <c r="C2865" s="8">
        <v>13</v>
      </c>
      <c r="D2865" s="8">
        <v>1</v>
      </c>
      <c r="E2865" s="9">
        <v>20.556632291838898</v>
      </c>
      <c r="F2865" s="9">
        <v>90.845252882658301</v>
      </c>
      <c r="G2865" s="10">
        <v>1.64215504158509E-11</v>
      </c>
      <c r="H2865" s="11" t="s">
        <v>8365</v>
      </c>
      <c r="I2865" s="10" t="s">
        <v>8367</v>
      </c>
      <c r="J2865" s="12" t="s">
        <v>665</v>
      </c>
      <c r="K2865" s="12" t="s">
        <v>4</v>
      </c>
      <c r="L2865" s="8">
        <v>2034503</v>
      </c>
      <c r="M2865" s="8">
        <v>2034553</v>
      </c>
      <c r="N2865" s="8" t="s">
        <v>5</v>
      </c>
      <c r="O2865" s="8">
        <v>3350680</v>
      </c>
      <c r="P2865" s="8">
        <v>3350698</v>
      </c>
      <c r="Q2865" s="8" t="s">
        <v>5</v>
      </c>
      <c r="R2865" s="8">
        <v>9</v>
      </c>
      <c r="S2865" s="8">
        <v>446540</v>
      </c>
      <c r="T2865" s="8">
        <v>28084181</v>
      </c>
      <c r="U2865" s="8">
        <v>1</v>
      </c>
      <c r="V2865" s="8">
        <v>1957</v>
      </c>
      <c r="W2865" s="8" t="s">
        <v>664</v>
      </c>
      <c r="X2865" s="11" t="s">
        <v>1</v>
      </c>
    </row>
    <row r="2866" spans="1:24">
      <c r="A2866" s="7" t="s">
        <v>864</v>
      </c>
      <c r="B2866" s="7" t="s">
        <v>3</v>
      </c>
      <c r="C2866" s="8">
        <v>13</v>
      </c>
      <c r="D2866" s="8" t="s">
        <v>6</v>
      </c>
      <c r="E2866" s="9">
        <v>5.1986108910462701</v>
      </c>
      <c r="F2866" s="9">
        <v>14.8655624865125</v>
      </c>
      <c r="G2866" s="10">
        <v>5.2898370762878501E-4</v>
      </c>
      <c r="H2866" s="11" t="s">
        <v>8363</v>
      </c>
      <c r="I2866" s="10" t="s">
        <v>8367</v>
      </c>
      <c r="J2866" s="12" t="s">
        <v>865</v>
      </c>
      <c r="K2866" s="12" t="s">
        <v>4</v>
      </c>
      <c r="L2866" s="8">
        <v>1315317</v>
      </c>
      <c r="M2866" s="8">
        <v>1315335</v>
      </c>
      <c r="N2866" s="8" t="s">
        <v>5</v>
      </c>
      <c r="O2866" s="8">
        <v>3350679</v>
      </c>
      <c r="P2866" s="8">
        <v>3350698</v>
      </c>
      <c r="Q2866" s="8" t="s">
        <v>5</v>
      </c>
      <c r="R2866" s="8">
        <v>55</v>
      </c>
      <c r="S2866" s="8">
        <v>446540</v>
      </c>
      <c r="T2866" s="8">
        <v>28084135</v>
      </c>
      <c r="U2866" s="8">
        <v>3</v>
      </c>
      <c r="V2866" s="8">
        <v>1957</v>
      </c>
      <c r="W2866" s="8" t="s">
        <v>863</v>
      </c>
      <c r="X2866" s="11" t="s">
        <v>1</v>
      </c>
    </row>
    <row r="2867" spans="1:24">
      <c r="A2867" s="7" t="s">
        <v>880</v>
      </c>
      <c r="B2867" s="7" t="s">
        <v>3</v>
      </c>
      <c r="C2867" s="8">
        <v>13</v>
      </c>
      <c r="D2867" s="8" t="s">
        <v>6</v>
      </c>
      <c r="E2867" s="9">
        <v>2.47677414932663</v>
      </c>
      <c r="F2867" s="9">
        <v>11.200074146972399</v>
      </c>
      <c r="G2867" s="10">
        <v>1.12924358672276E-2</v>
      </c>
      <c r="H2867" s="14" t="s">
        <v>8369</v>
      </c>
      <c r="I2867" s="10" t="s">
        <v>8367</v>
      </c>
      <c r="J2867" s="12" t="s">
        <v>881</v>
      </c>
      <c r="K2867" s="12" t="s">
        <v>4</v>
      </c>
      <c r="L2867" s="8">
        <v>1494647</v>
      </c>
      <c r="M2867" s="8">
        <v>1494899</v>
      </c>
      <c r="N2867" s="8" t="s">
        <v>9</v>
      </c>
      <c r="O2867" s="8">
        <v>3350680</v>
      </c>
      <c r="P2867" s="8">
        <v>3350697</v>
      </c>
      <c r="Q2867" s="8" t="s">
        <v>5</v>
      </c>
      <c r="R2867" s="8">
        <v>73</v>
      </c>
      <c r="S2867" s="8">
        <v>446540</v>
      </c>
      <c r="T2867" s="8">
        <v>28084117</v>
      </c>
      <c r="U2867" s="8">
        <v>7</v>
      </c>
      <c r="V2867" s="8">
        <v>1957</v>
      </c>
      <c r="W2867" s="8" t="s">
        <v>879</v>
      </c>
      <c r="X2867" s="11" t="s">
        <v>1</v>
      </c>
    </row>
    <row r="2868" spans="1:24">
      <c r="A2868" s="7" t="s">
        <v>908</v>
      </c>
      <c r="B2868" s="7" t="s">
        <v>3</v>
      </c>
      <c r="C2868" s="8">
        <v>13</v>
      </c>
      <c r="D2868" s="8">
        <v>1</v>
      </c>
      <c r="E2868" s="9">
        <v>19.014099676999699</v>
      </c>
      <c r="F2868" s="9">
        <v>19.014099676999699</v>
      </c>
      <c r="G2868" s="10">
        <v>3.7965565935538802E-5</v>
      </c>
      <c r="H2868" s="14" t="s">
        <v>8369</v>
      </c>
      <c r="I2868" s="10" t="s">
        <v>8367</v>
      </c>
      <c r="J2868" s="12" t="s">
        <v>909</v>
      </c>
      <c r="K2868" s="12" t="s">
        <v>4</v>
      </c>
      <c r="L2868" s="8">
        <v>2180025</v>
      </c>
      <c r="M2868" s="8">
        <v>2180059</v>
      </c>
      <c r="N2868" s="8" t="s">
        <v>5</v>
      </c>
      <c r="O2868" s="8">
        <v>3350671</v>
      </c>
      <c r="P2868" s="8">
        <v>3350697</v>
      </c>
      <c r="Q2868" s="8" t="s">
        <v>5</v>
      </c>
      <c r="R2868" s="8">
        <v>43</v>
      </c>
      <c r="S2868" s="8">
        <v>446540</v>
      </c>
      <c r="T2868" s="8">
        <v>28084147</v>
      </c>
      <c r="U2868" s="8">
        <v>0</v>
      </c>
      <c r="V2868" s="8">
        <v>1957</v>
      </c>
      <c r="W2868" s="8" t="s">
        <v>907</v>
      </c>
      <c r="X2868" s="11" t="s">
        <v>1</v>
      </c>
    </row>
    <row r="2869" spans="1:24">
      <c r="A2869" s="7" t="s">
        <v>7104</v>
      </c>
      <c r="B2869" s="7" t="s">
        <v>3</v>
      </c>
      <c r="C2869" s="8">
        <v>13</v>
      </c>
      <c r="D2869" s="8">
        <v>1</v>
      </c>
      <c r="E2869" s="9">
        <v>2.7713221543751199</v>
      </c>
      <c r="F2869" s="9">
        <v>51.100442009674403</v>
      </c>
      <c r="G2869" s="10">
        <v>2.0223891048464998E-9</v>
      </c>
      <c r="H2869" s="11" t="s">
        <v>8365</v>
      </c>
      <c r="I2869" s="10" t="s">
        <v>8367</v>
      </c>
      <c r="J2869" s="12" t="s">
        <v>7104</v>
      </c>
      <c r="K2869" s="12" t="s">
        <v>4</v>
      </c>
      <c r="L2869" s="8">
        <v>4345529</v>
      </c>
      <c r="M2869" s="8">
        <v>4345637</v>
      </c>
      <c r="N2869" s="8" t="s">
        <v>5</v>
      </c>
      <c r="O2869" s="8">
        <v>3350680</v>
      </c>
      <c r="P2869" s="8">
        <v>3350696</v>
      </c>
      <c r="Q2869" s="8" t="s">
        <v>5</v>
      </c>
      <c r="R2869" s="8">
        <v>16</v>
      </c>
      <c r="S2869" s="8">
        <v>446540</v>
      </c>
      <c r="T2869" s="8">
        <v>28084174</v>
      </c>
      <c r="U2869" s="8">
        <v>10</v>
      </c>
      <c r="V2869" s="8">
        <v>1957</v>
      </c>
      <c r="W2869" s="8" t="s">
        <v>7103</v>
      </c>
      <c r="X2869" s="11" t="s">
        <v>1</v>
      </c>
    </row>
    <row r="2870" spans="1:24">
      <c r="A2870" s="7" t="s">
        <v>1166</v>
      </c>
      <c r="B2870" s="7" t="s">
        <v>1131</v>
      </c>
      <c r="C2870" s="8">
        <v>13</v>
      </c>
      <c r="D2870" s="8">
        <v>1</v>
      </c>
      <c r="E2870" s="9">
        <v>18.101870300270701</v>
      </c>
      <c r="F2870" s="9">
        <v>62.854788452005998</v>
      </c>
      <c r="G2870" s="10">
        <v>1.2048798343188E-11</v>
      </c>
      <c r="H2870" s="14" t="s">
        <v>8369</v>
      </c>
      <c r="I2870" s="10" t="s">
        <v>8367</v>
      </c>
      <c r="J2870" s="12" t="s">
        <v>1167</v>
      </c>
      <c r="K2870" s="12" t="s">
        <v>1133</v>
      </c>
      <c r="L2870" s="8">
        <v>4307989</v>
      </c>
      <c r="M2870" s="8">
        <v>4308349</v>
      </c>
      <c r="N2870" s="8" t="s">
        <v>9</v>
      </c>
      <c r="O2870" s="8">
        <v>2167192</v>
      </c>
      <c r="P2870" s="8">
        <v>2167200</v>
      </c>
      <c r="Q2870" s="8" t="s">
        <v>5</v>
      </c>
      <c r="R2870" s="8">
        <v>43</v>
      </c>
      <c r="S2870" s="8">
        <v>136573</v>
      </c>
      <c r="T2870" s="8">
        <v>28394114</v>
      </c>
      <c r="U2870" s="8">
        <v>3</v>
      </c>
      <c r="V2870" s="8">
        <v>373</v>
      </c>
      <c r="W2870" s="8" t="s">
        <v>1165</v>
      </c>
      <c r="X2870" s="11" t="s">
        <v>1129</v>
      </c>
    </row>
    <row r="2871" spans="1:24">
      <c r="A2871" s="7" t="s">
        <v>1871</v>
      </c>
      <c r="B2871" s="7" t="s">
        <v>1131</v>
      </c>
      <c r="C2871" s="8">
        <v>13</v>
      </c>
      <c r="D2871" s="8">
        <v>1</v>
      </c>
      <c r="E2871" s="9">
        <v>9.5311915373777492</v>
      </c>
      <c r="F2871" s="9">
        <v>77.2216189981078</v>
      </c>
      <c r="G2871" s="10">
        <v>1.2745644717235799E-12</v>
      </c>
      <c r="H2871" s="11" t="s">
        <v>8363</v>
      </c>
      <c r="I2871" s="10" t="s">
        <v>8367</v>
      </c>
      <c r="J2871" s="12" t="s">
        <v>1872</v>
      </c>
      <c r="K2871" s="12" t="s">
        <v>1133</v>
      </c>
      <c r="L2871" s="8">
        <v>1190328</v>
      </c>
      <c r="M2871" s="8">
        <v>1190382</v>
      </c>
      <c r="N2871" s="8" t="s">
        <v>5</v>
      </c>
      <c r="O2871" s="8">
        <v>2167192</v>
      </c>
      <c r="P2871" s="8">
        <v>2167200</v>
      </c>
      <c r="Q2871" s="8" t="s">
        <v>5</v>
      </c>
      <c r="R2871" s="8">
        <v>35</v>
      </c>
      <c r="S2871" s="8">
        <v>136573</v>
      </c>
      <c r="T2871" s="8">
        <v>28394122</v>
      </c>
      <c r="U2871" s="8">
        <v>7</v>
      </c>
      <c r="V2871" s="8">
        <v>373</v>
      </c>
      <c r="W2871" s="8" t="s">
        <v>1870</v>
      </c>
      <c r="X2871" s="11" t="s">
        <v>1129</v>
      </c>
    </row>
    <row r="2872" spans="1:24">
      <c r="A2872" s="7" t="s">
        <v>1889</v>
      </c>
      <c r="B2872" s="7" t="s">
        <v>1131</v>
      </c>
      <c r="C2872" s="8">
        <v>13</v>
      </c>
      <c r="D2872" s="8" t="s">
        <v>6</v>
      </c>
      <c r="E2872" s="9">
        <v>34.3700301224819</v>
      </c>
      <c r="F2872" s="9">
        <v>49.140995657999802</v>
      </c>
      <c r="G2872" s="10">
        <v>1.8958688279809101E-10</v>
      </c>
      <c r="H2872" s="11" t="s">
        <v>8363</v>
      </c>
      <c r="I2872" s="10" t="s">
        <v>8367</v>
      </c>
      <c r="J2872" s="12" t="s">
        <v>1890</v>
      </c>
      <c r="K2872" s="12" t="s">
        <v>1133</v>
      </c>
      <c r="L2872" s="8">
        <v>64187</v>
      </c>
      <c r="M2872" s="8">
        <v>64222</v>
      </c>
      <c r="N2872" s="8" t="s">
        <v>5</v>
      </c>
      <c r="O2872" s="8">
        <v>2167181</v>
      </c>
      <c r="P2872" s="8">
        <v>2167200</v>
      </c>
      <c r="Q2872" s="8" t="s">
        <v>5</v>
      </c>
      <c r="R2872" s="8">
        <v>55</v>
      </c>
      <c r="S2872" s="8">
        <v>136573</v>
      </c>
      <c r="T2872" s="8">
        <v>28394102</v>
      </c>
      <c r="U2872" s="8">
        <v>1</v>
      </c>
      <c r="V2872" s="8">
        <v>373</v>
      </c>
      <c r="W2872" s="8" t="s">
        <v>1888</v>
      </c>
      <c r="X2872" s="11" t="s">
        <v>1129</v>
      </c>
    </row>
    <row r="2873" spans="1:24">
      <c r="A2873" s="7" t="s">
        <v>1918</v>
      </c>
      <c r="B2873" s="7" t="s">
        <v>1131</v>
      </c>
      <c r="C2873" s="8">
        <v>13</v>
      </c>
      <c r="D2873" s="8">
        <v>1</v>
      </c>
      <c r="E2873" s="9">
        <v>14.3960801844154</v>
      </c>
      <c r="F2873" s="9">
        <v>168.922404593148</v>
      </c>
      <c r="G2873" s="10">
        <v>4.8791417980610904E-16</v>
      </c>
      <c r="H2873" s="14" t="s">
        <v>8369</v>
      </c>
      <c r="I2873" s="10" t="s">
        <v>8367</v>
      </c>
      <c r="J2873" s="12" t="s">
        <v>1919</v>
      </c>
      <c r="K2873" s="12" t="s">
        <v>1133</v>
      </c>
      <c r="L2873" s="8">
        <v>1931935</v>
      </c>
      <c r="M2873" s="8">
        <v>1931966</v>
      </c>
      <c r="N2873" s="8" t="s">
        <v>5</v>
      </c>
      <c r="O2873" s="8">
        <v>2167191</v>
      </c>
      <c r="P2873" s="8">
        <v>2167200</v>
      </c>
      <c r="Q2873" s="8" t="s">
        <v>5</v>
      </c>
      <c r="R2873" s="8">
        <v>16</v>
      </c>
      <c r="S2873" s="8">
        <v>136573</v>
      </c>
      <c r="T2873" s="8">
        <v>28394141</v>
      </c>
      <c r="U2873" s="8">
        <v>6</v>
      </c>
      <c r="V2873" s="8">
        <v>373</v>
      </c>
      <c r="W2873" s="8" t="s">
        <v>1917</v>
      </c>
      <c r="X2873" s="11" t="s">
        <v>1129</v>
      </c>
    </row>
    <row r="2874" spans="1:24">
      <c r="A2874" s="7" t="s">
        <v>2389</v>
      </c>
      <c r="B2874" s="7" t="s">
        <v>1131</v>
      </c>
      <c r="C2874" s="8">
        <v>13</v>
      </c>
      <c r="D2874" s="8">
        <v>1</v>
      </c>
      <c r="E2874" s="9">
        <v>3.6036086270422998</v>
      </c>
      <c r="F2874" s="9">
        <v>34.650673998520901</v>
      </c>
      <c r="G2874" s="10">
        <v>1.04608623961123E-8</v>
      </c>
      <c r="H2874" s="14" t="s">
        <v>8369</v>
      </c>
      <c r="I2874" s="10" t="s">
        <v>8367</v>
      </c>
      <c r="J2874" s="12" t="s">
        <v>2390</v>
      </c>
      <c r="K2874" s="12" t="s">
        <v>1133</v>
      </c>
      <c r="L2874" s="8">
        <v>2614854</v>
      </c>
      <c r="M2874" s="8">
        <v>2614948</v>
      </c>
      <c r="N2874" s="8" t="s">
        <v>9</v>
      </c>
      <c r="O2874" s="8">
        <v>2167175</v>
      </c>
      <c r="P2874" s="8">
        <v>2167200</v>
      </c>
      <c r="Q2874" s="8" t="s">
        <v>5</v>
      </c>
      <c r="R2874" s="8">
        <v>78</v>
      </c>
      <c r="S2874" s="8">
        <v>136573</v>
      </c>
      <c r="T2874" s="8">
        <v>28394079</v>
      </c>
      <c r="U2874" s="8">
        <v>17</v>
      </c>
      <c r="V2874" s="8">
        <v>373</v>
      </c>
      <c r="W2874" s="8" t="s">
        <v>2388</v>
      </c>
      <c r="X2874" s="11" t="s">
        <v>1129</v>
      </c>
    </row>
    <row r="2875" spans="1:24">
      <c r="A2875" s="7" t="s">
        <v>2570</v>
      </c>
      <c r="B2875" s="7" t="s">
        <v>2539</v>
      </c>
      <c r="C2875" s="8">
        <v>13</v>
      </c>
      <c r="D2875" s="8">
        <v>1</v>
      </c>
      <c r="E2875" s="9">
        <v>5.2696715726969403</v>
      </c>
      <c r="F2875" s="9">
        <v>38.513678106801002</v>
      </c>
      <c r="G2875" s="10">
        <v>1.09639725162896E-9</v>
      </c>
      <c r="H2875" s="14" t="s">
        <v>8369</v>
      </c>
      <c r="I2875" s="10" t="s">
        <v>8367</v>
      </c>
      <c r="J2875" s="12" t="s">
        <v>2570</v>
      </c>
      <c r="K2875" s="12" t="s">
        <v>2541</v>
      </c>
      <c r="L2875" s="8">
        <v>3347204</v>
      </c>
      <c r="M2875" s="8">
        <v>3347292</v>
      </c>
      <c r="N2875" s="8" t="s">
        <v>5</v>
      </c>
      <c r="O2875" s="8">
        <v>1649408</v>
      </c>
      <c r="P2875" s="8">
        <v>1649439</v>
      </c>
      <c r="Q2875" s="8" t="s">
        <v>5</v>
      </c>
      <c r="R2875" s="8">
        <v>712</v>
      </c>
      <c r="S2875" s="8">
        <v>13519</v>
      </c>
      <c r="T2875" s="8">
        <v>28516499</v>
      </c>
      <c r="U2875" s="8">
        <v>108</v>
      </c>
      <c r="V2875" s="8">
        <v>73</v>
      </c>
      <c r="W2875" s="8" t="s">
        <v>2569</v>
      </c>
      <c r="X2875" s="11" t="s">
        <v>2537</v>
      </c>
    </row>
    <row r="2876" spans="1:24">
      <c r="A2876" s="7" t="s">
        <v>2600</v>
      </c>
      <c r="B2876" s="7" t="s">
        <v>2539</v>
      </c>
      <c r="C2876" s="8">
        <v>13</v>
      </c>
      <c r="D2876" s="8" t="s">
        <v>6</v>
      </c>
      <c r="E2876" s="9">
        <v>5.9569435214949404</v>
      </c>
      <c r="F2876" s="9">
        <v>29.079020869806801</v>
      </c>
      <c r="G2876" s="10">
        <v>3.7056472588650499E-8</v>
      </c>
      <c r="H2876" s="14" t="s">
        <v>8369</v>
      </c>
      <c r="I2876" s="10" t="s">
        <v>8367</v>
      </c>
      <c r="J2876" s="12" t="s">
        <v>2601</v>
      </c>
      <c r="K2876" s="12" t="s">
        <v>2541</v>
      </c>
      <c r="L2876" s="8">
        <v>3741463</v>
      </c>
      <c r="M2876" s="8">
        <v>3741587</v>
      </c>
      <c r="N2876" s="8" t="s">
        <v>9</v>
      </c>
      <c r="O2876" s="8">
        <v>1649409</v>
      </c>
      <c r="P2876" s="8">
        <v>1649439</v>
      </c>
      <c r="Q2876" s="8" t="s">
        <v>5</v>
      </c>
      <c r="R2876" s="8">
        <v>943</v>
      </c>
      <c r="S2876" s="8">
        <v>13519</v>
      </c>
      <c r="T2876" s="8">
        <v>28516268</v>
      </c>
      <c r="U2876" s="8">
        <v>95</v>
      </c>
      <c r="V2876" s="8">
        <v>73</v>
      </c>
      <c r="W2876" s="8" t="s">
        <v>2599</v>
      </c>
      <c r="X2876" s="11" t="s">
        <v>2537</v>
      </c>
    </row>
    <row r="2877" spans="1:24">
      <c r="A2877" s="7" t="s">
        <v>7249</v>
      </c>
      <c r="B2877" s="7" t="s">
        <v>2625</v>
      </c>
      <c r="C2877" s="8">
        <v>13</v>
      </c>
      <c r="D2877" s="8">
        <v>1</v>
      </c>
      <c r="E2877" s="9">
        <v>1.7152296802232101</v>
      </c>
      <c r="F2877" s="9">
        <v>15.025115725506</v>
      </c>
      <c r="G2877" s="10">
        <v>2.3825875934100699E-4</v>
      </c>
      <c r="H2877" s="11" t="s">
        <v>8364</v>
      </c>
      <c r="I2877" s="10" t="s">
        <v>8367</v>
      </c>
      <c r="J2877" s="12" t="s">
        <v>7250</v>
      </c>
      <c r="K2877" s="12" t="s">
        <v>2627</v>
      </c>
      <c r="L2877" s="8">
        <v>1511606</v>
      </c>
      <c r="M2877" s="8">
        <v>1511863</v>
      </c>
      <c r="N2877" s="8" t="s">
        <v>5</v>
      </c>
      <c r="O2877" s="8">
        <v>1409174</v>
      </c>
      <c r="P2877" s="8">
        <v>1409199</v>
      </c>
      <c r="Q2877" s="8" t="s">
        <v>5</v>
      </c>
      <c r="R2877" s="8">
        <v>115</v>
      </c>
      <c r="S2877" s="8">
        <v>213051</v>
      </c>
      <c r="T2877" s="8">
        <v>28317564</v>
      </c>
      <c r="U2877" s="8">
        <v>4</v>
      </c>
      <c r="V2877" s="8">
        <v>20218</v>
      </c>
      <c r="W2877" s="8" t="s">
        <v>7248</v>
      </c>
      <c r="X2877" s="11" t="s">
        <v>2623</v>
      </c>
    </row>
    <row r="2878" spans="1:24">
      <c r="A2878" s="7" t="s">
        <v>3223</v>
      </c>
      <c r="B2878" s="7" t="s">
        <v>45</v>
      </c>
      <c r="C2878" s="8">
        <v>13</v>
      </c>
      <c r="D2878" s="8" t="s">
        <v>6</v>
      </c>
      <c r="E2878" s="9">
        <v>0.82129270795946896</v>
      </c>
      <c r="F2878" s="9">
        <v>11.023965576240499</v>
      </c>
      <c r="G2878" s="10">
        <v>6.86760027817676E-3</v>
      </c>
      <c r="H2878" s="11" t="s">
        <v>8361</v>
      </c>
      <c r="I2878" s="10" t="s">
        <v>8367</v>
      </c>
      <c r="J2878" s="12" t="s">
        <v>1179</v>
      </c>
      <c r="K2878" s="12" t="s">
        <v>47</v>
      </c>
      <c r="L2878" s="8">
        <v>2007625</v>
      </c>
      <c r="M2878" s="8">
        <v>2007724</v>
      </c>
      <c r="N2878" s="8" t="s">
        <v>5</v>
      </c>
      <c r="O2878" s="8">
        <v>1405658</v>
      </c>
      <c r="P2878" s="8">
        <v>1405711</v>
      </c>
      <c r="Q2878" s="8" t="s">
        <v>9</v>
      </c>
      <c r="R2878" s="8">
        <v>255</v>
      </c>
      <c r="S2878" s="8">
        <v>131332</v>
      </c>
      <c r="T2878" s="8">
        <v>28399143</v>
      </c>
      <c r="U2878" s="8">
        <v>73</v>
      </c>
      <c r="V2878" s="8">
        <v>1955</v>
      </c>
      <c r="W2878" s="8" t="s">
        <v>3222</v>
      </c>
      <c r="X2878" s="11" t="s">
        <v>43</v>
      </c>
    </row>
    <row r="2879" spans="1:24">
      <c r="A2879" s="7" t="s">
        <v>3461</v>
      </c>
      <c r="B2879" s="7" t="s">
        <v>45</v>
      </c>
      <c r="C2879" s="8">
        <v>13</v>
      </c>
      <c r="D2879" s="8">
        <v>1</v>
      </c>
      <c r="E2879" s="9">
        <v>23.389185446792201</v>
      </c>
      <c r="F2879" s="9">
        <v>126.332631841131</v>
      </c>
      <c r="G2879" s="10">
        <v>6.3571701335790098E-15</v>
      </c>
      <c r="H2879" s="14" t="s">
        <v>8369</v>
      </c>
      <c r="I2879" s="10" t="s">
        <v>8367</v>
      </c>
      <c r="J2879" s="12" t="s">
        <v>3461</v>
      </c>
      <c r="K2879" s="12" t="s">
        <v>47</v>
      </c>
      <c r="L2879" s="8">
        <v>2712453</v>
      </c>
      <c r="M2879" s="8">
        <v>2712499</v>
      </c>
      <c r="N2879" s="8" t="s">
        <v>9</v>
      </c>
      <c r="O2879" s="8">
        <v>1405656</v>
      </c>
      <c r="P2879" s="8">
        <v>1405695</v>
      </c>
      <c r="Q2879" s="8" t="s">
        <v>9</v>
      </c>
      <c r="R2879" s="8">
        <v>23</v>
      </c>
      <c r="S2879" s="8">
        <v>127079</v>
      </c>
      <c r="T2879" s="8">
        <v>28403628</v>
      </c>
      <c r="U2879" s="8">
        <v>3</v>
      </c>
      <c r="V2879" s="8">
        <v>967</v>
      </c>
      <c r="W2879" s="8" t="s">
        <v>3460</v>
      </c>
      <c r="X2879" s="11" t="s">
        <v>43</v>
      </c>
    </row>
    <row r="2880" spans="1:24">
      <c r="A2880" s="7" t="s">
        <v>7308</v>
      </c>
      <c r="B2880" s="7" t="s">
        <v>24</v>
      </c>
      <c r="C2880" s="8">
        <v>13</v>
      </c>
      <c r="D2880" s="8" t="s">
        <v>6</v>
      </c>
      <c r="E2880" s="9">
        <v>16.031474065836701</v>
      </c>
      <c r="F2880" s="9">
        <v>28.035121516856201</v>
      </c>
      <c r="G2880" s="10">
        <v>1.3097129593326101E-7</v>
      </c>
      <c r="H2880" s="11" t="s">
        <v>8365</v>
      </c>
      <c r="I2880" s="10" t="s">
        <v>8367</v>
      </c>
      <c r="J2880" s="12" t="s">
        <v>7308</v>
      </c>
      <c r="K2880" s="12" t="s">
        <v>25</v>
      </c>
      <c r="L2880" s="8">
        <v>3818113</v>
      </c>
      <c r="M2880" s="8">
        <v>3818592</v>
      </c>
      <c r="N2880" s="8" t="s">
        <v>9</v>
      </c>
      <c r="O2880" s="8">
        <v>1622817</v>
      </c>
      <c r="P2880" s="8">
        <v>1622833</v>
      </c>
      <c r="Q2880" s="8" t="s">
        <v>9</v>
      </c>
      <c r="R2880" s="8">
        <v>90</v>
      </c>
      <c r="S2880" s="8">
        <v>146244</v>
      </c>
      <c r="T2880" s="8">
        <v>28384396</v>
      </c>
      <c r="U2880" s="8">
        <v>2</v>
      </c>
      <c r="V2880" s="8">
        <v>3715</v>
      </c>
      <c r="W2880" s="8" t="s">
        <v>7307</v>
      </c>
      <c r="X2880" s="11" t="s">
        <v>22</v>
      </c>
    </row>
    <row r="2881" spans="1:24">
      <c r="A2881" s="7" t="s">
        <v>1898</v>
      </c>
      <c r="B2881" s="7" t="s">
        <v>24</v>
      </c>
      <c r="C2881" s="8">
        <v>13</v>
      </c>
      <c r="D2881" s="8">
        <v>1</v>
      </c>
      <c r="E2881" s="9">
        <v>5.0417514665287602</v>
      </c>
      <c r="F2881" s="9">
        <v>15.4794751371898</v>
      </c>
      <c r="G2881" s="10">
        <v>1.37101667282051E-4</v>
      </c>
      <c r="H2881" s="14" t="s">
        <v>8369</v>
      </c>
      <c r="I2881" s="10" t="s">
        <v>8367</v>
      </c>
      <c r="J2881" s="12" t="s">
        <v>1899</v>
      </c>
      <c r="K2881" s="12" t="s">
        <v>25</v>
      </c>
      <c r="L2881" s="8">
        <v>1013068</v>
      </c>
      <c r="M2881" s="8">
        <v>1013192</v>
      </c>
      <c r="N2881" s="8" t="s">
        <v>5</v>
      </c>
      <c r="O2881" s="8">
        <v>1622820</v>
      </c>
      <c r="P2881" s="8">
        <v>1622865</v>
      </c>
      <c r="Q2881" s="8" t="s">
        <v>9</v>
      </c>
      <c r="R2881" s="8">
        <v>163</v>
      </c>
      <c r="S2881" s="8">
        <v>146244</v>
      </c>
      <c r="T2881" s="8">
        <v>28384323</v>
      </c>
      <c r="U2881" s="8">
        <v>8</v>
      </c>
      <c r="V2881" s="8">
        <v>3715</v>
      </c>
      <c r="W2881" s="8" t="s">
        <v>1897</v>
      </c>
      <c r="X2881" s="11" t="s">
        <v>22</v>
      </c>
    </row>
    <row r="2882" spans="1:24">
      <c r="A2882" s="7" t="s">
        <v>3906</v>
      </c>
      <c r="B2882" s="7" t="s">
        <v>24</v>
      </c>
      <c r="C2882" s="8">
        <v>13</v>
      </c>
      <c r="D2882" s="8" t="s">
        <v>6</v>
      </c>
      <c r="E2882" s="9">
        <v>5.0394805444905897</v>
      </c>
      <c r="F2882" s="9">
        <v>15.3850875516427</v>
      </c>
      <c r="G2882" s="10">
        <v>1.4726813793927999E-4</v>
      </c>
      <c r="H2882" s="14" t="s">
        <v>8369</v>
      </c>
      <c r="I2882" s="10" t="s">
        <v>8367</v>
      </c>
      <c r="J2882" s="12" t="s">
        <v>3907</v>
      </c>
      <c r="K2882" s="12" t="s">
        <v>25</v>
      </c>
      <c r="L2882" s="8">
        <v>3612205</v>
      </c>
      <c r="M2882" s="8">
        <v>3612434</v>
      </c>
      <c r="N2882" s="8" t="s">
        <v>5</v>
      </c>
      <c r="O2882" s="8">
        <v>1622818</v>
      </c>
      <c r="P2882" s="8">
        <v>1622862</v>
      </c>
      <c r="Q2882" s="8" t="s">
        <v>9</v>
      </c>
      <c r="R2882" s="8">
        <v>164</v>
      </c>
      <c r="S2882" s="8">
        <v>146244</v>
      </c>
      <c r="T2882" s="8">
        <v>28384322</v>
      </c>
      <c r="U2882" s="8">
        <v>8</v>
      </c>
      <c r="V2882" s="8">
        <v>3715</v>
      </c>
      <c r="W2882" s="8" t="s">
        <v>3905</v>
      </c>
      <c r="X2882" s="11" t="s">
        <v>22</v>
      </c>
    </row>
    <row r="2883" spans="1:24">
      <c r="A2883" s="7" t="s">
        <v>7392</v>
      </c>
      <c r="B2883" s="7" t="s">
        <v>24</v>
      </c>
      <c r="C2883" s="8">
        <v>13</v>
      </c>
      <c r="D2883" s="8" t="s">
        <v>6</v>
      </c>
      <c r="E2883" s="9">
        <v>0.74747844113474105</v>
      </c>
      <c r="F2883" s="9">
        <v>9.5937093464196508</v>
      </c>
      <c r="G2883" s="10">
        <v>3.4970775196927303E-2</v>
      </c>
      <c r="H2883" s="14" t="s">
        <v>8369</v>
      </c>
      <c r="I2883" s="10" t="s">
        <v>8367</v>
      </c>
      <c r="J2883" s="12" t="s">
        <v>7393</v>
      </c>
      <c r="K2883" s="12" t="s">
        <v>25</v>
      </c>
      <c r="L2883" s="8">
        <v>3630513</v>
      </c>
      <c r="M2883" s="8">
        <v>3630689</v>
      </c>
      <c r="N2883" s="8" t="s">
        <v>9</v>
      </c>
      <c r="O2883" s="8">
        <v>1622818</v>
      </c>
      <c r="P2883" s="8">
        <v>1622848</v>
      </c>
      <c r="Q2883" s="8" t="s">
        <v>9</v>
      </c>
      <c r="R2883" s="8">
        <v>263</v>
      </c>
      <c r="S2883" s="8">
        <v>146244</v>
      </c>
      <c r="T2883" s="8">
        <v>28384223</v>
      </c>
      <c r="U2883" s="8">
        <v>58</v>
      </c>
      <c r="V2883" s="8">
        <v>3715</v>
      </c>
      <c r="W2883" s="8" t="s">
        <v>7391</v>
      </c>
      <c r="X2883" s="11" t="s">
        <v>22</v>
      </c>
    </row>
    <row r="2884" spans="1:24">
      <c r="A2884" s="7" t="s">
        <v>1519</v>
      </c>
      <c r="B2884" s="7" t="s">
        <v>5397</v>
      </c>
      <c r="C2884" s="8">
        <v>13</v>
      </c>
      <c r="D2884" s="8">
        <v>1</v>
      </c>
      <c r="E2884" s="9">
        <v>1.2278797406473201</v>
      </c>
      <c r="F2884" s="9">
        <v>14.572566068812099</v>
      </c>
      <c r="G2884" s="10">
        <v>1.8993407741686901E-4</v>
      </c>
      <c r="H2884" s="14" t="s">
        <v>8369</v>
      </c>
      <c r="I2884" s="10" t="s">
        <v>8367</v>
      </c>
      <c r="J2884" s="12" t="s">
        <v>1520</v>
      </c>
      <c r="K2884" s="12" t="s">
        <v>5397</v>
      </c>
      <c r="L2884" s="8">
        <v>2172245</v>
      </c>
      <c r="M2884" s="8">
        <v>2172275</v>
      </c>
      <c r="N2884" s="8" t="s">
        <v>9</v>
      </c>
      <c r="O2884" s="8">
        <v>1958440</v>
      </c>
      <c r="P2884" s="8">
        <v>1958487</v>
      </c>
      <c r="Q2884" s="8" t="s">
        <v>9</v>
      </c>
      <c r="R2884" s="8">
        <v>1224</v>
      </c>
      <c r="S2884" s="8">
        <v>20778</v>
      </c>
      <c r="T2884" s="8">
        <v>28508728</v>
      </c>
      <c r="U2884" s="8">
        <v>301</v>
      </c>
      <c r="V2884" s="8">
        <v>62</v>
      </c>
      <c r="W2884" s="8" t="s">
        <v>1518</v>
      </c>
      <c r="X2884" s="11" t="s">
        <v>5396</v>
      </c>
    </row>
    <row r="2885" spans="1:24">
      <c r="A2885" s="7" t="s">
        <v>7431</v>
      </c>
      <c r="B2885" s="7" t="s">
        <v>53</v>
      </c>
      <c r="C2885" s="8">
        <v>13</v>
      </c>
      <c r="D2885" s="8">
        <v>1</v>
      </c>
      <c r="E2885" s="9">
        <v>4.6479713901236197</v>
      </c>
      <c r="F2885" s="9">
        <v>58.593175814035803</v>
      </c>
      <c r="G2885" s="10">
        <v>4.9284462632113199E-12</v>
      </c>
      <c r="H2885" s="14" t="s">
        <v>8369</v>
      </c>
      <c r="I2885" s="10" t="s">
        <v>8367</v>
      </c>
      <c r="J2885" s="12" t="s">
        <v>6179</v>
      </c>
      <c r="K2885" s="12" t="s">
        <v>54</v>
      </c>
      <c r="L2885" s="8">
        <v>2495736</v>
      </c>
      <c r="M2885" s="8">
        <v>2495862</v>
      </c>
      <c r="N2885" s="8" t="s">
        <v>5</v>
      </c>
      <c r="O2885" s="8">
        <v>4158278</v>
      </c>
      <c r="P2885" s="8">
        <v>4158298</v>
      </c>
      <c r="Q2885" s="8" t="s">
        <v>9</v>
      </c>
      <c r="R2885" s="8">
        <v>2320</v>
      </c>
      <c r="S2885" s="8">
        <v>2728</v>
      </c>
      <c r="T2885" s="8">
        <v>28525682</v>
      </c>
      <c r="U2885" s="8">
        <v>604</v>
      </c>
      <c r="V2885" s="8">
        <v>26</v>
      </c>
      <c r="W2885" s="8" t="s">
        <v>7430</v>
      </c>
      <c r="X2885" s="11" t="s">
        <v>52</v>
      </c>
    </row>
    <row r="2886" spans="1:24">
      <c r="A2886" s="7" t="s">
        <v>2159</v>
      </c>
      <c r="B2886" s="7" t="s">
        <v>53</v>
      </c>
      <c r="C2886" s="8">
        <v>13</v>
      </c>
      <c r="D2886" s="8">
        <v>1</v>
      </c>
      <c r="E2886" s="9">
        <v>20.465921933267399</v>
      </c>
      <c r="F2886" s="9">
        <v>45.205751325604801</v>
      </c>
      <c r="G2886" s="10">
        <v>1.33882528160231E-10</v>
      </c>
      <c r="H2886" s="14" t="s">
        <v>8369</v>
      </c>
      <c r="I2886" s="10" t="s">
        <v>8367</v>
      </c>
      <c r="J2886" s="12" t="s">
        <v>2160</v>
      </c>
      <c r="K2886" s="12" t="s">
        <v>54</v>
      </c>
      <c r="L2886" s="8">
        <v>1387065</v>
      </c>
      <c r="M2886" s="8">
        <v>1387133</v>
      </c>
      <c r="N2886" s="8" t="s">
        <v>5</v>
      </c>
      <c r="O2886" s="8">
        <v>4158279</v>
      </c>
      <c r="P2886" s="8">
        <v>4158319</v>
      </c>
      <c r="Q2886" s="8" t="s">
        <v>9</v>
      </c>
      <c r="R2886" s="8">
        <v>2738</v>
      </c>
      <c r="S2886" s="8">
        <v>2996</v>
      </c>
      <c r="T2886" s="8">
        <v>28524996</v>
      </c>
      <c r="U2886" s="8">
        <v>124</v>
      </c>
      <c r="V2886" s="8">
        <v>60</v>
      </c>
      <c r="W2886" s="8" t="s">
        <v>2158</v>
      </c>
      <c r="X2886" s="11" t="s">
        <v>52</v>
      </c>
    </row>
    <row r="2887" spans="1:24">
      <c r="A2887" s="7" t="s">
        <v>3231</v>
      </c>
      <c r="B2887" s="7" t="s">
        <v>4181</v>
      </c>
      <c r="C2887" s="8">
        <v>13</v>
      </c>
      <c r="D2887" s="8">
        <v>1</v>
      </c>
      <c r="E2887" s="9">
        <v>2.5225994758688599</v>
      </c>
      <c r="F2887" s="9">
        <v>27.6083400334686</v>
      </c>
      <c r="G2887" s="10">
        <v>7.3113124311251006E-8</v>
      </c>
      <c r="H2887" s="14" t="s">
        <v>8369</v>
      </c>
      <c r="I2887" s="10" t="s">
        <v>8367</v>
      </c>
      <c r="J2887" s="12" t="s">
        <v>3232</v>
      </c>
      <c r="K2887" s="12" t="s">
        <v>4182</v>
      </c>
      <c r="L2887" s="8">
        <v>958886</v>
      </c>
      <c r="M2887" s="8">
        <v>958931</v>
      </c>
      <c r="N2887" s="8" t="s">
        <v>5</v>
      </c>
      <c r="O2887" s="8">
        <v>1770455</v>
      </c>
      <c r="P2887" s="8">
        <v>1770477</v>
      </c>
      <c r="Q2887" s="8" t="s">
        <v>5</v>
      </c>
      <c r="R2887" s="8">
        <v>711</v>
      </c>
      <c r="S2887" s="8">
        <v>18882</v>
      </c>
      <c r="T2887" s="8">
        <v>28511137</v>
      </c>
      <c r="U2887" s="8">
        <v>162</v>
      </c>
      <c r="V2887" s="8">
        <v>59</v>
      </c>
      <c r="W2887" s="8" t="s">
        <v>3230</v>
      </c>
      <c r="X2887" s="11" t="s">
        <v>4180</v>
      </c>
    </row>
    <row r="2888" spans="1:24">
      <c r="A2888" s="7" t="s">
        <v>2937</v>
      </c>
      <c r="B2888" s="7" t="s">
        <v>4181</v>
      </c>
      <c r="C2888" s="8">
        <v>13</v>
      </c>
      <c r="D2888" s="8" t="s">
        <v>6</v>
      </c>
      <c r="E2888" s="9">
        <v>27.765643229662501</v>
      </c>
      <c r="F2888" s="9">
        <v>47.414817015105797</v>
      </c>
      <c r="G2888" s="10">
        <v>8.4927360610009395E-11</v>
      </c>
      <c r="H2888" s="14" t="s">
        <v>8369</v>
      </c>
      <c r="I2888" s="10" t="s">
        <v>8367</v>
      </c>
      <c r="J2888" s="12" t="s">
        <v>2938</v>
      </c>
      <c r="K2888" s="12" t="s">
        <v>4182</v>
      </c>
      <c r="L2888" s="8">
        <v>3522501</v>
      </c>
      <c r="M2888" s="8">
        <v>3522807</v>
      </c>
      <c r="N2888" s="8" t="s">
        <v>9</v>
      </c>
      <c r="O2888" s="8">
        <v>1770455</v>
      </c>
      <c r="P2888" s="8">
        <v>1770477</v>
      </c>
      <c r="Q2888" s="8" t="s">
        <v>5</v>
      </c>
      <c r="R2888" s="8">
        <v>414</v>
      </c>
      <c r="S2888" s="8">
        <v>18882</v>
      </c>
      <c r="T2888" s="8">
        <v>28511434</v>
      </c>
      <c r="U2888" s="8">
        <v>14</v>
      </c>
      <c r="V2888" s="8">
        <v>59</v>
      </c>
      <c r="W2888" s="8" t="s">
        <v>2936</v>
      </c>
      <c r="X2888" s="11" t="s">
        <v>4180</v>
      </c>
    </row>
    <row r="2889" spans="1:24">
      <c r="A2889" s="7" t="s">
        <v>1652</v>
      </c>
      <c r="B2889" s="7" t="s">
        <v>4181</v>
      </c>
      <c r="C2889" s="8">
        <v>13</v>
      </c>
      <c r="D2889" s="8">
        <v>1</v>
      </c>
      <c r="E2889" s="9">
        <v>3.4760568063329602</v>
      </c>
      <c r="F2889" s="9">
        <v>114.794745885651</v>
      </c>
      <c r="G2889" s="10">
        <v>1.3571578025654701E-15</v>
      </c>
      <c r="H2889" s="14" t="s">
        <v>8369</v>
      </c>
      <c r="I2889" s="10" t="s">
        <v>8367</v>
      </c>
      <c r="J2889" s="12" t="s">
        <v>1653</v>
      </c>
      <c r="K2889" s="12" t="s">
        <v>4182</v>
      </c>
      <c r="L2889" s="8">
        <v>56057</v>
      </c>
      <c r="M2889" s="8">
        <v>56175</v>
      </c>
      <c r="N2889" s="8" t="s">
        <v>9</v>
      </c>
      <c r="O2889" s="8">
        <v>1770469</v>
      </c>
      <c r="P2889" s="8">
        <v>1770477</v>
      </c>
      <c r="Q2889" s="8" t="s">
        <v>5</v>
      </c>
      <c r="R2889" s="8">
        <v>171</v>
      </c>
      <c r="S2889" s="8">
        <v>18882</v>
      </c>
      <c r="T2889" s="8">
        <v>28511677</v>
      </c>
      <c r="U2889" s="8">
        <v>124</v>
      </c>
      <c r="V2889" s="8">
        <v>59</v>
      </c>
      <c r="W2889" s="8" t="s">
        <v>1651</v>
      </c>
      <c r="X2889" s="11" t="s">
        <v>4180</v>
      </c>
    </row>
    <row r="2890" spans="1:24">
      <c r="A2890" s="7" t="s">
        <v>3463</v>
      </c>
      <c r="B2890" s="7" t="s">
        <v>4181</v>
      </c>
      <c r="C2890" s="8">
        <v>13</v>
      </c>
      <c r="D2890" s="8" t="s">
        <v>6</v>
      </c>
      <c r="E2890" s="9">
        <v>9.18170470860961</v>
      </c>
      <c r="F2890" s="9">
        <v>35.052917366501703</v>
      </c>
      <c r="G2890" s="10">
        <v>3.7251375995993099E-9</v>
      </c>
      <c r="H2890" s="14" t="s">
        <v>8369</v>
      </c>
      <c r="I2890" s="10" t="s">
        <v>8367</v>
      </c>
      <c r="J2890" s="12" t="s">
        <v>2396</v>
      </c>
      <c r="K2890" s="12" t="s">
        <v>4182</v>
      </c>
      <c r="L2890" s="8">
        <v>2810326</v>
      </c>
      <c r="M2890" s="8">
        <v>2810647</v>
      </c>
      <c r="N2890" s="8" t="s">
        <v>5</v>
      </c>
      <c r="O2890" s="8">
        <v>1770458</v>
      </c>
      <c r="P2890" s="8">
        <v>1770475</v>
      </c>
      <c r="Q2890" s="8" t="s">
        <v>5</v>
      </c>
      <c r="R2890" s="8">
        <v>560</v>
      </c>
      <c r="S2890" s="8">
        <v>18882</v>
      </c>
      <c r="T2890" s="8">
        <v>28511288</v>
      </c>
      <c r="U2890" s="8">
        <v>44</v>
      </c>
      <c r="V2890" s="8">
        <v>59</v>
      </c>
      <c r="W2890" s="8" t="s">
        <v>3462</v>
      </c>
      <c r="X2890" s="11" t="s">
        <v>4180</v>
      </c>
    </row>
    <row r="2891" spans="1:24">
      <c r="A2891" s="7" t="s">
        <v>3705</v>
      </c>
      <c r="B2891" s="7" t="s">
        <v>4276</v>
      </c>
      <c r="C2891" s="8">
        <v>13</v>
      </c>
      <c r="D2891" s="8">
        <v>1</v>
      </c>
      <c r="E2891" s="9">
        <v>0.93771817753108599</v>
      </c>
      <c r="F2891" s="9">
        <v>16.692842276579199</v>
      </c>
      <c r="G2891" s="10">
        <v>3.75099036604022E-5</v>
      </c>
      <c r="H2891" s="14" t="s">
        <v>8369</v>
      </c>
      <c r="I2891" s="10" t="s">
        <v>8367</v>
      </c>
      <c r="J2891" s="12" t="s">
        <v>3706</v>
      </c>
      <c r="K2891" s="12" t="s">
        <v>4277</v>
      </c>
      <c r="L2891" s="8">
        <v>1164917</v>
      </c>
      <c r="M2891" s="8">
        <v>1165034</v>
      </c>
      <c r="N2891" s="8" t="s">
        <v>5</v>
      </c>
      <c r="O2891" s="8">
        <v>3580923</v>
      </c>
      <c r="P2891" s="8">
        <v>3580928</v>
      </c>
      <c r="Q2891" s="8" t="s">
        <v>9</v>
      </c>
      <c r="R2891" s="8">
        <v>768</v>
      </c>
      <c r="S2891" s="8">
        <v>28901</v>
      </c>
      <c r="T2891" s="8">
        <v>28501061</v>
      </c>
      <c r="U2891" s="8">
        <v>285</v>
      </c>
      <c r="V2891" s="8">
        <v>198</v>
      </c>
      <c r="W2891" s="8" t="s">
        <v>3704</v>
      </c>
      <c r="X2891" s="11" t="s">
        <v>4275</v>
      </c>
    </row>
    <row r="2892" spans="1:24">
      <c r="A2892" s="7" t="s">
        <v>619</v>
      </c>
      <c r="B2892" s="7" t="s">
        <v>4276</v>
      </c>
      <c r="C2892" s="8">
        <v>13</v>
      </c>
      <c r="D2892" s="8" t="s">
        <v>6</v>
      </c>
      <c r="E2892" s="9">
        <v>1.2740963001312799</v>
      </c>
      <c r="F2892" s="9">
        <v>9.6028822661683595</v>
      </c>
      <c r="G2892" s="10">
        <v>2.7768908547288199E-2</v>
      </c>
      <c r="H2892" s="14" t="s">
        <v>8369</v>
      </c>
      <c r="I2892" s="10" t="s">
        <v>8367</v>
      </c>
      <c r="J2892" s="12" t="s">
        <v>620</v>
      </c>
      <c r="K2892" s="12" t="s">
        <v>4277</v>
      </c>
      <c r="L2892" s="8">
        <v>2315510</v>
      </c>
      <c r="M2892" s="8">
        <v>2315773</v>
      </c>
      <c r="N2892" s="8" t="s">
        <v>5</v>
      </c>
      <c r="O2892" s="8">
        <v>3580922</v>
      </c>
      <c r="P2892" s="8">
        <v>3580992</v>
      </c>
      <c r="Q2892" s="8" t="s">
        <v>9</v>
      </c>
      <c r="R2892" s="8">
        <v>1335</v>
      </c>
      <c r="S2892" s="8">
        <v>28901</v>
      </c>
      <c r="T2892" s="8">
        <v>28500494</v>
      </c>
      <c r="U2892" s="8">
        <v>208</v>
      </c>
      <c r="V2892" s="8">
        <v>198</v>
      </c>
      <c r="W2892" s="8" t="s">
        <v>618</v>
      </c>
      <c r="X2892" s="11" t="s">
        <v>4275</v>
      </c>
    </row>
    <row r="2893" spans="1:24">
      <c r="A2893" s="7" t="s">
        <v>4026</v>
      </c>
      <c r="B2893" s="7" t="s">
        <v>4276</v>
      </c>
      <c r="C2893" s="8">
        <v>13</v>
      </c>
      <c r="D2893" s="8">
        <v>1</v>
      </c>
      <c r="E2893" s="9">
        <v>3.1977406953257899</v>
      </c>
      <c r="F2893" s="9">
        <v>66.084335361705797</v>
      </c>
      <c r="G2893" s="10">
        <v>1.5413317227634501E-12</v>
      </c>
      <c r="H2893" s="14" t="s">
        <v>8369</v>
      </c>
      <c r="I2893" s="10" t="s">
        <v>8367</v>
      </c>
      <c r="J2893" s="12" t="s">
        <v>4027</v>
      </c>
      <c r="K2893" s="12" t="s">
        <v>4277</v>
      </c>
      <c r="L2893" s="8">
        <v>761368</v>
      </c>
      <c r="M2893" s="8">
        <v>761373</v>
      </c>
      <c r="N2893" s="8" t="s">
        <v>5</v>
      </c>
      <c r="O2893" s="8">
        <v>3580922</v>
      </c>
      <c r="P2893" s="8">
        <v>3580923</v>
      </c>
      <c r="Q2893" s="8" t="s">
        <v>9</v>
      </c>
      <c r="R2893" s="8">
        <v>194</v>
      </c>
      <c r="S2893" s="8">
        <v>28901</v>
      </c>
      <c r="T2893" s="8">
        <v>28501635</v>
      </c>
      <c r="U2893" s="8">
        <v>87</v>
      </c>
      <c r="V2893" s="8">
        <v>198</v>
      </c>
      <c r="W2893" s="8" t="s">
        <v>4025</v>
      </c>
      <c r="X2893" s="11" t="s">
        <v>4275</v>
      </c>
    </row>
    <row r="2894" spans="1:24">
      <c r="A2894" s="7" t="s">
        <v>7526</v>
      </c>
      <c r="B2894" s="7" t="s">
        <v>4276</v>
      </c>
      <c r="C2894" s="8">
        <v>13</v>
      </c>
      <c r="D2894" s="8">
        <v>1</v>
      </c>
      <c r="E2894" s="9">
        <v>0.99678835135150101</v>
      </c>
      <c r="F2894" s="9">
        <v>12.7816522061096</v>
      </c>
      <c r="G2894" s="10">
        <v>9.4148389887791298E-4</v>
      </c>
      <c r="H2894" s="14" t="s">
        <v>8369</v>
      </c>
      <c r="I2894" s="10" t="s">
        <v>8367</v>
      </c>
      <c r="J2894" s="12" t="s">
        <v>7527</v>
      </c>
      <c r="K2894" s="12" t="s">
        <v>4277</v>
      </c>
      <c r="L2894" s="8">
        <v>2697812</v>
      </c>
      <c r="M2894" s="8">
        <v>2698132</v>
      </c>
      <c r="N2894" s="8" t="s">
        <v>9</v>
      </c>
      <c r="O2894" s="8">
        <v>3580922</v>
      </c>
      <c r="P2894" s="8">
        <v>3580968</v>
      </c>
      <c r="Q2894" s="8" t="s">
        <v>9</v>
      </c>
      <c r="R2894" s="8">
        <v>1003</v>
      </c>
      <c r="S2894" s="8">
        <v>28901</v>
      </c>
      <c r="T2894" s="8">
        <v>28500826</v>
      </c>
      <c r="U2894" s="8">
        <v>267</v>
      </c>
      <c r="V2894" s="8">
        <v>198</v>
      </c>
      <c r="W2894" s="8" t="s">
        <v>7525</v>
      </c>
      <c r="X2894" s="11" t="s">
        <v>4275</v>
      </c>
    </row>
    <row r="2895" spans="1:24">
      <c r="A2895" s="7" t="s">
        <v>2363</v>
      </c>
      <c r="B2895" s="7" t="s">
        <v>4276</v>
      </c>
      <c r="C2895" s="8">
        <v>13</v>
      </c>
      <c r="D2895" s="8" t="s">
        <v>6</v>
      </c>
      <c r="E2895" s="9">
        <v>2.0183681014633099</v>
      </c>
      <c r="F2895" s="9">
        <v>10.118293932526999</v>
      </c>
      <c r="G2895" s="10">
        <v>1.5051552258472101E-2</v>
      </c>
      <c r="H2895" s="14" t="s">
        <v>8369</v>
      </c>
      <c r="I2895" s="10" t="s">
        <v>8367</v>
      </c>
      <c r="J2895" s="12" t="s">
        <v>2364</v>
      </c>
      <c r="K2895" s="12" t="s">
        <v>4277</v>
      </c>
      <c r="L2895" s="8">
        <v>2419311</v>
      </c>
      <c r="M2895" s="8">
        <v>2419787</v>
      </c>
      <c r="N2895" s="8" t="s">
        <v>9</v>
      </c>
      <c r="O2895" s="8">
        <v>3580922</v>
      </c>
      <c r="P2895" s="8">
        <v>3580973</v>
      </c>
      <c r="Q2895" s="8" t="s">
        <v>9</v>
      </c>
      <c r="R2895" s="8">
        <v>1267</v>
      </c>
      <c r="S2895" s="8">
        <v>28901</v>
      </c>
      <c r="T2895" s="8">
        <v>28500562</v>
      </c>
      <c r="U2895" s="8">
        <v>131</v>
      </c>
      <c r="V2895" s="8">
        <v>198</v>
      </c>
      <c r="W2895" s="8" t="s">
        <v>2362</v>
      </c>
      <c r="X2895" s="11" t="s">
        <v>4275</v>
      </c>
    </row>
    <row r="2896" spans="1:24">
      <c r="A2896" s="7" t="s">
        <v>4486</v>
      </c>
      <c r="B2896" s="7" t="s">
        <v>4299</v>
      </c>
      <c r="C2896" s="8">
        <v>13</v>
      </c>
      <c r="D2896" s="8">
        <v>1</v>
      </c>
      <c r="E2896" s="9">
        <v>6.50549942933488</v>
      </c>
      <c r="F2896" s="9">
        <v>59.295928100775299</v>
      </c>
      <c r="G2896" s="10">
        <v>1.9348163429337501E-11</v>
      </c>
      <c r="H2896" s="14" t="s">
        <v>8369</v>
      </c>
      <c r="I2896" s="10" t="s">
        <v>8367</v>
      </c>
      <c r="J2896" s="12" t="s">
        <v>4486</v>
      </c>
      <c r="K2896" s="12" t="s">
        <v>18</v>
      </c>
      <c r="L2896" s="8">
        <v>2878505</v>
      </c>
      <c r="M2896" s="8">
        <v>2878609</v>
      </c>
      <c r="N2896" s="8" t="s">
        <v>9</v>
      </c>
      <c r="O2896" s="8">
        <v>1923103</v>
      </c>
      <c r="P2896" s="8">
        <v>1923140</v>
      </c>
      <c r="Q2896" s="8" t="s">
        <v>9</v>
      </c>
      <c r="R2896" s="8">
        <v>51</v>
      </c>
      <c r="S2896" s="8">
        <v>122123</v>
      </c>
      <c r="T2896" s="8">
        <v>28408556</v>
      </c>
      <c r="U2896" s="8">
        <v>11</v>
      </c>
      <c r="V2896" s="8">
        <v>330</v>
      </c>
      <c r="W2896" s="8" t="s">
        <v>4485</v>
      </c>
      <c r="X2896" s="11" t="s">
        <v>4298</v>
      </c>
    </row>
    <row r="2897" spans="1:24">
      <c r="A2897" s="7" t="s">
        <v>5871</v>
      </c>
      <c r="B2897" s="7" t="s">
        <v>4299</v>
      </c>
      <c r="C2897" s="8">
        <v>13</v>
      </c>
      <c r="D2897" s="8" t="s">
        <v>6</v>
      </c>
      <c r="E2897" s="9">
        <v>2.7465896731780099</v>
      </c>
      <c r="F2897" s="9">
        <v>13.871901632937799</v>
      </c>
      <c r="G2897" s="10">
        <v>4.6071816012935199E-4</v>
      </c>
      <c r="H2897" s="11" t="s">
        <v>8362</v>
      </c>
      <c r="I2897" s="10" t="s">
        <v>8367</v>
      </c>
      <c r="J2897" s="12" t="s">
        <v>5871</v>
      </c>
      <c r="K2897" s="12" t="s">
        <v>18</v>
      </c>
      <c r="L2897" s="8">
        <v>783104</v>
      </c>
      <c r="M2897" s="8">
        <v>783151</v>
      </c>
      <c r="N2897" s="8" t="s">
        <v>5</v>
      </c>
      <c r="O2897" s="8">
        <v>1923104</v>
      </c>
      <c r="P2897" s="8">
        <v>1923109</v>
      </c>
      <c r="Q2897" s="8" t="s">
        <v>9</v>
      </c>
      <c r="R2897" s="8">
        <v>218</v>
      </c>
      <c r="S2897" s="8">
        <v>122123</v>
      </c>
      <c r="T2897" s="8">
        <v>28408389</v>
      </c>
      <c r="U2897" s="8">
        <v>23</v>
      </c>
      <c r="V2897" s="8">
        <v>330</v>
      </c>
      <c r="W2897" s="8" t="s">
        <v>5869</v>
      </c>
      <c r="X2897" s="11" t="s">
        <v>4298</v>
      </c>
    </row>
    <row r="2898" spans="1:24">
      <c r="A2898" s="7" t="s">
        <v>6104</v>
      </c>
      <c r="B2898" s="7" t="s">
        <v>4299</v>
      </c>
      <c r="C2898" s="8">
        <v>13</v>
      </c>
      <c r="D2898" s="8">
        <v>1</v>
      </c>
      <c r="E2898" s="9">
        <v>1.38332624948148</v>
      </c>
      <c r="F2898" s="9">
        <v>10.500233001654999</v>
      </c>
      <c r="G2898" s="10">
        <v>1.1821344140709599E-2</v>
      </c>
      <c r="H2898" s="11" t="s">
        <v>8364</v>
      </c>
      <c r="I2898" s="10" t="s">
        <v>8367</v>
      </c>
      <c r="J2898" s="12" t="s">
        <v>6105</v>
      </c>
      <c r="K2898" s="12" t="s">
        <v>18</v>
      </c>
      <c r="L2898" s="8">
        <v>3719067</v>
      </c>
      <c r="M2898" s="8">
        <v>3719162</v>
      </c>
      <c r="N2898" s="8" t="s">
        <v>9</v>
      </c>
      <c r="O2898" s="8">
        <v>1923104</v>
      </c>
      <c r="P2898" s="8">
        <v>1923145</v>
      </c>
      <c r="Q2898" s="8" t="s">
        <v>9</v>
      </c>
      <c r="R2898" s="8">
        <v>288</v>
      </c>
      <c r="S2898" s="8">
        <v>122123</v>
      </c>
      <c r="T2898" s="8">
        <v>28408319</v>
      </c>
      <c r="U2898" s="8">
        <v>46</v>
      </c>
      <c r="V2898" s="8">
        <v>330</v>
      </c>
      <c r="W2898" s="8" t="s">
        <v>6103</v>
      </c>
      <c r="X2898" s="11" t="s">
        <v>4298</v>
      </c>
    </row>
    <row r="2899" spans="1:24">
      <c r="A2899" s="7" t="s">
        <v>4768</v>
      </c>
      <c r="B2899" s="7" t="s">
        <v>4299</v>
      </c>
      <c r="C2899" s="8">
        <v>13</v>
      </c>
      <c r="D2899" s="8" t="s">
        <v>6</v>
      </c>
      <c r="E2899" s="9">
        <v>3.5092932254382299</v>
      </c>
      <c r="F2899" s="9">
        <v>16.707615992444499</v>
      </c>
      <c r="G2899" s="10">
        <v>5.15821463719053E-5</v>
      </c>
      <c r="H2899" s="14" t="s">
        <v>8369</v>
      </c>
      <c r="I2899" s="10" t="s">
        <v>8367</v>
      </c>
      <c r="J2899" s="12" t="s">
        <v>3162</v>
      </c>
      <c r="K2899" s="12" t="s">
        <v>18</v>
      </c>
      <c r="L2899" s="8">
        <v>3982165</v>
      </c>
      <c r="M2899" s="8">
        <v>3982276</v>
      </c>
      <c r="N2899" s="8" t="s">
        <v>5</v>
      </c>
      <c r="O2899" s="8">
        <v>1923104</v>
      </c>
      <c r="P2899" s="8">
        <v>1923110</v>
      </c>
      <c r="Q2899" s="8" t="s">
        <v>9</v>
      </c>
      <c r="R2899" s="8">
        <v>181</v>
      </c>
      <c r="S2899" s="8">
        <v>122123</v>
      </c>
      <c r="T2899" s="8">
        <v>28408426</v>
      </c>
      <c r="U2899" s="8">
        <v>18</v>
      </c>
      <c r="V2899" s="8">
        <v>330</v>
      </c>
      <c r="W2899" s="8" t="s">
        <v>4767</v>
      </c>
      <c r="X2899" s="11" t="s">
        <v>4298</v>
      </c>
    </row>
    <row r="2900" spans="1:24">
      <c r="A2900" s="7" t="s">
        <v>4628</v>
      </c>
      <c r="B2900" s="7" t="s">
        <v>58</v>
      </c>
      <c r="C2900" s="8">
        <v>13</v>
      </c>
      <c r="D2900" s="8">
        <v>1</v>
      </c>
      <c r="E2900" s="9">
        <v>3.4721806017727199</v>
      </c>
      <c r="F2900" s="9">
        <v>66.099359599053301</v>
      </c>
      <c r="G2900" s="10">
        <v>1.8977979344665101E-12</v>
      </c>
      <c r="H2900" s="14" t="s">
        <v>8369</v>
      </c>
      <c r="I2900" s="10" t="s">
        <v>8367</v>
      </c>
      <c r="J2900" s="12" t="s">
        <v>4629</v>
      </c>
      <c r="K2900" s="12" t="s">
        <v>59</v>
      </c>
      <c r="L2900" s="8">
        <v>2302833</v>
      </c>
      <c r="M2900" s="8">
        <v>2302837</v>
      </c>
      <c r="N2900" s="8" t="s">
        <v>9</v>
      </c>
      <c r="O2900" s="8">
        <v>4106379</v>
      </c>
      <c r="P2900" s="8">
        <v>4106387</v>
      </c>
      <c r="Q2900" s="8" t="s">
        <v>5</v>
      </c>
      <c r="R2900" s="8">
        <v>130</v>
      </c>
      <c r="S2900" s="8">
        <v>43098</v>
      </c>
      <c r="T2900" s="8">
        <v>28487502</v>
      </c>
      <c r="U2900" s="8">
        <v>55</v>
      </c>
      <c r="V2900" s="8">
        <v>295</v>
      </c>
      <c r="W2900" s="8" t="s">
        <v>4627</v>
      </c>
      <c r="X2900" s="11" t="s">
        <v>56</v>
      </c>
    </row>
    <row r="2901" spans="1:24">
      <c r="A2901" s="7" t="s">
        <v>4763</v>
      </c>
      <c r="B2901" s="7" t="s">
        <v>58</v>
      </c>
      <c r="C2901" s="8">
        <v>13</v>
      </c>
      <c r="D2901" s="8" t="s">
        <v>6</v>
      </c>
      <c r="E2901" s="9">
        <v>0.22929264339570499</v>
      </c>
      <c r="F2901" s="9">
        <v>20.655842498491801</v>
      </c>
      <c r="G2901" s="10">
        <v>2.9593463695413402E-6</v>
      </c>
      <c r="H2901" s="11" t="s">
        <v>8365</v>
      </c>
      <c r="I2901" s="10" t="s">
        <v>8367</v>
      </c>
      <c r="J2901" s="12" t="s">
        <v>4763</v>
      </c>
      <c r="K2901" s="12" t="s">
        <v>59</v>
      </c>
      <c r="L2901" s="8">
        <v>3630679</v>
      </c>
      <c r="M2901" s="8">
        <v>3630929</v>
      </c>
      <c r="N2901" s="8" t="s">
        <v>9</v>
      </c>
      <c r="O2901" s="8">
        <v>4106369</v>
      </c>
      <c r="P2901" s="8">
        <v>4106387</v>
      </c>
      <c r="Q2901" s="8" t="s">
        <v>5</v>
      </c>
      <c r="R2901" s="8">
        <v>416</v>
      </c>
      <c r="S2901" s="8">
        <v>43098</v>
      </c>
      <c r="T2901" s="8">
        <v>28487216</v>
      </c>
      <c r="U2901" s="8">
        <v>794</v>
      </c>
      <c r="V2901" s="8">
        <v>295</v>
      </c>
      <c r="W2901" s="8" t="s">
        <v>4762</v>
      </c>
      <c r="X2901" s="11" t="s">
        <v>56</v>
      </c>
    </row>
    <row r="2902" spans="1:24">
      <c r="A2902" s="7" t="s">
        <v>3924</v>
      </c>
      <c r="B2902" s="7" t="s">
        <v>58</v>
      </c>
      <c r="C2902" s="8">
        <v>13</v>
      </c>
      <c r="D2902" s="8">
        <v>2</v>
      </c>
      <c r="E2902" s="9">
        <v>51.954843813842302</v>
      </c>
      <c r="F2902" s="9">
        <v>116.120724859622</v>
      </c>
      <c r="G2902" s="10">
        <v>2.1946870399009501E-15</v>
      </c>
      <c r="H2902" s="14" t="s">
        <v>8369</v>
      </c>
      <c r="I2902" s="10" t="s">
        <v>8367</v>
      </c>
      <c r="J2902" s="12" t="s">
        <v>360</v>
      </c>
      <c r="K2902" s="12" t="s">
        <v>59</v>
      </c>
      <c r="L2902" s="8">
        <v>4572435</v>
      </c>
      <c r="M2902" s="8">
        <v>4572482</v>
      </c>
      <c r="N2902" s="8" t="s">
        <v>5</v>
      </c>
      <c r="O2902" s="8">
        <v>4106385</v>
      </c>
      <c r="P2902" s="8">
        <v>4106387</v>
      </c>
      <c r="Q2902" s="8" t="s">
        <v>5</v>
      </c>
      <c r="R2902" s="8">
        <v>74</v>
      </c>
      <c r="S2902" s="8">
        <v>43098</v>
      </c>
      <c r="T2902" s="8">
        <v>28487558</v>
      </c>
      <c r="U2902" s="8">
        <v>3</v>
      </c>
      <c r="V2902" s="8">
        <v>295</v>
      </c>
      <c r="W2902" s="8" t="s">
        <v>3923</v>
      </c>
      <c r="X2902" s="11" t="s">
        <v>56</v>
      </c>
    </row>
    <row r="2903" spans="1:24">
      <c r="A2903" s="7" t="s">
        <v>5367</v>
      </c>
      <c r="B2903" s="7" t="s">
        <v>3215</v>
      </c>
      <c r="C2903" s="8">
        <v>13</v>
      </c>
      <c r="D2903" s="8">
        <v>1</v>
      </c>
      <c r="E2903" s="9">
        <v>200.936134686819</v>
      </c>
      <c r="F2903" s="9">
        <v>1693.8808938782199</v>
      </c>
      <c r="G2903" s="10">
        <v>8.8724799690282597E-31</v>
      </c>
      <c r="H2903" s="14" t="s">
        <v>8369</v>
      </c>
      <c r="I2903" s="10" t="s">
        <v>8367</v>
      </c>
      <c r="J2903" s="12" t="s">
        <v>873</v>
      </c>
      <c r="K2903" s="12" t="s">
        <v>3215</v>
      </c>
      <c r="L2903" s="8">
        <v>518793</v>
      </c>
      <c r="M2903" s="8">
        <v>518807</v>
      </c>
      <c r="N2903" s="8" t="s">
        <v>9</v>
      </c>
      <c r="O2903" s="8">
        <v>1670951</v>
      </c>
      <c r="P2903" s="8">
        <v>1670957</v>
      </c>
      <c r="Q2903" s="8" t="s">
        <v>9</v>
      </c>
      <c r="R2903" s="8">
        <v>268</v>
      </c>
      <c r="S2903" s="8">
        <v>817</v>
      </c>
      <c r="T2903" s="8">
        <v>28529645</v>
      </c>
      <c r="U2903" s="8">
        <v>31</v>
      </c>
      <c r="V2903" s="8">
        <v>25</v>
      </c>
      <c r="W2903" s="8" t="s">
        <v>5366</v>
      </c>
      <c r="X2903" s="11" t="s">
        <v>3215</v>
      </c>
    </row>
    <row r="2904" spans="1:24">
      <c r="A2904" s="7" t="s">
        <v>4295</v>
      </c>
      <c r="B2904" s="7" t="s">
        <v>4296</v>
      </c>
      <c r="C2904" s="8">
        <v>13</v>
      </c>
      <c r="D2904" s="8">
        <v>1</v>
      </c>
      <c r="E2904" s="9">
        <v>3.92722024031779E-2</v>
      </c>
      <c r="F2904" s="9">
        <v>22.434789517237899</v>
      </c>
      <c r="G2904" s="10">
        <v>9.1303970449033203E-7</v>
      </c>
      <c r="H2904" s="10" t="s">
        <v>8367</v>
      </c>
      <c r="I2904" s="10" t="s">
        <v>8369</v>
      </c>
      <c r="J2904" s="12" t="s">
        <v>18</v>
      </c>
      <c r="K2904" s="12" t="s">
        <v>4297</v>
      </c>
      <c r="L2904" s="8">
        <v>4528020</v>
      </c>
      <c r="M2904" s="8">
        <v>4528078</v>
      </c>
      <c r="N2904" s="8" t="s">
        <v>5</v>
      </c>
      <c r="O2904" s="8">
        <v>4218876</v>
      </c>
      <c r="P2904" s="8">
        <v>4218900</v>
      </c>
      <c r="Q2904" s="8" t="s">
        <v>5</v>
      </c>
      <c r="R2904" s="8">
        <v>2054</v>
      </c>
      <c r="S2904" s="8">
        <v>8046</v>
      </c>
      <c r="T2904" s="8">
        <v>28520630</v>
      </c>
      <c r="U2904" s="8">
        <v>4940</v>
      </c>
      <c r="V2904" s="8">
        <v>814</v>
      </c>
      <c r="W2904" s="8" t="s">
        <v>4293</v>
      </c>
      <c r="X2904" s="11" t="s">
        <v>4294</v>
      </c>
    </row>
    <row r="2905" spans="1:24">
      <c r="A2905" s="7" t="s">
        <v>24</v>
      </c>
      <c r="B2905" s="7" t="s">
        <v>3509</v>
      </c>
      <c r="C2905" s="8">
        <v>13</v>
      </c>
      <c r="D2905" s="8">
        <v>1</v>
      </c>
      <c r="E2905" s="9">
        <v>0.45216127056592198</v>
      </c>
      <c r="F2905" s="9">
        <v>25.5743567969031</v>
      </c>
      <c r="G2905" s="10">
        <v>2.0328919117424399E-7</v>
      </c>
      <c r="H2905" s="10" t="s">
        <v>8367</v>
      </c>
      <c r="I2905" s="10" t="s">
        <v>8369</v>
      </c>
      <c r="J2905" s="12" t="s">
        <v>25</v>
      </c>
      <c r="K2905" s="12" t="s">
        <v>3510</v>
      </c>
      <c r="L2905" s="8">
        <v>1622859</v>
      </c>
      <c r="M2905" s="8">
        <v>1622888</v>
      </c>
      <c r="N2905" s="8" t="s">
        <v>9</v>
      </c>
      <c r="O2905" s="8">
        <v>2821613</v>
      </c>
      <c r="P2905" s="8">
        <v>2821722</v>
      </c>
      <c r="Q2905" s="8" t="s">
        <v>9</v>
      </c>
      <c r="R2905" s="8">
        <v>31699</v>
      </c>
      <c r="S2905" s="8">
        <v>457</v>
      </c>
      <c r="T2905" s="8">
        <v>28498574</v>
      </c>
      <c r="U2905" s="8">
        <v>3715</v>
      </c>
      <c r="V2905" s="8">
        <v>95</v>
      </c>
      <c r="W2905" s="8" t="s">
        <v>22</v>
      </c>
      <c r="X2905" s="11" t="s">
        <v>3508</v>
      </c>
    </row>
    <row r="2906" spans="1:24">
      <c r="A2906" s="7" t="s">
        <v>5209</v>
      </c>
      <c r="B2906" s="7" t="s">
        <v>77</v>
      </c>
      <c r="C2906" s="8">
        <v>13</v>
      </c>
      <c r="D2906" s="8" t="s">
        <v>6</v>
      </c>
      <c r="E2906" s="9">
        <v>1.94845195914139</v>
      </c>
      <c r="F2906" s="9">
        <v>28.349768203603901</v>
      </c>
      <c r="G2906" s="10">
        <v>5.1655511551411397E-8</v>
      </c>
      <c r="H2906" s="11" t="s">
        <v>8362</v>
      </c>
      <c r="I2906" s="10" t="s">
        <v>8369</v>
      </c>
      <c r="J2906" s="12" t="s">
        <v>5209</v>
      </c>
      <c r="K2906" s="12" t="s">
        <v>78</v>
      </c>
      <c r="L2906" s="8">
        <v>1800016</v>
      </c>
      <c r="M2906" s="8">
        <v>1800264</v>
      </c>
      <c r="N2906" s="8" t="s">
        <v>9</v>
      </c>
      <c r="O2906" s="8">
        <v>452571</v>
      </c>
      <c r="P2906" s="8">
        <v>452661</v>
      </c>
      <c r="Q2906" s="8" t="s">
        <v>9</v>
      </c>
      <c r="R2906" s="8">
        <v>16004</v>
      </c>
      <c r="S2906" s="8">
        <v>817</v>
      </c>
      <c r="T2906" s="8">
        <v>28513909</v>
      </c>
      <c r="U2906" s="8">
        <v>4793</v>
      </c>
      <c r="V2906" s="8">
        <v>15</v>
      </c>
      <c r="W2906" s="8" t="s">
        <v>5208</v>
      </c>
      <c r="X2906" s="11" t="s">
        <v>76</v>
      </c>
    </row>
    <row r="2907" spans="1:24">
      <c r="A2907" s="7" t="s">
        <v>2962</v>
      </c>
      <c r="B2907" s="7" t="s">
        <v>3234</v>
      </c>
      <c r="C2907" s="8">
        <v>13</v>
      </c>
      <c r="D2907" s="8" t="s">
        <v>6</v>
      </c>
      <c r="E2907" s="9">
        <v>0.44120865169988699</v>
      </c>
      <c r="F2907" s="9">
        <v>17.5657364109707</v>
      </c>
      <c r="G2907" s="10">
        <v>1.8744304462342401E-5</v>
      </c>
      <c r="H2907" s="14" t="s">
        <v>8369</v>
      </c>
      <c r="I2907" s="10" t="s">
        <v>8369</v>
      </c>
      <c r="J2907" s="12" t="s">
        <v>936</v>
      </c>
      <c r="K2907" s="12" t="s">
        <v>3235</v>
      </c>
      <c r="L2907" s="8">
        <v>3950489</v>
      </c>
      <c r="M2907" s="8">
        <v>3950576</v>
      </c>
      <c r="N2907" s="8" t="s">
        <v>5</v>
      </c>
      <c r="O2907" s="8">
        <v>3574772</v>
      </c>
      <c r="P2907" s="8">
        <v>3574778</v>
      </c>
      <c r="Q2907" s="8" t="s">
        <v>9</v>
      </c>
      <c r="R2907" s="8">
        <v>2660</v>
      </c>
      <c r="S2907" s="8">
        <v>7935</v>
      </c>
      <c r="T2907" s="8">
        <v>28520135</v>
      </c>
      <c r="U2907" s="8">
        <v>712</v>
      </c>
      <c r="V2907" s="8">
        <v>501</v>
      </c>
      <c r="W2907" s="8" t="s">
        <v>2961</v>
      </c>
      <c r="X2907" s="11" t="s">
        <v>3233</v>
      </c>
    </row>
    <row r="2908" spans="1:24">
      <c r="A2908" s="7" t="s">
        <v>167</v>
      </c>
      <c r="B2908" s="7" t="s">
        <v>5476</v>
      </c>
      <c r="C2908" s="8">
        <v>13</v>
      </c>
      <c r="D2908" s="8" t="s">
        <v>6</v>
      </c>
      <c r="E2908" s="9">
        <v>5.0783336273012099</v>
      </c>
      <c r="F2908" s="9">
        <v>13.809083526062199</v>
      </c>
      <c r="G2908" s="10">
        <v>3.69890709692125E-4</v>
      </c>
      <c r="H2908" s="14" t="s">
        <v>8369</v>
      </c>
      <c r="I2908" s="10" t="s">
        <v>8369</v>
      </c>
      <c r="J2908" s="12" t="s">
        <v>168</v>
      </c>
      <c r="K2908" s="12" t="s">
        <v>5477</v>
      </c>
      <c r="L2908" s="8">
        <v>4366722</v>
      </c>
      <c r="M2908" s="8">
        <v>4366783</v>
      </c>
      <c r="N2908" s="8" t="s">
        <v>9</v>
      </c>
      <c r="O2908" s="8">
        <v>468239</v>
      </c>
      <c r="P2908" s="8">
        <v>468271</v>
      </c>
      <c r="Q2908" s="8" t="s">
        <v>5</v>
      </c>
      <c r="R2908" s="8">
        <v>1006</v>
      </c>
      <c r="S2908" s="8">
        <v>26673</v>
      </c>
      <c r="T2908" s="8">
        <v>28503051</v>
      </c>
      <c r="U2908" s="8">
        <v>56</v>
      </c>
      <c r="V2908" s="8">
        <v>65</v>
      </c>
      <c r="W2908" s="8" t="s">
        <v>166</v>
      </c>
      <c r="X2908" s="11" t="s">
        <v>5475</v>
      </c>
    </row>
    <row r="2909" spans="1:24">
      <c r="A2909" s="7" t="s">
        <v>5485</v>
      </c>
      <c r="B2909" s="7" t="s">
        <v>4864</v>
      </c>
      <c r="C2909" s="8">
        <v>13</v>
      </c>
      <c r="D2909" s="8" t="s">
        <v>6</v>
      </c>
      <c r="E2909" s="9">
        <v>0.15481781469983899</v>
      </c>
      <c r="F2909" s="9">
        <v>10.960472874942299</v>
      </c>
      <c r="G2909" s="10">
        <v>4.1625200133632396E-3</v>
      </c>
      <c r="H2909" s="11" t="s">
        <v>8364</v>
      </c>
      <c r="I2909" s="10" t="s">
        <v>8369</v>
      </c>
      <c r="J2909" s="12" t="s">
        <v>1905</v>
      </c>
      <c r="K2909" s="12" t="s">
        <v>2860</v>
      </c>
      <c r="L2909" s="8">
        <v>4330406</v>
      </c>
      <c r="M2909" s="8">
        <v>4330572</v>
      </c>
      <c r="N2909" s="8" t="s">
        <v>5</v>
      </c>
      <c r="O2909" s="8">
        <v>4329185</v>
      </c>
      <c r="P2909" s="8">
        <v>4329474</v>
      </c>
      <c r="Q2909" s="8" t="s">
        <v>5</v>
      </c>
      <c r="R2909" s="8">
        <v>12758</v>
      </c>
      <c r="S2909" s="8">
        <v>2651</v>
      </c>
      <c r="T2909" s="8">
        <v>28515321</v>
      </c>
      <c r="U2909" s="8">
        <v>883</v>
      </c>
      <c r="V2909" s="8">
        <v>1152</v>
      </c>
      <c r="W2909" s="8" t="s">
        <v>5484</v>
      </c>
      <c r="X2909" s="11" t="s">
        <v>4863</v>
      </c>
    </row>
    <row r="2910" spans="1:24">
      <c r="A2910" s="7" t="s">
        <v>519</v>
      </c>
      <c r="B2910" s="7" t="s">
        <v>4944</v>
      </c>
      <c r="C2910" s="8">
        <v>13</v>
      </c>
      <c r="D2910" s="8" t="s">
        <v>6</v>
      </c>
      <c r="E2910" s="9">
        <v>4.47990033420822E-2</v>
      </c>
      <c r="F2910" s="9">
        <v>9.8710888492464992</v>
      </c>
      <c r="G2910" s="10">
        <v>1.9421157109202201E-2</v>
      </c>
      <c r="H2910" s="14" t="s">
        <v>8369</v>
      </c>
      <c r="I2910" s="10" t="s">
        <v>8369</v>
      </c>
      <c r="J2910" s="12" t="s">
        <v>520</v>
      </c>
      <c r="K2910" s="12" t="s">
        <v>4800</v>
      </c>
      <c r="L2910" s="8">
        <v>986628</v>
      </c>
      <c r="M2910" s="8">
        <v>986680</v>
      </c>
      <c r="N2910" s="8" t="s">
        <v>9</v>
      </c>
      <c r="O2910" s="8">
        <v>657505</v>
      </c>
      <c r="P2910" s="8">
        <v>657549</v>
      </c>
      <c r="Q2910" s="8" t="s">
        <v>5</v>
      </c>
      <c r="R2910" s="8">
        <v>7120</v>
      </c>
      <c r="S2910" s="8">
        <v>5275</v>
      </c>
      <c r="T2910" s="8">
        <v>28518335</v>
      </c>
      <c r="U2910" s="8">
        <v>1346</v>
      </c>
      <c r="V2910" s="8">
        <v>2610</v>
      </c>
      <c r="W2910" s="8" t="s">
        <v>518</v>
      </c>
      <c r="X2910" s="11" t="s">
        <v>4943</v>
      </c>
    </row>
    <row r="2911" spans="1:24">
      <c r="A2911" s="7" t="s">
        <v>24</v>
      </c>
      <c r="B2911" s="7" t="s">
        <v>3567</v>
      </c>
      <c r="C2911" s="8">
        <v>13</v>
      </c>
      <c r="D2911" s="8">
        <v>1</v>
      </c>
      <c r="E2911" s="9">
        <v>2.1731729341033699</v>
      </c>
      <c r="F2911" s="9">
        <v>73.047517863339493</v>
      </c>
      <c r="G2911" s="10">
        <v>4.68146237906279E-13</v>
      </c>
      <c r="H2911" s="10" t="s">
        <v>8367</v>
      </c>
      <c r="I2911" s="11" t="s">
        <v>8362</v>
      </c>
      <c r="J2911" s="12" t="s">
        <v>25</v>
      </c>
      <c r="K2911" s="12" t="s">
        <v>3567</v>
      </c>
      <c r="L2911" s="8">
        <v>1622855</v>
      </c>
      <c r="M2911" s="8">
        <v>1622894</v>
      </c>
      <c r="N2911" s="8" t="s">
        <v>9</v>
      </c>
      <c r="O2911" s="8">
        <v>2539535</v>
      </c>
      <c r="P2911" s="8">
        <v>2539582</v>
      </c>
      <c r="Q2911" s="8" t="s">
        <v>9</v>
      </c>
      <c r="R2911" s="8">
        <v>31699</v>
      </c>
      <c r="S2911" s="8">
        <v>160</v>
      </c>
      <c r="T2911" s="8">
        <v>28498871</v>
      </c>
      <c r="U2911" s="8">
        <v>3715</v>
      </c>
      <c r="V2911" s="8">
        <v>20</v>
      </c>
      <c r="W2911" s="8" t="s">
        <v>22</v>
      </c>
      <c r="X2911" s="11" t="s">
        <v>3566</v>
      </c>
    </row>
    <row r="2912" spans="1:24">
      <c r="A2912" s="7" t="s">
        <v>58</v>
      </c>
      <c r="B2912" s="7" t="s">
        <v>4522</v>
      </c>
      <c r="C2912" s="8">
        <v>13</v>
      </c>
      <c r="D2912" s="8" t="s">
        <v>6</v>
      </c>
      <c r="E2912" s="9">
        <v>2.1607540829214602</v>
      </c>
      <c r="F2912" s="9">
        <v>10.365202018328899</v>
      </c>
      <c r="G2912" s="10">
        <v>1.11971550011025E-2</v>
      </c>
      <c r="H2912" s="10" t="s">
        <v>8367</v>
      </c>
      <c r="I2912" s="10" t="s">
        <v>8369</v>
      </c>
      <c r="J2912" s="12" t="s">
        <v>59</v>
      </c>
      <c r="K2912" s="12" t="s">
        <v>2651</v>
      </c>
      <c r="L2912" s="8">
        <v>4106329</v>
      </c>
      <c r="M2912" s="8">
        <v>4106336</v>
      </c>
      <c r="N2912" s="8" t="s">
        <v>5</v>
      </c>
      <c r="O2912" s="8">
        <v>29142</v>
      </c>
      <c r="P2912" s="8">
        <v>29173</v>
      </c>
      <c r="Q2912" s="8" t="s">
        <v>5</v>
      </c>
      <c r="R2912" s="8">
        <v>22657</v>
      </c>
      <c r="S2912" s="8">
        <v>1578</v>
      </c>
      <c r="T2912" s="8">
        <v>28506495</v>
      </c>
      <c r="U2912" s="8">
        <v>295</v>
      </c>
      <c r="V2912" s="8">
        <v>156</v>
      </c>
      <c r="W2912" s="8" t="s">
        <v>56</v>
      </c>
      <c r="X2912" s="11" t="s">
        <v>4521</v>
      </c>
    </row>
    <row r="2913" spans="1:24">
      <c r="A2913" s="7" t="s">
        <v>8171</v>
      </c>
      <c r="B2913" s="7" t="s">
        <v>8172</v>
      </c>
      <c r="C2913" s="8">
        <v>13</v>
      </c>
      <c r="D2913" s="8">
        <v>1</v>
      </c>
      <c r="E2913" s="9">
        <v>9.1584873186918103E-2</v>
      </c>
      <c r="F2913" s="9">
        <v>25.939820840622499</v>
      </c>
      <c r="G2913" s="10">
        <v>1.6994785623901601E-7</v>
      </c>
      <c r="H2913" s="10" t="s">
        <v>8367</v>
      </c>
      <c r="I2913" s="11" t="s">
        <v>8365</v>
      </c>
      <c r="J2913" s="12" t="s">
        <v>6147</v>
      </c>
      <c r="K2913" s="12" t="s">
        <v>8172</v>
      </c>
      <c r="L2913" s="8">
        <v>3055973</v>
      </c>
      <c r="M2913" s="8">
        <v>3056135</v>
      </c>
      <c r="N2913" s="8" t="s">
        <v>5</v>
      </c>
      <c r="O2913" s="8">
        <v>29336</v>
      </c>
      <c r="P2913" s="8">
        <v>29382</v>
      </c>
      <c r="Q2913" s="8" t="s">
        <v>5</v>
      </c>
      <c r="R2913" s="8">
        <v>30982</v>
      </c>
      <c r="S2913" s="8">
        <v>461</v>
      </c>
      <c r="T2913" s="8">
        <v>28499287</v>
      </c>
      <c r="U2913" s="8">
        <v>176086</v>
      </c>
      <c r="V2913" s="8">
        <v>9</v>
      </c>
      <c r="W2913" s="8" t="s">
        <v>8169</v>
      </c>
      <c r="X2913" s="11" t="s">
        <v>8170</v>
      </c>
    </row>
    <row r="2914" spans="1:24">
      <c r="A2914" s="7" t="s">
        <v>519</v>
      </c>
      <c r="B2914" s="7" t="s">
        <v>6907</v>
      </c>
      <c r="C2914" s="8">
        <v>13</v>
      </c>
      <c r="D2914" s="8">
        <v>1</v>
      </c>
      <c r="E2914" s="9">
        <v>6.8930688824368103</v>
      </c>
      <c r="F2914" s="9">
        <v>59.110025550200298</v>
      </c>
      <c r="G2914" s="10">
        <v>6.0884636263919803E-12</v>
      </c>
      <c r="H2914" s="14" t="s">
        <v>8369</v>
      </c>
      <c r="I2914" s="10" t="s">
        <v>8369</v>
      </c>
      <c r="J2914" s="12" t="s">
        <v>520</v>
      </c>
      <c r="K2914" s="12" t="s">
        <v>6908</v>
      </c>
      <c r="L2914" s="8">
        <v>986796</v>
      </c>
      <c r="M2914" s="8">
        <v>986867</v>
      </c>
      <c r="N2914" s="8" t="s">
        <v>9</v>
      </c>
      <c r="O2914" s="8">
        <v>610003</v>
      </c>
      <c r="P2914" s="8">
        <v>610004</v>
      </c>
      <c r="Q2914" s="8" t="s">
        <v>9</v>
      </c>
      <c r="R2914" s="8">
        <v>28364</v>
      </c>
      <c r="S2914" s="8">
        <v>221</v>
      </c>
      <c r="T2914" s="8">
        <v>28502145</v>
      </c>
      <c r="U2914" s="8">
        <v>4015</v>
      </c>
      <c r="V2914" s="8">
        <v>5</v>
      </c>
      <c r="W2914" s="8" t="s">
        <v>518</v>
      </c>
      <c r="X2914" s="11" t="s">
        <v>6906</v>
      </c>
    </row>
    <row r="2915" spans="1:24">
      <c r="A2915" s="7" t="s">
        <v>24</v>
      </c>
      <c r="B2915" s="7" t="s">
        <v>7310</v>
      </c>
      <c r="C2915" s="8">
        <v>13</v>
      </c>
      <c r="D2915" s="8" t="s">
        <v>6</v>
      </c>
      <c r="E2915" s="9">
        <v>0.141261832275524</v>
      </c>
      <c r="F2915" s="9">
        <v>9.6988998304722909</v>
      </c>
      <c r="G2915" s="10">
        <v>2.48485314650773E-2</v>
      </c>
      <c r="H2915" s="10" t="s">
        <v>8367</v>
      </c>
      <c r="I2915" s="10" t="s">
        <v>8369</v>
      </c>
      <c r="J2915" s="12" t="s">
        <v>25</v>
      </c>
      <c r="K2915" s="12" t="s">
        <v>7311</v>
      </c>
      <c r="L2915" s="8">
        <v>1622861</v>
      </c>
      <c r="M2915" s="8">
        <v>1622892</v>
      </c>
      <c r="N2915" s="8" t="s">
        <v>9</v>
      </c>
      <c r="O2915" s="8">
        <v>3073385</v>
      </c>
      <c r="P2915" s="8">
        <v>3073499</v>
      </c>
      <c r="Q2915" s="8" t="s">
        <v>9</v>
      </c>
      <c r="R2915" s="8">
        <v>31699</v>
      </c>
      <c r="S2915" s="8">
        <v>1205</v>
      </c>
      <c r="T2915" s="8">
        <v>28497826</v>
      </c>
      <c r="U2915" s="8">
        <v>3715</v>
      </c>
      <c r="V2915" s="8">
        <v>301</v>
      </c>
      <c r="W2915" s="8" t="s">
        <v>22</v>
      </c>
      <c r="X2915" s="11" t="s">
        <v>7309</v>
      </c>
    </row>
    <row r="2916" spans="1:24">
      <c r="A2916" s="7" t="s">
        <v>1135</v>
      </c>
      <c r="B2916" s="7" t="s">
        <v>4265</v>
      </c>
      <c r="C2916" s="8">
        <v>13</v>
      </c>
      <c r="D2916" s="8">
        <v>1</v>
      </c>
      <c r="E2916" s="9">
        <v>0.23207504347246799</v>
      </c>
      <c r="F2916" s="9">
        <v>23.338325858653899</v>
      </c>
      <c r="G2916" s="10">
        <v>8.4849714392459397E-7</v>
      </c>
      <c r="H2916" s="14" t="s">
        <v>8369</v>
      </c>
      <c r="I2916" s="11" t="s">
        <v>8365</v>
      </c>
      <c r="J2916" s="12" t="s">
        <v>1136</v>
      </c>
      <c r="K2916" s="12" t="s">
        <v>4265</v>
      </c>
      <c r="L2916" s="8">
        <v>208718</v>
      </c>
      <c r="M2916" s="8">
        <v>208782</v>
      </c>
      <c r="N2916" s="8" t="s">
        <v>5</v>
      </c>
      <c r="O2916" s="8">
        <v>2001911</v>
      </c>
      <c r="P2916" s="8">
        <v>2001938</v>
      </c>
      <c r="Q2916" s="8" t="s">
        <v>9</v>
      </c>
      <c r="R2916" s="8">
        <v>174</v>
      </c>
      <c r="S2916" s="8">
        <v>91043</v>
      </c>
      <c r="T2916" s="8">
        <v>28439513</v>
      </c>
      <c r="U2916" s="8">
        <v>195</v>
      </c>
      <c r="V2916" s="8">
        <v>3696</v>
      </c>
      <c r="W2916" s="8" t="s">
        <v>1134</v>
      </c>
      <c r="X2916" s="11" t="s">
        <v>4264</v>
      </c>
    </row>
    <row r="2917" spans="1:24">
      <c r="A2917" s="7" t="s">
        <v>8200</v>
      </c>
      <c r="B2917" s="7" t="s">
        <v>4265</v>
      </c>
      <c r="C2917" s="8">
        <v>13</v>
      </c>
      <c r="D2917" s="8" t="s">
        <v>6</v>
      </c>
      <c r="E2917" s="9">
        <v>1.07436903609028</v>
      </c>
      <c r="F2917" s="9">
        <v>12.729931018506299</v>
      </c>
      <c r="G2917" s="10">
        <v>1.16238952791832E-3</v>
      </c>
      <c r="H2917" s="14" t="s">
        <v>8369</v>
      </c>
      <c r="I2917" s="11" t="s">
        <v>8365</v>
      </c>
      <c r="J2917" s="12" t="s">
        <v>3638</v>
      </c>
      <c r="K2917" s="12" t="s">
        <v>4265</v>
      </c>
      <c r="L2917" s="8">
        <v>3561649</v>
      </c>
      <c r="M2917" s="8">
        <v>3561857</v>
      </c>
      <c r="N2917" s="8" t="s">
        <v>9</v>
      </c>
      <c r="O2917" s="8">
        <v>2001913</v>
      </c>
      <c r="P2917" s="8">
        <v>2001938</v>
      </c>
      <c r="Q2917" s="8" t="s">
        <v>9</v>
      </c>
      <c r="R2917" s="8">
        <v>319</v>
      </c>
      <c r="S2917" s="8">
        <v>91043</v>
      </c>
      <c r="T2917" s="8">
        <v>28439368</v>
      </c>
      <c r="U2917" s="8">
        <v>40</v>
      </c>
      <c r="V2917" s="8">
        <v>3696</v>
      </c>
      <c r="W2917" s="8" t="s">
        <v>8199</v>
      </c>
      <c r="X2917" s="11" t="s">
        <v>4264</v>
      </c>
    </row>
    <row r="2918" spans="1:24">
      <c r="A2918" s="7" t="s">
        <v>8208</v>
      </c>
      <c r="B2918" s="7" t="s">
        <v>4265</v>
      </c>
      <c r="C2918" s="8">
        <v>13</v>
      </c>
      <c r="D2918" s="8" t="s">
        <v>6</v>
      </c>
      <c r="E2918" s="9">
        <v>0.55008650978885598</v>
      </c>
      <c r="F2918" s="9">
        <v>12.4184919039332</v>
      </c>
      <c r="G2918" s="10">
        <v>1.55592219985949E-3</v>
      </c>
      <c r="H2918" s="14" t="s">
        <v>8369</v>
      </c>
      <c r="I2918" s="11" t="s">
        <v>8365</v>
      </c>
      <c r="J2918" s="12" t="s">
        <v>8209</v>
      </c>
      <c r="K2918" s="12" t="s">
        <v>4265</v>
      </c>
      <c r="L2918" s="8">
        <v>81051</v>
      </c>
      <c r="M2918" s="8">
        <v>81066</v>
      </c>
      <c r="N2918" s="8" t="s">
        <v>9</v>
      </c>
      <c r="O2918" s="8">
        <v>2001911</v>
      </c>
      <c r="P2918" s="8">
        <v>2001929</v>
      </c>
      <c r="Q2918" s="8" t="s">
        <v>9</v>
      </c>
      <c r="R2918" s="8">
        <v>327</v>
      </c>
      <c r="S2918" s="8">
        <v>91043</v>
      </c>
      <c r="T2918" s="8">
        <v>28439360</v>
      </c>
      <c r="U2918" s="8">
        <v>79</v>
      </c>
      <c r="V2918" s="8">
        <v>3696</v>
      </c>
      <c r="W2918" s="8" t="s">
        <v>8207</v>
      </c>
      <c r="X2918" s="11" t="s">
        <v>4264</v>
      </c>
    </row>
    <row r="2919" spans="1:24">
      <c r="A2919" s="7" t="s">
        <v>4254</v>
      </c>
      <c r="B2919" s="7" t="s">
        <v>1588</v>
      </c>
      <c r="C2919" s="8">
        <v>13</v>
      </c>
      <c r="D2919" s="8">
        <v>1</v>
      </c>
      <c r="E2919" s="9">
        <v>21.240806562965901</v>
      </c>
      <c r="F2919" s="9">
        <v>31.770979093262898</v>
      </c>
      <c r="G2919" s="10">
        <v>2.2330174235770199E-8</v>
      </c>
      <c r="H2919" s="10" t="s">
        <v>8367</v>
      </c>
      <c r="I2919" s="10" t="s">
        <v>8369</v>
      </c>
      <c r="J2919" s="12" t="s">
        <v>4255</v>
      </c>
      <c r="K2919" s="12" t="s">
        <v>1589</v>
      </c>
      <c r="L2919" s="8">
        <v>888025</v>
      </c>
      <c r="M2919" s="8">
        <v>888059</v>
      </c>
      <c r="N2919" s="8" t="s">
        <v>9</v>
      </c>
      <c r="O2919" s="8">
        <v>1697567</v>
      </c>
      <c r="P2919" s="8">
        <v>1697624</v>
      </c>
      <c r="Q2919" s="8" t="s">
        <v>9</v>
      </c>
      <c r="R2919" s="8">
        <v>99431</v>
      </c>
      <c r="S2919" s="8">
        <v>117</v>
      </c>
      <c r="T2919" s="8">
        <v>28431182</v>
      </c>
      <c r="U2919" s="8">
        <v>155</v>
      </c>
      <c r="V2919" s="8">
        <v>3</v>
      </c>
      <c r="W2919" s="8" t="s">
        <v>4253</v>
      </c>
      <c r="X2919" s="11" t="s">
        <v>1587</v>
      </c>
    </row>
    <row r="2920" spans="1:24">
      <c r="A2920" s="7" t="s">
        <v>1446</v>
      </c>
      <c r="B2920" s="7" t="s">
        <v>5016</v>
      </c>
      <c r="C2920" s="8">
        <v>13</v>
      </c>
      <c r="D2920" s="8" t="s">
        <v>6</v>
      </c>
      <c r="E2920" s="9">
        <v>1.01772144855573</v>
      </c>
      <c r="F2920" s="9">
        <v>55.754112198795198</v>
      </c>
      <c r="G2920" s="10">
        <v>1.7129650314809501E-11</v>
      </c>
      <c r="H2920" s="14" t="s">
        <v>8369</v>
      </c>
      <c r="I2920" s="11" t="s">
        <v>8361</v>
      </c>
      <c r="J2920" s="12" t="s">
        <v>1447</v>
      </c>
      <c r="K2920" s="12" t="s">
        <v>5017</v>
      </c>
      <c r="L2920" s="8">
        <v>2003054</v>
      </c>
      <c r="M2920" s="8">
        <v>2003333</v>
      </c>
      <c r="N2920" s="8" t="s">
        <v>9</v>
      </c>
      <c r="O2920" s="8">
        <v>216075</v>
      </c>
      <c r="P2920" s="8">
        <v>216076</v>
      </c>
      <c r="Q2920" s="8" t="s">
        <v>5</v>
      </c>
      <c r="R2920" s="8">
        <v>53120</v>
      </c>
      <c r="S2920" s="8">
        <v>125</v>
      </c>
      <c r="T2920" s="8">
        <v>28477485</v>
      </c>
      <c r="U2920" s="8">
        <v>15452</v>
      </c>
      <c r="V2920" s="8">
        <v>10</v>
      </c>
      <c r="W2920" s="8" t="s">
        <v>1445</v>
      </c>
      <c r="X2920" s="11" t="s">
        <v>5015</v>
      </c>
    </row>
    <row r="2921" spans="1:24">
      <c r="A2921" s="7" t="s">
        <v>4988</v>
      </c>
      <c r="B2921" s="7" t="s">
        <v>3207</v>
      </c>
      <c r="C2921" s="8">
        <v>13</v>
      </c>
      <c r="D2921" s="8">
        <v>2</v>
      </c>
      <c r="E2921" s="9">
        <v>94.508993124815007</v>
      </c>
      <c r="F2921" s="9">
        <v>4236.0473868153003</v>
      </c>
      <c r="G2921" s="10">
        <v>7.2288693018657205E-36</v>
      </c>
      <c r="H2921" s="11" t="s">
        <v>8365</v>
      </c>
      <c r="I2921" s="10" t="s">
        <v>8369</v>
      </c>
      <c r="J2921" s="12" t="s">
        <v>4988</v>
      </c>
      <c r="K2921" s="12" t="s">
        <v>360</v>
      </c>
      <c r="L2921" s="8">
        <v>273980</v>
      </c>
      <c r="M2921" s="8">
        <v>274000</v>
      </c>
      <c r="N2921" s="8" t="s">
        <v>9</v>
      </c>
      <c r="O2921" s="8">
        <v>575762</v>
      </c>
      <c r="P2921" s="8">
        <v>575766</v>
      </c>
      <c r="Q2921" s="8" t="s">
        <v>9</v>
      </c>
      <c r="R2921" s="8">
        <v>413</v>
      </c>
      <c r="S2921" s="8">
        <v>212</v>
      </c>
      <c r="T2921" s="8">
        <v>28530105</v>
      </c>
      <c r="U2921" s="8">
        <v>17</v>
      </c>
      <c r="V2921" s="8">
        <v>100</v>
      </c>
      <c r="W2921" s="8" t="s">
        <v>4987</v>
      </c>
      <c r="X2921" s="11" t="s">
        <v>3206</v>
      </c>
    </row>
    <row r="2922" spans="1:24">
      <c r="A2922" s="7" t="s">
        <v>1904</v>
      </c>
      <c r="B2922" s="7" t="s">
        <v>5021</v>
      </c>
      <c r="C2922" s="8">
        <v>13</v>
      </c>
      <c r="D2922" s="8">
        <v>1</v>
      </c>
      <c r="E2922" s="9">
        <v>9.6149740844441691</v>
      </c>
      <c r="F2922" s="9">
        <v>75.617991545116496</v>
      </c>
      <c r="G2922" s="10">
        <v>1.8925556149185801E-13</v>
      </c>
      <c r="H2922" s="14" t="s">
        <v>8369</v>
      </c>
      <c r="I2922" s="11" t="s">
        <v>8361</v>
      </c>
      <c r="J2922" s="12" t="s">
        <v>1905</v>
      </c>
      <c r="K2922" s="12" t="s">
        <v>5023</v>
      </c>
      <c r="L2922" s="8">
        <v>4330903</v>
      </c>
      <c r="M2922" s="8">
        <v>4330934</v>
      </c>
      <c r="N2922" s="8" t="s">
        <v>5</v>
      </c>
      <c r="O2922" s="8">
        <v>1107696</v>
      </c>
      <c r="P2922" s="8">
        <v>1107766</v>
      </c>
      <c r="Q2922" s="8" t="s">
        <v>9</v>
      </c>
      <c r="R2922" s="8">
        <v>2342</v>
      </c>
      <c r="S2922" s="8">
        <v>2094</v>
      </c>
      <c r="T2922" s="8">
        <v>28526294</v>
      </c>
      <c r="U2922" s="8">
        <v>380</v>
      </c>
      <c r="V2922" s="8">
        <v>19</v>
      </c>
      <c r="W2922" s="8" t="s">
        <v>1903</v>
      </c>
      <c r="X2922" s="11" t="s">
        <v>5019</v>
      </c>
    </row>
    <row r="2923" spans="1:24">
      <c r="A2923" s="7" t="s">
        <v>6789</v>
      </c>
      <c r="B2923" s="7" t="s">
        <v>528</v>
      </c>
      <c r="C2923" s="8">
        <v>13</v>
      </c>
      <c r="D2923" s="8">
        <v>1</v>
      </c>
      <c r="E2923" s="9">
        <v>4.0134566683094501E-4</v>
      </c>
      <c r="F2923" s="9">
        <v>19.374727637082799</v>
      </c>
      <c r="G2923" s="10">
        <v>5.5856346065923402E-6</v>
      </c>
      <c r="H2923" s="14" t="s">
        <v>8368</v>
      </c>
      <c r="I2923" s="10" t="s">
        <v>8369</v>
      </c>
      <c r="J2923" s="12" t="s">
        <v>6787</v>
      </c>
      <c r="K2923" s="12" t="s">
        <v>529</v>
      </c>
      <c r="L2923" s="8">
        <v>2286219</v>
      </c>
      <c r="M2923" s="8">
        <v>2286251</v>
      </c>
      <c r="N2923" s="8" t="s">
        <v>5</v>
      </c>
      <c r="O2923" s="8">
        <v>1302316</v>
      </c>
      <c r="P2923" s="8">
        <v>1302500</v>
      </c>
      <c r="Q2923" s="8" t="s">
        <v>5</v>
      </c>
      <c r="R2923" s="8">
        <v>2967</v>
      </c>
      <c r="S2923" s="8">
        <v>6450</v>
      </c>
      <c r="T2923" s="8">
        <v>28521313</v>
      </c>
      <c r="U2923" s="8">
        <v>299195</v>
      </c>
      <c r="V2923" s="8">
        <v>1314</v>
      </c>
      <c r="W2923" s="8" t="s">
        <v>6788</v>
      </c>
      <c r="X2923" s="11" t="s">
        <v>527</v>
      </c>
    </row>
    <row r="2924" spans="1:24">
      <c r="A2924" s="7" t="s">
        <v>8163</v>
      </c>
      <c r="B2924" s="7" t="s">
        <v>3055</v>
      </c>
      <c r="C2924" s="8">
        <v>13</v>
      </c>
      <c r="D2924" s="8" t="s">
        <v>6</v>
      </c>
      <c r="E2924" s="9">
        <v>6.4491601168524801E-2</v>
      </c>
      <c r="F2924" s="9">
        <v>14.362439395328201</v>
      </c>
      <c r="G2924" s="10">
        <v>2.20645892518632E-4</v>
      </c>
      <c r="H2924" s="11" t="s">
        <v>8364</v>
      </c>
      <c r="I2924" s="11" t="s">
        <v>8362</v>
      </c>
      <c r="J2924" s="12" t="s">
        <v>2648</v>
      </c>
      <c r="K2924" s="12" t="s">
        <v>3055</v>
      </c>
      <c r="L2924" s="8">
        <v>1051379</v>
      </c>
      <c r="M2924" s="8">
        <v>1051428</v>
      </c>
      <c r="N2924" s="8" t="s">
        <v>5</v>
      </c>
      <c r="O2924" s="8">
        <v>3937226</v>
      </c>
      <c r="P2924" s="8">
        <v>3937279</v>
      </c>
      <c r="Q2924" s="8" t="s">
        <v>5</v>
      </c>
      <c r="R2924" s="8">
        <v>11326</v>
      </c>
      <c r="S2924" s="8">
        <v>2279</v>
      </c>
      <c r="T2924" s="8">
        <v>28517125</v>
      </c>
      <c r="U2924" s="8">
        <v>6002</v>
      </c>
      <c r="V2924" s="8">
        <v>407</v>
      </c>
      <c r="W2924" s="8" t="s">
        <v>8162</v>
      </c>
      <c r="X2924" s="11" t="s">
        <v>3054</v>
      </c>
    </row>
    <row r="2925" spans="1:24">
      <c r="A2925" s="7" t="s">
        <v>40</v>
      </c>
      <c r="B2925" s="7" t="s">
        <v>7419</v>
      </c>
      <c r="C2925" s="8">
        <v>13</v>
      </c>
      <c r="D2925" s="8">
        <v>1</v>
      </c>
      <c r="E2925" s="9">
        <v>1.41588866763448</v>
      </c>
      <c r="F2925" s="9">
        <v>37.974673313313403</v>
      </c>
      <c r="G2925" s="10">
        <v>2.5832736695451999E-9</v>
      </c>
      <c r="H2925" s="10" t="s">
        <v>8367</v>
      </c>
      <c r="I2925" s="10" t="s">
        <v>8369</v>
      </c>
      <c r="J2925" s="12" t="s">
        <v>41</v>
      </c>
      <c r="K2925" s="12" t="s">
        <v>7420</v>
      </c>
      <c r="L2925" s="8">
        <v>2814801</v>
      </c>
      <c r="M2925" s="8">
        <v>2814825</v>
      </c>
      <c r="N2925" s="8" t="s">
        <v>5</v>
      </c>
      <c r="O2925" s="8">
        <v>3972555</v>
      </c>
      <c r="P2925" s="8">
        <v>3972584</v>
      </c>
      <c r="Q2925" s="8" t="s">
        <v>5</v>
      </c>
      <c r="R2925" s="8">
        <v>94511</v>
      </c>
      <c r="S2925" s="8">
        <v>103</v>
      </c>
      <c r="T2925" s="8">
        <v>28436116</v>
      </c>
      <c r="U2925" s="8">
        <v>997</v>
      </c>
      <c r="V2925" s="8">
        <v>63</v>
      </c>
      <c r="W2925" s="8" t="s">
        <v>38</v>
      </c>
      <c r="X2925" s="11" t="s">
        <v>7418</v>
      </c>
    </row>
    <row r="2926" spans="1:24">
      <c r="A2926" s="7" t="s">
        <v>2168</v>
      </c>
      <c r="B2926" s="7" t="s">
        <v>5468</v>
      </c>
      <c r="C2926" s="8">
        <v>13</v>
      </c>
      <c r="D2926" s="8">
        <v>1</v>
      </c>
      <c r="E2926" s="9">
        <v>33.460970524785502</v>
      </c>
      <c r="F2926" s="9">
        <v>138.62094219740899</v>
      </c>
      <c r="G2926" s="10">
        <v>8.0879646207853205E-17</v>
      </c>
      <c r="H2926" s="14" t="s">
        <v>8369</v>
      </c>
      <c r="I2926" s="10" t="s">
        <v>8369</v>
      </c>
      <c r="J2926" s="12" t="s">
        <v>2169</v>
      </c>
      <c r="K2926" s="12" t="s">
        <v>5135</v>
      </c>
      <c r="L2926" s="8">
        <v>4018825</v>
      </c>
      <c r="M2926" s="8">
        <v>4018893</v>
      </c>
      <c r="N2926" s="8" t="s">
        <v>5</v>
      </c>
      <c r="O2926" s="8">
        <v>3258234</v>
      </c>
      <c r="P2926" s="8">
        <v>3258268</v>
      </c>
      <c r="Q2926" s="8" t="s">
        <v>9</v>
      </c>
      <c r="R2926" s="8">
        <v>914</v>
      </c>
      <c r="S2926" s="8">
        <v>2927</v>
      </c>
      <c r="T2926" s="8">
        <v>28526889</v>
      </c>
      <c r="U2926" s="8">
        <v>78</v>
      </c>
      <c r="V2926" s="8">
        <v>57</v>
      </c>
      <c r="W2926" s="8" t="s">
        <v>2167</v>
      </c>
      <c r="X2926" s="11" t="s">
        <v>5467</v>
      </c>
    </row>
    <row r="2927" spans="1:24">
      <c r="A2927" s="7" t="s">
        <v>8006</v>
      </c>
      <c r="B2927" s="7" t="s">
        <v>4448</v>
      </c>
      <c r="C2927" s="8">
        <v>13</v>
      </c>
      <c r="D2927" s="8">
        <v>1</v>
      </c>
      <c r="E2927" s="9">
        <v>4.9687903591360003</v>
      </c>
      <c r="F2927" s="9">
        <v>13.816042738716799</v>
      </c>
      <c r="G2927" s="10">
        <v>3.9780376259709302E-4</v>
      </c>
      <c r="H2927" s="14" t="s">
        <v>8369</v>
      </c>
      <c r="I2927" s="11" t="s">
        <v>8361</v>
      </c>
      <c r="J2927" s="12" t="s">
        <v>8007</v>
      </c>
      <c r="K2927" s="12" t="s">
        <v>4449</v>
      </c>
      <c r="L2927" s="8">
        <v>3696892</v>
      </c>
      <c r="M2927" s="8">
        <v>3696962</v>
      </c>
      <c r="N2927" s="8" t="s">
        <v>5</v>
      </c>
      <c r="O2927" s="8">
        <v>3845732</v>
      </c>
      <c r="P2927" s="8">
        <v>3845748</v>
      </c>
      <c r="Q2927" s="8" t="s">
        <v>9</v>
      </c>
      <c r="R2927" s="8">
        <v>494</v>
      </c>
      <c r="S2927" s="8">
        <v>54239</v>
      </c>
      <c r="T2927" s="8">
        <v>28475997</v>
      </c>
      <c r="U2927" s="8">
        <v>28</v>
      </c>
      <c r="V2927" s="8">
        <v>491</v>
      </c>
      <c r="W2927" s="8" t="s">
        <v>8005</v>
      </c>
      <c r="X2927" s="11" t="s">
        <v>5145</v>
      </c>
    </row>
    <row r="2928" spans="1:24">
      <c r="A2928" s="7" t="s">
        <v>8014</v>
      </c>
      <c r="B2928" s="7" t="s">
        <v>4448</v>
      </c>
      <c r="C2928" s="8">
        <v>13</v>
      </c>
      <c r="D2928" s="8" t="s">
        <v>6</v>
      </c>
      <c r="E2928" s="9">
        <v>0.94212552323154097</v>
      </c>
      <c r="F2928" s="9">
        <v>10.484005350501199</v>
      </c>
      <c r="G2928" s="10">
        <v>1.04465349945797E-2</v>
      </c>
      <c r="H2928" s="14" t="s">
        <v>8369</v>
      </c>
      <c r="I2928" s="11" t="s">
        <v>8361</v>
      </c>
      <c r="J2928" s="12" t="s">
        <v>8015</v>
      </c>
      <c r="K2928" s="12" t="s">
        <v>4449</v>
      </c>
      <c r="L2928" s="8">
        <v>3995439</v>
      </c>
      <c r="M2928" s="8">
        <v>3995589</v>
      </c>
      <c r="N2928" s="8" t="s">
        <v>5</v>
      </c>
      <c r="O2928" s="8">
        <v>3845732</v>
      </c>
      <c r="P2928" s="8">
        <v>3845749</v>
      </c>
      <c r="Q2928" s="8" t="s">
        <v>9</v>
      </c>
      <c r="R2928" s="8">
        <v>651</v>
      </c>
      <c r="S2928" s="8">
        <v>54239</v>
      </c>
      <c r="T2928" s="8">
        <v>28475840</v>
      </c>
      <c r="U2928" s="8">
        <v>151</v>
      </c>
      <c r="V2928" s="8">
        <v>491</v>
      </c>
      <c r="W2928" s="8" t="s">
        <v>8013</v>
      </c>
      <c r="X2928" s="11" t="s">
        <v>5145</v>
      </c>
    </row>
    <row r="2929" spans="1:24">
      <c r="A2929" s="7" t="s">
        <v>4190</v>
      </c>
      <c r="B2929" s="7" t="s">
        <v>4448</v>
      </c>
      <c r="C2929" s="8">
        <v>13</v>
      </c>
      <c r="D2929" s="8">
        <v>1</v>
      </c>
      <c r="E2929" s="9">
        <v>14.359305860889799</v>
      </c>
      <c r="F2929" s="9">
        <v>65.627101808661706</v>
      </c>
      <c r="G2929" s="10">
        <v>2.43413906281034E-12</v>
      </c>
      <c r="H2929" s="14" t="s">
        <v>8369</v>
      </c>
      <c r="I2929" s="11" t="s">
        <v>8361</v>
      </c>
      <c r="J2929" s="12" t="s">
        <v>4190</v>
      </c>
      <c r="K2929" s="12" t="s">
        <v>4449</v>
      </c>
      <c r="L2929" s="8">
        <v>1407740</v>
      </c>
      <c r="M2929" s="8">
        <v>1407798</v>
      </c>
      <c r="N2929" s="8" t="s">
        <v>9</v>
      </c>
      <c r="O2929" s="8">
        <v>3845732</v>
      </c>
      <c r="P2929" s="8">
        <v>3845739</v>
      </c>
      <c r="Q2929" s="8" t="s">
        <v>9</v>
      </c>
      <c r="R2929" s="8">
        <v>104</v>
      </c>
      <c r="S2929" s="8">
        <v>54239</v>
      </c>
      <c r="T2929" s="8">
        <v>28476387</v>
      </c>
      <c r="U2929" s="8">
        <v>10</v>
      </c>
      <c r="V2929" s="8">
        <v>491</v>
      </c>
      <c r="W2929" s="8" t="s">
        <v>4189</v>
      </c>
      <c r="X2929" s="11" t="s">
        <v>5145</v>
      </c>
    </row>
    <row r="2930" spans="1:24">
      <c r="A2930" s="7" t="s">
        <v>7934</v>
      </c>
      <c r="B2930" s="7" t="s">
        <v>4448</v>
      </c>
      <c r="C2930" s="8">
        <v>13</v>
      </c>
      <c r="D2930" s="8">
        <v>1</v>
      </c>
      <c r="E2930" s="9">
        <v>9.6526729688665203</v>
      </c>
      <c r="F2930" s="9">
        <v>341.26193606076799</v>
      </c>
      <c r="G2930" s="10">
        <v>2.61419619924101E-20</v>
      </c>
      <c r="H2930" s="11" t="s">
        <v>8361</v>
      </c>
      <c r="I2930" s="11" t="s">
        <v>8361</v>
      </c>
      <c r="J2930" s="12" t="s">
        <v>4531</v>
      </c>
      <c r="K2930" s="12" t="s">
        <v>4449</v>
      </c>
      <c r="L2930" s="8">
        <v>944933</v>
      </c>
      <c r="M2930" s="8">
        <v>944986</v>
      </c>
      <c r="N2930" s="8" t="s">
        <v>5</v>
      </c>
      <c r="O2930" s="8">
        <v>3845732</v>
      </c>
      <c r="P2930" s="8">
        <v>3845739</v>
      </c>
      <c r="Q2930" s="8" t="s">
        <v>9</v>
      </c>
      <c r="R2930" s="8">
        <v>20</v>
      </c>
      <c r="S2930" s="8">
        <v>54239</v>
      </c>
      <c r="T2930" s="8">
        <v>28476471</v>
      </c>
      <c r="U2930" s="8">
        <v>23</v>
      </c>
      <c r="V2930" s="8">
        <v>491</v>
      </c>
      <c r="W2930" s="8" t="s">
        <v>7933</v>
      </c>
      <c r="X2930" s="11" t="s">
        <v>5145</v>
      </c>
    </row>
    <row r="2931" spans="1:24">
      <c r="A2931" s="7" t="s">
        <v>6779</v>
      </c>
      <c r="B2931" s="7" t="s">
        <v>4448</v>
      </c>
      <c r="C2931" s="8">
        <v>13</v>
      </c>
      <c r="D2931" s="8" t="s">
        <v>6</v>
      </c>
      <c r="E2931" s="9">
        <v>0.65882767720190205</v>
      </c>
      <c r="F2931" s="9">
        <v>19.444898538908401</v>
      </c>
      <c r="G2931" s="10">
        <v>6.4773488519933597E-6</v>
      </c>
      <c r="H2931" s="14" t="s">
        <v>8369</v>
      </c>
      <c r="I2931" s="11" t="s">
        <v>8361</v>
      </c>
      <c r="J2931" s="12" t="s">
        <v>3014</v>
      </c>
      <c r="K2931" s="12" t="s">
        <v>4449</v>
      </c>
      <c r="L2931" s="8">
        <v>149374</v>
      </c>
      <c r="M2931" s="8">
        <v>149774</v>
      </c>
      <c r="N2931" s="8" t="s">
        <v>9</v>
      </c>
      <c r="O2931" s="8">
        <v>3845731</v>
      </c>
      <c r="P2931" s="8">
        <v>3845762</v>
      </c>
      <c r="Q2931" s="8" t="s">
        <v>9</v>
      </c>
      <c r="R2931" s="8">
        <v>351</v>
      </c>
      <c r="S2931" s="8">
        <v>54239</v>
      </c>
      <c r="T2931" s="8">
        <v>28476140</v>
      </c>
      <c r="U2931" s="8">
        <v>220</v>
      </c>
      <c r="V2931" s="8">
        <v>491</v>
      </c>
      <c r="W2931" s="8" t="s">
        <v>6778</v>
      </c>
      <c r="X2931" s="11" t="s">
        <v>5145</v>
      </c>
    </row>
    <row r="2932" spans="1:24">
      <c r="A2932" s="7" t="s">
        <v>4179</v>
      </c>
      <c r="B2932" s="7" t="s">
        <v>4448</v>
      </c>
      <c r="C2932" s="8">
        <v>13</v>
      </c>
      <c r="D2932" s="8">
        <v>2</v>
      </c>
      <c r="E2932" s="9">
        <v>4.3695092401008102</v>
      </c>
      <c r="F2932" s="9">
        <v>63.196459531306203</v>
      </c>
      <c r="G2932" s="10">
        <v>3.8315270115344098E-12</v>
      </c>
      <c r="H2932" s="14" t="s">
        <v>8369</v>
      </c>
      <c r="I2932" s="11" t="s">
        <v>8361</v>
      </c>
      <c r="J2932" s="12" t="s">
        <v>4179</v>
      </c>
      <c r="K2932" s="12" t="s">
        <v>4449</v>
      </c>
      <c r="L2932" s="8">
        <v>1439326</v>
      </c>
      <c r="M2932" s="8">
        <v>1439364</v>
      </c>
      <c r="N2932" s="8" t="s">
        <v>9</v>
      </c>
      <c r="O2932" s="8">
        <v>3845732</v>
      </c>
      <c r="P2932" s="8">
        <v>3845739</v>
      </c>
      <c r="Q2932" s="8" t="s">
        <v>9</v>
      </c>
      <c r="R2932" s="8">
        <v>108</v>
      </c>
      <c r="S2932" s="8">
        <v>54239</v>
      </c>
      <c r="T2932" s="8">
        <v>28476383</v>
      </c>
      <c r="U2932" s="8">
        <v>35</v>
      </c>
      <c r="V2932" s="8">
        <v>491</v>
      </c>
      <c r="W2932" s="8" t="s">
        <v>4178</v>
      </c>
      <c r="X2932" s="11" t="s">
        <v>5145</v>
      </c>
    </row>
    <row r="2933" spans="1:24">
      <c r="A2933" s="7" t="s">
        <v>2199</v>
      </c>
      <c r="B2933" s="7" t="s">
        <v>2196</v>
      </c>
      <c r="C2933" s="8">
        <v>13</v>
      </c>
      <c r="D2933" s="8" t="s">
        <v>6</v>
      </c>
      <c r="E2933" s="9">
        <v>34.589213579345802</v>
      </c>
      <c r="F2933" s="9">
        <v>392.74178138766501</v>
      </c>
      <c r="G2933" s="10">
        <v>1.19804571665139E-22</v>
      </c>
      <c r="H2933" s="14" t="s">
        <v>8369</v>
      </c>
      <c r="I2933" s="10" t="s">
        <v>8369</v>
      </c>
      <c r="J2933" s="12" t="s">
        <v>2200</v>
      </c>
      <c r="K2933" s="12" t="s">
        <v>2197</v>
      </c>
      <c r="L2933" s="8">
        <v>2105231</v>
      </c>
      <c r="M2933" s="8">
        <v>2105471</v>
      </c>
      <c r="N2933" s="8" t="s">
        <v>9</v>
      </c>
      <c r="O2933" s="8">
        <v>2106261</v>
      </c>
      <c r="P2933" s="8">
        <v>2106681</v>
      </c>
      <c r="Q2933" s="8" t="s">
        <v>9</v>
      </c>
      <c r="R2933" s="8">
        <v>832</v>
      </c>
      <c r="S2933" s="8">
        <v>1135</v>
      </c>
      <c r="T2933" s="8">
        <v>28528763</v>
      </c>
      <c r="U2933" s="8">
        <v>78</v>
      </c>
      <c r="V2933" s="8">
        <v>58</v>
      </c>
      <c r="W2933" s="8" t="s">
        <v>2198</v>
      </c>
      <c r="X2933" s="11" t="s">
        <v>2195</v>
      </c>
    </row>
    <row r="2934" spans="1:24">
      <c r="A2934" s="7" t="s">
        <v>1483</v>
      </c>
      <c r="B2934" s="7" t="s">
        <v>5504</v>
      </c>
      <c r="C2934" s="8">
        <v>13</v>
      </c>
      <c r="D2934" s="8" t="s">
        <v>6</v>
      </c>
      <c r="E2934" s="9">
        <v>4.6100643959695402</v>
      </c>
      <c r="F2934" s="9">
        <v>16.5817437011621</v>
      </c>
      <c r="G2934" s="10">
        <v>3.7975533700925001E-5</v>
      </c>
      <c r="H2934" s="14" t="s">
        <v>8369</v>
      </c>
      <c r="I2934" s="11" t="s">
        <v>8362</v>
      </c>
      <c r="J2934" s="12" t="s">
        <v>1484</v>
      </c>
      <c r="K2934" s="12" t="s">
        <v>5504</v>
      </c>
      <c r="L2934" s="8">
        <v>105012</v>
      </c>
      <c r="M2934" s="8">
        <v>105282</v>
      </c>
      <c r="N2934" s="8" t="s">
        <v>5</v>
      </c>
      <c r="O2934" s="8">
        <v>3729386</v>
      </c>
      <c r="P2934" s="8">
        <v>3729407</v>
      </c>
      <c r="Q2934" s="8" t="s">
        <v>9</v>
      </c>
      <c r="R2934" s="8">
        <v>7595</v>
      </c>
      <c r="S2934" s="8">
        <v>2944</v>
      </c>
      <c r="T2934" s="8">
        <v>28520191</v>
      </c>
      <c r="U2934" s="8">
        <v>438</v>
      </c>
      <c r="V2934" s="8">
        <v>77</v>
      </c>
      <c r="W2934" s="8" t="s">
        <v>1482</v>
      </c>
      <c r="X2934" s="11" t="s">
        <v>5503</v>
      </c>
    </row>
    <row r="2935" spans="1:24">
      <c r="A2935" s="7" t="s">
        <v>4270</v>
      </c>
      <c r="B2935" s="7" t="s">
        <v>3124</v>
      </c>
      <c r="C2935" s="8">
        <v>13</v>
      </c>
      <c r="D2935" s="8">
        <v>2</v>
      </c>
      <c r="E2935" s="9">
        <v>0.48815516345250598</v>
      </c>
      <c r="F2935" s="9">
        <v>58.973443502245203</v>
      </c>
      <c r="G2935" s="10">
        <v>4.9691052704362197E-12</v>
      </c>
      <c r="H2935" s="10" t="s">
        <v>8367</v>
      </c>
      <c r="I2935" s="11" t="s">
        <v>8365</v>
      </c>
      <c r="J2935" s="12" t="s">
        <v>18</v>
      </c>
      <c r="K2935" s="12" t="s">
        <v>3124</v>
      </c>
      <c r="L2935" s="8">
        <v>2734185</v>
      </c>
      <c r="M2935" s="8">
        <v>2734294</v>
      </c>
      <c r="N2935" s="8" t="s">
        <v>9</v>
      </c>
      <c r="O2935" s="8">
        <v>1223978</v>
      </c>
      <c r="P2935" s="8">
        <v>1223996</v>
      </c>
      <c r="Q2935" s="8" t="s">
        <v>9</v>
      </c>
      <c r="R2935" s="8">
        <v>11010</v>
      </c>
      <c r="S2935" s="8">
        <v>571</v>
      </c>
      <c r="T2935" s="8">
        <v>28519149</v>
      </c>
      <c r="U2935" s="8">
        <v>27393</v>
      </c>
      <c r="V2935" s="8">
        <v>9</v>
      </c>
      <c r="W2935" s="8" t="s">
        <v>4268</v>
      </c>
      <c r="X2935" s="11" t="s">
        <v>3123</v>
      </c>
    </row>
    <row r="2936" spans="1:24">
      <c r="A2936" s="7" t="s">
        <v>1784</v>
      </c>
      <c r="B2936" s="7" t="s">
        <v>2315</v>
      </c>
      <c r="C2936" s="8">
        <v>13</v>
      </c>
      <c r="D2936" s="8">
        <v>1</v>
      </c>
      <c r="E2936" s="9">
        <v>8.1632434765002095</v>
      </c>
      <c r="F2936" s="9">
        <v>63.893271921067203</v>
      </c>
      <c r="G2936" s="10">
        <v>1.6788178185741301E-12</v>
      </c>
      <c r="H2936" s="14" t="s">
        <v>8369</v>
      </c>
      <c r="I2936" s="10" t="s">
        <v>8369</v>
      </c>
      <c r="J2936" s="12" t="s">
        <v>1785</v>
      </c>
      <c r="K2936" s="12" t="s">
        <v>2316</v>
      </c>
      <c r="L2936" s="8">
        <v>1279335</v>
      </c>
      <c r="M2936" s="8">
        <v>1279367</v>
      </c>
      <c r="N2936" s="8" t="s">
        <v>5</v>
      </c>
      <c r="O2936" s="8">
        <v>1908501</v>
      </c>
      <c r="P2936" s="8">
        <v>1908538</v>
      </c>
      <c r="Q2936" s="8" t="s">
        <v>9</v>
      </c>
      <c r="R2936" s="8">
        <v>5701</v>
      </c>
      <c r="S2936" s="8">
        <v>1018</v>
      </c>
      <c r="T2936" s="8">
        <v>28524011</v>
      </c>
      <c r="U2936" s="8">
        <v>98</v>
      </c>
      <c r="V2936" s="8">
        <v>165</v>
      </c>
      <c r="W2936" s="8" t="s">
        <v>1783</v>
      </c>
      <c r="X2936" s="11" t="s">
        <v>2314</v>
      </c>
    </row>
    <row r="2937" spans="1:24">
      <c r="A2937" s="7" t="s">
        <v>2807</v>
      </c>
      <c r="B2937" s="7" t="s">
        <v>8167</v>
      </c>
      <c r="C2937" s="8">
        <v>13</v>
      </c>
      <c r="D2937" s="8">
        <v>1</v>
      </c>
      <c r="E2937" s="9">
        <v>9.8891015135234905</v>
      </c>
      <c r="F2937" s="9">
        <v>23.428880871535799</v>
      </c>
      <c r="G2937" s="10">
        <v>5.3084272079576895E-7</v>
      </c>
      <c r="H2937" s="14" t="s">
        <v>8369</v>
      </c>
      <c r="I2937" s="11" t="s">
        <v>8363</v>
      </c>
      <c r="J2937" s="12" t="s">
        <v>2808</v>
      </c>
      <c r="K2937" s="12" t="s">
        <v>8168</v>
      </c>
      <c r="L2937" s="8">
        <v>3146220</v>
      </c>
      <c r="M2937" s="8">
        <v>3146289</v>
      </c>
      <c r="N2937" s="8" t="s">
        <v>9</v>
      </c>
      <c r="O2937" s="8">
        <v>2385566</v>
      </c>
      <c r="P2937" s="8">
        <v>2385578</v>
      </c>
      <c r="Q2937" s="8" t="s">
        <v>5</v>
      </c>
      <c r="R2937" s="8">
        <v>7148</v>
      </c>
      <c r="S2937" s="8">
        <v>2214</v>
      </c>
      <c r="T2937" s="8">
        <v>28521368</v>
      </c>
      <c r="U2937" s="8">
        <v>348</v>
      </c>
      <c r="V2937" s="8">
        <v>31</v>
      </c>
      <c r="W2937" s="8" t="s">
        <v>2806</v>
      </c>
      <c r="X2937" s="11" t="s">
        <v>8166</v>
      </c>
    </row>
    <row r="2938" spans="1:24">
      <c r="A2938" s="7" t="s">
        <v>3085</v>
      </c>
      <c r="B2938" s="7" t="s">
        <v>2361</v>
      </c>
      <c r="C2938" s="8">
        <v>13</v>
      </c>
      <c r="D2938" s="8">
        <v>1</v>
      </c>
      <c r="E2938" s="9">
        <v>2.4010926052489299</v>
      </c>
      <c r="F2938" s="9">
        <v>15.777352163894401</v>
      </c>
      <c r="G2938" s="10">
        <v>7.5019141229944902E-5</v>
      </c>
      <c r="H2938" s="11" t="s">
        <v>8364</v>
      </c>
      <c r="I2938" s="10" t="s">
        <v>8369</v>
      </c>
      <c r="J2938" s="12" t="s">
        <v>3086</v>
      </c>
      <c r="K2938" s="12" t="s">
        <v>976</v>
      </c>
      <c r="L2938" s="8">
        <v>3239863</v>
      </c>
      <c r="M2938" s="8">
        <v>3239899</v>
      </c>
      <c r="N2938" s="8" t="s">
        <v>5</v>
      </c>
      <c r="O2938" s="8">
        <v>2410996</v>
      </c>
      <c r="P2938" s="8">
        <v>2410999</v>
      </c>
      <c r="Q2938" s="8" t="s">
        <v>9</v>
      </c>
      <c r="R2938" s="8">
        <v>31351</v>
      </c>
      <c r="S2938" s="8">
        <v>749</v>
      </c>
      <c r="T2938" s="8">
        <v>28498630</v>
      </c>
      <c r="U2938" s="8">
        <v>358</v>
      </c>
      <c r="V2938" s="8">
        <v>102</v>
      </c>
      <c r="W2938" s="8" t="s">
        <v>3084</v>
      </c>
      <c r="X2938" s="11" t="s">
        <v>2360</v>
      </c>
    </row>
    <row r="2939" spans="1:24">
      <c r="A2939" s="7" t="s">
        <v>2852</v>
      </c>
      <c r="B2939" s="7" t="s">
        <v>2395</v>
      </c>
      <c r="C2939" s="8">
        <v>13</v>
      </c>
      <c r="D2939" s="8">
        <v>1</v>
      </c>
      <c r="E2939" s="9">
        <v>62.970837987873203</v>
      </c>
      <c r="F2939" s="9">
        <v>510.18910280224702</v>
      </c>
      <c r="G2939" s="10">
        <v>8.8973221049728796E-24</v>
      </c>
      <c r="H2939" s="11" t="s">
        <v>8364</v>
      </c>
      <c r="I2939" s="10" t="s">
        <v>8369</v>
      </c>
      <c r="J2939" s="12" t="s">
        <v>1260</v>
      </c>
      <c r="K2939" s="12" t="s">
        <v>2396</v>
      </c>
      <c r="L2939" s="8">
        <v>1741200</v>
      </c>
      <c r="M2939" s="8">
        <v>1741269</v>
      </c>
      <c r="N2939" s="8" t="s">
        <v>5</v>
      </c>
      <c r="O2939" s="8">
        <v>2810258</v>
      </c>
      <c r="P2939" s="8">
        <v>2810264</v>
      </c>
      <c r="Q2939" s="8" t="s">
        <v>5</v>
      </c>
      <c r="R2939" s="8">
        <v>8166</v>
      </c>
      <c r="S2939" s="8">
        <v>89</v>
      </c>
      <c r="T2939" s="8">
        <v>28522475</v>
      </c>
      <c r="U2939" s="8">
        <v>116</v>
      </c>
      <c r="V2939" s="8">
        <v>16</v>
      </c>
      <c r="W2939" s="8" t="s">
        <v>2851</v>
      </c>
      <c r="X2939" s="11" t="s">
        <v>2394</v>
      </c>
    </row>
    <row r="2940" spans="1:24">
      <c r="A2940" s="7" t="s">
        <v>6856</v>
      </c>
      <c r="B2940" s="7" t="s">
        <v>3</v>
      </c>
      <c r="C2940" s="8">
        <v>12</v>
      </c>
      <c r="D2940" s="8" t="s">
        <v>6</v>
      </c>
      <c r="E2940" s="9">
        <v>1.0021250507453301</v>
      </c>
      <c r="F2940" s="9">
        <v>14.239840302014599</v>
      </c>
      <c r="G2940" s="10">
        <v>4.4899114531048298E-3</v>
      </c>
      <c r="H2940" s="14" t="s">
        <v>8369</v>
      </c>
      <c r="I2940" s="10" t="s">
        <v>8367</v>
      </c>
      <c r="J2940" s="12" t="s">
        <v>6857</v>
      </c>
      <c r="K2940" s="12" t="s">
        <v>4</v>
      </c>
      <c r="L2940" s="8">
        <v>1775316</v>
      </c>
      <c r="M2940" s="8">
        <v>1775411</v>
      </c>
      <c r="N2940" s="8" t="s">
        <v>5</v>
      </c>
      <c r="O2940" s="8">
        <v>3350679</v>
      </c>
      <c r="P2940" s="8">
        <v>3350697</v>
      </c>
      <c r="Q2940" s="8" t="s">
        <v>5</v>
      </c>
      <c r="R2940" s="8">
        <v>53</v>
      </c>
      <c r="S2940" s="8">
        <v>446541</v>
      </c>
      <c r="T2940" s="8">
        <v>28084137</v>
      </c>
      <c r="U2940" s="8">
        <v>18</v>
      </c>
      <c r="V2940" s="8">
        <v>1957</v>
      </c>
      <c r="W2940" s="8" t="s">
        <v>6855</v>
      </c>
      <c r="X2940" s="11" t="s">
        <v>1</v>
      </c>
    </row>
    <row r="2941" spans="1:24">
      <c r="A2941" s="7" t="s">
        <v>6868</v>
      </c>
      <c r="B2941" s="7" t="s">
        <v>3</v>
      </c>
      <c r="C2941" s="8">
        <v>12</v>
      </c>
      <c r="D2941" s="8">
        <v>1</v>
      </c>
      <c r="E2941" s="9">
        <v>3.8813125215840101</v>
      </c>
      <c r="F2941" s="9">
        <v>47.169533144772799</v>
      </c>
      <c r="G2941" s="10">
        <v>5.8006460464554503E-8</v>
      </c>
      <c r="H2941" s="14" t="s">
        <v>8369</v>
      </c>
      <c r="I2941" s="10" t="s">
        <v>8367</v>
      </c>
      <c r="J2941" s="12" t="s">
        <v>6869</v>
      </c>
      <c r="K2941" s="12" t="s">
        <v>4</v>
      </c>
      <c r="L2941" s="8">
        <v>177967</v>
      </c>
      <c r="M2941" s="8">
        <v>177991</v>
      </c>
      <c r="N2941" s="8" t="s">
        <v>9</v>
      </c>
      <c r="O2941" s="8">
        <v>3350680</v>
      </c>
      <c r="P2941" s="8">
        <v>3350697</v>
      </c>
      <c r="Q2941" s="8" t="s">
        <v>5</v>
      </c>
      <c r="R2941" s="8">
        <v>16</v>
      </c>
      <c r="S2941" s="8">
        <v>446541</v>
      </c>
      <c r="T2941" s="8">
        <v>28084174</v>
      </c>
      <c r="U2941" s="8">
        <v>6</v>
      </c>
      <c r="V2941" s="8">
        <v>1957</v>
      </c>
      <c r="W2941" s="8" t="s">
        <v>6867</v>
      </c>
      <c r="X2941" s="11" t="s">
        <v>1</v>
      </c>
    </row>
    <row r="2942" spans="1:24">
      <c r="A2942" s="7" t="s">
        <v>385</v>
      </c>
      <c r="B2942" s="7" t="s">
        <v>3</v>
      </c>
      <c r="C2942" s="8">
        <v>12</v>
      </c>
      <c r="D2942" s="8">
        <v>1</v>
      </c>
      <c r="E2942" s="9">
        <v>6.6210623010620004</v>
      </c>
      <c r="F2942" s="9">
        <v>44.394853143713704</v>
      </c>
      <c r="G2942" s="10">
        <v>9.7524625079009299E-8</v>
      </c>
      <c r="H2942" s="14" t="s">
        <v>8369</v>
      </c>
      <c r="I2942" s="10" t="s">
        <v>8367</v>
      </c>
      <c r="J2942" s="12" t="s">
        <v>383</v>
      </c>
      <c r="K2942" s="12" t="s">
        <v>4</v>
      </c>
      <c r="L2942" s="8">
        <v>3819810</v>
      </c>
      <c r="M2942" s="8">
        <v>3819813</v>
      </c>
      <c r="N2942" s="8" t="s">
        <v>9</v>
      </c>
      <c r="O2942" s="8">
        <v>3350679</v>
      </c>
      <c r="P2942" s="8">
        <v>3350697</v>
      </c>
      <c r="Q2942" s="8" t="s">
        <v>5</v>
      </c>
      <c r="R2942" s="8">
        <v>17</v>
      </c>
      <c r="S2942" s="8">
        <v>446541</v>
      </c>
      <c r="T2942" s="8">
        <v>28084173</v>
      </c>
      <c r="U2942" s="8">
        <v>3</v>
      </c>
      <c r="V2942" s="8">
        <v>1957</v>
      </c>
      <c r="W2942" s="8" t="s">
        <v>384</v>
      </c>
      <c r="X2942" s="11" t="s">
        <v>1</v>
      </c>
    </row>
    <row r="2943" spans="1:24">
      <c r="A2943" s="7" t="s">
        <v>6971</v>
      </c>
      <c r="B2943" s="7" t="s">
        <v>3</v>
      </c>
      <c r="C2943" s="8">
        <v>12</v>
      </c>
      <c r="D2943" s="8" t="s">
        <v>6</v>
      </c>
      <c r="E2943" s="9">
        <v>1.8482409647860301</v>
      </c>
      <c r="F2943" s="9">
        <v>11.979543924991299</v>
      </c>
      <c r="G2943" s="10">
        <v>2.5196562183807399E-2</v>
      </c>
      <c r="H2943" s="14" t="s">
        <v>8369</v>
      </c>
      <c r="I2943" s="10" t="s">
        <v>8367</v>
      </c>
      <c r="J2943" s="12" t="s">
        <v>6972</v>
      </c>
      <c r="K2943" s="12" t="s">
        <v>4</v>
      </c>
      <c r="L2943" s="8">
        <v>4172717</v>
      </c>
      <c r="M2943" s="8">
        <v>4172799</v>
      </c>
      <c r="N2943" s="8" t="s">
        <v>5</v>
      </c>
      <c r="O2943" s="8">
        <v>3350677</v>
      </c>
      <c r="P2943" s="8">
        <v>3350697</v>
      </c>
      <c r="Q2943" s="8" t="s">
        <v>5</v>
      </c>
      <c r="R2943" s="8">
        <v>63</v>
      </c>
      <c r="S2943" s="8">
        <v>446541</v>
      </c>
      <c r="T2943" s="8">
        <v>28084127</v>
      </c>
      <c r="U2943" s="8">
        <v>9</v>
      </c>
      <c r="V2943" s="8">
        <v>1957</v>
      </c>
      <c r="W2943" s="8" t="s">
        <v>6970</v>
      </c>
      <c r="X2943" s="11" t="s">
        <v>1</v>
      </c>
    </row>
    <row r="2944" spans="1:24">
      <c r="A2944" s="7" t="s">
        <v>6976</v>
      </c>
      <c r="B2944" s="7" t="s">
        <v>3</v>
      </c>
      <c r="C2944" s="8">
        <v>12</v>
      </c>
      <c r="D2944" s="8" t="s">
        <v>6</v>
      </c>
      <c r="E2944" s="9">
        <v>6.19312262468444</v>
      </c>
      <c r="F2944" s="9">
        <v>12.3723167380478</v>
      </c>
      <c r="G2944" s="10">
        <v>1.8253607196125201E-2</v>
      </c>
      <c r="H2944" s="14" t="s">
        <v>8369</v>
      </c>
      <c r="I2944" s="10" t="s">
        <v>8367</v>
      </c>
      <c r="J2944" s="12" t="s">
        <v>6976</v>
      </c>
      <c r="K2944" s="12" t="s">
        <v>4</v>
      </c>
      <c r="L2944" s="8">
        <v>580901</v>
      </c>
      <c r="M2944" s="8">
        <v>581046</v>
      </c>
      <c r="N2944" s="8" t="s">
        <v>5</v>
      </c>
      <c r="O2944" s="8">
        <v>3350679</v>
      </c>
      <c r="P2944" s="8">
        <v>3350696</v>
      </c>
      <c r="Q2944" s="8" t="s">
        <v>5</v>
      </c>
      <c r="R2944" s="8">
        <v>61</v>
      </c>
      <c r="S2944" s="8">
        <v>446541</v>
      </c>
      <c r="T2944" s="8">
        <v>28084129</v>
      </c>
      <c r="U2944" s="8">
        <v>2</v>
      </c>
      <c r="V2944" s="8">
        <v>1957</v>
      </c>
      <c r="W2944" s="8" t="s">
        <v>6975</v>
      </c>
      <c r="X2944" s="11" t="s">
        <v>1</v>
      </c>
    </row>
    <row r="2945" spans="1:24">
      <c r="A2945" s="7" t="s">
        <v>636</v>
      </c>
      <c r="B2945" s="7" t="s">
        <v>3</v>
      </c>
      <c r="C2945" s="8">
        <v>12</v>
      </c>
      <c r="D2945" s="8">
        <v>2</v>
      </c>
      <c r="E2945" s="9">
        <v>201.828358920581</v>
      </c>
      <c r="F2945" s="9">
        <v>754.71293341484898</v>
      </c>
      <c r="G2945" s="10">
        <v>3.08297775473359E-14</v>
      </c>
      <c r="H2945" s="11" t="s">
        <v>8363</v>
      </c>
      <c r="I2945" s="10" t="s">
        <v>8367</v>
      </c>
      <c r="J2945" s="12" t="s">
        <v>637</v>
      </c>
      <c r="K2945" s="12" t="s">
        <v>4</v>
      </c>
      <c r="L2945" s="8">
        <v>21824</v>
      </c>
      <c r="M2945" s="8">
        <v>22073</v>
      </c>
      <c r="N2945" s="8" t="s">
        <v>9</v>
      </c>
      <c r="O2945" s="8">
        <v>3350680</v>
      </c>
      <c r="P2945" s="8">
        <v>3350697</v>
      </c>
      <c r="Q2945" s="8" t="s">
        <v>5</v>
      </c>
      <c r="R2945" s="8">
        <v>1</v>
      </c>
      <c r="S2945" s="8">
        <v>446541</v>
      </c>
      <c r="T2945" s="8">
        <v>28084189</v>
      </c>
      <c r="U2945" s="8">
        <v>0</v>
      </c>
      <c r="V2945" s="8">
        <v>1957</v>
      </c>
      <c r="W2945" s="8" t="s">
        <v>635</v>
      </c>
      <c r="X2945" s="11" t="s">
        <v>1</v>
      </c>
    </row>
    <row r="2946" spans="1:24">
      <c r="A2946" s="7" t="s">
        <v>7039</v>
      </c>
      <c r="B2946" s="7" t="s">
        <v>3</v>
      </c>
      <c r="C2946" s="8">
        <v>12</v>
      </c>
      <c r="D2946" s="8">
        <v>1</v>
      </c>
      <c r="E2946" s="9">
        <v>3.9375624462534802</v>
      </c>
      <c r="F2946" s="9">
        <v>32.8135800958148</v>
      </c>
      <c r="G2946" s="10">
        <v>1.4372338082079E-6</v>
      </c>
      <c r="H2946" s="11" t="s">
        <v>8361</v>
      </c>
      <c r="I2946" s="10" t="s">
        <v>8367</v>
      </c>
      <c r="J2946" s="12" t="s">
        <v>2203</v>
      </c>
      <c r="K2946" s="12" t="s">
        <v>4</v>
      </c>
      <c r="L2946" s="8">
        <v>72137</v>
      </c>
      <c r="M2946" s="8">
        <v>72142</v>
      </c>
      <c r="N2946" s="8" t="s">
        <v>5</v>
      </c>
      <c r="O2946" s="8">
        <v>3350678</v>
      </c>
      <c r="P2946" s="8">
        <v>3350698</v>
      </c>
      <c r="Q2946" s="8" t="s">
        <v>5</v>
      </c>
      <c r="R2946" s="8">
        <v>23</v>
      </c>
      <c r="S2946" s="8">
        <v>446541</v>
      </c>
      <c r="T2946" s="8">
        <v>28084167</v>
      </c>
      <c r="U2946" s="8">
        <v>5</v>
      </c>
      <c r="V2946" s="8">
        <v>1957</v>
      </c>
      <c r="W2946" s="8" t="s">
        <v>7038</v>
      </c>
      <c r="X2946" s="11" t="s">
        <v>1</v>
      </c>
    </row>
    <row r="2947" spans="1:24">
      <c r="A2947" s="7" t="s">
        <v>7102</v>
      </c>
      <c r="B2947" s="7" t="s">
        <v>3</v>
      </c>
      <c r="C2947" s="8">
        <v>12</v>
      </c>
      <c r="D2947" s="8">
        <v>1</v>
      </c>
      <c r="E2947" s="9">
        <v>22.977362764330199</v>
      </c>
      <c r="F2947" s="9">
        <v>30.188491538291</v>
      </c>
      <c r="G2947" s="10">
        <v>3.09932195521082E-6</v>
      </c>
      <c r="H2947" s="14" t="s">
        <v>8369</v>
      </c>
      <c r="I2947" s="10" t="s">
        <v>8367</v>
      </c>
      <c r="J2947" s="12" t="s">
        <v>936</v>
      </c>
      <c r="K2947" s="12" t="s">
        <v>4</v>
      </c>
      <c r="L2947" s="8">
        <v>4261042</v>
      </c>
      <c r="M2947" s="8">
        <v>4261064</v>
      </c>
      <c r="N2947" s="8" t="s">
        <v>5</v>
      </c>
      <c r="O2947" s="8">
        <v>3350689</v>
      </c>
      <c r="P2947" s="8">
        <v>3350696</v>
      </c>
      <c r="Q2947" s="8" t="s">
        <v>5</v>
      </c>
      <c r="R2947" s="8">
        <v>25</v>
      </c>
      <c r="S2947" s="8">
        <v>446541</v>
      </c>
      <c r="T2947" s="8">
        <v>28084165</v>
      </c>
      <c r="U2947" s="8">
        <v>0</v>
      </c>
      <c r="V2947" s="8">
        <v>1957</v>
      </c>
      <c r="W2947" s="8" t="s">
        <v>7101</v>
      </c>
      <c r="X2947" s="11" t="s">
        <v>1</v>
      </c>
    </row>
    <row r="2948" spans="1:24">
      <c r="A2948" s="7" t="s">
        <v>1983</v>
      </c>
      <c r="B2948" s="7" t="s">
        <v>1131</v>
      </c>
      <c r="C2948" s="8">
        <v>12</v>
      </c>
      <c r="D2948" s="8" t="s">
        <v>6</v>
      </c>
      <c r="E2948" s="9">
        <v>0.64690486567905003</v>
      </c>
      <c r="F2948" s="9">
        <v>12.2295058313571</v>
      </c>
      <c r="G2948" s="10">
        <v>1.0335564616224801E-2</v>
      </c>
      <c r="H2948" s="14" t="s">
        <v>8369</v>
      </c>
      <c r="I2948" s="10" t="s">
        <v>8367</v>
      </c>
      <c r="J2948" s="12" t="s">
        <v>1984</v>
      </c>
      <c r="K2948" s="12" t="s">
        <v>1133</v>
      </c>
      <c r="L2948" s="8">
        <v>4407121</v>
      </c>
      <c r="M2948" s="8">
        <v>4407157</v>
      </c>
      <c r="N2948" s="8" t="s">
        <v>5</v>
      </c>
      <c r="O2948" s="8">
        <v>2167174</v>
      </c>
      <c r="P2948" s="8">
        <v>2167200</v>
      </c>
      <c r="Q2948" s="8" t="s">
        <v>5</v>
      </c>
      <c r="R2948" s="8">
        <v>204</v>
      </c>
      <c r="S2948" s="8">
        <v>136574</v>
      </c>
      <c r="T2948" s="8">
        <v>28393953</v>
      </c>
      <c r="U2948" s="8">
        <v>83</v>
      </c>
      <c r="V2948" s="8">
        <v>373</v>
      </c>
      <c r="W2948" s="8" t="s">
        <v>1982</v>
      </c>
      <c r="X2948" s="11" t="s">
        <v>1129</v>
      </c>
    </row>
    <row r="2949" spans="1:24">
      <c r="A2949" s="7" t="s">
        <v>2177</v>
      </c>
      <c r="B2949" s="7" t="s">
        <v>1131</v>
      </c>
      <c r="C2949" s="8">
        <v>12</v>
      </c>
      <c r="D2949" s="8">
        <v>1</v>
      </c>
      <c r="E2949" s="9">
        <v>8.9312546492925193</v>
      </c>
      <c r="F2949" s="9">
        <v>45.360586934555599</v>
      </c>
      <c r="G2949" s="10">
        <v>7.5827668795749694E-9</v>
      </c>
      <c r="H2949" s="14" t="s">
        <v>8369</v>
      </c>
      <c r="I2949" s="10" t="s">
        <v>8367</v>
      </c>
      <c r="J2949" s="12" t="s">
        <v>795</v>
      </c>
      <c r="K2949" s="12" t="s">
        <v>1133</v>
      </c>
      <c r="L2949" s="8">
        <v>3639435</v>
      </c>
      <c r="M2949" s="8">
        <v>3639490</v>
      </c>
      <c r="N2949" s="8" t="s">
        <v>9</v>
      </c>
      <c r="O2949" s="8">
        <v>2167175</v>
      </c>
      <c r="P2949" s="8">
        <v>2167200</v>
      </c>
      <c r="Q2949" s="8" t="s">
        <v>5</v>
      </c>
      <c r="R2949" s="8">
        <v>55</v>
      </c>
      <c r="S2949" s="8">
        <v>136574</v>
      </c>
      <c r="T2949" s="8">
        <v>28394102</v>
      </c>
      <c r="U2949" s="8">
        <v>6</v>
      </c>
      <c r="V2949" s="8">
        <v>373</v>
      </c>
      <c r="W2949" s="8" t="s">
        <v>2176</v>
      </c>
      <c r="X2949" s="11" t="s">
        <v>1129</v>
      </c>
    </row>
    <row r="2950" spans="1:24">
      <c r="A2950" s="7" t="s">
        <v>2284</v>
      </c>
      <c r="B2950" s="7" t="s">
        <v>1131</v>
      </c>
      <c r="C2950" s="8">
        <v>12</v>
      </c>
      <c r="D2950" s="8">
        <v>1</v>
      </c>
      <c r="E2950" s="9">
        <v>3.4748747984073498</v>
      </c>
      <c r="F2950" s="9">
        <v>17.3251698712786</v>
      </c>
      <c r="G2950" s="10">
        <v>2.39837260466989E-4</v>
      </c>
      <c r="H2950" s="14" t="s">
        <v>8369</v>
      </c>
      <c r="I2950" s="10" t="s">
        <v>8367</v>
      </c>
      <c r="J2950" s="12" t="s">
        <v>2285</v>
      </c>
      <c r="K2950" s="12" t="s">
        <v>1133</v>
      </c>
      <c r="L2950" s="8">
        <v>1313209</v>
      </c>
      <c r="M2950" s="8">
        <v>1313234</v>
      </c>
      <c r="N2950" s="8" t="s">
        <v>9</v>
      </c>
      <c r="O2950" s="8">
        <v>2167192</v>
      </c>
      <c r="P2950" s="8">
        <v>2167200</v>
      </c>
      <c r="Q2950" s="8" t="s">
        <v>5</v>
      </c>
      <c r="R2950" s="8">
        <v>144</v>
      </c>
      <c r="S2950" s="8">
        <v>136574</v>
      </c>
      <c r="T2950" s="8">
        <v>28394013</v>
      </c>
      <c r="U2950" s="8">
        <v>15</v>
      </c>
      <c r="V2950" s="8">
        <v>373</v>
      </c>
      <c r="W2950" s="8" t="s">
        <v>2283</v>
      </c>
      <c r="X2950" s="11" t="s">
        <v>1129</v>
      </c>
    </row>
    <row r="2951" spans="1:24">
      <c r="A2951" s="7" t="s">
        <v>2538</v>
      </c>
      <c r="B2951" s="7" t="s">
        <v>2539</v>
      </c>
      <c r="C2951" s="8">
        <v>12</v>
      </c>
      <c r="D2951" s="8" t="s">
        <v>6</v>
      </c>
      <c r="E2951" s="9">
        <v>0.85290166088368402</v>
      </c>
      <c r="F2951" s="9">
        <v>22.618535146025401</v>
      </c>
      <c r="G2951" s="10">
        <v>7.5968494467212899E-6</v>
      </c>
      <c r="H2951" s="11" t="s">
        <v>8364</v>
      </c>
      <c r="I2951" s="10" t="s">
        <v>8367</v>
      </c>
      <c r="J2951" s="12" t="s">
        <v>2540</v>
      </c>
      <c r="K2951" s="12" t="s">
        <v>2541</v>
      </c>
      <c r="L2951" s="8">
        <v>638814</v>
      </c>
      <c r="M2951" s="8">
        <v>638916</v>
      </c>
      <c r="N2951" s="8" t="s">
        <v>5</v>
      </c>
      <c r="O2951" s="8">
        <v>1649434</v>
      </c>
      <c r="P2951" s="8">
        <v>1649439</v>
      </c>
      <c r="Q2951" s="8" t="s">
        <v>5</v>
      </c>
      <c r="R2951" s="8">
        <v>1119</v>
      </c>
      <c r="S2951" s="8">
        <v>13520</v>
      </c>
      <c r="T2951" s="8">
        <v>28516092</v>
      </c>
      <c r="U2951" s="8">
        <v>616</v>
      </c>
      <c r="V2951" s="8">
        <v>73</v>
      </c>
      <c r="W2951" s="8" t="s">
        <v>2536</v>
      </c>
      <c r="X2951" s="11" t="s">
        <v>2537</v>
      </c>
    </row>
    <row r="2952" spans="1:24">
      <c r="A2952" s="7" t="s">
        <v>3193</v>
      </c>
      <c r="B2952" s="7" t="s">
        <v>2539</v>
      </c>
      <c r="C2952" s="8">
        <v>12</v>
      </c>
      <c r="D2952" s="8">
        <v>1</v>
      </c>
      <c r="E2952" s="9">
        <v>3.2988605206343702</v>
      </c>
      <c r="F2952" s="9">
        <v>15.6813515980731</v>
      </c>
      <c r="G2952" s="10">
        <v>4.8593260983776499E-4</v>
      </c>
      <c r="H2952" s="14" t="s">
        <v>8369</v>
      </c>
      <c r="I2952" s="10" t="s">
        <v>8367</v>
      </c>
      <c r="J2952" s="12" t="s">
        <v>3195</v>
      </c>
      <c r="K2952" s="12" t="s">
        <v>2541</v>
      </c>
      <c r="L2952" s="8">
        <v>3913606</v>
      </c>
      <c r="M2952" s="8">
        <v>3913670</v>
      </c>
      <c r="N2952" s="8" t="s">
        <v>9</v>
      </c>
      <c r="O2952" s="8">
        <v>1649408</v>
      </c>
      <c r="P2952" s="8">
        <v>1649439</v>
      </c>
      <c r="Q2952" s="8" t="s">
        <v>5</v>
      </c>
      <c r="R2952" s="8">
        <v>1614</v>
      </c>
      <c r="S2952" s="8">
        <v>13520</v>
      </c>
      <c r="T2952" s="8">
        <v>28515597</v>
      </c>
      <c r="U2952" s="8">
        <v>158</v>
      </c>
      <c r="V2952" s="8">
        <v>73</v>
      </c>
      <c r="W2952" s="8" t="s">
        <v>3191</v>
      </c>
      <c r="X2952" s="11" t="s">
        <v>2537</v>
      </c>
    </row>
    <row r="2953" spans="1:24">
      <c r="A2953" s="7" t="s">
        <v>7163</v>
      </c>
      <c r="B2953" s="7" t="s">
        <v>2539</v>
      </c>
      <c r="C2953" s="8">
        <v>12</v>
      </c>
      <c r="D2953" s="8">
        <v>1</v>
      </c>
      <c r="E2953" s="9">
        <v>4.2626829560682102</v>
      </c>
      <c r="F2953" s="9">
        <v>83.810814491163399</v>
      </c>
      <c r="G2953" s="10">
        <v>1.9507327355879402E-12</v>
      </c>
      <c r="H2953" s="14" t="s">
        <v>8369</v>
      </c>
      <c r="I2953" s="10" t="s">
        <v>8367</v>
      </c>
      <c r="J2953" s="12" t="s">
        <v>7164</v>
      </c>
      <c r="K2953" s="12" t="s">
        <v>2541</v>
      </c>
      <c r="L2953" s="8">
        <v>78769</v>
      </c>
      <c r="M2953" s="8">
        <v>78854</v>
      </c>
      <c r="N2953" s="8" t="s">
        <v>9</v>
      </c>
      <c r="O2953" s="8">
        <v>1649407</v>
      </c>
      <c r="P2953" s="8">
        <v>1649439</v>
      </c>
      <c r="Q2953" s="8" t="s">
        <v>5</v>
      </c>
      <c r="R2953" s="8">
        <v>302</v>
      </c>
      <c r="S2953" s="8">
        <v>13520</v>
      </c>
      <c r="T2953" s="8">
        <v>28516909</v>
      </c>
      <c r="U2953" s="8">
        <v>126</v>
      </c>
      <c r="V2953" s="8">
        <v>73</v>
      </c>
      <c r="W2953" s="8" t="s">
        <v>7162</v>
      </c>
      <c r="X2953" s="11" t="s">
        <v>2537</v>
      </c>
    </row>
    <row r="2954" spans="1:24">
      <c r="A2954" s="7" t="s">
        <v>2923</v>
      </c>
      <c r="B2954" s="7" t="s">
        <v>29</v>
      </c>
      <c r="C2954" s="8">
        <v>12</v>
      </c>
      <c r="D2954" s="8" t="s">
        <v>6</v>
      </c>
      <c r="E2954" s="9">
        <v>1.0269523256942801</v>
      </c>
      <c r="F2954" s="9">
        <v>10.9047109978144</v>
      </c>
      <c r="G2954" s="10">
        <v>2.8992607430986101E-2</v>
      </c>
      <c r="H2954" s="11" t="s">
        <v>8364</v>
      </c>
      <c r="I2954" s="10" t="s">
        <v>8367</v>
      </c>
      <c r="J2954" s="12" t="s">
        <v>2924</v>
      </c>
      <c r="K2954" s="12" t="s">
        <v>31</v>
      </c>
      <c r="L2954" s="8">
        <v>687774</v>
      </c>
      <c r="M2954" s="8">
        <v>687846</v>
      </c>
      <c r="N2954" s="8" t="s">
        <v>9</v>
      </c>
      <c r="O2954" s="8">
        <v>2942711</v>
      </c>
      <c r="P2954" s="8">
        <v>2942899</v>
      </c>
      <c r="Q2954" s="8" t="s">
        <v>5</v>
      </c>
      <c r="R2954" s="8">
        <v>780</v>
      </c>
      <c r="S2954" s="8">
        <v>40194</v>
      </c>
      <c r="T2954" s="8">
        <v>28489757</v>
      </c>
      <c r="U2954" s="8">
        <v>172</v>
      </c>
      <c r="V2954" s="8">
        <v>184</v>
      </c>
      <c r="W2954" s="8" t="s">
        <v>2922</v>
      </c>
      <c r="X2954" s="11" t="s">
        <v>27</v>
      </c>
    </row>
    <row r="2955" spans="1:24">
      <c r="A2955" s="7" t="s">
        <v>7267</v>
      </c>
      <c r="B2955" s="7" t="s">
        <v>45</v>
      </c>
      <c r="C2955" s="8">
        <v>12</v>
      </c>
      <c r="D2955" s="8">
        <v>1</v>
      </c>
      <c r="E2955" s="9">
        <v>0.674234331266928</v>
      </c>
      <c r="F2955" s="9">
        <v>14.116326723323899</v>
      </c>
      <c r="G2955" s="10">
        <v>2.1487611336969102E-3</v>
      </c>
      <c r="H2955" s="11" t="s">
        <v>8363</v>
      </c>
      <c r="I2955" s="10" t="s">
        <v>8367</v>
      </c>
      <c r="J2955" s="12" t="s">
        <v>7268</v>
      </c>
      <c r="K2955" s="12" t="s">
        <v>47</v>
      </c>
      <c r="L2955" s="8">
        <v>2557510</v>
      </c>
      <c r="M2955" s="8">
        <v>2557566</v>
      </c>
      <c r="N2955" s="8" t="s">
        <v>5</v>
      </c>
      <c r="O2955" s="8">
        <v>1405657</v>
      </c>
      <c r="P2955" s="8">
        <v>1405690</v>
      </c>
      <c r="Q2955" s="8" t="s">
        <v>9</v>
      </c>
      <c r="R2955" s="8">
        <v>190</v>
      </c>
      <c r="S2955" s="8">
        <v>127080</v>
      </c>
      <c r="T2955" s="8">
        <v>28403461</v>
      </c>
      <c r="U2955" s="8">
        <v>86</v>
      </c>
      <c r="V2955" s="8">
        <v>967</v>
      </c>
      <c r="W2955" s="8" t="s">
        <v>7266</v>
      </c>
      <c r="X2955" s="11" t="s">
        <v>43</v>
      </c>
    </row>
    <row r="2956" spans="1:24">
      <c r="A2956" s="7" t="s">
        <v>629</v>
      </c>
      <c r="B2956" s="7" t="s">
        <v>45</v>
      </c>
      <c r="C2956" s="8">
        <v>12</v>
      </c>
      <c r="D2956" s="8" t="s">
        <v>6</v>
      </c>
      <c r="E2956" s="9">
        <v>2.23887534070376</v>
      </c>
      <c r="F2956" s="9">
        <v>12.303208410219099</v>
      </c>
      <c r="G2956" s="10">
        <v>9.4795085740994704E-3</v>
      </c>
      <c r="H2956" s="14" t="s">
        <v>8369</v>
      </c>
      <c r="I2956" s="10" t="s">
        <v>8367</v>
      </c>
      <c r="J2956" s="12" t="s">
        <v>630</v>
      </c>
      <c r="K2956" s="12" t="s">
        <v>47</v>
      </c>
      <c r="L2956" s="8">
        <v>2110828</v>
      </c>
      <c r="M2956" s="8">
        <v>2110894</v>
      </c>
      <c r="N2956" s="8" t="s">
        <v>9</v>
      </c>
      <c r="O2956" s="8">
        <v>1405658</v>
      </c>
      <c r="P2956" s="8">
        <v>1405680</v>
      </c>
      <c r="Q2956" s="8" t="s">
        <v>9</v>
      </c>
      <c r="R2956" s="8">
        <v>218</v>
      </c>
      <c r="S2956" s="8">
        <v>127080</v>
      </c>
      <c r="T2956" s="8">
        <v>28403433</v>
      </c>
      <c r="U2956" s="8">
        <v>25</v>
      </c>
      <c r="V2956" s="8">
        <v>967</v>
      </c>
      <c r="W2956" s="8" t="s">
        <v>628</v>
      </c>
      <c r="X2956" s="11" t="s">
        <v>43</v>
      </c>
    </row>
    <row r="2957" spans="1:24">
      <c r="A2957" s="7" t="s">
        <v>3545</v>
      </c>
      <c r="B2957" s="7" t="s">
        <v>24</v>
      </c>
      <c r="C2957" s="8">
        <v>12</v>
      </c>
      <c r="D2957" s="8">
        <v>1</v>
      </c>
      <c r="E2957" s="9">
        <v>3.41536550738922</v>
      </c>
      <c r="F2957" s="9">
        <v>28.060919063446502</v>
      </c>
      <c r="G2957" s="10">
        <v>1.3521889166608199E-6</v>
      </c>
      <c r="H2957" s="14" t="s">
        <v>8369</v>
      </c>
      <c r="I2957" s="10" t="s">
        <v>8367</v>
      </c>
      <c r="J2957" s="12" t="s">
        <v>3546</v>
      </c>
      <c r="K2957" s="12" t="s">
        <v>25</v>
      </c>
      <c r="L2957" s="8">
        <v>4001428</v>
      </c>
      <c r="M2957" s="8">
        <v>4001490</v>
      </c>
      <c r="N2957" s="8" t="s">
        <v>5</v>
      </c>
      <c r="O2957" s="8">
        <v>1622818</v>
      </c>
      <c r="P2957" s="8">
        <v>1622835</v>
      </c>
      <c r="Q2957" s="8" t="s">
        <v>9</v>
      </c>
      <c r="R2957" s="8">
        <v>83</v>
      </c>
      <c r="S2957" s="8">
        <v>146245</v>
      </c>
      <c r="T2957" s="8">
        <v>28384403</v>
      </c>
      <c r="U2957" s="8">
        <v>12</v>
      </c>
      <c r="V2957" s="8">
        <v>3715</v>
      </c>
      <c r="W2957" s="8" t="s">
        <v>3544</v>
      </c>
      <c r="X2957" s="11" t="s">
        <v>22</v>
      </c>
    </row>
    <row r="2958" spans="1:24">
      <c r="A2958" s="7" t="s">
        <v>3589</v>
      </c>
      <c r="B2958" s="7" t="s">
        <v>24</v>
      </c>
      <c r="C2958" s="8">
        <v>12</v>
      </c>
      <c r="D2958" s="8" t="s">
        <v>6</v>
      </c>
      <c r="E2958" s="9">
        <v>0.93272630084270602</v>
      </c>
      <c r="F2958" s="9">
        <v>11.251430471300599</v>
      </c>
      <c r="G2958" s="10">
        <v>2.5752390215959299E-2</v>
      </c>
      <c r="H2958" s="14" t="s">
        <v>8369</v>
      </c>
      <c r="I2958" s="10" t="s">
        <v>8367</v>
      </c>
      <c r="J2958" s="12" t="s">
        <v>3590</v>
      </c>
      <c r="K2958" s="12" t="s">
        <v>25</v>
      </c>
      <c r="L2958" s="8">
        <v>439417</v>
      </c>
      <c r="M2958" s="8">
        <v>439479</v>
      </c>
      <c r="N2958" s="8" t="s">
        <v>9</v>
      </c>
      <c r="O2958" s="8">
        <v>1622818</v>
      </c>
      <c r="P2958" s="8">
        <v>1622852</v>
      </c>
      <c r="Q2958" s="8" t="s">
        <v>9</v>
      </c>
      <c r="R2958" s="8">
        <v>207</v>
      </c>
      <c r="S2958" s="8">
        <v>146245</v>
      </c>
      <c r="T2958" s="8">
        <v>28384279</v>
      </c>
      <c r="U2958" s="8">
        <v>43</v>
      </c>
      <c r="V2958" s="8">
        <v>3715</v>
      </c>
      <c r="W2958" s="8" t="s">
        <v>3588</v>
      </c>
      <c r="X2958" s="11" t="s">
        <v>22</v>
      </c>
    </row>
    <row r="2959" spans="1:24">
      <c r="A2959" s="7" t="s">
        <v>5321</v>
      </c>
      <c r="B2959" s="7" t="s">
        <v>24</v>
      </c>
      <c r="C2959" s="8">
        <v>12</v>
      </c>
      <c r="D2959" s="8">
        <v>1</v>
      </c>
      <c r="E2959" s="9">
        <v>5.4345457106803297</v>
      </c>
      <c r="F2959" s="9">
        <v>50.631724310158503</v>
      </c>
      <c r="G2959" s="10">
        <v>2.6285446746434698E-9</v>
      </c>
      <c r="H2959" s="11" t="s">
        <v>8364</v>
      </c>
      <c r="I2959" s="10" t="s">
        <v>8367</v>
      </c>
      <c r="J2959" s="12" t="s">
        <v>5322</v>
      </c>
      <c r="K2959" s="12" t="s">
        <v>25</v>
      </c>
      <c r="L2959" s="8">
        <v>577323</v>
      </c>
      <c r="M2959" s="8">
        <v>577379</v>
      </c>
      <c r="N2959" s="8" t="s">
        <v>5</v>
      </c>
      <c r="O2959" s="8">
        <v>1622818</v>
      </c>
      <c r="P2959" s="8">
        <v>1622838</v>
      </c>
      <c r="Q2959" s="8" t="s">
        <v>9</v>
      </c>
      <c r="R2959" s="8">
        <v>46</v>
      </c>
      <c r="S2959" s="8">
        <v>146245</v>
      </c>
      <c r="T2959" s="8">
        <v>28384440</v>
      </c>
      <c r="U2959" s="8">
        <v>8</v>
      </c>
      <c r="V2959" s="8">
        <v>3715</v>
      </c>
      <c r="W2959" s="8" t="s">
        <v>5320</v>
      </c>
      <c r="X2959" s="11" t="s">
        <v>22</v>
      </c>
    </row>
    <row r="2960" spans="1:24">
      <c r="A2960" s="7" t="s">
        <v>1606</v>
      </c>
      <c r="B2960" s="7" t="s">
        <v>24</v>
      </c>
      <c r="C2960" s="8">
        <v>12</v>
      </c>
      <c r="D2960" s="8">
        <v>2</v>
      </c>
      <c r="E2960" s="9">
        <v>1.8706419196563899</v>
      </c>
      <c r="F2960" s="9">
        <v>11.8225732390868</v>
      </c>
      <c r="G2960" s="10">
        <v>5.0594001232456502E-3</v>
      </c>
      <c r="H2960" s="14" t="s">
        <v>8369</v>
      </c>
      <c r="I2960" s="10" t="s">
        <v>8367</v>
      </c>
      <c r="J2960" s="12" t="s">
        <v>1606</v>
      </c>
      <c r="K2960" s="12" t="s">
        <v>25</v>
      </c>
      <c r="L2960" s="8">
        <v>3793302</v>
      </c>
      <c r="M2960" s="8">
        <v>3793384</v>
      </c>
      <c r="N2960" s="8" t="s">
        <v>9</v>
      </c>
      <c r="O2960" s="8">
        <v>1622824</v>
      </c>
      <c r="P2960" s="8">
        <v>1622836</v>
      </c>
      <c r="Q2960" s="8" t="s">
        <v>9</v>
      </c>
      <c r="R2960" s="8">
        <v>197</v>
      </c>
      <c r="S2960" s="8">
        <v>146245</v>
      </c>
      <c r="T2960" s="8">
        <v>28384289</v>
      </c>
      <c r="U2960" s="8">
        <v>21</v>
      </c>
      <c r="V2960" s="8">
        <v>3715</v>
      </c>
      <c r="W2960" s="8" t="s">
        <v>1605</v>
      </c>
      <c r="X2960" s="11" t="s">
        <v>22</v>
      </c>
    </row>
    <row r="2961" spans="1:24">
      <c r="A2961" s="7" t="s">
        <v>624</v>
      </c>
      <c r="B2961" s="7" t="s">
        <v>24</v>
      </c>
      <c r="C2961" s="8">
        <v>12</v>
      </c>
      <c r="D2961" s="8" t="s">
        <v>6</v>
      </c>
      <c r="E2961" s="9">
        <v>0.98102619984516504</v>
      </c>
      <c r="F2961" s="9">
        <v>12.067602364334</v>
      </c>
      <c r="G2961" s="10">
        <v>1.21877273021163E-2</v>
      </c>
      <c r="H2961" s="14" t="s">
        <v>8369</v>
      </c>
      <c r="I2961" s="10" t="s">
        <v>8367</v>
      </c>
      <c r="J2961" s="12" t="s">
        <v>625</v>
      </c>
      <c r="K2961" s="12" t="s">
        <v>25</v>
      </c>
      <c r="L2961" s="8">
        <v>2955044</v>
      </c>
      <c r="M2961" s="8">
        <v>2955136</v>
      </c>
      <c r="N2961" s="8" t="s">
        <v>9</v>
      </c>
      <c r="O2961" s="8">
        <v>1622818</v>
      </c>
      <c r="P2961" s="8">
        <v>1622871</v>
      </c>
      <c r="Q2961" s="8" t="s">
        <v>9</v>
      </c>
      <c r="R2961" s="8">
        <v>193</v>
      </c>
      <c r="S2961" s="8">
        <v>146245</v>
      </c>
      <c r="T2961" s="8">
        <v>28384293</v>
      </c>
      <c r="U2961" s="8">
        <v>41</v>
      </c>
      <c r="V2961" s="8">
        <v>3715</v>
      </c>
      <c r="W2961" s="8" t="s">
        <v>623</v>
      </c>
      <c r="X2961" s="11" t="s">
        <v>22</v>
      </c>
    </row>
    <row r="2962" spans="1:24">
      <c r="A2962" s="7" t="s">
        <v>3833</v>
      </c>
      <c r="B2962" s="7" t="s">
        <v>24</v>
      </c>
      <c r="C2962" s="8">
        <v>12</v>
      </c>
      <c r="D2962" s="8" t="s">
        <v>6</v>
      </c>
      <c r="E2962" s="9">
        <v>1.6577508014523901</v>
      </c>
      <c r="F2962" s="9">
        <v>29.859701186365299</v>
      </c>
      <c r="G2962" s="10">
        <v>6.9381355653484305E-7</v>
      </c>
      <c r="H2962" s="11" t="s">
        <v>8365</v>
      </c>
      <c r="I2962" s="10" t="s">
        <v>8367</v>
      </c>
      <c r="J2962" s="12" t="s">
        <v>3833</v>
      </c>
      <c r="K2962" s="12" t="s">
        <v>25</v>
      </c>
      <c r="L2962" s="8">
        <v>5411</v>
      </c>
      <c r="M2962" s="8">
        <v>5699</v>
      </c>
      <c r="N2962" s="8" t="s">
        <v>9</v>
      </c>
      <c r="O2962" s="8">
        <v>1622817</v>
      </c>
      <c r="P2962" s="8">
        <v>1622833</v>
      </c>
      <c r="Q2962" s="8" t="s">
        <v>9</v>
      </c>
      <c r="R2962" s="8">
        <v>78</v>
      </c>
      <c r="S2962" s="8">
        <v>146245</v>
      </c>
      <c r="T2962" s="8">
        <v>28384408</v>
      </c>
      <c r="U2962" s="8">
        <v>26</v>
      </c>
      <c r="V2962" s="8">
        <v>3715</v>
      </c>
      <c r="W2962" s="8" t="s">
        <v>3832</v>
      </c>
      <c r="X2962" s="11" t="s">
        <v>22</v>
      </c>
    </row>
    <row r="2963" spans="1:24">
      <c r="A2963" s="7" t="s">
        <v>7372</v>
      </c>
      <c r="B2963" s="7" t="s">
        <v>24</v>
      </c>
      <c r="C2963" s="8">
        <v>12</v>
      </c>
      <c r="D2963" s="8">
        <v>1</v>
      </c>
      <c r="E2963" s="9">
        <v>17.935823853850099</v>
      </c>
      <c r="F2963" s="9">
        <v>75.130985454148401</v>
      </c>
      <c r="G2963" s="10">
        <v>4.8540181066532401E-11</v>
      </c>
      <c r="H2963" s="14" t="s">
        <v>8369</v>
      </c>
      <c r="I2963" s="10" t="s">
        <v>8367</v>
      </c>
      <c r="J2963" s="12" t="s">
        <v>5300</v>
      </c>
      <c r="K2963" s="12" t="s">
        <v>25</v>
      </c>
      <c r="L2963" s="8">
        <v>752304</v>
      </c>
      <c r="M2963" s="8">
        <v>752382</v>
      </c>
      <c r="N2963" s="8" t="s">
        <v>9</v>
      </c>
      <c r="O2963" s="8">
        <v>1622818</v>
      </c>
      <c r="P2963" s="8">
        <v>1622848</v>
      </c>
      <c r="Q2963" s="8" t="s">
        <v>9</v>
      </c>
      <c r="R2963" s="8">
        <v>31</v>
      </c>
      <c r="S2963" s="8">
        <v>146245</v>
      </c>
      <c r="T2963" s="8">
        <v>28384455</v>
      </c>
      <c r="U2963" s="8">
        <v>2</v>
      </c>
      <c r="V2963" s="8">
        <v>3715</v>
      </c>
      <c r="W2963" s="8" t="s">
        <v>7371</v>
      </c>
      <c r="X2963" s="11" t="s">
        <v>22</v>
      </c>
    </row>
    <row r="2964" spans="1:24">
      <c r="A2964" s="7" t="s">
        <v>5900</v>
      </c>
      <c r="B2964" s="7" t="s">
        <v>5397</v>
      </c>
      <c r="C2964" s="8">
        <v>12</v>
      </c>
      <c r="D2964" s="8">
        <v>1</v>
      </c>
      <c r="E2964" s="9">
        <v>24.8274307163048</v>
      </c>
      <c r="F2964" s="9">
        <v>36.027151634219202</v>
      </c>
      <c r="G2964" s="10">
        <v>3.7568582306807698E-8</v>
      </c>
      <c r="H2964" s="14" t="s">
        <v>8369</v>
      </c>
      <c r="I2964" s="10" t="s">
        <v>8367</v>
      </c>
      <c r="J2964" s="12" t="s">
        <v>5901</v>
      </c>
      <c r="K2964" s="12" t="s">
        <v>5397</v>
      </c>
      <c r="L2964" s="8">
        <v>2620289</v>
      </c>
      <c r="M2964" s="8">
        <v>2620394</v>
      </c>
      <c r="N2964" s="8" t="s">
        <v>9</v>
      </c>
      <c r="O2964" s="8">
        <v>1958440</v>
      </c>
      <c r="P2964" s="8">
        <v>1958467</v>
      </c>
      <c r="Q2964" s="8" t="s">
        <v>9</v>
      </c>
      <c r="R2964" s="8">
        <v>457</v>
      </c>
      <c r="S2964" s="8">
        <v>20779</v>
      </c>
      <c r="T2964" s="8">
        <v>28509495</v>
      </c>
      <c r="U2964" s="8">
        <v>13</v>
      </c>
      <c r="V2964" s="8">
        <v>62</v>
      </c>
      <c r="W2964" s="8" t="s">
        <v>5899</v>
      </c>
      <c r="X2964" s="11" t="s">
        <v>5396</v>
      </c>
    </row>
    <row r="2965" spans="1:24">
      <c r="A2965" s="7" t="s">
        <v>3215</v>
      </c>
      <c r="B2965" s="7" t="s">
        <v>4181</v>
      </c>
      <c r="C2965" s="8">
        <v>12</v>
      </c>
      <c r="D2965" s="8">
        <v>1</v>
      </c>
      <c r="E2965" s="9">
        <v>15.972791041540701</v>
      </c>
      <c r="F2965" s="9">
        <v>43.037507501814801</v>
      </c>
      <c r="G2965" s="10">
        <v>4.7495915897476803E-9</v>
      </c>
      <c r="H2965" s="10" t="s">
        <v>8367</v>
      </c>
      <c r="I2965" s="10" t="s">
        <v>8367</v>
      </c>
      <c r="J2965" s="12" t="s">
        <v>3215</v>
      </c>
      <c r="K2965" s="12" t="s">
        <v>4182</v>
      </c>
      <c r="L2965" s="8">
        <v>1671120</v>
      </c>
      <c r="M2965" s="8">
        <v>1671134</v>
      </c>
      <c r="N2965" s="8" t="s">
        <v>9</v>
      </c>
      <c r="O2965" s="8">
        <v>1770456</v>
      </c>
      <c r="P2965" s="8">
        <v>1770476</v>
      </c>
      <c r="Q2965" s="8" t="s">
        <v>5</v>
      </c>
      <c r="R2965" s="8">
        <v>421</v>
      </c>
      <c r="S2965" s="8">
        <v>18883</v>
      </c>
      <c r="T2965" s="8">
        <v>28511427</v>
      </c>
      <c r="U2965" s="8">
        <v>23</v>
      </c>
      <c r="V2965" s="8">
        <v>59</v>
      </c>
      <c r="W2965" s="8" t="s">
        <v>3215</v>
      </c>
      <c r="X2965" s="11" t="s">
        <v>4180</v>
      </c>
    </row>
    <row r="2966" spans="1:24">
      <c r="A2966" s="7" t="s">
        <v>5149</v>
      </c>
      <c r="B2966" s="7" t="s">
        <v>4276</v>
      </c>
      <c r="C2966" s="8">
        <v>12</v>
      </c>
      <c r="D2966" s="8" t="s">
        <v>6</v>
      </c>
      <c r="E2966" s="9">
        <v>1.53935004775965</v>
      </c>
      <c r="F2966" s="9">
        <v>17.8485297953358</v>
      </c>
      <c r="G2966" s="10">
        <v>1.1884385277754599E-4</v>
      </c>
      <c r="H2966" s="14" t="s">
        <v>8369</v>
      </c>
      <c r="I2966" s="10" t="s">
        <v>8367</v>
      </c>
      <c r="J2966" s="12" t="s">
        <v>5149</v>
      </c>
      <c r="K2966" s="12" t="s">
        <v>4277</v>
      </c>
      <c r="L2966" s="8">
        <v>4058337</v>
      </c>
      <c r="M2966" s="8">
        <v>4058398</v>
      </c>
      <c r="N2966" s="8" t="s">
        <v>5</v>
      </c>
      <c r="O2966" s="8">
        <v>3580923</v>
      </c>
      <c r="P2966" s="8">
        <v>3580970</v>
      </c>
      <c r="Q2966" s="8" t="s">
        <v>9</v>
      </c>
      <c r="R2966" s="8">
        <v>663</v>
      </c>
      <c r="S2966" s="8">
        <v>28902</v>
      </c>
      <c r="T2966" s="8">
        <v>28501166</v>
      </c>
      <c r="U2966" s="8">
        <v>160</v>
      </c>
      <c r="V2966" s="8">
        <v>198</v>
      </c>
      <c r="W2966" s="8" t="s">
        <v>5148</v>
      </c>
      <c r="X2966" s="11" t="s">
        <v>4275</v>
      </c>
    </row>
    <row r="2967" spans="1:24">
      <c r="A2967" s="7" t="s">
        <v>4361</v>
      </c>
      <c r="B2967" s="7" t="s">
        <v>4276</v>
      </c>
      <c r="C2967" s="8">
        <v>12</v>
      </c>
      <c r="D2967" s="8" t="s">
        <v>6</v>
      </c>
      <c r="E2967" s="9">
        <v>42.567392463442602</v>
      </c>
      <c r="F2967" s="9">
        <v>42.567392463442602</v>
      </c>
      <c r="G2967" s="10">
        <v>5.89720735920954E-9</v>
      </c>
      <c r="H2967" s="14" t="s">
        <v>8369</v>
      </c>
      <c r="I2967" s="10" t="s">
        <v>8367</v>
      </c>
      <c r="J2967" s="12" t="s">
        <v>4362</v>
      </c>
      <c r="K2967" s="12" t="s">
        <v>4277</v>
      </c>
      <c r="L2967" s="8">
        <v>1461891</v>
      </c>
      <c r="M2967" s="8">
        <v>1462055</v>
      </c>
      <c r="N2967" s="8" t="s">
        <v>5</v>
      </c>
      <c r="O2967" s="8">
        <v>3580923</v>
      </c>
      <c r="P2967" s="8">
        <v>3580953</v>
      </c>
      <c r="Q2967" s="8" t="s">
        <v>9</v>
      </c>
      <c r="R2967" s="8">
        <v>278</v>
      </c>
      <c r="S2967" s="8">
        <v>28902</v>
      </c>
      <c r="T2967" s="8">
        <v>28501551</v>
      </c>
      <c r="U2967" s="8">
        <v>3</v>
      </c>
      <c r="V2967" s="8">
        <v>198</v>
      </c>
      <c r="W2967" s="8" t="s">
        <v>4360</v>
      </c>
      <c r="X2967" s="11" t="s">
        <v>4275</v>
      </c>
    </row>
    <row r="2968" spans="1:24">
      <c r="A2968" s="7" t="s">
        <v>7520</v>
      </c>
      <c r="B2968" s="7" t="s">
        <v>4276</v>
      </c>
      <c r="C2968" s="8">
        <v>12</v>
      </c>
      <c r="D2968" s="8">
        <v>1</v>
      </c>
      <c r="E2968" s="9">
        <v>6.06352856086197</v>
      </c>
      <c r="F2968" s="9">
        <v>45.514394532185698</v>
      </c>
      <c r="G2968" s="10">
        <v>2.7369972180741999E-9</v>
      </c>
      <c r="H2968" s="14" t="s">
        <v>8369</v>
      </c>
      <c r="I2968" s="10" t="s">
        <v>8367</v>
      </c>
      <c r="J2968" s="12" t="s">
        <v>7521</v>
      </c>
      <c r="K2968" s="12" t="s">
        <v>4277</v>
      </c>
      <c r="L2968" s="8">
        <v>3824127</v>
      </c>
      <c r="M2968" s="8">
        <v>3824153</v>
      </c>
      <c r="N2968" s="8" t="s">
        <v>5</v>
      </c>
      <c r="O2968" s="8">
        <v>3580922</v>
      </c>
      <c r="P2968" s="8">
        <v>3580930</v>
      </c>
      <c r="Q2968" s="8" t="s">
        <v>9</v>
      </c>
      <c r="R2968" s="8">
        <v>260</v>
      </c>
      <c r="S2968" s="8">
        <v>28902</v>
      </c>
      <c r="T2968" s="8">
        <v>28501569</v>
      </c>
      <c r="U2968" s="8">
        <v>41</v>
      </c>
      <c r="V2968" s="8">
        <v>198</v>
      </c>
      <c r="W2968" s="8" t="s">
        <v>7519</v>
      </c>
      <c r="X2968" s="11" t="s">
        <v>4275</v>
      </c>
    </row>
    <row r="2969" spans="1:24">
      <c r="A2969" s="7" t="s">
        <v>3119</v>
      </c>
      <c r="B2969" s="7" t="s">
        <v>4276</v>
      </c>
      <c r="C2969" s="8">
        <v>12</v>
      </c>
      <c r="D2969" s="8" t="s">
        <v>6</v>
      </c>
      <c r="E2969" s="9">
        <v>4.5695998130512603</v>
      </c>
      <c r="F2969" s="9">
        <v>13.493142990108399</v>
      </c>
      <c r="G2969" s="10">
        <v>2.7159317267273901E-3</v>
      </c>
      <c r="H2969" s="11" t="s">
        <v>8365</v>
      </c>
      <c r="I2969" s="10" t="s">
        <v>8367</v>
      </c>
      <c r="J2969" s="12" t="s">
        <v>3119</v>
      </c>
      <c r="K2969" s="12" t="s">
        <v>4277</v>
      </c>
      <c r="L2969" s="8">
        <v>59444</v>
      </c>
      <c r="M2969" s="8">
        <v>59569</v>
      </c>
      <c r="N2969" s="8" t="s">
        <v>5</v>
      </c>
      <c r="O2969" s="8">
        <v>3580923</v>
      </c>
      <c r="P2969" s="8">
        <v>3580953</v>
      </c>
      <c r="Q2969" s="8" t="s">
        <v>9</v>
      </c>
      <c r="R2969" s="8">
        <v>877</v>
      </c>
      <c r="S2969" s="8">
        <v>28902</v>
      </c>
      <c r="T2969" s="8">
        <v>28500952</v>
      </c>
      <c r="U2969" s="8">
        <v>53</v>
      </c>
      <c r="V2969" s="8">
        <v>198</v>
      </c>
      <c r="W2969" s="8" t="s">
        <v>3118</v>
      </c>
      <c r="X2969" s="11" t="s">
        <v>4275</v>
      </c>
    </row>
    <row r="2970" spans="1:24">
      <c r="A2970" s="7" t="s">
        <v>3135</v>
      </c>
      <c r="B2970" s="7" t="s">
        <v>4276</v>
      </c>
      <c r="C2970" s="8">
        <v>12</v>
      </c>
      <c r="D2970" s="8">
        <v>1</v>
      </c>
      <c r="E2970" s="9">
        <v>6.1652318236558603</v>
      </c>
      <c r="F2970" s="9">
        <v>12.8904895199147</v>
      </c>
      <c r="G2970" s="10">
        <v>4.50563318591815E-3</v>
      </c>
      <c r="H2970" s="14" t="s">
        <v>8369</v>
      </c>
      <c r="I2970" s="10" t="s">
        <v>8367</v>
      </c>
      <c r="J2970" s="12" t="s">
        <v>3136</v>
      </c>
      <c r="K2970" s="12" t="s">
        <v>4277</v>
      </c>
      <c r="L2970" s="8">
        <v>2243885</v>
      </c>
      <c r="M2970" s="8">
        <v>2243895</v>
      </c>
      <c r="N2970" s="8" t="s">
        <v>5</v>
      </c>
      <c r="O2970" s="8">
        <v>3580922</v>
      </c>
      <c r="P2970" s="8">
        <v>3580924</v>
      </c>
      <c r="Q2970" s="8" t="s">
        <v>9</v>
      </c>
      <c r="R2970" s="8">
        <v>918</v>
      </c>
      <c r="S2970" s="8">
        <v>28902</v>
      </c>
      <c r="T2970" s="8">
        <v>28500911</v>
      </c>
      <c r="U2970" s="8">
        <v>39</v>
      </c>
      <c r="V2970" s="8">
        <v>198</v>
      </c>
      <c r="W2970" s="8" t="s">
        <v>3134</v>
      </c>
      <c r="X2970" s="11" t="s">
        <v>4275</v>
      </c>
    </row>
    <row r="2971" spans="1:24">
      <c r="A2971" s="7" t="s">
        <v>7560</v>
      </c>
      <c r="B2971" s="7" t="s">
        <v>4299</v>
      </c>
      <c r="C2971" s="8">
        <v>12</v>
      </c>
      <c r="D2971" s="8">
        <v>1</v>
      </c>
      <c r="E2971" s="9">
        <v>32.813146359397003</v>
      </c>
      <c r="F2971" s="9">
        <v>33.231473163108198</v>
      </c>
      <c r="G2971" s="10">
        <v>1.8888212429208299E-7</v>
      </c>
      <c r="H2971" s="11" t="s">
        <v>8364</v>
      </c>
      <c r="I2971" s="10" t="s">
        <v>8367</v>
      </c>
      <c r="J2971" s="12" t="s">
        <v>7561</v>
      </c>
      <c r="K2971" s="12" t="s">
        <v>18</v>
      </c>
      <c r="L2971" s="8">
        <v>612518</v>
      </c>
      <c r="M2971" s="8">
        <v>612588</v>
      </c>
      <c r="N2971" s="8" t="s">
        <v>9</v>
      </c>
      <c r="O2971" s="8">
        <v>1923104</v>
      </c>
      <c r="P2971" s="8">
        <v>1923160</v>
      </c>
      <c r="Q2971" s="8" t="s">
        <v>9</v>
      </c>
      <c r="R2971" s="8">
        <v>84</v>
      </c>
      <c r="S2971" s="8">
        <v>122124</v>
      </c>
      <c r="T2971" s="8">
        <v>28408523</v>
      </c>
      <c r="U2971" s="8">
        <v>1</v>
      </c>
      <c r="V2971" s="8">
        <v>330</v>
      </c>
      <c r="W2971" s="8" t="s">
        <v>7559</v>
      </c>
      <c r="X2971" s="11" t="s">
        <v>4298</v>
      </c>
    </row>
    <row r="2972" spans="1:24">
      <c r="A2972" s="7" t="s">
        <v>6624</v>
      </c>
      <c r="B2972" s="7" t="s">
        <v>4299</v>
      </c>
      <c r="C2972" s="8">
        <v>12</v>
      </c>
      <c r="D2972" s="8">
        <v>1</v>
      </c>
      <c r="E2972" s="9">
        <v>9.1810171371849307</v>
      </c>
      <c r="F2972" s="9">
        <v>64.917390102168397</v>
      </c>
      <c r="G2972" s="10">
        <v>1.56000448529032E-10</v>
      </c>
      <c r="H2972" s="14" t="s">
        <v>8369</v>
      </c>
      <c r="I2972" s="10" t="s">
        <v>8367</v>
      </c>
      <c r="J2972" s="12" t="s">
        <v>952</v>
      </c>
      <c r="K2972" s="12" t="s">
        <v>18</v>
      </c>
      <c r="L2972" s="8">
        <v>3252328</v>
      </c>
      <c r="M2972" s="8">
        <v>3252342</v>
      </c>
      <c r="N2972" s="8" t="s">
        <v>5</v>
      </c>
      <c r="O2972" s="8">
        <v>1923104</v>
      </c>
      <c r="P2972" s="8">
        <v>1923136</v>
      </c>
      <c r="Q2972" s="8" t="s">
        <v>9</v>
      </c>
      <c r="R2972" s="8">
        <v>43</v>
      </c>
      <c r="S2972" s="8">
        <v>122124</v>
      </c>
      <c r="T2972" s="8">
        <v>28408564</v>
      </c>
      <c r="U2972" s="8">
        <v>7</v>
      </c>
      <c r="V2972" s="8">
        <v>330</v>
      </c>
      <c r="W2972" s="8" t="s">
        <v>6623</v>
      </c>
      <c r="X2972" s="11" t="s">
        <v>4298</v>
      </c>
    </row>
    <row r="2973" spans="1:24">
      <c r="A2973" s="7" t="s">
        <v>7587</v>
      </c>
      <c r="B2973" s="7" t="s">
        <v>4299</v>
      </c>
      <c r="C2973" s="8">
        <v>12</v>
      </c>
      <c r="D2973" s="8" t="s">
        <v>6</v>
      </c>
      <c r="E2973" s="9">
        <v>1.90450626829696</v>
      </c>
      <c r="F2973" s="9">
        <v>21.979838743995099</v>
      </c>
      <c r="G2973" s="10">
        <v>1.70016564600708E-5</v>
      </c>
      <c r="H2973" s="14" t="s">
        <v>8369</v>
      </c>
      <c r="I2973" s="10" t="s">
        <v>8367</v>
      </c>
      <c r="J2973" s="12" t="s">
        <v>2076</v>
      </c>
      <c r="K2973" s="12" t="s">
        <v>18</v>
      </c>
      <c r="L2973" s="8">
        <v>3296515</v>
      </c>
      <c r="M2973" s="8">
        <v>3296599</v>
      </c>
      <c r="N2973" s="8" t="s">
        <v>5</v>
      </c>
      <c r="O2973" s="8">
        <v>1923104</v>
      </c>
      <c r="P2973" s="8">
        <v>1923153</v>
      </c>
      <c r="Q2973" s="8" t="s">
        <v>9</v>
      </c>
      <c r="R2973" s="8">
        <v>127</v>
      </c>
      <c r="S2973" s="8">
        <v>122124</v>
      </c>
      <c r="T2973" s="8">
        <v>28408480</v>
      </c>
      <c r="U2973" s="8">
        <v>32</v>
      </c>
      <c r="V2973" s="8">
        <v>330</v>
      </c>
      <c r="W2973" s="8" t="s">
        <v>7586</v>
      </c>
      <c r="X2973" s="11" t="s">
        <v>4298</v>
      </c>
    </row>
    <row r="2974" spans="1:24">
      <c r="A2974" s="7" t="s">
        <v>4477</v>
      </c>
      <c r="B2974" s="7" t="s">
        <v>58</v>
      </c>
      <c r="C2974" s="8">
        <v>12</v>
      </c>
      <c r="D2974" s="8" t="s">
        <v>6</v>
      </c>
      <c r="E2974" s="9">
        <v>0.24078206299524799</v>
      </c>
      <c r="F2974" s="9">
        <v>14.013458864573201</v>
      </c>
      <c r="G2974" s="10">
        <v>1.8536584110041699E-3</v>
      </c>
      <c r="H2974" s="11" t="s">
        <v>8362</v>
      </c>
      <c r="I2974" s="10" t="s">
        <v>8367</v>
      </c>
      <c r="J2974" s="12" t="s">
        <v>4477</v>
      </c>
      <c r="K2974" s="12" t="s">
        <v>59</v>
      </c>
      <c r="L2974" s="8">
        <v>3915914</v>
      </c>
      <c r="M2974" s="8">
        <v>3916092</v>
      </c>
      <c r="N2974" s="8" t="s">
        <v>9</v>
      </c>
      <c r="O2974" s="8">
        <v>4106367</v>
      </c>
      <c r="P2974" s="8">
        <v>4106387</v>
      </c>
      <c r="Q2974" s="8" t="s">
        <v>5</v>
      </c>
      <c r="R2974" s="8">
        <v>566</v>
      </c>
      <c r="S2974" s="8">
        <v>43099</v>
      </c>
      <c r="T2974" s="8">
        <v>28487066</v>
      </c>
      <c r="U2974" s="8">
        <v>691</v>
      </c>
      <c r="V2974" s="8">
        <v>295</v>
      </c>
      <c r="W2974" s="8" t="s">
        <v>4476</v>
      </c>
      <c r="X2974" s="11" t="s">
        <v>56</v>
      </c>
    </row>
    <row r="2975" spans="1:24">
      <c r="A2975" s="7" t="s">
        <v>7183</v>
      </c>
      <c r="B2975" s="7" t="s">
        <v>58</v>
      </c>
      <c r="C2975" s="8">
        <v>12</v>
      </c>
      <c r="D2975" s="8">
        <v>1</v>
      </c>
      <c r="E2975" s="9">
        <v>2.6526631950034898</v>
      </c>
      <c r="F2975" s="9">
        <v>16.023510072300098</v>
      </c>
      <c r="G2975" s="10">
        <v>4.1761412053738499E-4</v>
      </c>
      <c r="H2975" s="14" t="s">
        <v>8369</v>
      </c>
      <c r="I2975" s="10" t="s">
        <v>8367</v>
      </c>
      <c r="J2975" s="12" t="s">
        <v>7184</v>
      </c>
      <c r="K2975" s="12" t="s">
        <v>59</v>
      </c>
      <c r="L2975" s="8">
        <v>2616461</v>
      </c>
      <c r="M2975" s="8">
        <v>2616830</v>
      </c>
      <c r="N2975" s="8" t="s">
        <v>5</v>
      </c>
      <c r="O2975" s="8">
        <v>4106384</v>
      </c>
      <c r="P2975" s="8">
        <v>4106387</v>
      </c>
      <c r="Q2975" s="8" t="s">
        <v>5</v>
      </c>
      <c r="R2975" s="8">
        <v>495</v>
      </c>
      <c r="S2975" s="8">
        <v>43099</v>
      </c>
      <c r="T2975" s="8">
        <v>28487137</v>
      </c>
      <c r="U2975" s="8">
        <v>62</v>
      </c>
      <c r="V2975" s="8">
        <v>295</v>
      </c>
      <c r="W2975" s="8" t="s">
        <v>7182</v>
      </c>
      <c r="X2975" s="11" t="s">
        <v>56</v>
      </c>
    </row>
    <row r="2976" spans="1:24">
      <c r="A2976" s="7" t="s">
        <v>3533</v>
      </c>
      <c r="B2976" s="7" t="s">
        <v>58</v>
      </c>
      <c r="C2976" s="8">
        <v>12</v>
      </c>
      <c r="D2976" s="8" t="s">
        <v>6</v>
      </c>
      <c r="E2976" s="9">
        <v>0.50102843083256399</v>
      </c>
      <c r="F2976" s="9">
        <v>14.909073653995099</v>
      </c>
      <c r="G2976" s="10">
        <v>9.3206468285894205E-4</v>
      </c>
      <c r="H2976" s="14" t="s">
        <v>8369</v>
      </c>
      <c r="I2976" s="10" t="s">
        <v>8367</v>
      </c>
      <c r="J2976" s="12" t="s">
        <v>3534</v>
      </c>
      <c r="K2976" s="12" t="s">
        <v>59</v>
      </c>
      <c r="L2976" s="8">
        <v>2297507</v>
      </c>
      <c r="M2976" s="8">
        <v>2297753</v>
      </c>
      <c r="N2976" s="8" t="s">
        <v>9</v>
      </c>
      <c r="O2976" s="8">
        <v>4106380</v>
      </c>
      <c r="P2976" s="8">
        <v>4106387</v>
      </c>
      <c r="Q2976" s="8" t="s">
        <v>5</v>
      </c>
      <c r="R2976" s="8">
        <v>532</v>
      </c>
      <c r="S2976" s="8">
        <v>43099</v>
      </c>
      <c r="T2976" s="8">
        <v>28487100</v>
      </c>
      <c r="U2976" s="8">
        <v>332</v>
      </c>
      <c r="V2976" s="8">
        <v>295</v>
      </c>
      <c r="W2976" s="8" t="s">
        <v>3532</v>
      </c>
      <c r="X2976" s="11" t="s">
        <v>56</v>
      </c>
    </row>
    <row r="2977" spans="1:24">
      <c r="A2977" s="7" t="s">
        <v>4506</v>
      </c>
      <c r="B2977" s="7" t="s">
        <v>58</v>
      </c>
      <c r="C2977" s="8">
        <v>12</v>
      </c>
      <c r="D2977" s="8">
        <v>1</v>
      </c>
      <c r="E2977" s="9">
        <v>12.449213349191201</v>
      </c>
      <c r="F2977" s="9">
        <v>45.066626730423998</v>
      </c>
      <c r="G2977" s="10">
        <v>3.5045538907717E-9</v>
      </c>
      <c r="H2977" s="14" t="s">
        <v>8369</v>
      </c>
      <c r="I2977" s="10" t="s">
        <v>8367</v>
      </c>
      <c r="J2977" s="12" t="s">
        <v>1266</v>
      </c>
      <c r="K2977" s="12" t="s">
        <v>59</v>
      </c>
      <c r="L2977" s="8">
        <v>1824039</v>
      </c>
      <c r="M2977" s="8">
        <v>1824149</v>
      </c>
      <c r="N2977" s="8" t="s">
        <v>5</v>
      </c>
      <c r="O2977" s="8">
        <v>4106367</v>
      </c>
      <c r="P2977" s="8">
        <v>4106387</v>
      </c>
      <c r="Q2977" s="8" t="s">
        <v>5</v>
      </c>
      <c r="R2977" s="8">
        <v>176</v>
      </c>
      <c r="S2977" s="8">
        <v>43099</v>
      </c>
      <c r="T2977" s="8">
        <v>28487456</v>
      </c>
      <c r="U2977" s="8">
        <v>13</v>
      </c>
      <c r="V2977" s="8">
        <v>295</v>
      </c>
      <c r="W2977" s="8" t="s">
        <v>4505</v>
      </c>
      <c r="X2977" s="11" t="s">
        <v>56</v>
      </c>
    </row>
    <row r="2978" spans="1:24">
      <c r="A2978" s="7" t="s">
        <v>2856</v>
      </c>
      <c r="B2978" s="7" t="s">
        <v>58</v>
      </c>
      <c r="C2978" s="8">
        <v>12</v>
      </c>
      <c r="D2978" s="8" t="s">
        <v>6</v>
      </c>
      <c r="E2978" s="9">
        <v>4.9386800286534998</v>
      </c>
      <c r="F2978" s="9">
        <v>19.251603386828702</v>
      </c>
      <c r="G2978" s="10">
        <v>5.34463436840925E-5</v>
      </c>
      <c r="H2978" s="14" t="s">
        <v>8369</v>
      </c>
      <c r="I2978" s="10" t="s">
        <v>8367</v>
      </c>
      <c r="J2978" s="12" t="s">
        <v>2857</v>
      </c>
      <c r="K2978" s="12" t="s">
        <v>59</v>
      </c>
      <c r="L2978" s="8">
        <v>1179588</v>
      </c>
      <c r="M2978" s="8">
        <v>1179697</v>
      </c>
      <c r="N2978" s="8" t="s">
        <v>5</v>
      </c>
      <c r="O2978" s="8">
        <v>4106379</v>
      </c>
      <c r="P2978" s="8">
        <v>4106387</v>
      </c>
      <c r="Q2978" s="8" t="s">
        <v>5</v>
      </c>
      <c r="R2978" s="8">
        <v>412</v>
      </c>
      <c r="S2978" s="8">
        <v>43099</v>
      </c>
      <c r="T2978" s="8">
        <v>28487220</v>
      </c>
      <c r="U2978" s="8">
        <v>33</v>
      </c>
      <c r="V2978" s="8">
        <v>295</v>
      </c>
      <c r="W2978" s="8" t="s">
        <v>2855</v>
      </c>
      <c r="X2978" s="11" t="s">
        <v>56</v>
      </c>
    </row>
    <row r="2979" spans="1:24">
      <c r="A2979" s="7" t="s">
        <v>1337</v>
      </c>
      <c r="B2979" s="7" t="s">
        <v>58</v>
      </c>
      <c r="C2979" s="8">
        <v>12</v>
      </c>
      <c r="D2979" s="8" t="s">
        <v>6</v>
      </c>
      <c r="E2979" s="9">
        <v>2.8083877848314698</v>
      </c>
      <c r="F2979" s="9">
        <v>12.0399844253301</v>
      </c>
      <c r="G2979" s="10">
        <v>9.8838533494417895E-3</v>
      </c>
      <c r="H2979" s="14" t="s">
        <v>8369</v>
      </c>
      <c r="I2979" s="10" t="s">
        <v>8367</v>
      </c>
      <c r="J2979" s="12" t="s">
        <v>1338</v>
      </c>
      <c r="K2979" s="12" t="s">
        <v>59</v>
      </c>
      <c r="L2979" s="8">
        <v>400511</v>
      </c>
      <c r="M2979" s="8">
        <v>400952</v>
      </c>
      <c r="N2979" s="8" t="s">
        <v>9</v>
      </c>
      <c r="O2979" s="8">
        <v>4106156</v>
      </c>
      <c r="P2979" s="8">
        <v>4106387</v>
      </c>
      <c r="Q2979" s="8" t="s">
        <v>5</v>
      </c>
      <c r="R2979" s="8">
        <v>657</v>
      </c>
      <c r="S2979" s="8">
        <v>43215</v>
      </c>
      <c r="T2979" s="8">
        <v>28486859</v>
      </c>
      <c r="U2979" s="8">
        <v>58</v>
      </c>
      <c r="V2979" s="8">
        <v>323</v>
      </c>
      <c r="W2979" s="8" t="s">
        <v>1336</v>
      </c>
      <c r="X2979" s="11" t="s">
        <v>56</v>
      </c>
    </row>
    <row r="2980" spans="1:24">
      <c r="A2980" s="7" t="s">
        <v>1372</v>
      </c>
      <c r="B2980" s="7" t="s">
        <v>58</v>
      </c>
      <c r="C2980" s="8">
        <v>12</v>
      </c>
      <c r="D2980" s="8" t="s">
        <v>6</v>
      </c>
      <c r="E2980" s="9">
        <v>2.3298923375175198</v>
      </c>
      <c r="F2980" s="9">
        <v>28.027196157880201</v>
      </c>
      <c r="G2980" s="10">
        <v>7.6754821497762599E-7</v>
      </c>
      <c r="H2980" s="14" t="s">
        <v>8369</v>
      </c>
      <c r="I2980" s="10" t="s">
        <v>8367</v>
      </c>
      <c r="J2980" s="12" t="s">
        <v>1373</v>
      </c>
      <c r="K2980" s="12" t="s">
        <v>59</v>
      </c>
      <c r="L2980" s="8">
        <v>4043619</v>
      </c>
      <c r="M2980" s="8">
        <v>4043660</v>
      </c>
      <c r="N2980" s="8" t="s">
        <v>5</v>
      </c>
      <c r="O2980" s="8">
        <v>4106369</v>
      </c>
      <c r="P2980" s="8">
        <v>4106387</v>
      </c>
      <c r="Q2980" s="8" t="s">
        <v>5</v>
      </c>
      <c r="R2980" s="8">
        <v>283</v>
      </c>
      <c r="S2980" s="8">
        <v>43099</v>
      </c>
      <c r="T2980" s="8">
        <v>28487349</v>
      </c>
      <c r="U2980" s="8">
        <v>72</v>
      </c>
      <c r="V2980" s="8">
        <v>295</v>
      </c>
      <c r="W2980" s="8" t="s">
        <v>1371</v>
      </c>
      <c r="X2980" s="11" t="s">
        <v>56</v>
      </c>
    </row>
    <row r="2981" spans="1:24">
      <c r="A2981" s="7" t="s">
        <v>1936</v>
      </c>
      <c r="B2981" s="7" t="s">
        <v>58</v>
      </c>
      <c r="C2981" s="8">
        <v>12</v>
      </c>
      <c r="D2981" s="8">
        <v>1</v>
      </c>
      <c r="E2981" s="9">
        <v>17.704099714507699</v>
      </c>
      <c r="F2981" s="9">
        <v>127.931581377908</v>
      </c>
      <c r="G2981" s="10">
        <v>3.17016223783369E-14</v>
      </c>
      <c r="H2981" s="14" t="s">
        <v>8369</v>
      </c>
      <c r="I2981" s="10" t="s">
        <v>8367</v>
      </c>
      <c r="J2981" s="12" t="s">
        <v>1937</v>
      </c>
      <c r="K2981" s="12" t="s">
        <v>59</v>
      </c>
      <c r="L2981" s="8">
        <v>887838</v>
      </c>
      <c r="M2981" s="8">
        <v>887972</v>
      </c>
      <c r="N2981" s="8" t="s">
        <v>5</v>
      </c>
      <c r="O2981" s="8">
        <v>4106379</v>
      </c>
      <c r="P2981" s="8">
        <v>4106387</v>
      </c>
      <c r="Q2981" s="8" t="s">
        <v>5</v>
      </c>
      <c r="R2981" s="8">
        <v>62</v>
      </c>
      <c r="S2981" s="8">
        <v>43099</v>
      </c>
      <c r="T2981" s="8">
        <v>28487570</v>
      </c>
      <c r="U2981" s="8">
        <v>10</v>
      </c>
      <c r="V2981" s="8">
        <v>295</v>
      </c>
      <c r="W2981" s="8" t="s">
        <v>1935</v>
      </c>
      <c r="X2981" s="11" t="s">
        <v>56</v>
      </c>
    </row>
    <row r="2982" spans="1:24">
      <c r="A2982" s="7" t="s">
        <v>4702</v>
      </c>
      <c r="B2982" s="7" t="s">
        <v>58</v>
      </c>
      <c r="C2982" s="8">
        <v>12</v>
      </c>
      <c r="D2982" s="8">
        <v>1</v>
      </c>
      <c r="E2982" s="9">
        <v>1.24073365594878</v>
      </c>
      <c r="F2982" s="9">
        <v>32.6407722215204</v>
      </c>
      <c r="G2982" s="10">
        <v>1.36215818153911E-7</v>
      </c>
      <c r="H2982" s="14" t="s">
        <v>8369</v>
      </c>
      <c r="I2982" s="10" t="s">
        <v>8367</v>
      </c>
      <c r="J2982" s="12" t="s">
        <v>4703</v>
      </c>
      <c r="K2982" s="12" t="s">
        <v>59</v>
      </c>
      <c r="L2982" s="8">
        <v>3969950</v>
      </c>
      <c r="M2982" s="8">
        <v>3969985</v>
      </c>
      <c r="N2982" s="8" t="s">
        <v>5</v>
      </c>
      <c r="O2982" s="8">
        <v>4106369</v>
      </c>
      <c r="P2982" s="8">
        <v>4106385</v>
      </c>
      <c r="Q2982" s="8" t="s">
        <v>5</v>
      </c>
      <c r="R2982" s="8">
        <v>243</v>
      </c>
      <c r="S2982" s="8">
        <v>43099</v>
      </c>
      <c r="T2982" s="8">
        <v>28487389</v>
      </c>
      <c r="U2982" s="8">
        <v>137</v>
      </c>
      <c r="V2982" s="8">
        <v>295</v>
      </c>
      <c r="W2982" s="8" t="s">
        <v>4701</v>
      </c>
      <c r="X2982" s="11" t="s">
        <v>56</v>
      </c>
    </row>
    <row r="2983" spans="1:24">
      <c r="A2983" s="7" t="s">
        <v>2410</v>
      </c>
      <c r="B2983" s="7" t="s">
        <v>58</v>
      </c>
      <c r="C2983" s="8">
        <v>12</v>
      </c>
      <c r="D2983" s="8" t="s">
        <v>6</v>
      </c>
      <c r="E2983" s="9">
        <v>9.8402614125068002</v>
      </c>
      <c r="F2983" s="9">
        <v>16.6981959039225</v>
      </c>
      <c r="G2983" s="10">
        <v>2.63474349850659E-4</v>
      </c>
      <c r="H2983" s="14" t="s">
        <v>8369</v>
      </c>
      <c r="I2983" s="10" t="s">
        <v>8367</v>
      </c>
      <c r="J2983" s="12" t="s">
        <v>976</v>
      </c>
      <c r="K2983" s="12" t="s">
        <v>59</v>
      </c>
      <c r="L2983" s="8">
        <v>3257622</v>
      </c>
      <c r="M2983" s="8">
        <v>3257979</v>
      </c>
      <c r="N2983" s="8" t="s">
        <v>9</v>
      </c>
      <c r="O2983" s="8">
        <v>4106359</v>
      </c>
      <c r="P2983" s="8">
        <v>4106387</v>
      </c>
      <c r="Q2983" s="8" t="s">
        <v>5</v>
      </c>
      <c r="R2983" s="8">
        <v>475</v>
      </c>
      <c r="S2983" s="8">
        <v>43099</v>
      </c>
      <c r="T2983" s="8">
        <v>28487157</v>
      </c>
      <c r="U2983" s="8">
        <v>16</v>
      </c>
      <c r="V2983" s="8">
        <v>295</v>
      </c>
      <c r="W2983" s="8" t="s">
        <v>2409</v>
      </c>
      <c r="X2983" s="11" t="s">
        <v>56</v>
      </c>
    </row>
    <row r="2984" spans="1:24">
      <c r="A2984" s="7" t="s">
        <v>8131</v>
      </c>
      <c r="B2984" s="7" t="s">
        <v>3215</v>
      </c>
      <c r="C2984" s="8">
        <v>12</v>
      </c>
      <c r="D2984" s="8">
        <v>1</v>
      </c>
      <c r="E2984" s="9">
        <v>35.170659439262103</v>
      </c>
      <c r="F2984" s="9">
        <v>704.58420389716196</v>
      </c>
      <c r="G2984" s="10">
        <v>1.7064100208463799E-23</v>
      </c>
      <c r="H2984" s="14" t="s">
        <v>8369</v>
      </c>
      <c r="I2984" s="10" t="s">
        <v>8367</v>
      </c>
      <c r="J2984" s="12" t="s">
        <v>8132</v>
      </c>
      <c r="K2984" s="12" t="s">
        <v>3215</v>
      </c>
      <c r="L2984" s="8">
        <v>1098857</v>
      </c>
      <c r="M2984" s="8">
        <v>1098922</v>
      </c>
      <c r="N2984" s="8" t="s">
        <v>5</v>
      </c>
      <c r="O2984" s="8">
        <v>1670951</v>
      </c>
      <c r="P2984" s="8">
        <v>1670952</v>
      </c>
      <c r="Q2984" s="8" t="s">
        <v>9</v>
      </c>
      <c r="R2984" s="8">
        <v>594</v>
      </c>
      <c r="S2984" s="8">
        <v>818</v>
      </c>
      <c r="T2984" s="8">
        <v>28529319</v>
      </c>
      <c r="U2984" s="8">
        <v>163</v>
      </c>
      <c r="V2984" s="8">
        <v>25</v>
      </c>
      <c r="W2984" s="8" t="s">
        <v>8130</v>
      </c>
      <c r="X2984" s="11" t="s">
        <v>3215</v>
      </c>
    </row>
    <row r="2985" spans="1:24">
      <c r="A2985" s="7" t="s">
        <v>307</v>
      </c>
      <c r="B2985" s="7" t="s">
        <v>4411</v>
      </c>
      <c r="C2985" s="8">
        <v>12</v>
      </c>
      <c r="D2985" s="8">
        <v>1</v>
      </c>
      <c r="E2985" s="9">
        <v>3.35580199879041</v>
      </c>
      <c r="F2985" s="9">
        <v>25.856937791199201</v>
      </c>
      <c r="G2985" s="10">
        <v>1.5864234350471299E-6</v>
      </c>
      <c r="H2985" s="11" t="s">
        <v>8364</v>
      </c>
      <c r="I2985" s="10" t="s">
        <v>8367</v>
      </c>
      <c r="J2985" s="12" t="s">
        <v>308</v>
      </c>
      <c r="K2985" s="12" t="s">
        <v>4411</v>
      </c>
      <c r="L2985" s="8">
        <v>2716502</v>
      </c>
      <c r="M2985" s="8">
        <v>2716510</v>
      </c>
      <c r="N2985" s="8" t="s">
        <v>9</v>
      </c>
      <c r="O2985" s="8">
        <v>1888016</v>
      </c>
      <c r="P2985" s="8">
        <v>1888038</v>
      </c>
      <c r="Q2985" s="8" t="s">
        <v>9</v>
      </c>
      <c r="R2985" s="8">
        <v>6709</v>
      </c>
      <c r="S2985" s="8">
        <v>1973</v>
      </c>
      <c r="T2985" s="8">
        <v>28522049</v>
      </c>
      <c r="U2985" s="8">
        <v>579</v>
      </c>
      <c r="V2985" s="8">
        <v>74</v>
      </c>
      <c r="W2985" s="8" t="s">
        <v>306</v>
      </c>
      <c r="X2985" s="11" t="s">
        <v>4409</v>
      </c>
    </row>
    <row r="2986" spans="1:24">
      <c r="A2986" s="7" t="s">
        <v>1271</v>
      </c>
      <c r="B2986" s="7" t="s">
        <v>6496</v>
      </c>
      <c r="C2986" s="8">
        <v>12</v>
      </c>
      <c r="D2986" s="8">
        <v>1</v>
      </c>
      <c r="E2986" s="9">
        <v>1.4507665701816701</v>
      </c>
      <c r="F2986" s="9">
        <v>30.7613543488748</v>
      </c>
      <c r="G2986" s="10">
        <v>2.16131424519642E-7</v>
      </c>
      <c r="H2986" s="14" t="s">
        <v>8369</v>
      </c>
      <c r="I2986" s="11" t="s">
        <v>8361</v>
      </c>
      <c r="J2986" s="12" t="s">
        <v>1272</v>
      </c>
      <c r="K2986" s="12" t="s">
        <v>2633</v>
      </c>
      <c r="L2986" s="8">
        <v>924911</v>
      </c>
      <c r="M2986" s="8">
        <v>924995</v>
      </c>
      <c r="N2986" s="8" t="s">
        <v>5</v>
      </c>
      <c r="O2986" s="8">
        <v>641342</v>
      </c>
      <c r="P2986" s="8">
        <v>641378</v>
      </c>
      <c r="Q2986" s="8" t="s">
        <v>5</v>
      </c>
      <c r="R2986" s="8">
        <v>1171</v>
      </c>
      <c r="S2986" s="8">
        <v>9501</v>
      </c>
      <c r="T2986" s="8">
        <v>28520059</v>
      </c>
      <c r="U2986" s="8">
        <v>515</v>
      </c>
      <c r="V2986" s="8">
        <v>109</v>
      </c>
      <c r="W2986" s="8" t="s">
        <v>1270</v>
      </c>
      <c r="X2986" s="11" t="s">
        <v>7882</v>
      </c>
    </row>
    <row r="2987" spans="1:24">
      <c r="A2987" s="7" t="s">
        <v>1752</v>
      </c>
      <c r="B2987" s="7" t="s">
        <v>4429</v>
      </c>
      <c r="C2987" s="8">
        <v>12</v>
      </c>
      <c r="D2987" s="8">
        <v>1</v>
      </c>
      <c r="E2987" s="9">
        <v>6.1275924729055404</v>
      </c>
      <c r="F2987" s="9">
        <v>62.650153846829603</v>
      </c>
      <c r="G2987" s="10">
        <v>5.0676005862919397E-11</v>
      </c>
      <c r="H2987" s="14" t="s">
        <v>8369</v>
      </c>
      <c r="I2987" s="11" t="s">
        <v>8361</v>
      </c>
      <c r="J2987" s="12" t="s">
        <v>1753</v>
      </c>
      <c r="K2987" s="12" t="s">
        <v>4430</v>
      </c>
      <c r="L2987" s="8">
        <v>2193897</v>
      </c>
      <c r="M2987" s="8">
        <v>2194099</v>
      </c>
      <c r="N2987" s="8" t="s">
        <v>9</v>
      </c>
      <c r="O2987" s="8">
        <v>543193</v>
      </c>
      <c r="P2987" s="8">
        <v>543212</v>
      </c>
      <c r="Q2987" s="8" t="s">
        <v>9</v>
      </c>
      <c r="R2987" s="8">
        <v>2332</v>
      </c>
      <c r="S2987" s="8">
        <v>2343</v>
      </c>
      <c r="T2987" s="8">
        <v>28526056</v>
      </c>
      <c r="U2987" s="8">
        <v>492</v>
      </c>
      <c r="V2987" s="8">
        <v>24</v>
      </c>
      <c r="W2987" s="8" t="s">
        <v>1751</v>
      </c>
      <c r="X2987" s="11" t="s">
        <v>4432</v>
      </c>
    </row>
    <row r="2988" spans="1:24">
      <c r="A2988" s="7" t="s">
        <v>4433</v>
      </c>
      <c r="B2988" s="7" t="s">
        <v>1271</v>
      </c>
      <c r="C2988" s="8">
        <v>12</v>
      </c>
      <c r="D2988" s="8">
        <v>1</v>
      </c>
      <c r="E2988" s="9">
        <v>5.9237580638436003E-2</v>
      </c>
      <c r="F2988" s="9">
        <v>18.9269114951015</v>
      </c>
      <c r="G2988" s="10">
        <v>5.7067115255301601E-5</v>
      </c>
      <c r="H2988" s="14" t="s">
        <v>8369</v>
      </c>
      <c r="I2988" s="10" t="s">
        <v>8369</v>
      </c>
      <c r="J2988" s="12" t="s">
        <v>4434</v>
      </c>
      <c r="K2988" s="12" t="s">
        <v>1272</v>
      </c>
      <c r="L2988" s="8">
        <v>3308537</v>
      </c>
      <c r="M2988" s="8">
        <v>3308699</v>
      </c>
      <c r="N2988" s="8" t="s">
        <v>9</v>
      </c>
      <c r="O2988" s="8">
        <v>925550</v>
      </c>
      <c r="P2988" s="8">
        <v>925598</v>
      </c>
      <c r="Q2988" s="8" t="s">
        <v>5</v>
      </c>
      <c r="R2988" s="8">
        <v>8925</v>
      </c>
      <c r="S2988" s="8">
        <v>2026</v>
      </c>
      <c r="T2988" s="8">
        <v>28519780</v>
      </c>
      <c r="U2988" s="8">
        <v>2543</v>
      </c>
      <c r="V2988" s="8">
        <v>967</v>
      </c>
      <c r="W2988" s="8" t="s">
        <v>4431</v>
      </c>
      <c r="X2988" s="11" t="s">
        <v>1270</v>
      </c>
    </row>
    <row r="2989" spans="1:24">
      <c r="A2989" s="7" t="s">
        <v>5493</v>
      </c>
      <c r="B2989" s="7" t="s">
        <v>4944</v>
      </c>
      <c r="C2989" s="8">
        <v>12</v>
      </c>
      <c r="D2989" s="8">
        <v>1</v>
      </c>
      <c r="E2989" s="9">
        <v>5.0485989375759696E-3</v>
      </c>
      <c r="F2989" s="9">
        <v>32.568325303799703</v>
      </c>
      <c r="G2989" s="10">
        <v>1.24718074327941E-7</v>
      </c>
      <c r="H2989" s="14" t="s">
        <v>8368</v>
      </c>
      <c r="I2989" s="10" t="s">
        <v>8369</v>
      </c>
      <c r="J2989" s="12" t="s">
        <v>5494</v>
      </c>
      <c r="K2989" s="12" t="s">
        <v>4800</v>
      </c>
      <c r="L2989" s="8">
        <v>1287308</v>
      </c>
      <c r="M2989" s="8">
        <v>1287330</v>
      </c>
      <c r="N2989" s="8" t="s">
        <v>9</v>
      </c>
      <c r="O2989" s="8">
        <v>657344</v>
      </c>
      <c r="P2989" s="8">
        <v>657532</v>
      </c>
      <c r="Q2989" s="8" t="s">
        <v>5</v>
      </c>
      <c r="R2989" s="8">
        <v>399</v>
      </c>
      <c r="S2989" s="8">
        <v>26322</v>
      </c>
      <c r="T2989" s="8">
        <v>28504010</v>
      </c>
      <c r="U2989" s="8">
        <v>1932</v>
      </c>
      <c r="V2989" s="8">
        <v>15284</v>
      </c>
      <c r="W2989" s="8" t="s">
        <v>5492</v>
      </c>
      <c r="X2989" s="11" t="s">
        <v>4943</v>
      </c>
    </row>
    <row r="2990" spans="1:24">
      <c r="A2990" s="7" t="s">
        <v>7114</v>
      </c>
      <c r="B2990" s="7" t="s">
        <v>8126</v>
      </c>
      <c r="C2990" s="8">
        <v>12</v>
      </c>
      <c r="D2990" s="8">
        <v>1</v>
      </c>
      <c r="E2990" s="9">
        <v>75.617544191334204</v>
      </c>
      <c r="F2990" s="9">
        <v>187.09852430247199</v>
      </c>
      <c r="G2990" s="10">
        <v>1.1899718534408801E-16</v>
      </c>
      <c r="H2990" s="11" t="s">
        <v>8361</v>
      </c>
      <c r="I2990" s="11" t="s">
        <v>8365</v>
      </c>
      <c r="J2990" s="12" t="s">
        <v>1013</v>
      </c>
      <c r="K2990" s="12" t="s">
        <v>8126</v>
      </c>
      <c r="L2990" s="8">
        <v>1433912</v>
      </c>
      <c r="M2990" s="8">
        <v>1433965</v>
      </c>
      <c r="N2990" s="8" t="s">
        <v>9</v>
      </c>
      <c r="O2990" s="8">
        <v>1638973</v>
      </c>
      <c r="P2990" s="8">
        <v>1638982</v>
      </c>
      <c r="Q2990" s="8" t="s">
        <v>5</v>
      </c>
      <c r="R2990" s="8">
        <v>1261</v>
      </c>
      <c r="S2990" s="8">
        <v>1451</v>
      </c>
      <c r="T2990" s="8">
        <v>28528019</v>
      </c>
      <c r="U2990" s="8">
        <v>49</v>
      </c>
      <c r="V2990" s="8">
        <v>38</v>
      </c>
      <c r="W2990" s="8" t="s">
        <v>8124</v>
      </c>
      <c r="X2990" s="11" t="s">
        <v>8125</v>
      </c>
    </row>
    <row r="2991" spans="1:24">
      <c r="A2991" s="7" t="s">
        <v>2984</v>
      </c>
      <c r="B2991" s="7" t="s">
        <v>7884</v>
      </c>
      <c r="C2991" s="8">
        <v>12</v>
      </c>
      <c r="D2991" s="8" t="s">
        <v>6</v>
      </c>
      <c r="E2991" s="9">
        <v>1.9936859215382501</v>
      </c>
      <c r="F2991" s="9">
        <v>56.786268798171399</v>
      </c>
      <c r="G2991" s="10">
        <v>1.7226840282990799E-10</v>
      </c>
      <c r="H2991" s="11" t="s">
        <v>8364</v>
      </c>
      <c r="I2991" s="11" t="s">
        <v>8364</v>
      </c>
      <c r="J2991" s="12" t="s">
        <v>1647</v>
      </c>
      <c r="K2991" s="12" t="s">
        <v>5502</v>
      </c>
      <c r="L2991" s="8">
        <v>3597623</v>
      </c>
      <c r="M2991" s="8">
        <v>3597690</v>
      </c>
      <c r="N2991" s="8" t="s">
        <v>9</v>
      </c>
      <c r="O2991" s="8">
        <v>3991148</v>
      </c>
      <c r="P2991" s="8">
        <v>3991167</v>
      </c>
      <c r="Q2991" s="8" t="s">
        <v>5</v>
      </c>
      <c r="R2991" s="8">
        <v>628</v>
      </c>
      <c r="S2991" s="8">
        <v>9597</v>
      </c>
      <c r="T2991" s="8">
        <v>28520506</v>
      </c>
      <c r="U2991" s="8">
        <v>173</v>
      </c>
      <c r="V2991" s="8">
        <v>425</v>
      </c>
      <c r="W2991" s="8" t="s">
        <v>2983</v>
      </c>
      <c r="X2991" s="11" t="s">
        <v>7883</v>
      </c>
    </row>
    <row r="2992" spans="1:24">
      <c r="A2992" s="7" t="s">
        <v>3859</v>
      </c>
      <c r="B2992" s="7" t="s">
        <v>2656</v>
      </c>
      <c r="C2992" s="8">
        <v>12</v>
      </c>
      <c r="D2992" s="8">
        <v>1</v>
      </c>
      <c r="E2992" s="9">
        <v>78.060127467673894</v>
      </c>
      <c r="F2992" s="9">
        <v>221.585649994303</v>
      </c>
      <c r="G2992" s="10">
        <v>1.9064508853825799E-17</v>
      </c>
      <c r="H2992" s="14" t="s">
        <v>8369</v>
      </c>
      <c r="I2992" s="11" t="s">
        <v>8361</v>
      </c>
      <c r="J2992" s="12" t="s">
        <v>873</v>
      </c>
      <c r="K2992" s="12" t="s">
        <v>2657</v>
      </c>
      <c r="L2992" s="8">
        <v>1703804</v>
      </c>
      <c r="M2992" s="8">
        <v>1703876</v>
      </c>
      <c r="N2992" s="8" t="s">
        <v>9</v>
      </c>
      <c r="O2992" s="8">
        <v>1121202</v>
      </c>
      <c r="P2992" s="8">
        <v>1121204</v>
      </c>
      <c r="Q2992" s="8" t="s">
        <v>9</v>
      </c>
      <c r="R2992" s="8">
        <v>262</v>
      </c>
      <c r="S2992" s="8">
        <v>5896</v>
      </c>
      <c r="T2992" s="8">
        <v>28524573</v>
      </c>
      <c r="U2992" s="8">
        <v>15</v>
      </c>
      <c r="V2992" s="8">
        <v>30</v>
      </c>
      <c r="W2992" s="8" t="s">
        <v>3858</v>
      </c>
      <c r="X2992" s="11" t="s">
        <v>4813</v>
      </c>
    </row>
    <row r="2993" spans="1:24">
      <c r="A2993" s="7" t="s">
        <v>3</v>
      </c>
      <c r="B2993" s="7" t="s">
        <v>6918</v>
      </c>
      <c r="C2993" s="8">
        <v>12</v>
      </c>
      <c r="D2993" s="8" t="s">
        <v>6</v>
      </c>
      <c r="E2993" s="9">
        <v>0.65816296648405903</v>
      </c>
      <c r="F2993" s="9">
        <v>14.1794156193529</v>
      </c>
      <c r="G2993" s="10">
        <v>3.3548750613687601E-3</v>
      </c>
      <c r="H2993" s="10" t="s">
        <v>8367</v>
      </c>
      <c r="I2993" s="10" t="s">
        <v>8369</v>
      </c>
      <c r="J2993" s="12" t="s">
        <v>4</v>
      </c>
      <c r="K2993" s="12" t="s">
        <v>2544</v>
      </c>
      <c r="L2993" s="8">
        <v>3350641</v>
      </c>
      <c r="M2993" s="8">
        <v>3350652</v>
      </c>
      <c r="N2993" s="8" t="s">
        <v>5</v>
      </c>
      <c r="O2993" s="8">
        <v>4429279</v>
      </c>
      <c r="P2993" s="8">
        <v>4429283</v>
      </c>
      <c r="Q2993" s="8" t="s">
        <v>5</v>
      </c>
      <c r="R2993" s="8">
        <v>314204</v>
      </c>
      <c r="S2993" s="8">
        <v>76</v>
      </c>
      <c r="T2993" s="8">
        <v>28216451</v>
      </c>
      <c r="U2993" s="8">
        <v>1957</v>
      </c>
      <c r="V2993" s="8">
        <v>38</v>
      </c>
      <c r="W2993" s="8" t="s">
        <v>1</v>
      </c>
      <c r="X2993" s="11" t="s">
        <v>6917</v>
      </c>
    </row>
    <row r="2994" spans="1:24">
      <c r="A2994" s="7" t="s">
        <v>8183</v>
      </c>
      <c r="B2994" s="7" t="s">
        <v>4265</v>
      </c>
      <c r="C2994" s="7">
        <v>12</v>
      </c>
      <c r="D2994" s="7" t="s">
        <v>6</v>
      </c>
      <c r="E2994" s="7">
        <v>1.71663766429228</v>
      </c>
      <c r="F2994" s="7">
        <v>17.038395221491299</v>
      </c>
      <c r="G2994" s="7">
        <v>2.47117116375766E-4</v>
      </c>
      <c r="H2994" s="14" t="s">
        <v>8369</v>
      </c>
      <c r="I2994" s="11" t="s">
        <v>8365</v>
      </c>
      <c r="J2994" s="7" t="s">
        <v>8184</v>
      </c>
      <c r="K2994" s="7" t="s">
        <v>4265</v>
      </c>
      <c r="L2994" s="7">
        <v>57704</v>
      </c>
      <c r="M2994" s="7">
        <v>57770</v>
      </c>
      <c r="N2994" s="7" t="s">
        <v>5</v>
      </c>
      <c r="O2994" s="7">
        <v>2001913</v>
      </c>
      <c r="P2994" s="7">
        <v>2001918</v>
      </c>
      <c r="Q2994" s="7" t="s">
        <v>9</v>
      </c>
      <c r="R2994" s="7">
        <v>220</v>
      </c>
      <c r="S2994" s="7">
        <v>91044</v>
      </c>
      <c r="T2994" s="7">
        <v>28439467</v>
      </c>
      <c r="U2994" s="7">
        <v>23</v>
      </c>
      <c r="V2994" s="7">
        <v>3696</v>
      </c>
      <c r="W2994" s="7" t="s">
        <v>8182</v>
      </c>
      <c r="X2994" s="11" t="s">
        <v>4264</v>
      </c>
    </row>
    <row r="2995" spans="1:24">
      <c r="A2995" s="7" t="s">
        <v>8216</v>
      </c>
      <c r="B2995" s="7" t="s">
        <v>4265</v>
      </c>
      <c r="C2995" s="8">
        <v>12</v>
      </c>
      <c r="D2995" s="8" t="s">
        <v>6</v>
      </c>
      <c r="E2995" s="9">
        <v>1.91070955348584</v>
      </c>
      <c r="F2995" s="9">
        <v>23.724399497474899</v>
      </c>
      <c r="G2995" s="10">
        <v>6.3781050845068901E-6</v>
      </c>
      <c r="H2995" s="14" t="s">
        <v>8369</v>
      </c>
      <c r="I2995" s="11" t="s">
        <v>8365</v>
      </c>
      <c r="J2995" s="12" t="s">
        <v>8217</v>
      </c>
      <c r="K2995" s="12" t="s">
        <v>4265</v>
      </c>
      <c r="L2995" s="8">
        <v>3477621</v>
      </c>
      <c r="M2995" s="8">
        <v>3477907</v>
      </c>
      <c r="N2995" s="8" t="s">
        <v>5</v>
      </c>
      <c r="O2995" s="8">
        <v>2001912</v>
      </c>
      <c r="P2995" s="8">
        <v>2001932</v>
      </c>
      <c r="Q2995" s="8" t="s">
        <v>9</v>
      </c>
      <c r="R2995" s="8">
        <v>158</v>
      </c>
      <c r="S2995" s="8">
        <v>91044</v>
      </c>
      <c r="T2995" s="8">
        <v>28439529</v>
      </c>
      <c r="U2995" s="8">
        <v>21</v>
      </c>
      <c r="V2995" s="8">
        <v>3696</v>
      </c>
      <c r="W2995" s="8" t="s">
        <v>8215</v>
      </c>
      <c r="X2995" s="11" t="s">
        <v>4264</v>
      </c>
    </row>
    <row r="2996" spans="1:24">
      <c r="A2996" s="7" t="s">
        <v>4135</v>
      </c>
      <c r="B2996" s="7" t="s">
        <v>4265</v>
      </c>
      <c r="C2996" s="8">
        <v>12</v>
      </c>
      <c r="D2996" s="8" t="s">
        <v>6</v>
      </c>
      <c r="E2996" s="9">
        <v>1.76771380205506</v>
      </c>
      <c r="F2996" s="9">
        <v>12.7065663166031</v>
      </c>
      <c r="G2996" s="10">
        <v>6.1399465051842003E-3</v>
      </c>
      <c r="H2996" s="14" t="s">
        <v>8369</v>
      </c>
      <c r="I2996" s="11" t="s">
        <v>8365</v>
      </c>
      <c r="J2996" s="12" t="s">
        <v>4136</v>
      </c>
      <c r="K2996" s="12" t="s">
        <v>4265</v>
      </c>
      <c r="L2996" s="8">
        <v>3802343</v>
      </c>
      <c r="M2996" s="8">
        <v>3802460</v>
      </c>
      <c r="N2996" s="8" t="s">
        <v>9</v>
      </c>
      <c r="O2996" s="8">
        <v>2001913</v>
      </c>
      <c r="P2996" s="8">
        <v>2001930</v>
      </c>
      <c r="Q2996" s="8" t="s">
        <v>9</v>
      </c>
      <c r="R2996" s="8">
        <v>295</v>
      </c>
      <c r="S2996" s="8">
        <v>91044</v>
      </c>
      <c r="T2996" s="8">
        <v>28439392</v>
      </c>
      <c r="U2996" s="8">
        <v>22</v>
      </c>
      <c r="V2996" s="8">
        <v>3696</v>
      </c>
      <c r="W2996" s="8" t="s">
        <v>4134</v>
      </c>
      <c r="X2996" s="11" t="s">
        <v>4264</v>
      </c>
    </row>
    <row r="2997" spans="1:24">
      <c r="A2997" s="7" t="s">
        <v>869</v>
      </c>
      <c r="B2997" s="7" t="s">
        <v>4265</v>
      </c>
      <c r="C2997" s="8">
        <v>12</v>
      </c>
      <c r="D2997" s="8">
        <v>1</v>
      </c>
      <c r="E2997" s="9">
        <v>0.43675325928110398</v>
      </c>
      <c r="F2997" s="9">
        <v>15.8832408468545</v>
      </c>
      <c r="G2997" s="10">
        <v>5.3492090617696705E-4</v>
      </c>
      <c r="H2997" s="14" t="s">
        <v>8369</v>
      </c>
      <c r="I2997" s="11" t="s">
        <v>8365</v>
      </c>
      <c r="J2997" s="12" t="s">
        <v>870</v>
      </c>
      <c r="K2997" s="12" t="s">
        <v>4265</v>
      </c>
      <c r="L2997" s="8">
        <v>1343616</v>
      </c>
      <c r="M2997" s="8">
        <v>1343676</v>
      </c>
      <c r="N2997" s="8" t="s">
        <v>9</v>
      </c>
      <c r="O2997" s="8">
        <v>2001913</v>
      </c>
      <c r="P2997" s="8">
        <v>2001929</v>
      </c>
      <c r="Q2997" s="8" t="s">
        <v>9</v>
      </c>
      <c r="R2997" s="8">
        <v>236</v>
      </c>
      <c r="S2997" s="8">
        <v>91044</v>
      </c>
      <c r="T2997" s="8">
        <v>28439451</v>
      </c>
      <c r="U2997" s="8">
        <v>93</v>
      </c>
      <c r="V2997" s="8">
        <v>3696</v>
      </c>
      <c r="W2997" s="8" t="s">
        <v>868</v>
      </c>
      <c r="X2997" s="11" t="s">
        <v>4264</v>
      </c>
    </row>
    <row r="2998" spans="1:24">
      <c r="A2998" s="7" t="s">
        <v>522</v>
      </c>
      <c r="B2998" s="7" t="s">
        <v>3211</v>
      </c>
      <c r="C2998" s="8">
        <v>12</v>
      </c>
      <c r="D2998" s="8">
        <v>2</v>
      </c>
      <c r="E2998" s="9">
        <v>2.06821124062553</v>
      </c>
      <c r="F2998" s="9">
        <v>13.4194682790055</v>
      </c>
      <c r="G2998" s="10">
        <v>2.8145569411487702E-3</v>
      </c>
      <c r="H2998" s="14" t="s">
        <v>8369</v>
      </c>
      <c r="I2998" s="11" t="s">
        <v>8365</v>
      </c>
      <c r="J2998" s="12" t="s">
        <v>523</v>
      </c>
      <c r="K2998" s="12" t="s">
        <v>3211</v>
      </c>
      <c r="L2998" s="8">
        <v>585331</v>
      </c>
      <c r="M2998" s="8">
        <v>585662</v>
      </c>
      <c r="N2998" s="8" t="s">
        <v>9</v>
      </c>
      <c r="O2998" s="8">
        <v>4027233</v>
      </c>
      <c r="P2998" s="8">
        <v>4027250</v>
      </c>
      <c r="Q2998" s="8" t="s">
        <v>9</v>
      </c>
      <c r="R2998" s="8">
        <v>18913</v>
      </c>
      <c r="S2998" s="8">
        <v>1348</v>
      </c>
      <c r="T2998" s="8">
        <v>28510470</v>
      </c>
      <c r="U2998" s="8">
        <v>2525</v>
      </c>
      <c r="V2998" s="8">
        <v>8</v>
      </c>
      <c r="W2998" s="8" t="s">
        <v>521</v>
      </c>
      <c r="X2998" s="11" t="s">
        <v>3209</v>
      </c>
    </row>
    <row r="2999" spans="1:24">
      <c r="A2999" s="7" t="s">
        <v>3204</v>
      </c>
      <c r="B2999" s="7" t="s">
        <v>5808</v>
      </c>
      <c r="C2999" s="8">
        <v>12</v>
      </c>
      <c r="D2999" s="8" t="s">
        <v>6</v>
      </c>
      <c r="E2999" s="9">
        <v>2.9169668612795001</v>
      </c>
      <c r="F2999" s="9">
        <v>13.1382137041328</v>
      </c>
      <c r="G2999" s="10">
        <v>3.4704137919486099E-3</v>
      </c>
      <c r="H2999" s="11" t="s">
        <v>8364</v>
      </c>
      <c r="I2999" s="11" t="s">
        <v>8363</v>
      </c>
      <c r="J2999" s="12" t="s">
        <v>3205</v>
      </c>
      <c r="K2999" s="12" t="s">
        <v>317</v>
      </c>
      <c r="L2999" s="8">
        <v>1977262</v>
      </c>
      <c r="M2999" s="8">
        <v>1977341</v>
      </c>
      <c r="N2999" s="8" t="s">
        <v>9</v>
      </c>
      <c r="O2999" s="8">
        <v>870014</v>
      </c>
      <c r="P2999" s="8">
        <v>870091</v>
      </c>
      <c r="Q2999" s="8" t="s">
        <v>9</v>
      </c>
      <c r="R2999" s="8">
        <v>5460</v>
      </c>
      <c r="S2999" s="8">
        <v>4771</v>
      </c>
      <c r="T2999" s="8">
        <v>28520500</v>
      </c>
      <c r="U2999" s="8">
        <v>506</v>
      </c>
      <c r="V2999" s="8">
        <v>24</v>
      </c>
      <c r="W2999" s="8" t="s">
        <v>3203</v>
      </c>
      <c r="X2999" s="11" t="s">
        <v>5807</v>
      </c>
    </row>
    <row r="3000" spans="1:24">
      <c r="A3000" s="7" t="s">
        <v>4448</v>
      </c>
      <c r="B3000" s="7" t="s">
        <v>5177</v>
      </c>
      <c r="C3000" s="8">
        <v>12</v>
      </c>
      <c r="D3000" s="8">
        <v>1</v>
      </c>
      <c r="E3000" s="9">
        <v>2.4774147371572801</v>
      </c>
      <c r="F3000" s="9">
        <v>73.113580157758705</v>
      </c>
      <c r="G3000" s="10">
        <v>9.5221893200249394E-12</v>
      </c>
      <c r="H3000" s="11" t="s">
        <v>8361</v>
      </c>
      <c r="I3000" s="10" t="s">
        <v>8369</v>
      </c>
      <c r="J3000" s="12" t="s">
        <v>4449</v>
      </c>
      <c r="K3000" s="12" t="s">
        <v>5178</v>
      </c>
      <c r="L3000" s="8">
        <v>3845773</v>
      </c>
      <c r="M3000" s="8">
        <v>3845779</v>
      </c>
      <c r="N3000" s="8" t="s">
        <v>9</v>
      </c>
      <c r="O3000" s="8">
        <v>3989083</v>
      </c>
      <c r="P3000" s="8">
        <v>3989176</v>
      </c>
      <c r="Q3000" s="8" t="s">
        <v>9</v>
      </c>
      <c r="R3000" s="8">
        <v>13411</v>
      </c>
      <c r="S3000" s="8">
        <v>349</v>
      </c>
      <c r="T3000" s="8">
        <v>28516971</v>
      </c>
      <c r="U3000" s="8">
        <v>491</v>
      </c>
      <c r="V3000" s="8">
        <v>122</v>
      </c>
      <c r="W3000" s="8" t="s">
        <v>5179</v>
      </c>
      <c r="X3000" s="11" t="s">
        <v>5176</v>
      </c>
    </row>
    <row r="3001" spans="1:24">
      <c r="A3001" s="7" t="s">
        <v>7435</v>
      </c>
      <c r="B3001" s="7" t="s">
        <v>2704</v>
      </c>
      <c r="C3001" s="8">
        <v>12</v>
      </c>
      <c r="D3001" s="8">
        <v>1</v>
      </c>
      <c r="E3001" s="9">
        <v>2.6001914907127301</v>
      </c>
      <c r="F3001" s="9">
        <v>15.014539613993501</v>
      </c>
      <c r="G3001" s="10">
        <v>7.9307220449427397E-4</v>
      </c>
      <c r="H3001" s="14" t="s">
        <v>8369</v>
      </c>
      <c r="I3001" s="11" t="s">
        <v>8364</v>
      </c>
      <c r="J3001" s="12" t="s">
        <v>7436</v>
      </c>
      <c r="K3001" s="12" t="s">
        <v>2705</v>
      </c>
      <c r="L3001" s="8">
        <v>1671389</v>
      </c>
      <c r="M3001" s="8">
        <v>1671619</v>
      </c>
      <c r="N3001" s="8" t="s">
        <v>5</v>
      </c>
      <c r="O3001" s="8">
        <v>461409</v>
      </c>
      <c r="P3001" s="8">
        <v>461470</v>
      </c>
      <c r="Q3001" s="8" t="s">
        <v>5</v>
      </c>
      <c r="R3001" s="8">
        <v>1609</v>
      </c>
      <c r="S3001" s="8">
        <v>14164</v>
      </c>
      <c r="T3001" s="8">
        <v>28514958</v>
      </c>
      <c r="U3001" s="8">
        <v>50</v>
      </c>
      <c r="V3001" s="8">
        <v>1100</v>
      </c>
      <c r="W3001" s="8" t="s">
        <v>7434</v>
      </c>
      <c r="X3001" s="11" t="s">
        <v>2703</v>
      </c>
    </row>
    <row r="3002" spans="1:24">
      <c r="A3002" s="7" t="s">
        <v>4811</v>
      </c>
      <c r="B3002" s="7" t="s">
        <v>2945</v>
      </c>
      <c r="C3002" s="8">
        <v>12</v>
      </c>
      <c r="D3002" s="8" t="s">
        <v>6</v>
      </c>
      <c r="E3002" s="9">
        <v>0.27916288523652999</v>
      </c>
      <c r="F3002" s="9">
        <v>19.672930775763898</v>
      </c>
      <c r="G3002" s="10">
        <v>3.7318750217529298E-5</v>
      </c>
      <c r="H3002" s="14" t="s">
        <v>8369</v>
      </c>
      <c r="I3002" s="10" t="s">
        <v>8369</v>
      </c>
      <c r="J3002" s="12" t="s">
        <v>4449</v>
      </c>
      <c r="K3002" s="12" t="s">
        <v>2946</v>
      </c>
      <c r="L3002" s="8">
        <v>3845770</v>
      </c>
      <c r="M3002" s="8">
        <v>3845779</v>
      </c>
      <c r="N3002" s="8" t="s">
        <v>9</v>
      </c>
      <c r="O3002" s="8">
        <v>1195053</v>
      </c>
      <c r="P3002" s="8">
        <v>1195171</v>
      </c>
      <c r="Q3002" s="8" t="s">
        <v>5</v>
      </c>
      <c r="R3002" s="8">
        <v>13411</v>
      </c>
      <c r="S3002" s="8">
        <v>1297</v>
      </c>
      <c r="T3002" s="8">
        <v>28516023</v>
      </c>
      <c r="U3002" s="8">
        <v>491</v>
      </c>
      <c r="V3002" s="8">
        <v>1064</v>
      </c>
      <c r="W3002" s="8" t="s">
        <v>4809</v>
      </c>
      <c r="X3002" s="11" t="s">
        <v>2944</v>
      </c>
    </row>
    <row r="3003" spans="1:24">
      <c r="A3003" s="7" t="s">
        <v>4415</v>
      </c>
      <c r="B3003" s="7" t="s">
        <v>4935</v>
      </c>
      <c r="C3003" s="8">
        <v>12</v>
      </c>
      <c r="D3003" s="8" t="s">
        <v>6</v>
      </c>
      <c r="E3003" s="9">
        <v>15.5463779220464</v>
      </c>
      <c r="F3003" s="9">
        <v>39.308603116679798</v>
      </c>
      <c r="G3003" s="10">
        <v>1.2165402644297401E-8</v>
      </c>
      <c r="H3003" s="14" t="s">
        <v>8369</v>
      </c>
      <c r="I3003" s="11" t="s">
        <v>8361</v>
      </c>
      <c r="J3003" s="12" t="s">
        <v>4416</v>
      </c>
      <c r="K3003" s="12" t="s">
        <v>412</v>
      </c>
      <c r="L3003" s="8">
        <v>91313</v>
      </c>
      <c r="M3003" s="8">
        <v>91561</v>
      </c>
      <c r="N3003" s="8" t="s">
        <v>5</v>
      </c>
      <c r="O3003" s="8">
        <v>4242530</v>
      </c>
      <c r="P3003" s="8">
        <v>4242538</v>
      </c>
      <c r="Q3003" s="8" t="s">
        <v>9</v>
      </c>
      <c r="R3003" s="8">
        <v>1776</v>
      </c>
      <c r="S3003" s="8">
        <v>4903</v>
      </c>
      <c r="T3003" s="8">
        <v>28524052</v>
      </c>
      <c r="U3003" s="8">
        <v>92</v>
      </c>
      <c r="V3003" s="8">
        <v>38</v>
      </c>
      <c r="W3003" s="8" t="s">
        <v>4414</v>
      </c>
      <c r="X3003" s="11" t="s">
        <v>4934</v>
      </c>
    </row>
    <row r="3004" spans="1:24">
      <c r="A3004" s="7" t="s">
        <v>2565</v>
      </c>
      <c r="B3004" s="7" t="s">
        <v>3304</v>
      </c>
      <c r="C3004" s="8">
        <v>12</v>
      </c>
      <c r="D3004" s="8" t="s">
        <v>6</v>
      </c>
      <c r="E3004" s="9">
        <v>4.8026852419875303E-2</v>
      </c>
      <c r="F3004" s="9">
        <v>13.4599184904746</v>
      </c>
      <c r="G3004" s="10">
        <v>3.1967426560308302E-3</v>
      </c>
      <c r="H3004" s="11" t="s">
        <v>8364</v>
      </c>
      <c r="I3004" s="11" t="s">
        <v>8365</v>
      </c>
      <c r="J3004" s="12" t="s">
        <v>514</v>
      </c>
      <c r="K3004" s="12" t="s">
        <v>3304</v>
      </c>
      <c r="L3004" s="8">
        <v>1020008</v>
      </c>
      <c r="M3004" s="8">
        <v>1020152</v>
      </c>
      <c r="N3004" s="8" t="s">
        <v>9</v>
      </c>
      <c r="O3004" s="8">
        <v>3318324</v>
      </c>
      <c r="P3004" s="8">
        <v>3318342</v>
      </c>
      <c r="Q3004" s="8" t="s">
        <v>9</v>
      </c>
      <c r="R3004" s="8">
        <v>81293</v>
      </c>
      <c r="S3004" s="8">
        <v>312</v>
      </c>
      <c r="T3004" s="8">
        <v>28449126</v>
      </c>
      <c r="U3004" s="8">
        <v>7829</v>
      </c>
      <c r="V3004" s="8">
        <v>398</v>
      </c>
      <c r="W3004" s="8" t="s">
        <v>2564</v>
      </c>
      <c r="X3004" s="11" t="s">
        <v>3303</v>
      </c>
    </row>
    <row r="3005" spans="1:24">
      <c r="A3005" s="7" t="s">
        <v>5157</v>
      </c>
      <c r="B3005" s="7" t="s">
        <v>3204</v>
      </c>
      <c r="C3005" s="8">
        <v>12</v>
      </c>
      <c r="D3005" s="8" t="s">
        <v>6</v>
      </c>
      <c r="E3005" s="9">
        <v>1.11962031683818</v>
      </c>
      <c r="F3005" s="9">
        <v>14.814707500287</v>
      </c>
      <c r="G3005" s="10">
        <v>9.0797818397505897E-4</v>
      </c>
      <c r="H3005" s="14" t="s">
        <v>8369</v>
      </c>
      <c r="I3005" s="11" t="s">
        <v>8364</v>
      </c>
      <c r="J3005" s="12" t="s">
        <v>5158</v>
      </c>
      <c r="K3005" s="12" t="s">
        <v>3205</v>
      </c>
      <c r="L3005" s="8">
        <v>3883428</v>
      </c>
      <c r="M3005" s="8">
        <v>3883752</v>
      </c>
      <c r="N3005" s="8" t="s">
        <v>9</v>
      </c>
      <c r="O3005" s="8">
        <v>1977208</v>
      </c>
      <c r="P3005" s="8">
        <v>1977277</v>
      </c>
      <c r="Q3005" s="8" t="s">
        <v>9</v>
      </c>
      <c r="R3005" s="8">
        <v>2972</v>
      </c>
      <c r="S3005" s="8">
        <v>7773</v>
      </c>
      <c r="T3005" s="8">
        <v>28519986</v>
      </c>
      <c r="U3005" s="8">
        <v>274</v>
      </c>
      <c r="V3005" s="8">
        <v>472</v>
      </c>
      <c r="W3005" s="8" t="s">
        <v>5156</v>
      </c>
      <c r="X3005" s="11" t="s">
        <v>3203</v>
      </c>
    </row>
    <row r="3006" spans="1:24">
      <c r="A3006" s="7" t="s">
        <v>5476</v>
      </c>
      <c r="B3006" s="7" t="s">
        <v>3320</v>
      </c>
      <c r="C3006" s="8">
        <v>12</v>
      </c>
      <c r="D3006" s="8">
        <v>1</v>
      </c>
      <c r="E3006" s="9">
        <v>11.737005125825201</v>
      </c>
      <c r="F3006" s="9">
        <v>81.508370351413205</v>
      </c>
      <c r="G3006" s="10">
        <v>3.3298039159359302E-12</v>
      </c>
      <c r="H3006" s="14" t="s">
        <v>8369</v>
      </c>
      <c r="I3006" s="11" t="s">
        <v>8364</v>
      </c>
      <c r="J3006" s="12" t="s">
        <v>5477</v>
      </c>
      <c r="K3006" s="12" t="s">
        <v>3321</v>
      </c>
      <c r="L3006" s="8">
        <v>468137</v>
      </c>
      <c r="M3006" s="8">
        <v>468209</v>
      </c>
      <c r="N3006" s="8" t="s">
        <v>5</v>
      </c>
      <c r="O3006" s="8">
        <v>703906</v>
      </c>
      <c r="P3006" s="8">
        <v>703966</v>
      </c>
      <c r="Q3006" s="8" t="s">
        <v>5</v>
      </c>
      <c r="R3006" s="8">
        <v>25746</v>
      </c>
      <c r="S3006" s="8">
        <v>163</v>
      </c>
      <c r="T3006" s="8">
        <v>28504822</v>
      </c>
      <c r="U3006" s="8">
        <v>119</v>
      </c>
      <c r="V3006" s="8">
        <v>24</v>
      </c>
      <c r="W3006" s="8" t="s">
        <v>5475</v>
      </c>
      <c r="X3006" s="11" t="s">
        <v>3319</v>
      </c>
    </row>
    <row r="3007" spans="1:24">
      <c r="A3007" s="7" t="s">
        <v>5732</v>
      </c>
      <c r="B3007" s="7" t="s">
        <v>4637</v>
      </c>
      <c r="C3007" s="8">
        <v>12</v>
      </c>
      <c r="D3007" s="8">
        <v>1</v>
      </c>
      <c r="E3007" s="9">
        <v>0.29501246289908001</v>
      </c>
      <c r="F3007" s="9">
        <v>31.332558919951499</v>
      </c>
      <c r="G3007" s="10">
        <v>1.7002585554646899E-7</v>
      </c>
      <c r="H3007" s="14" t="s">
        <v>8369</v>
      </c>
      <c r="I3007" s="11" t="s">
        <v>8364</v>
      </c>
      <c r="J3007" s="12" t="s">
        <v>4282</v>
      </c>
      <c r="K3007" s="12" t="s">
        <v>4165</v>
      </c>
      <c r="L3007" s="8">
        <v>4382116</v>
      </c>
      <c r="M3007" s="8">
        <v>4382299</v>
      </c>
      <c r="N3007" s="8" t="s">
        <v>9</v>
      </c>
      <c r="O3007" s="8">
        <v>4287714</v>
      </c>
      <c r="P3007" s="8">
        <v>4287778</v>
      </c>
      <c r="Q3007" s="8" t="s">
        <v>5</v>
      </c>
      <c r="R3007" s="8">
        <v>3478</v>
      </c>
      <c r="S3007" s="8">
        <v>3141</v>
      </c>
      <c r="T3007" s="8">
        <v>28524112</v>
      </c>
      <c r="U3007" s="8">
        <v>1759</v>
      </c>
      <c r="V3007" s="8">
        <v>280</v>
      </c>
      <c r="W3007" s="8" t="s">
        <v>5731</v>
      </c>
      <c r="X3007" s="11" t="s">
        <v>4636</v>
      </c>
    </row>
    <row r="3008" spans="1:24">
      <c r="A3008" s="7" t="s">
        <v>4181</v>
      </c>
      <c r="B3008" s="7" t="s">
        <v>519</v>
      </c>
      <c r="C3008" s="8">
        <v>12</v>
      </c>
      <c r="D3008" s="8" t="s">
        <v>6</v>
      </c>
      <c r="E3008" s="9">
        <v>3.1576430370281598</v>
      </c>
      <c r="F3008" s="9">
        <v>29.521546879366301</v>
      </c>
      <c r="G3008" s="10">
        <v>3.3964270444210102E-7</v>
      </c>
      <c r="H3008" s="10" t="s">
        <v>8367</v>
      </c>
      <c r="I3008" s="10" t="s">
        <v>8369</v>
      </c>
      <c r="J3008" s="12" t="s">
        <v>4182</v>
      </c>
      <c r="K3008" s="12" t="s">
        <v>520</v>
      </c>
      <c r="L3008" s="8">
        <v>1770415</v>
      </c>
      <c r="M3008" s="8">
        <v>1770434</v>
      </c>
      <c r="N3008" s="8" t="s">
        <v>5</v>
      </c>
      <c r="O3008" s="8">
        <v>986502</v>
      </c>
      <c r="P3008" s="8">
        <v>986540</v>
      </c>
      <c r="Q3008" s="8" t="s">
        <v>9</v>
      </c>
      <c r="R3008" s="8">
        <v>2860</v>
      </c>
      <c r="S3008" s="8">
        <v>4054</v>
      </c>
      <c r="T3008" s="8">
        <v>28523817</v>
      </c>
      <c r="U3008" s="8">
        <v>59</v>
      </c>
      <c r="V3008" s="8">
        <v>769</v>
      </c>
      <c r="W3008" s="8" t="s">
        <v>4180</v>
      </c>
      <c r="X3008" s="11" t="s">
        <v>518</v>
      </c>
    </row>
    <row r="3009" spans="1:24">
      <c r="A3009" s="7" t="s">
        <v>3</v>
      </c>
      <c r="B3009" s="7" t="s">
        <v>5909</v>
      </c>
      <c r="C3009" s="8">
        <v>12</v>
      </c>
      <c r="D3009" s="8" t="s">
        <v>6</v>
      </c>
      <c r="E3009" s="9">
        <v>1.3374860987044099</v>
      </c>
      <c r="F3009" s="9">
        <v>13.141894608784501</v>
      </c>
      <c r="G3009" s="10">
        <v>7.3393472894346399E-3</v>
      </c>
      <c r="H3009" s="10" t="s">
        <v>8367</v>
      </c>
      <c r="I3009" s="10" t="s">
        <v>8369</v>
      </c>
      <c r="J3009" s="12" t="s">
        <v>4</v>
      </c>
      <c r="K3009" s="12" t="s">
        <v>3999</v>
      </c>
      <c r="L3009" s="8">
        <v>3350641</v>
      </c>
      <c r="M3009" s="8">
        <v>3350643</v>
      </c>
      <c r="N3009" s="8" t="s">
        <v>5</v>
      </c>
      <c r="O3009" s="8">
        <v>1110010</v>
      </c>
      <c r="P3009" s="8">
        <v>1110054</v>
      </c>
      <c r="Q3009" s="8" t="s">
        <v>5</v>
      </c>
      <c r="R3009" s="8">
        <v>314204</v>
      </c>
      <c r="S3009" s="8">
        <v>82</v>
      </c>
      <c r="T3009" s="8">
        <v>28216445</v>
      </c>
      <c r="U3009" s="8">
        <v>1957</v>
      </c>
      <c r="V3009" s="8">
        <v>18</v>
      </c>
      <c r="W3009" s="8" t="s">
        <v>1</v>
      </c>
      <c r="X3009" s="11" t="s">
        <v>5908</v>
      </c>
    </row>
    <row r="3010" spans="1:24">
      <c r="A3010" s="7" t="s">
        <v>2625</v>
      </c>
      <c r="B3010" s="7" t="s">
        <v>6312</v>
      </c>
      <c r="C3010" s="8">
        <v>12</v>
      </c>
      <c r="D3010" s="8">
        <v>1</v>
      </c>
      <c r="E3010" s="9">
        <v>0.41964751456866101</v>
      </c>
      <c r="F3010" s="9">
        <v>17.842472448410302</v>
      </c>
      <c r="G3010" s="10">
        <v>1.7137227649724901E-3</v>
      </c>
      <c r="H3010" s="10" t="s">
        <v>8367</v>
      </c>
      <c r="I3010" s="10" t="s">
        <v>8369</v>
      </c>
      <c r="J3010" s="12" t="s">
        <v>2627</v>
      </c>
      <c r="K3010" s="12" t="s">
        <v>6313</v>
      </c>
      <c r="L3010" s="8">
        <v>1409127</v>
      </c>
      <c r="M3010" s="8">
        <v>1409139</v>
      </c>
      <c r="N3010" s="8" t="s">
        <v>5</v>
      </c>
      <c r="O3010" s="8">
        <v>4457902</v>
      </c>
      <c r="P3010" s="8">
        <v>4457998</v>
      </c>
      <c r="Q3010" s="8" t="s">
        <v>5</v>
      </c>
      <c r="R3010" s="8">
        <v>885378</v>
      </c>
      <c r="S3010" s="8">
        <v>21</v>
      </c>
      <c r="T3010" s="8">
        <v>27645332</v>
      </c>
      <c r="U3010" s="8">
        <v>20218</v>
      </c>
      <c r="V3010" s="8">
        <v>25</v>
      </c>
      <c r="W3010" s="8" t="s">
        <v>2623</v>
      </c>
      <c r="X3010" s="11" t="s">
        <v>6311</v>
      </c>
    </row>
    <row r="3011" spans="1:24">
      <c r="A3011" s="7" t="s">
        <v>236</v>
      </c>
      <c r="B3011" s="7" t="s">
        <v>4843</v>
      </c>
      <c r="C3011" s="8">
        <v>12</v>
      </c>
      <c r="D3011" s="8" t="s">
        <v>6</v>
      </c>
      <c r="E3011" s="9">
        <v>0.45629167658277697</v>
      </c>
      <c r="F3011" s="9">
        <v>15.9627155284607</v>
      </c>
      <c r="G3011" s="10">
        <v>3.9592975121768501E-4</v>
      </c>
      <c r="H3011" s="11" t="s">
        <v>8365</v>
      </c>
      <c r="I3011" s="11" t="s">
        <v>8364</v>
      </c>
      <c r="J3011" s="12" t="s">
        <v>236</v>
      </c>
      <c r="K3011" s="12" t="s">
        <v>1916</v>
      </c>
      <c r="L3011" s="8">
        <v>1647076</v>
      </c>
      <c r="M3011" s="8">
        <v>1647120</v>
      </c>
      <c r="N3011" s="8" t="s">
        <v>9</v>
      </c>
      <c r="O3011" s="8">
        <v>1157819</v>
      </c>
      <c r="P3011" s="8">
        <v>1157865</v>
      </c>
      <c r="Q3011" s="8" t="s">
        <v>5</v>
      </c>
      <c r="R3011" s="8">
        <v>1812</v>
      </c>
      <c r="S3011" s="8">
        <v>11831</v>
      </c>
      <c r="T3011" s="8">
        <v>28517088</v>
      </c>
      <c r="U3011" s="8">
        <v>225</v>
      </c>
      <c r="V3011" s="8">
        <v>1414</v>
      </c>
      <c r="W3011" s="8" t="s">
        <v>235</v>
      </c>
      <c r="X3011" s="11" t="s">
        <v>4842</v>
      </c>
    </row>
    <row r="3012" spans="1:24">
      <c r="A3012" s="7" t="s">
        <v>2692</v>
      </c>
      <c r="B3012" s="7" t="s">
        <v>4843</v>
      </c>
      <c r="C3012" s="8">
        <v>12</v>
      </c>
      <c r="D3012" s="8" t="s">
        <v>6</v>
      </c>
      <c r="E3012" s="9">
        <v>0.34266229752709099</v>
      </c>
      <c r="F3012" s="9">
        <v>16.415715806921799</v>
      </c>
      <c r="G3012" s="10">
        <v>2.88800120445583E-4</v>
      </c>
      <c r="H3012" s="11" t="s">
        <v>8364</v>
      </c>
      <c r="I3012" s="11" t="s">
        <v>8364</v>
      </c>
      <c r="J3012" s="12" t="s">
        <v>1567</v>
      </c>
      <c r="K3012" s="12" t="s">
        <v>1916</v>
      </c>
      <c r="L3012" s="8">
        <v>3785227</v>
      </c>
      <c r="M3012" s="8">
        <v>3785293</v>
      </c>
      <c r="N3012" s="8" t="s">
        <v>5</v>
      </c>
      <c r="O3012" s="8">
        <v>1157814</v>
      </c>
      <c r="P3012" s="8">
        <v>1157878</v>
      </c>
      <c r="Q3012" s="8" t="s">
        <v>5</v>
      </c>
      <c r="R3012" s="8">
        <v>1762</v>
      </c>
      <c r="S3012" s="8">
        <v>11831</v>
      </c>
      <c r="T3012" s="8">
        <v>28517138</v>
      </c>
      <c r="U3012" s="8">
        <v>300</v>
      </c>
      <c r="V3012" s="8">
        <v>1414</v>
      </c>
      <c r="W3012" s="8" t="s">
        <v>2691</v>
      </c>
      <c r="X3012" s="11" t="s">
        <v>4842</v>
      </c>
    </row>
    <row r="3013" spans="1:24">
      <c r="A3013" s="7" t="s">
        <v>24</v>
      </c>
      <c r="B3013" s="7" t="s">
        <v>7353</v>
      </c>
      <c r="C3013" s="8">
        <v>12</v>
      </c>
      <c r="D3013" s="8" t="s">
        <v>6</v>
      </c>
      <c r="E3013" s="9">
        <v>0.44069847940214302</v>
      </c>
      <c r="F3013" s="9">
        <v>21.421883124747801</v>
      </c>
      <c r="G3013" s="10">
        <v>1.9138442767830299E-5</v>
      </c>
      <c r="H3013" s="10" t="s">
        <v>8367</v>
      </c>
      <c r="I3013" s="10" t="s">
        <v>8369</v>
      </c>
      <c r="J3013" s="12" t="s">
        <v>25</v>
      </c>
      <c r="K3013" s="12" t="s">
        <v>7354</v>
      </c>
      <c r="L3013" s="8">
        <v>1622855</v>
      </c>
      <c r="M3013" s="8">
        <v>1622914</v>
      </c>
      <c r="N3013" s="8" t="s">
        <v>9</v>
      </c>
      <c r="O3013" s="8">
        <v>713004</v>
      </c>
      <c r="P3013" s="8">
        <v>713097</v>
      </c>
      <c r="Q3013" s="8" t="s">
        <v>5</v>
      </c>
      <c r="R3013" s="8">
        <v>83869</v>
      </c>
      <c r="S3013" s="8">
        <v>190</v>
      </c>
      <c r="T3013" s="8">
        <v>28446672</v>
      </c>
      <c r="U3013" s="8">
        <v>5201</v>
      </c>
      <c r="V3013" s="8">
        <v>66</v>
      </c>
      <c r="W3013" s="8" t="s">
        <v>22</v>
      </c>
      <c r="X3013" s="11" t="s">
        <v>7352</v>
      </c>
    </row>
    <row r="3014" spans="1:24">
      <c r="A3014" s="7" t="s">
        <v>522</v>
      </c>
      <c r="B3014" s="7" t="s">
        <v>5468</v>
      </c>
      <c r="C3014" s="8">
        <v>12</v>
      </c>
      <c r="D3014" s="8">
        <v>1</v>
      </c>
      <c r="E3014" s="9">
        <v>1.5215312506177801</v>
      </c>
      <c r="F3014" s="9">
        <v>16.4816920242619</v>
      </c>
      <c r="G3014" s="10">
        <v>2.7275915691742298E-4</v>
      </c>
      <c r="H3014" s="14" t="s">
        <v>8369</v>
      </c>
      <c r="I3014" s="10" t="s">
        <v>8369</v>
      </c>
      <c r="J3014" s="12" t="s">
        <v>523</v>
      </c>
      <c r="K3014" s="12" t="s">
        <v>5135</v>
      </c>
      <c r="L3014" s="8">
        <v>584756</v>
      </c>
      <c r="M3014" s="8">
        <v>584787</v>
      </c>
      <c r="N3014" s="8" t="s">
        <v>9</v>
      </c>
      <c r="O3014" s="8">
        <v>3258235</v>
      </c>
      <c r="P3014" s="8">
        <v>3258272</v>
      </c>
      <c r="Q3014" s="8" t="s">
        <v>9</v>
      </c>
      <c r="R3014" s="8">
        <v>7092</v>
      </c>
      <c r="S3014" s="8">
        <v>2928</v>
      </c>
      <c r="T3014" s="8">
        <v>28520711</v>
      </c>
      <c r="U3014" s="8">
        <v>1582</v>
      </c>
      <c r="V3014" s="8">
        <v>57</v>
      </c>
      <c r="W3014" s="8" t="s">
        <v>521</v>
      </c>
      <c r="X3014" s="11" t="s">
        <v>5467</v>
      </c>
    </row>
    <row r="3015" spans="1:24">
      <c r="A3015" s="7" t="s">
        <v>29</v>
      </c>
      <c r="B3015" s="7" t="s">
        <v>3095</v>
      </c>
      <c r="C3015" s="8">
        <v>12</v>
      </c>
      <c r="D3015" s="8" t="s">
        <v>6</v>
      </c>
      <c r="E3015" s="9">
        <v>0.51339914599874503</v>
      </c>
      <c r="F3015" s="9">
        <v>19.934795693608599</v>
      </c>
      <c r="G3015" s="10">
        <v>3.5160799774492701E-5</v>
      </c>
      <c r="H3015" s="10" t="s">
        <v>8367</v>
      </c>
      <c r="I3015" s="10" t="s">
        <v>8369</v>
      </c>
      <c r="J3015" s="12" t="s">
        <v>31</v>
      </c>
      <c r="K3015" s="12" t="s">
        <v>3096</v>
      </c>
      <c r="L3015" s="8">
        <v>2942696</v>
      </c>
      <c r="M3015" s="8">
        <v>2942845</v>
      </c>
      <c r="N3015" s="8" t="s">
        <v>5</v>
      </c>
      <c r="O3015" s="8">
        <v>212</v>
      </c>
      <c r="P3015" s="8">
        <v>269</v>
      </c>
      <c r="Q3015" s="8" t="s">
        <v>5</v>
      </c>
      <c r="R3015" s="8">
        <v>36494</v>
      </c>
      <c r="S3015" s="8">
        <v>470</v>
      </c>
      <c r="T3015" s="8">
        <v>28493767</v>
      </c>
      <c r="U3015" s="8">
        <v>230</v>
      </c>
      <c r="V3015" s="8">
        <v>384</v>
      </c>
      <c r="W3015" s="8" t="s">
        <v>27</v>
      </c>
      <c r="X3015" s="11" t="s">
        <v>3094</v>
      </c>
    </row>
    <row r="3016" spans="1:24">
      <c r="A3016" s="7" t="s">
        <v>4181</v>
      </c>
      <c r="B3016" s="7" t="s">
        <v>2130</v>
      </c>
      <c r="C3016" s="8">
        <v>12</v>
      </c>
      <c r="D3016" s="8">
        <v>1</v>
      </c>
      <c r="E3016" s="9">
        <v>18.574314466013501</v>
      </c>
      <c r="F3016" s="9">
        <v>51.423576471486697</v>
      </c>
      <c r="G3016" s="10">
        <v>6.5662376094826998E-10</v>
      </c>
      <c r="H3016" s="10" t="s">
        <v>8367</v>
      </c>
      <c r="I3016" s="10" t="s">
        <v>8369</v>
      </c>
      <c r="J3016" s="12" t="s">
        <v>4182</v>
      </c>
      <c r="K3016" s="12" t="s">
        <v>2131</v>
      </c>
      <c r="L3016" s="8">
        <v>1770371</v>
      </c>
      <c r="M3016" s="8">
        <v>1770398</v>
      </c>
      <c r="N3016" s="8" t="s">
        <v>5</v>
      </c>
      <c r="O3016" s="8">
        <v>778888</v>
      </c>
      <c r="P3016" s="8">
        <v>779036</v>
      </c>
      <c r="Q3016" s="8" t="s">
        <v>5</v>
      </c>
      <c r="R3016" s="8">
        <v>253</v>
      </c>
      <c r="S3016" s="8">
        <v>26291</v>
      </c>
      <c r="T3016" s="8">
        <v>28504187</v>
      </c>
      <c r="U3016" s="8">
        <v>2</v>
      </c>
      <c r="V3016" s="8">
        <v>1497</v>
      </c>
      <c r="W3016" s="8" t="s">
        <v>4180</v>
      </c>
      <c r="X3016" s="11" t="s">
        <v>2129</v>
      </c>
    </row>
    <row r="3017" spans="1:24">
      <c r="A3017" s="7" t="s">
        <v>3128</v>
      </c>
      <c r="B3017" s="7" t="s">
        <v>4811</v>
      </c>
      <c r="C3017" s="8">
        <v>12</v>
      </c>
      <c r="D3017" s="8" t="s">
        <v>6</v>
      </c>
      <c r="E3017" s="9">
        <v>7.0020326767501198</v>
      </c>
      <c r="F3017" s="9">
        <v>13.938072186545501</v>
      </c>
      <c r="G3017" s="10">
        <v>2.0278546389256098E-3</v>
      </c>
      <c r="H3017" s="14" t="s">
        <v>8369</v>
      </c>
      <c r="I3017" s="10" t="s">
        <v>8369</v>
      </c>
      <c r="J3017" s="12" t="s">
        <v>976</v>
      </c>
      <c r="K3017" s="12" t="s">
        <v>4449</v>
      </c>
      <c r="L3017" s="8">
        <v>1621199</v>
      </c>
      <c r="M3017" s="8">
        <v>1621447</v>
      </c>
      <c r="N3017" s="8" t="s">
        <v>5</v>
      </c>
      <c r="O3017" s="8">
        <v>3845732</v>
      </c>
      <c r="P3017" s="8">
        <v>3845775</v>
      </c>
      <c r="Q3017" s="8" t="s">
        <v>9</v>
      </c>
      <c r="R3017" s="8">
        <v>452</v>
      </c>
      <c r="S3017" s="8">
        <v>54240</v>
      </c>
      <c r="T3017" s="8">
        <v>28476039</v>
      </c>
      <c r="U3017" s="8">
        <v>18</v>
      </c>
      <c r="V3017" s="8">
        <v>491</v>
      </c>
      <c r="W3017" s="8" t="s">
        <v>3127</v>
      </c>
      <c r="X3017" s="11" t="s">
        <v>4809</v>
      </c>
    </row>
    <row r="3018" spans="1:24">
      <c r="A3018" s="7" t="s">
        <v>8019</v>
      </c>
      <c r="B3018" s="7" t="s">
        <v>4448</v>
      </c>
      <c r="C3018" s="8">
        <v>12</v>
      </c>
      <c r="D3018" s="8" t="s">
        <v>6</v>
      </c>
      <c r="E3018" s="9">
        <v>4.01016403037407</v>
      </c>
      <c r="F3018" s="9">
        <v>11.0915193038764</v>
      </c>
      <c r="G3018" s="10">
        <v>2.4803439242976E-2</v>
      </c>
      <c r="H3018" s="11" t="s">
        <v>8365</v>
      </c>
      <c r="I3018" s="11" t="s">
        <v>8361</v>
      </c>
      <c r="J3018" s="12" t="s">
        <v>8019</v>
      </c>
      <c r="K3018" s="12" t="s">
        <v>4449</v>
      </c>
      <c r="L3018" s="8">
        <v>4549637</v>
      </c>
      <c r="M3018" s="8">
        <v>4549922</v>
      </c>
      <c r="N3018" s="8" t="s">
        <v>5</v>
      </c>
      <c r="O3018" s="8">
        <v>3845732</v>
      </c>
      <c r="P3018" s="8">
        <v>3845739</v>
      </c>
      <c r="Q3018" s="8" t="s">
        <v>9</v>
      </c>
      <c r="R3018" s="8">
        <v>568</v>
      </c>
      <c r="S3018" s="8">
        <v>54240</v>
      </c>
      <c r="T3018" s="8">
        <v>28475923</v>
      </c>
      <c r="U3018" s="8">
        <v>32</v>
      </c>
      <c r="V3018" s="8">
        <v>491</v>
      </c>
      <c r="W3018" s="8" t="s">
        <v>8018</v>
      </c>
      <c r="X3018" s="11" t="s">
        <v>5145</v>
      </c>
    </row>
    <row r="3019" spans="1:24">
      <c r="A3019" s="7" t="s">
        <v>1443</v>
      </c>
      <c r="B3019" s="7" t="s">
        <v>4448</v>
      </c>
      <c r="C3019" s="8">
        <v>12</v>
      </c>
      <c r="D3019" s="8">
        <v>1</v>
      </c>
      <c r="E3019" s="9">
        <v>2.3798274160251101</v>
      </c>
      <c r="F3019" s="9">
        <v>24.513820116387201</v>
      </c>
      <c r="G3019" s="10">
        <v>3.7000409119496099E-6</v>
      </c>
      <c r="H3019" s="14" t="s">
        <v>8369</v>
      </c>
      <c r="I3019" s="11" t="s">
        <v>8361</v>
      </c>
      <c r="J3019" s="12" t="s">
        <v>1444</v>
      </c>
      <c r="K3019" s="12" t="s">
        <v>4449</v>
      </c>
      <c r="L3019" s="8">
        <v>1965386</v>
      </c>
      <c r="M3019" s="8">
        <v>1965477</v>
      </c>
      <c r="N3019" s="8" t="s">
        <v>9</v>
      </c>
      <c r="O3019" s="8">
        <v>3845732</v>
      </c>
      <c r="P3019" s="8">
        <v>3845751</v>
      </c>
      <c r="Q3019" s="8" t="s">
        <v>9</v>
      </c>
      <c r="R3019" s="8">
        <v>257</v>
      </c>
      <c r="S3019" s="8">
        <v>54240</v>
      </c>
      <c r="T3019" s="8">
        <v>28476234</v>
      </c>
      <c r="U3019" s="8">
        <v>56</v>
      </c>
      <c r="V3019" s="8">
        <v>491</v>
      </c>
      <c r="W3019" s="8" t="s">
        <v>1442</v>
      </c>
      <c r="X3019" s="11" t="s">
        <v>5150</v>
      </c>
    </row>
    <row r="3020" spans="1:24">
      <c r="A3020" s="7" t="s">
        <v>1449</v>
      </c>
      <c r="B3020" s="7" t="s">
        <v>4448</v>
      </c>
      <c r="C3020" s="8">
        <v>12</v>
      </c>
      <c r="D3020" s="8" t="s">
        <v>6</v>
      </c>
      <c r="E3020" s="9">
        <v>5.6999578189293398</v>
      </c>
      <c r="F3020" s="9">
        <v>29.166948336610901</v>
      </c>
      <c r="G3020" s="10">
        <v>5.2217361284596605E-7</v>
      </c>
      <c r="H3020" s="14" t="s">
        <v>8369</v>
      </c>
      <c r="I3020" s="11" t="s">
        <v>8361</v>
      </c>
      <c r="J3020" s="12" t="s">
        <v>1450</v>
      </c>
      <c r="K3020" s="12" t="s">
        <v>4449</v>
      </c>
      <c r="L3020" s="8">
        <v>2022107</v>
      </c>
      <c r="M3020" s="8">
        <v>2022197</v>
      </c>
      <c r="N3020" s="8" t="s">
        <v>5</v>
      </c>
      <c r="O3020" s="8">
        <v>3845731</v>
      </c>
      <c r="P3020" s="8">
        <v>3845749</v>
      </c>
      <c r="Q3020" s="8" t="s">
        <v>9</v>
      </c>
      <c r="R3020" s="8">
        <v>216</v>
      </c>
      <c r="S3020" s="8">
        <v>54240</v>
      </c>
      <c r="T3020" s="8">
        <v>28476275</v>
      </c>
      <c r="U3020" s="8">
        <v>23</v>
      </c>
      <c r="V3020" s="8">
        <v>491</v>
      </c>
      <c r="W3020" s="8" t="s">
        <v>1448</v>
      </c>
      <c r="X3020" s="11" t="s">
        <v>5145</v>
      </c>
    </row>
    <row r="3021" spans="1:24">
      <c r="A3021" s="7" t="s">
        <v>4962</v>
      </c>
      <c r="B3021" s="7" t="s">
        <v>4448</v>
      </c>
      <c r="C3021" s="8">
        <v>12</v>
      </c>
      <c r="D3021" s="8" t="s">
        <v>6</v>
      </c>
      <c r="E3021" s="9">
        <v>2.4551278624902699</v>
      </c>
      <c r="F3021" s="9">
        <v>12.068952378530501</v>
      </c>
      <c r="G3021" s="10">
        <v>9.8725948745209298E-3</v>
      </c>
      <c r="H3021" s="14" t="s">
        <v>8369</v>
      </c>
      <c r="I3021" s="11" t="s">
        <v>8361</v>
      </c>
      <c r="J3021" s="12" t="s">
        <v>4963</v>
      </c>
      <c r="K3021" s="12" t="s">
        <v>4449</v>
      </c>
      <c r="L3021" s="8">
        <v>440914</v>
      </c>
      <c r="M3021" s="8">
        <v>441084</v>
      </c>
      <c r="N3021" s="8" t="s">
        <v>9</v>
      </c>
      <c r="O3021" s="8">
        <v>3845732</v>
      </c>
      <c r="P3021" s="8">
        <v>3845739</v>
      </c>
      <c r="Q3021" s="8" t="s">
        <v>9</v>
      </c>
      <c r="R3021" s="8">
        <v>522</v>
      </c>
      <c r="S3021" s="8">
        <v>54240</v>
      </c>
      <c r="T3021" s="8">
        <v>28475969</v>
      </c>
      <c r="U3021" s="8">
        <v>53</v>
      </c>
      <c r="V3021" s="8">
        <v>491</v>
      </c>
      <c r="W3021" s="8" t="s">
        <v>4961</v>
      </c>
      <c r="X3021" s="11" t="s">
        <v>5145</v>
      </c>
    </row>
    <row r="3022" spans="1:24">
      <c r="A3022" s="7" t="s">
        <v>8053</v>
      </c>
      <c r="B3022" s="7" t="s">
        <v>4448</v>
      </c>
      <c r="C3022" s="8">
        <v>12</v>
      </c>
      <c r="D3022" s="8">
        <v>1</v>
      </c>
      <c r="E3022" s="9">
        <v>2.2294895840321098</v>
      </c>
      <c r="F3022" s="9">
        <v>25.926151717105501</v>
      </c>
      <c r="G3022" s="10">
        <v>1.969176545105E-6</v>
      </c>
      <c r="H3022" s="14" t="s">
        <v>8369</v>
      </c>
      <c r="I3022" s="11" t="s">
        <v>8361</v>
      </c>
      <c r="J3022" s="12" t="s">
        <v>8054</v>
      </c>
      <c r="K3022" s="12" t="s">
        <v>4449</v>
      </c>
      <c r="L3022" s="8">
        <v>2704013</v>
      </c>
      <c r="M3022" s="8">
        <v>2704234</v>
      </c>
      <c r="N3022" s="8" t="s">
        <v>9</v>
      </c>
      <c r="O3022" s="8">
        <v>3845732</v>
      </c>
      <c r="P3022" s="8">
        <v>3845749</v>
      </c>
      <c r="Q3022" s="8" t="s">
        <v>9</v>
      </c>
      <c r="R3022" s="8">
        <v>243</v>
      </c>
      <c r="S3022" s="8">
        <v>54240</v>
      </c>
      <c r="T3022" s="8">
        <v>28476248</v>
      </c>
      <c r="U3022" s="8">
        <v>60</v>
      </c>
      <c r="V3022" s="8">
        <v>491</v>
      </c>
      <c r="W3022" s="8" t="s">
        <v>8052</v>
      </c>
      <c r="X3022" s="11" t="s">
        <v>5145</v>
      </c>
    </row>
    <row r="3023" spans="1:24">
      <c r="A3023" s="7" t="s">
        <v>8076</v>
      </c>
      <c r="B3023" s="7" t="s">
        <v>4448</v>
      </c>
      <c r="C3023" s="8">
        <v>12</v>
      </c>
      <c r="D3023" s="8">
        <v>1</v>
      </c>
      <c r="E3023" s="9">
        <v>6.8385846472948204</v>
      </c>
      <c r="F3023" s="9">
        <v>56.757514151319498</v>
      </c>
      <c r="G3023" s="10">
        <v>2.9419870040998398E-10</v>
      </c>
      <c r="H3023" s="14" t="s">
        <v>8369</v>
      </c>
      <c r="I3023" s="11" t="s">
        <v>8361</v>
      </c>
      <c r="J3023" s="12" t="s">
        <v>7477</v>
      </c>
      <c r="K3023" s="12" t="s">
        <v>4449</v>
      </c>
      <c r="L3023" s="8">
        <v>886023</v>
      </c>
      <c r="M3023" s="8">
        <v>886118</v>
      </c>
      <c r="N3023" s="8" t="s">
        <v>9</v>
      </c>
      <c r="O3023" s="8">
        <v>3845732</v>
      </c>
      <c r="P3023" s="8">
        <v>3845749</v>
      </c>
      <c r="Q3023" s="8" t="s">
        <v>9</v>
      </c>
      <c r="R3023" s="8">
        <v>111</v>
      </c>
      <c r="S3023" s="8">
        <v>54240</v>
      </c>
      <c r="T3023" s="8">
        <v>28476380</v>
      </c>
      <c r="U3023" s="8">
        <v>20</v>
      </c>
      <c r="V3023" s="8">
        <v>491</v>
      </c>
      <c r="W3023" s="8" t="s">
        <v>8075</v>
      </c>
      <c r="X3023" s="11" t="s">
        <v>5145</v>
      </c>
    </row>
    <row r="3024" spans="1:24">
      <c r="A3024" s="7" t="s">
        <v>8081</v>
      </c>
      <c r="B3024" s="7" t="s">
        <v>4448</v>
      </c>
      <c r="C3024" s="8">
        <v>12</v>
      </c>
      <c r="D3024" s="8" t="s">
        <v>6</v>
      </c>
      <c r="E3024" s="9">
        <v>2.7541521953345902</v>
      </c>
      <c r="F3024" s="9">
        <v>66.316711690731296</v>
      </c>
      <c r="G3024" s="10">
        <v>5.2143967086408802E-11</v>
      </c>
      <c r="H3024" s="11" t="s">
        <v>8363</v>
      </c>
      <c r="I3024" s="11" t="s">
        <v>8361</v>
      </c>
      <c r="J3024" s="12" t="s">
        <v>7065</v>
      </c>
      <c r="K3024" s="12" t="s">
        <v>4449</v>
      </c>
      <c r="L3024" s="8">
        <v>1004144</v>
      </c>
      <c r="M3024" s="8">
        <v>1004472</v>
      </c>
      <c r="N3024" s="8" t="s">
        <v>9</v>
      </c>
      <c r="O3024" s="8">
        <v>3845732</v>
      </c>
      <c r="P3024" s="8">
        <v>3845739</v>
      </c>
      <c r="Q3024" s="8" t="s">
        <v>9</v>
      </c>
      <c r="R3024" s="8">
        <v>95</v>
      </c>
      <c r="S3024" s="8">
        <v>54240</v>
      </c>
      <c r="T3024" s="8">
        <v>28476396</v>
      </c>
      <c r="U3024" s="8">
        <v>52</v>
      </c>
      <c r="V3024" s="8">
        <v>491</v>
      </c>
      <c r="W3024" s="8" t="s">
        <v>8080</v>
      </c>
      <c r="X3024" s="11" t="s">
        <v>5145</v>
      </c>
    </row>
    <row r="3025" spans="1:24">
      <c r="A3025" s="7" t="s">
        <v>2009</v>
      </c>
      <c r="B3025" s="7" t="s">
        <v>5504</v>
      </c>
      <c r="C3025" s="8">
        <v>12</v>
      </c>
      <c r="D3025" s="8" t="s">
        <v>6</v>
      </c>
      <c r="E3025" s="9">
        <v>0.54125884976063099</v>
      </c>
      <c r="F3025" s="9">
        <v>33.9948290562427</v>
      </c>
      <c r="G3025" s="10">
        <v>6.5832145433653393E-8</v>
      </c>
      <c r="H3025" s="11" t="s">
        <v>8364</v>
      </c>
      <c r="I3025" s="11" t="s">
        <v>8362</v>
      </c>
      <c r="J3025" s="12" t="s">
        <v>2010</v>
      </c>
      <c r="K3025" s="12" t="s">
        <v>5504</v>
      </c>
      <c r="L3025" s="8">
        <v>3442416</v>
      </c>
      <c r="M3025" s="8">
        <v>3442592</v>
      </c>
      <c r="N3025" s="8" t="s">
        <v>9</v>
      </c>
      <c r="O3025" s="8">
        <v>3729386</v>
      </c>
      <c r="P3025" s="8">
        <v>3729408</v>
      </c>
      <c r="Q3025" s="8" t="s">
        <v>9</v>
      </c>
      <c r="R3025" s="8">
        <v>3419</v>
      </c>
      <c r="S3025" s="8">
        <v>2945</v>
      </c>
      <c r="T3025" s="8">
        <v>28524367</v>
      </c>
      <c r="U3025" s="8">
        <v>3456</v>
      </c>
      <c r="V3025" s="8">
        <v>77</v>
      </c>
      <c r="W3025" s="8" t="s">
        <v>2008</v>
      </c>
      <c r="X3025" s="11" t="s">
        <v>5503</v>
      </c>
    </row>
    <row r="3026" spans="1:24">
      <c r="A3026" s="7" t="s">
        <v>5372</v>
      </c>
      <c r="B3026" s="7" t="s">
        <v>8342</v>
      </c>
      <c r="C3026" s="8">
        <v>12</v>
      </c>
      <c r="D3026" s="8">
        <v>1</v>
      </c>
      <c r="E3026" s="9">
        <v>7.0728400641788106E-2</v>
      </c>
      <c r="F3026" s="9">
        <v>105.082056344669</v>
      </c>
      <c r="G3026" s="10">
        <v>1.12745528301306E-13</v>
      </c>
      <c r="H3026" s="11" t="s">
        <v>8363</v>
      </c>
      <c r="I3026" s="10" t="s">
        <v>8369</v>
      </c>
      <c r="J3026" s="12" t="s">
        <v>5373</v>
      </c>
      <c r="K3026" s="12" t="s">
        <v>3244</v>
      </c>
      <c r="L3026" s="8">
        <v>1203793</v>
      </c>
      <c r="M3026" s="8">
        <v>1203821</v>
      </c>
      <c r="N3026" s="8" t="s">
        <v>9</v>
      </c>
      <c r="O3026" s="8">
        <v>883154</v>
      </c>
      <c r="P3026" s="8">
        <v>883302</v>
      </c>
      <c r="Q3026" s="8" t="s">
        <v>9</v>
      </c>
      <c r="R3026" s="8">
        <v>1216</v>
      </c>
      <c r="S3026" s="8">
        <v>2679</v>
      </c>
      <c r="T3026" s="8">
        <v>28526836</v>
      </c>
      <c r="U3026" s="8">
        <v>37530</v>
      </c>
      <c r="V3026" s="8">
        <v>32</v>
      </c>
      <c r="W3026" s="8" t="s">
        <v>5371</v>
      </c>
      <c r="X3026" s="11" t="s">
        <v>8341</v>
      </c>
    </row>
    <row r="3027" spans="1:24">
      <c r="A3027" s="7" t="s">
        <v>4645</v>
      </c>
      <c r="B3027" s="7" t="s">
        <v>5965</v>
      </c>
      <c r="C3027" s="8">
        <v>12</v>
      </c>
      <c r="D3027" s="8" t="s">
        <v>6</v>
      </c>
      <c r="E3027" s="9">
        <v>8.3966704358089199</v>
      </c>
      <c r="F3027" s="9">
        <v>635.60745477230205</v>
      </c>
      <c r="G3027" s="10">
        <v>3.8065003757180899E-23</v>
      </c>
      <c r="H3027" s="14" t="s">
        <v>8369</v>
      </c>
      <c r="I3027" s="10" t="s">
        <v>8369</v>
      </c>
      <c r="J3027" s="12" t="s">
        <v>4645</v>
      </c>
      <c r="K3027" s="12" t="s">
        <v>973</v>
      </c>
      <c r="L3027" s="8">
        <v>3678493</v>
      </c>
      <c r="M3027" s="8">
        <v>3678636</v>
      </c>
      <c r="N3027" s="8" t="s">
        <v>9</v>
      </c>
      <c r="O3027" s="8">
        <v>3677251</v>
      </c>
      <c r="P3027" s="8">
        <v>3677481</v>
      </c>
      <c r="Q3027" s="8" t="s">
        <v>9</v>
      </c>
      <c r="R3027" s="8">
        <v>1832</v>
      </c>
      <c r="S3027" s="8">
        <v>294</v>
      </c>
      <c r="T3027" s="8">
        <v>28528605</v>
      </c>
      <c r="U3027" s="8">
        <v>240</v>
      </c>
      <c r="V3027" s="8">
        <v>74</v>
      </c>
      <c r="W3027" s="8" t="s">
        <v>4644</v>
      </c>
      <c r="X3027" s="11" t="s">
        <v>5964</v>
      </c>
    </row>
    <row r="3028" spans="1:24">
      <c r="A3028" s="7" t="s">
        <v>8117</v>
      </c>
      <c r="B3028" s="7" t="s">
        <v>4821</v>
      </c>
      <c r="C3028" s="8">
        <v>12</v>
      </c>
      <c r="D3028" s="8">
        <v>2</v>
      </c>
      <c r="E3028" s="9">
        <v>54.116357712004401</v>
      </c>
      <c r="F3028" s="9">
        <v>168.63468911978401</v>
      </c>
      <c r="G3028" s="10">
        <v>1.10597047343561E-15</v>
      </c>
      <c r="H3028" s="14" t="s">
        <v>8369</v>
      </c>
      <c r="I3028" s="11" t="s">
        <v>8361</v>
      </c>
      <c r="J3028" s="12" t="s">
        <v>6735</v>
      </c>
      <c r="K3028" s="12" t="s">
        <v>2316</v>
      </c>
      <c r="L3028" s="8">
        <v>3546557</v>
      </c>
      <c r="M3028" s="8">
        <v>3546564</v>
      </c>
      <c r="N3028" s="8" t="s">
        <v>5</v>
      </c>
      <c r="O3028" s="8">
        <v>324603</v>
      </c>
      <c r="P3028" s="8">
        <v>324608</v>
      </c>
      <c r="Q3028" s="8" t="s">
        <v>9</v>
      </c>
      <c r="R3028" s="8">
        <v>66</v>
      </c>
      <c r="S3028" s="8">
        <v>30728</v>
      </c>
      <c r="T3028" s="8">
        <v>28499937</v>
      </c>
      <c r="U3028" s="8">
        <v>4</v>
      </c>
      <c r="V3028" s="8">
        <v>56</v>
      </c>
      <c r="W3028" s="8" t="s">
        <v>8116</v>
      </c>
      <c r="X3028" s="11" t="s">
        <v>5317</v>
      </c>
    </row>
    <row r="3029" spans="1:24">
      <c r="A3029" s="7" t="s">
        <v>208</v>
      </c>
      <c r="B3029" s="7" t="s">
        <v>5035</v>
      </c>
      <c r="C3029" s="8">
        <v>12</v>
      </c>
      <c r="D3029" s="8" t="s">
        <v>6</v>
      </c>
      <c r="E3029" s="9">
        <v>3.5220606028486698</v>
      </c>
      <c r="F3029" s="9">
        <v>73.3424723872036</v>
      </c>
      <c r="G3029" s="10">
        <v>8.3061579355530695E-12</v>
      </c>
      <c r="H3029" s="14" t="s">
        <v>8369</v>
      </c>
      <c r="I3029" s="10" t="s">
        <v>8369</v>
      </c>
      <c r="J3029" s="12" t="s">
        <v>209</v>
      </c>
      <c r="K3029" s="12" t="s">
        <v>5035</v>
      </c>
      <c r="L3029" s="8">
        <v>1133320</v>
      </c>
      <c r="M3029" s="8">
        <v>1133348</v>
      </c>
      <c r="N3029" s="8" t="s">
        <v>5</v>
      </c>
      <c r="O3029" s="8">
        <v>1201195</v>
      </c>
      <c r="P3029" s="8">
        <v>1201227</v>
      </c>
      <c r="Q3029" s="8" t="s">
        <v>9</v>
      </c>
      <c r="R3029" s="8">
        <v>686</v>
      </c>
      <c r="S3029" s="8">
        <v>6803</v>
      </c>
      <c r="T3029" s="8">
        <v>28523242</v>
      </c>
      <c r="U3029" s="8">
        <v>298</v>
      </c>
      <c r="V3029" s="8">
        <v>99</v>
      </c>
      <c r="W3029" s="8" t="s">
        <v>207</v>
      </c>
      <c r="X3029" s="11" t="s">
        <v>5033</v>
      </c>
    </row>
    <row r="3030" spans="1:24">
      <c r="A3030" s="7" t="s">
        <v>3658</v>
      </c>
      <c r="B3030" s="7" t="s">
        <v>5035</v>
      </c>
      <c r="C3030" s="8">
        <v>12</v>
      </c>
      <c r="D3030" s="8">
        <v>1</v>
      </c>
      <c r="E3030" s="9">
        <v>14.6218401466329</v>
      </c>
      <c r="F3030" s="9">
        <v>15.6903115895353</v>
      </c>
      <c r="G3030" s="10">
        <v>4.7584436577477002E-4</v>
      </c>
      <c r="H3030" s="14" t="s">
        <v>8369</v>
      </c>
      <c r="I3030" s="10" t="s">
        <v>8369</v>
      </c>
      <c r="J3030" s="12" t="s">
        <v>3658</v>
      </c>
      <c r="K3030" s="12" t="s">
        <v>5035</v>
      </c>
      <c r="L3030" s="8">
        <v>274828</v>
      </c>
      <c r="M3030" s="8">
        <v>274897</v>
      </c>
      <c r="N3030" s="8" t="s">
        <v>9</v>
      </c>
      <c r="O3030" s="8">
        <v>1201220</v>
      </c>
      <c r="P3030" s="8">
        <v>1201233</v>
      </c>
      <c r="Q3030" s="8" t="s">
        <v>9</v>
      </c>
      <c r="R3030" s="8">
        <v>7675</v>
      </c>
      <c r="S3030" s="8">
        <v>2842</v>
      </c>
      <c r="T3030" s="8">
        <v>28520214</v>
      </c>
      <c r="U3030" s="8">
        <v>93</v>
      </c>
      <c r="V3030" s="8">
        <v>62</v>
      </c>
      <c r="W3030" s="8" t="s">
        <v>3657</v>
      </c>
      <c r="X3030" s="11" t="s">
        <v>5033</v>
      </c>
    </row>
    <row r="3031" spans="1:24">
      <c r="A3031" s="7" t="s">
        <v>7433</v>
      </c>
      <c r="B3031" s="7" t="s">
        <v>5035</v>
      </c>
      <c r="C3031" s="8">
        <v>12</v>
      </c>
      <c r="D3031" s="8" t="s">
        <v>6</v>
      </c>
      <c r="E3031" s="9">
        <v>2809.32901803713</v>
      </c>
      <c r="F3031" s="9">
        <v>7187.7333949308104</v>
      </c>
      <c r="G3031" s="10">
        <v>1.9141464159365099E-32</v>
      </c>
      <c r="H3031" s="11" t="s">
        <v>8365</v>
      </c>
      <c r="I3031" s="10" t="s">
        <v>8369</v>
      </c>
      <c r="J3031" s="12" t="s">
        <v>7433</v>
      </c>
      <c r="K3031" s="12" t="s">
        <v>5035</v>
      </c>
      <c r="L3031" s="8">
        <v>1770459</v>
      </c>
      <c r="M3031" s="8">
        <v>1770497</v>
      </c>
      <c r="N3031" s="8" t="s">
        <v>9</v>
      </c>
      <c r="O3031" s="8">
        <v>1201195</v>
      </c>
      <c r="P3031" s="8">
        <v>1201225</v>
      </c>
      <c r="Q3031" s="8" t="s">
        <v>9</v>
      </c>
      <c r="R3031" s="8">
        <v>7</v>
      </c>
      <c r="S3031" s="8">
        <v>6803</v>
      </c>
      <c r="T3031" s="8">
        <v>28523921</v>
      </c>
      <c r="U3031" s="8">
        <v>0</v>
      </c>
      <c r="V3031" s="8">
        <v>99</v>
      </c>
      <c r="W3031" s="8" t="s">
        <v>7432</v>
      </c>
      <c r="X3031" s="11" t="s">
        <v>5033</v>
      </c>
    </row>
    <row r="3032" spans="1:24">
      <c r="A3032" s="7" t="s">
        <v>4005</v>
      </c>
      <c r="B3032" s="7" t="s">
        <v>4995</v>
      </c>
      <c r="C3032" s="8">
        <v>12</v>
      </c>
      <c r="D3032" s="8">
        <v>1</v>
      </c>
      <c r="E3032" s="9">
        <v>7.5806763237800903</v>
      </c>
      <c r="F3032" s="9">
        <v>44.335254913085897</v>
      </c>
      <c r="G3032" s="10">
        <v>3.06922385102459E-9</v>
      </c>
      <c r="H3032" s="11" t="s">
        <v>8364</v>
      </c>
      <c r="I3032" s="11" t="s">
        <v>8365</v>
      </c>
      <c r="J3032" s="12" t="s">
        <v>1872</v>
      </c>
      <c r="K3032" s="12" t="s">
        <v>4995</v>
      </c>
      <c r="L3032" s="8">
        <v>1190415</v>
      </c>
      <c r="M3032" s="8">
        <v>1190473</v>
      </c>
      <c r="N3032" s="8" t="s">
        <v>9</v>
      </c>
      <c r="O3032" s="8">
        <v>2043175</v>
      </c>
      <c r="P3032" s="8">
        <v>2043182</v>
      </c>
      <c r="Q3032" s="8" t="s">
        <v>5</v>
      </c>
      <c r="R3032" s="8">
        <v>894</v>
      </c>
      <c r="S3032" s="8">
        <v>8635</v>
      </c>
      <c r="T3032" s="8">
        <v>28521202</v>
      </c>
      <c r="U3032" s="8">
        <v>108</v>
      </c>
      <c r="V3032" s="8">
        <v>45</v>
      </c>
      <c r="W3032" s="8" t="s">
        <v>4004</v>
      </c>
      <c r="X3032" s="11" t="s">
        <v>4994</v>
      </c>
    </row>
    <row r="3033" spans="1:24">
      <c r="A3033" s="7" t="s">
        <v>6932</v>
      </c>
      <c r="B3033" s="7" t="s">
        <v>3</v>
      </c>
      <c r="C3033" s="8">
        <v>11</v>
      </c>
      <c r="D3033" s="8">
        <v>2</v>
      </c>
      <c r="E3033" s="9">
        <v>92.504454053625693</v>
      </c>
      <c r="F3033" s="9">
        <v>345.90930752314398</v>
      </c>
      <c r="G3033" s="10">
        <v>1.16504075046969E-11</v>
      </c>
      <c r="H3033" s="11" t="s">
        <v>8363</v>
      </c>
      <c r="I3033" s="10" t="s">
        <v>8367</v>
      </c>
      <c r="J3033" s="12" t="s">
        <v>6397</v>
      </c>
      <c r="K3033" s="12" t="s">
        <v>4</v>
      </c>
      <c r="L3033" s="8">
        <v>2684711</v>
      </c>
      <c r="M3033" s="8">
        <v>2684768</v>
      </c>
      <c r="N3033" s="8" t="s">
        <v>5</v>
      </c>
      <c r="O3033" s="8">
        <v>3350681</v>
      </c>
      <c r="P3033" s="8">
        <v>3350697</v>
      </c>
      <c r="Q3033" s="8" t="s">
        <v>5</v>
      </c>
      <c r="R3033" s="8">
        <v>2</v>
      </c>
      <c r="S3033" s="8">
        <v>446542</v>
      </c>
      <c r="T3033" s="8">
        <v>28084188</v>
      </c>
      <c r="U3033" s="8">
        <v>0</v>
      </c>
      <c r="V3033" s="8">
        <v>1957</v>
      </c>
      <c r="W3033" s="8" t="s">
        <v>6931</v>
      </c>
      <c r="X3033" s="11" t="s">
        <v>1</v>
      </c>
    </row>
    <row r="3034" spans="1:24">
      <c r="A3034" s="7" t="s">
        <v>5967</v>
      </c>
      <c r="B3034" s="7" t="s">
        <v>3</v>
      </c>
      <c r="C3034" s="8">
        <v>11</v>
      </c>
      <c r="D3034" s="8" t="s">
        <v>6</v>
      </c>
      <c r="E3034" s="9">
        <v>3.4307953494248902</v>
      </c>
      <c r="F3034" s="9">
        <v>43.238641885869598</v>
      </c>
      <c r="G3034" s="10">
        <v>1.5909918632095999E-6</v>
      </c>
      <c r="H3034" s="11" t="s">
        <v>8363</v>
      </c>
      <c r="I3034" s="10" t="s">
        <v>8367</v>
      </c>
      <c r="J3034" s="12" t="s">
        <v>3339</v>
      </c>
      <c r="K3034" s="12" t="s">
        <v>4</v>
      </c>
      <c r="L3034" s="8">
        <v>1147707</v>
      </c>
      <c r="M3034" s="8">
        <v>1148193</v>
      </c>
      <c r="N3034" s="8" t="s">
        <v>9</v>
      </c>
      <c r="O3034" s="8">
        <v>3350665</v>
      </c>
      <c r="P3034" s="8">
        <v>3350697</v>
      </c>
      <c r="Q3034" s="8" t="s">
        <v>5</v>
      </c>
      <c r="R3034" s="8">
        <v>16</v>
      </c>
      <c r="S3034" s="8">
        <v>446542</v>
      </c>
      <c r="T3034" s="8">
        <v>28084174</v>
      </c>
      <c r="U3034" s="8">
        <v>6</v>
      </c>
      <c r="V3034" s="8">
        <v>1957</v>
      </c>
      <c r="W3034" s="8" t="s">
        <v>5966</v>
      </c>
      <c r="X3034" s="11" t="s">
        <v>1</v>
      </c>
    </row>
    <row r="3035" spans="1:24">
      <c r="A3035" s="7" t="s">
        <v>586</v>
      </c>
      <c r="B3035" s="7" t="s">
        <v>3</v>
      </c>
      <c r="C3035" s="8">
        <v>11</v>
      </c>
      <c r="D3035" s="8" t="s">
        <v>6</v>
      </c>
      <c r="E3035" s="9">
        <v>2.2137784168665999</v>
      </c>
      <c r="F3035" s="9">
        <v>15.3737234621205</v>
      </c>
      <c r="G3035" s="10">
        <v>1.1965634919434E-2</v>
      </c>
      <c r="H3035" s="14" t="s">
        <v>8369</v>
      </c>
      <c r="I3035" s="10" t="s">
        <v>8367</v>
      </c>
      <c r="J3035" s="12" t="s">
        <v>587</v>
      </c>
      <c r="K3035" s="12" t="s">
        <v>4</v>
      </c>
      <c r="L3035" s="8">
        <v>3911301</v>
      </c>
      <c r="M3035" s="8">
        <v>3911441</v>
      </c>
      <c r="N3035" s="8" t="s">
        <v>9</v>
      </c>
      <c r="O3035" s="8">
        <v>3350680</v>
      </c>
      <c r="P3035" s="8">
        <v>3350697</v>
      </c>
      <c r="Q3035" s="8" t="s">
        <v>5</v>
      </c>
      <c r="R3035" s="8">
        <v>45</v>
      </c>
      <c r="S3035" s="8">
        <v>446542</v>
      </c>
      <c r="T3035" s="8">
        <v>28084145</v>
      </c>
      <c r="U3035" s="8">
        <v>7</v>
      </c>
      <c r="V3035" s="8">
        <v>1957</v>
      </c>
      <c r="W3035" s="8" t="s">
        <v>585</v>
      </c>
      <c r="X3035" s="11" t="s">
        <v>1</v>
      </c>
    </row>
    <row r="3036" spans="1:24">
      <c r="A3036" s="7" t="s">
        <v>7036</v>
      </c>
      <c r="B3036" s="7" t="s">
        <v>3</v>
      </c>
      <c r="C3036" s="8">
        <v>11</v>
      </c>
      <c r="D3036" s="8">
        <v>1</v>
      </c>
      <c r="E3036" s="9">
        <v>18.297581060668598</v>
      </c>
      <c r="F3036" s="9">
        <v>98.831213125369104</v>
      </c>
      <c r="G3036" s="10">
        <v>4.4221599927112198E-9</v>
      </c>
      <c r="H3036" s="14" t="s">
        <v>8369</v>
      </c>
      <c r="I3036" s="10" t="s">
        <v>8367</v>
      </c>
      <c r="J3036" s="12" t="s">
        <v>7037</v>
      </c>
      <c r="K3036" s="12" t="s">
        <v>4</v>
      </c>
      <c r="L3036" s="8">
        <v>3733405</v>
      </c>
      <c r="M3036" s="8">
        <v>3733483</v>
      </c>
      <c r="N3036" s="8" t="s">
        <v>5</v>
      </c>
      <c r="O3036" s="8">
        <v>3350680</v>
      </c>
      <c r="P3036" s="8">
        <v>3350697</v>
      </c>
      <c r="Q3036" s="8" t="s">
        <v>5</v>
      </c>
      <c r="R3036" s="8">
        <v>7</v>
      </c>
      <c r="S3036" s="8">
        <v>446542</v>
      </c>
      <c r="T3036" s="8">
        <v>28084183</v>
      </c>
      <c r="U3036" s="8">
        <v>1</v>
      </c>
      <c r="V3036" s="8">
        <v>1957</v>
      </c>
      <c r="W3036" s="8" t="s">
        <v>7035</v>
      </c>
      <c r="X3036" s="11" t="s">
        <v>1</v>
      </c>
    </row>
    <row r="3037" spans="1:24">
      <c r="A3037" s="7" t="s">
        <v>6093</v>
      </c>
      <c r="B3037" s="7" t="s">
        <v>3</v>
      </c>
      <c r="C3037" s="8">
        <v>11</v>
      </c>
      <c r="D3037" s="8">
        <v>1</v>
      </c>
      <c r="E3037" s="9">
        <v>1.78720330102434</v>
      </c>
      <c r="F3037" s="9">
        <v>16.088781513090801</v>
      </c>
      <c r="G3037" s="10">
        <v>7.9166934167777502E-3</v>
      </c>
      <c r="H3037" s="14" t="s">
        <v>8369</v>
      </c>
      <c r="I3037" s="10" t="s">
        <v>8367</v>
      </c>
      <c r="J3037" s="12" t="s">
        <v>6094</v>
      </c>
      <c r="K3037" s="12" t="s">
        <v>4</v>
      </c>
      <c r="L3037" s="8">
        <v>2550733</v>
      </c>
      <c r="M3037" s="8">
        <v>2550734</v>
      </c>
      <c r="N3037" s="8" t="s">
        <v>9</v>
      </c>
      <c r="O3037" s="8">
        <v>3350677</v>
      </c>
      <c r="P3037" s="8">
        <v>3350697</v>
      </c>
      <c r="Q3037" s="8" t="s">
        <v>5</v>
      </c>
      <c r="R3037" s="8">
        <v>43</v>
      </c>
      <c r="S3037" s="8">
        <v>446542</v>
      </c>
      <c r="T3037" s="8">
        <v>28084147</v>
      </c>
      <c r="U3037" s="8">
        <v>9</v>
      </c>
      <c r="V3037" s="8">
        <v>1957</v>
      </c>
      <c r="W3037" s="8" t="s">
        <v>6091</v>
      </c>
      <c r="X3037" s="11" t="s">
        <v>1</v>
      </c>
    </row>
    <row r="3038" spans="1:24">
      <c r="A3038" s="7" t="s">
        <v>7124</v>
      </c>
      <c r="B3038" s="7" t="s">
        <v>3</v>
      </c>
      <c r="C3038" s="8">
        <v>11</v>
      </c>
      <c r="D3038" s="8" t="s">
        <v>6</v>
      </c>
      <c r="E3038" s="9">
        <v>1.6890847229934001</v>
      </c>
      <c r="F3038" s="9">
        <v>19.217160486085898</v>
      </c>
      <c r="G3038" s="10">
        <v>1.5931416060179001E-3</v>
      </c>
      <c r="H3038" s="14" t="s">
        <v>8369</v>
      </c>
      <c r="I3038" s="10" t="s">
        <v>8367</v>
      </c>
      <c r="J3038" s="12" t="s">
        <v>7125</v>
      </c>
      <c r="K3038" s="12" t="s">
        <v>4</v>
      </c>
      <c r="L3038" s="8">
        <v>2673882</v>
      </c>
      <c r="M3038" s="8">
        <v>2673980</v>
      </c>
      <c r="N3038" s="8" t="s">
        <v>9</v>
      </c>
      <c r="O3038" s="8">
        <v>3350680</v>
      </c>
      <c r="P3038" s="8">
        <v>3350696</v>
      </c>
      <c r="Q3038" s="8" t="s">
        <v>5</v>
      </c>
      <c r="R3038" s="8">
        <v>36</v>
      </c>
      <c r="S3038" s="8">
        <v>446542</v>
      </c>
      <c r="T3038" s="8">
        <v>28084154</v>
      </c>
      <c r="U3038" s="8">
        <v>10</v>
      </c>
      <c r="V3038" s="8">
        <v>1957</v>
      </c>
      <c r="W3038" s="8" t="s">
        <v>7123</v>
      </c>
      <c r="X3038" s="11" t="s">
        <v>1</v>
      </c>
    </row>
    <row r="3039" spans="1:24">
      <c r="A3039" s="7" t="s">
        <v>1314</v>
      </c>
      <c r="B3039" s="7" t="s">
        <v>1131</v>
      </c>
      <c r="C3039" s="8">
        <v>11</v>
      </c>
      <c r="D3039" s="8" t="s">
        <v>6</v>
      </c>
      <c r="E3039" s="9">
        <v>1.42348785313937</v>
      </c>
      <c r="F3039" s="9">
        <v>24.857715938845502</v>
      </c>
      <c r="G3039" s="10">
        <v>4.4866685566595701E-5</v>
      </c>
      <c r="H3039" s="14" t="s">
        <v>8369</v>
      </c>
      <c r="I3039" s="10" t="s">
        <v>8367</v>
      </c>
      <c r="J3039" s="12" t="s">
        <v>1315</v>
      </c>
      <c r="K3039" s="12" t="s">
        <v>1133</v>
      </c>
      <c r="L3039" s="8">
        <v>450285</v>
      </c>
      <c r="M3039" s="8">
        <v>450363</v>
      </c>
      <c r="N3039" s="8" t="s">
        <v>9</v>
      </c>
      <c r="O3039" s="8">
        <v>2167146</v>
      </c>
      <c r="P3039" s="8">
        <v>2167199</v>
      </c>
      <c r="Q3039" s="8" t="s">
        <v>5</v>
      </c>
      <c r="R3039" s="8">
        <v>92</v>
      </c>
      <c r="S3039" s="8">
        <v>136575</v>
      </c>
      <c r="T3039" s="8">
        <v>28394065</v>
      </c>
      <c r="U3039" s="8">
        <v>36</v>
      </c>
      <c r="V3039" s="8">
        <v>373</v>
      </c>
      <c r="W3039" s="8" t="s">
        <v>1313</v>
      </c>
      <c r="X3039" s="11" t="s">
        <v>1129</v>
      </c>
    </row>
    <row r="3040" spans="1:24">
      <c r="A3040" s="7" t="s">
        <v>1368</v>
      </c>
      <c r="B3040" s="7" t="s">
        <v>1131</v>
      </c>
      <c r="C3040" s="8">
        <v>11</v>
      </c>
      <c r="D3040" s="8" t="s">
        <v>6</v>
      </c>
      <c r="E3040" s="9">
        <v>16.073470270006901</v>
      </c>
      <c r="F3040" s="9">
        <v>76.230495332234995</v>
      </c>
      <c r="G3040" s="10">
        <v>9.3300399411243696E-10</v>
      </c>
      <c r="H3040" s="11" t="s">
        <v>8363</v>
      </c>
      <c r="I3040" s="10" t="s">
        <v>8367</v>
      </c>
      <c r="J3040" s="12" t="s">
        <v>183</v>
      </c>
      <c r="K3040" s="12" t="s">
        <v>1133</v>
      </c>
      <c r="L3040" s="8">
        <v>13812</v>
      </c>
      <c r="M3040" s="8">
        <v>13919</v>
      </c>
      <c r="N3040" s="8" t="s">
        <v>9</v>
      </c>
      <c r="O3040" s="8">
        <v>2167196</v>
      </c>
      <c r="P3040" s="8">
        <v>2167200</v>
      </c>
      <c r="Q3040" s="8" t="s">
        <v>5</v>
      </c>
      <c r="R3040" s="8">
        <v>30</v>
      </c>
      <c r="S3040" s="8">
        <v>136575</v>
      </c>
      <c r="T3040" s="8">
        <v>28394127</v>
      </c>
      <c r="U3040" s="8">
        <v>3</v>
      </c>
      <c r="V3040" s="8">
        <v>373</v>
      </c>
      <c r="W3040" s="8" t="s">
        <v>1367</v>
      </c>
      <c r="X3040" s="11" t="s">
        <v>1129</v>
      </c>
    </row>
    <row r="3041" spans="1:24">
      <c r="A3041" s="7" t="s">
        <v>1865</v>
      </c>
      <c r="B3041" s="7" t="s">
        <v>1131</v>
      </c>
      <c r="C3041" s="8">
        <v>11</v>
      </c>
      <c r="D3041" s="8" t="s">
        <v>6</v>
      </c>
      <c r="E3041" s="9">
        <v>1.2691759703574099</v>
      </c>
      <c r="F3041" s="9">
        <v>16.4525617331505</v>
      </c>
      <c r="G3041" s="10">
        <v>2.7252258817130198E-3</v>
      </c>
      <c r="H3041" s="14" t="s">
        <v>8369</v>
      </c>
      <c r="I3041" s="10" t="s">
        <v>8367</v>
      </c>
      <c r="J3041" s="12" t="s">
        <v>1866</v>
      </c>
      <c r="K3041" s="12" t="s">
        <v>1133</v>
      </c>
      <c r="L3041" s="8">
        <v>2698102</v>
      </c>
      <c r="M3041" s="8">
        <v>2698200</v>
      </c>
      <c r="N3041" s="8" t="s">
        <v>9</v>
      </c>
      <c r="O3041" s="8">
        <v>2167161</v>
      </c>
      <c r="P3041" s="8">
        <v>2167200</v>
      </c>
      <c r="Q3041" s="8" t="s">
        <v>5</v>
      </c>
      <c r="R3041" s="8">
        <v>139</v>
      </c>
      <c r="S3041" s="8">
        <v>136575</v>
      </c>
      <c r="T3041" s="8">
        <v>28394018</v>
      </c>
      <c r="U3041" s="8">
        <v>39</v>
      </c>
      <c r="V3041" s="8">
        <v>373</v>
      </c>
      <c r="W3041" s="8" t="s">
        <v>1864</v>
      </c>
      <c r="X3041" s="11" t="s">
        <v>1129</v>
      </c>
    </row>
    <row r="3042" spans="1:24">
      <c r="A3042" s="7" t="s">
        <v>922</v>
      </c>
      <c r="B3042" s="7" t="s">
        <v>1131</v>
      </c>
      <c r="C3042" s="8">
        <v>11</v>
      </c>
      <c r="D3042" s="8" t="s">
        <v>6</v>
      </c>
      <c r="E3042" s="9">
        <v>1.1616575601549399</v>
      </c>
      <c r="F3042" s="9">
        <v>12.8477693245881</v>
      </c>
      <c r="G3042" s="10">
        <v>3.15991811143541E-2</v>
      </c>
      <c r="H3042" s="14" t="s">
        <v>8369</v>
      </c>
      <c r="I3042" s="10" t="s">
        <v>8367</v>
      </c>
      <c r="J3042" s="12" t="s">
        <v>923</v>
      </c>
      <c r="K3042" s="12" t="s">
        <v>1133</v>
      </c>
      <c r="L3042" s="8">
        <v>2362760</v>
      </c>
      <c r="M3042" s="8">
        <v>2362892</v>
      </c>
      <c r="N3042" s="8" t="s">
        <v>9</v>
      </c>
      <c r="O3042" s="8">
        <v>2167145</v>
      </c>
      <c r="P3042" s="8">
        <v>2167200</v>
      </c>
      <c r="Q3042" s="8" t="s">
        <v>5</v>
      </c>
      <c r="R3042" s="8">
        <v>178</v>
      </c>
      <c r="S3042" s="8">
        <v>136575</v>
      </c>
      <c r="T3042" s="8">
        <v>28393979</v>
      </c>
      <c r="U3042" s="8">
        <v>42</v>
      </c>
      <c r="V3042" s="8">
        <v>373</v>
      </c>
      <c r="W3042" s="8" t="s">
        <v>921</v>
      </c>
      <c r="X3042" s="11" t="s">
        <v>1129</v>
      </c>
    </row>
    <row r="3043" spans="1:24">
      <c r="A3043" s="7" t="s">
        <v>2471</v>
      </c>
      <c r="B3043" s="7" t="s">
        <v>1131</v>
      </c>
      <c r="C3043" s="8">
        <v>11</v>
      </c>
      <c r="D3043" s="8">
        <v>1</v>
      </c>
      <c r="E3043" s="9">
        <v>4.6349068853320796</v>
      </c>
      <c r="F3043" s="9">
        <v>78.859135879616503</v>
      </c>
      <c r="G3043" s="10">
        <v>6.8569197515131795E-10</v>
      </c>
      <c r="H3043" s="14" t="s">
        <v>8369</v>
      </c>
      <c r="I3043" s="10" t="s">
        <v>8367</v>
      </c>
      <c r="J3043" s="12" t="s">
        <v>680</v>
      </c>
      <c r="K3043" s="12" t="s">
        <v>1133</v>
      </c>
      <c r="L3043" s="8">
        <v>4612338</v>
      </c>
      <c r="M3043" s="8">
        <v>4612399</v>
      </c>
      <c r="N3043" s="8" t="s">
        <v>5</v>
      </c>
      <c r="O3043" s="8">
        <v>2167194</v>
      </c>
      <c r="P3043" s="8">
        <v>2167200</v>
      </c>
      <c r="Q3043" s="8" t="s">
        <v>5</v>
      </c>
      <c r="R3043" s="8">
        <v>29</v>
      </c>
      <c r="S3043" s="8">
        <v>136575</v>
      </c>
      <c r="T3043" s="8">
        <v>28394128</v>
      </c>
      <c r="U3043" s="8">
        <v>13</v>
      </c>
      <c r="V3043" s="8">
        <v>373</v>
      </c>
      <c r="W3043" s="8" t="s">
        <v>2470</v>
      </c>
      <c r="X3043" s="11" t="s">
        <v>1129</v>
      </c>
    </row>
    <row r="3044" spans="1:24">
      <c r="A3044" s="7" t="s">
        <v>5862</v>
      </c>
      <c r="B3044" s="7" t="s">
        <v>2539</v>
      </c>
      <c r="C3044" s="8">
        <v>11</v>
      </c>
      <c r="D3044" s="8">
        <v>1</v>
      </c>
      <c r="E3044" s="9">
        <v>36.824832271493001</v>
      </c>
      <c r="F3044" s="9">
        <v>36.824832271493001</v>
      </c>
      <c r="G3044" s="10">
        <v>3.9765535662105897E-7</v>
      </c>
      <c r="H3044" s="11" t="s">
        <v>8363</v>
      </c>
      <c r="I3044" s="10" t="s">
        <v>8367</v>
      </c>
      <c r="J3044" s="12" t="s">
        <v>5863</v>
      </c>
      <c r="K3044" s="12" t="s">
        <v>2541</v>
      </c>
      <c r="L3044" s="8">
        <v>1757032</v>
      </c>
      <c r="M3044" s="8">
        <v>1757084</v>
      </c>
      <c r="N3044" s="8" t="s">
        <v>9</v>
      </c>
      <c r="O3044" s="8">
        <v>1649411</v>
      </c>
      <c r="P3044" s="8">
        <v>1649439</v>
      </c>
      <c r="Q3044" s="8" t="s">
        <v>5</v>
      </c>
      <c r="R3044" s="8">
        <v>630</v>
      </c>
      <c r="S3044" s="8">
        <v>13521</v>
      </c>
      <c r="T3044" s="8">
        <v>28516581</v>
      </c>
      <c r="U3044" s="8">
        <v>12</v>
      </c>
      <c r="V3044" s="8">
        <v>73</v>
      </c>
      <c r="W3044" s="8" t="s">
        <v>5861</v>
      </c>
      <c r="X3044" s="11" t="s">
        <v>2537</v>
      </c>
    </row>
    <row r="3045" spans="1:24">
      <c r="A3045" s="7" t="s">
        <v>2679</v>
      </c>
      <c r="B3045" s="7" t="s">
        <v>2625</v>
      </c>
      <c r="C3045" s="8">
        <v>11</v>
      </c>
      <c r="D3045" s="8">
        <v>1</v>
      </c>
      <c r="E3045" s="9">
        <v>1.87893466179449</v>
      </c>
      <c r="F3045" s="9">
        <v>20.306219905114901</v>
      </c>
      <c r="G3045" s="10">
        <v>4.41871881751347E-4</v>
      </c>
      <c r="H3045" s="11" t="s">
        <v>8365</v>
      </c>
      <c r="I3045" s="10" t="s">
        <v>8367</v>
      </c>
      <c r="J3045" s="12" t="s">
        <v>2679</v>
      </c>
      <c r="K3045" s="12" t="s">
        <v>2627</v>
      </c>
      <c r="L3045" s="8">
        <v>3050897</v>
      </c>
      <c r="M3045" s="8">
        <v>3050940</v>
      </c>
      <c r="N3045" s="8" t="s">
        <v>5</v>
      </c>
      <c r="O3045" s="8">
        <v>1409166</v>
      </c>
      <c r="P3045" s="8">
        <v>1409199</v>
      </c>
      <c r="Q3045" s="8" t="s">
        <v>5</v>
      </c>
      <c r="R3045" s="8">
        <v>72</v>
      </c>
      <c r="S3045" s="8">
        <v>213053</v>
      </c>
      <c r="T3045" s="8">
        <v>28317607</v>
      </c>
      <c r="U3045" s="8">
        <v>3</v>
      </c>
      <c r="V3045" s="8">
        <v>20218</v>
      </c>
      <c r="W3045" s="8" t="s">
        <v>2678</v>
      </c>
      <c r="X3045" s="11" t="s">
        <v>2623</v>
      </c>
    </row>
    <row r="3046" spans="1:24">
      <c r="A3046" s="7" t="s">
        <v>7257</v>
      </c>
      <c r="B3046" s="7" t="s">
        <v>2625</v>
      </c>
      <c r="C3046" s="8">
        <v>11</v>
      </c>
      <c r="D3046" s="8" t="s">
        <v>6</v>
      </c>
      <c r="E3046" s="9">
        <v>2.4171569029973998</v>
      </c>
      <c r="F3046" s="9">
        <v>14.9188417426458</v>
      </c>
      <c r="G3046" s="10">
        <v>8.7925274058063708E-3</v>
      </c>
      <c r="H3046" s="14" t="s">
        <v>8369</v>
      </c>
      <c r="I3046" s="10" t="s">
        <v>8367</v>
      </c>
      <c r="J3046" s="12" t="s">
        <v>7258</v>
      </c>
      <c r="K3046" s="12" t="s">
        <v>2627</v>
      </c>
      <c r="L3046" s="8">
        <v>2182804</v>
      </c>
      <c r="M3046" s="8">
        <v>2182892</v>
      </c>
      <c r="N3046" s="8" t="s">
        <v>9</v>
      </c>
      <c r="O3046" s="8">
        <v>1409177</v>
      </c>
      <c r="P3046" s="8">
        <v>1409200</v>
      </c>
      <c r="Q3046" s="8" t="s">
        <v>5</v>
      </c>
      <c r="R3046" s="8">
        <v>98</v>
      </c>
      <c r="S3046" s="8">
        <v>213053</v>
      </c>
      <c r="T3046" s="8">
        <v>28317581</v>
      </c>
      <c r="U3046" s="8">
        <v>2</v>
      </c>
      <c r="V3046" s="8">
        <v>20218</v>
      </c>
      <c r="W3046" s="8" t="s">
        <v>7256</v>
      </c>
      <c r="X3046" s="11" t="s">
        <v>2623</v>
      </c>
    </row>
    <row r="3047" spans="1:24">
      <c r="A3047" s="7" t="s">
        <v>7278</v>
      </c>
      <c r="B3047" s="7" t="s">
        <v>45</v>
      </c>
      <c r="C3047" s="8">
        <v>11</v>
      </c>
      <c r="D3047" s="8">
        <v>1</v>
      </c>
      <c r="E3047" s="9">
        <v>0.13290086006965199</v>
      </c>
      <c r="F3047" s="9">
        <v>41.010566373809802</v>
      </c>
      <c r="G3047" s="10">
        <v>3.12731864090858E-7</v>
      </c>
      <c r="H3047" s="11" t="s">
        <v>8364</v>
      </c>
      <c r="I3047" s="10" t="s">
        <v>8367</v>
      </c>
      <c r="J3047" s="12" t="s">
        <v>4874</v>
      </c>
      <c r="K3047" s="12" t="s">
        <v>47</v>
      </c>
      <c r="L3047" s="8">
        <v>9236</v>
      </c>
      <c r="M3047" s="8">
        <v>9253</v>
      </c>
      <c r="N3047" s="8" t="s">
        <v>5</v>
      </c>
      <c r="O3047" s="8">
        <v>1405658</v>
      </c>
      <c r="P3047" s="8">
        <v>1405703</v>
      </c>
      <c r="Q3047" s="8" t="s">
        <v>9</v>
      </c>
      <c r="R3047" s="8">
        <v>58</v>
      </c>
      <c r="S3047" s="8">
        <v>131334</v>
      </c>
      <c r="T3047" s="8">
        <v>28399340</v>
      </c>
      <c r="U3047" s="8">
        <v>437</v>
      </c>
      <c r="V3047" s="8">
        <v>1955</v>
      </c>
      <c r="W3047" s="8" t="s">
        <v>7277</v>
      </c>
      <c r="X3047" s="11" t="s">
        <v>43</v>
      </c>
    </row>
    <row r="3048" spans="1:24">
      <c r="A3048" s="7" t="s">
        <v>3391</v>
      </c>
      <c r="B3048" s="7" t="s">
        <v>45</v>
      </c>
      <c r="C3048" s="8">
        <v>11</v>
      </c>
      <c r="D3048" s="8">
        <v>1</v>
      </c>
      <c r="E3048" s="9">
        <v>0.56631584327016005</v>
      </c>
      <c r="F3048" s="9">
        <v>21.757353003133002</v>
      </c>
      <c r="G3048" s="10">
        <v>1.6258417396073201E-4</v>
      </c>
      <c r="H3048" s="11" t="s">
        <v>8364</v>
      </c>
      <c r="I3048" s="10" t="s">
        <v>8367</v>
      </c>
      <c r="J3048" s="12" t="s">
        <v>2052</v>
      </c>
      <c r="K3048" s="12" t="s">
        <v>47</v>
      </c>
      <c r="L3048" s="8">
        <v>3322539</v>
      </c>
      <c r="M3048" s="8">
        <v>3322565</v>
      </c>
      <c r="N3048" s="8" t="s">
        <v>9</v>
      </c>
      <c r="O3048" s="8">
        <v>1405658</v>
      </c>
      <c r="P3048" s="8">
        <v>1405685</v>
      </c>
      <c r="Q3048" s="8" t="s">
        <v>9</v>
      </c>
      <c r="R3048" s="8">
        <v>113</v>
      </c>
      <c r="S3048" s="8">
        <v>127081</v>
      </c>
      <c r="T3048" s="8">
        <v>28403538</v>
      </c>
      <c r="U3048" s="8">
        <v>97</v>
      </c>
      <c r="V3048" s="8">
        <v>967</v>
      </c>
      <c r="W3048" s="8" t="s">
        <v>3390</v>
      </c>
      <c r="X3048" s="11" t="s">
        <v>43</v>
      </c>
    </row>
    <row r="3049" spans="1:24">
      <c r="A3049" s="7" t="s">
        <v>2130</v>
      </c>
      <c r="B3049" s="7" t="s">
        <v>45</v>
      </c>
      <c r="C3049" s="8">
        <v>11</v>
      </c>
      <c r="D3049" s="8" t="s">
        <v>6</v>
      </c>
      <c r="E3049" s="9">
        <v>0.67649617748592195</v>
      </c>
      <c r="F3049" s="9">
        <v>12.673061227205</v>
      </c>
      <c r="G3049" s="10">
        <v>3.5417351629534202E-2</v>
      </c>
      <c r="H3049" s="14" t="s">
        <v>8369</v>
      </c>
      <c r="I3049" s="10" t="s">
        <v>8367</v>
      </c>
      <c r="J3049" s="12" t="s">
        <v>2131</v>
      </c>
      <c r="K3049" s="12" t="s">
        <v>47</v>
      </c>
      <c r="L3049" s="8">
        <v>777770</v>
      </c>
      <c r="M3049" s="8">
        <v>777864</v>
      </c>
      <c r="N3049" s="8" t="s">
        <v>5</v>
      </c>
      <c r="O3049" s="8">
        <v>1405658</v>
      </c>
      <c r="P3049" s="8">
        <v>1405695</v>
      </c>
      <c r="Q3049" s="8" t="s">
        <v>9</v>
      </c>
      <c r="R3049" s="8">
        <v>194</v>
      </c>
      <c r="S3049" s="8">
        <v>127081</v>
      </c>
      <c r="T3049" s="8">
        <v>28403457</v>
      </c>
      <c r="U3049" s="8">
        <v>78</v>
      </c>
      <c r="V3049" s="8">
        <v>967</v>
      </c>
      <c r="W3049" s="8" t="s">
        <v>2129</v>
      </c>
      <c r="X3049" s="11" t="s">
        <v>43</v>
      </c>
    </row>
    <row r="3050" spans="1:24">
      <c r="A3050" s="7" t="s">
        <v>7086</v>
      </c>
      <c r="B3050" s="7" t="s">
        <v>45</v>
      </c>
      <c r="C3050" s="8">
        <v>11</v>
      </c>
      <c r="D3050" s="8" t="s">
        <v>6</v>
      </c>
      <c r="E3050" s="9">
        <v>2.8722011234229101</v>
      </c>
      <c r="F3050" s="9">
        <v>30.352884681987099</v>
      </c>
      <c r="G3050" s="10">
        <v>5.8884302735030099E-6</v>
      </c>
      <c r="H3050" s="14" t="s">
        <v>8369</v>
      </c>
      <c r="I3050" s="10" t="s">
        <v>8367</v>
      </c>
      <c r="J3050" s="12" t="s">
        <v>1038</v>
      </c>
      <c r="K3050" s="12" t="s">
        <v>47</v>
      </c>
      <c r="L3050" s="8">
        <v>3367076</v>
      </c>
      <c r="M3050" s="8">
        <v>3367150</v>
      </c>
      <c r="N3050" s="8" t="s">
        <v>5</v>
      </c>
      <c r="O3050" s="8">
        <v>1405658</v>
      </c>
      <c r="P3050" s="8">
        <v>1405691</v>
      </c>
      <c r="Q3050" s="8" t="s">
        <v>9</v>
      </c>
      <c r="R3050" s="8">
        <v>81</v>
      </c>
      <c r="S3050" s="8">
        <v>127081</v>
      </c>
      <c r="T3050" s="8">
        <v>28403570</v>
      </c>
      <c r="U3050" s="8">
        <v>19</v>
      </c>
      <c r="V3050" s="8">
        <v>967</v>
      </c>
      <c r="W3050" s="8" t="s">
        <v>7085</v>
      </c>
      <c r="X3050" s="11" t="s">
        <v>43</v>
      </c>
    </row>
    <row r="3051" spans="1:24">
      <c r="A3051" s="7" t="s">
        <v>3470</v>
      </c>
      <c r="B3051" s="7" t="s">
        <v>45</v>
      </c>
      <c r="C3051" s="8">
        <v>11</v>
      </c>
      <c r="D3051" s="8">
        <v>1</v>
      </c>
      <c r="E3051" s="9">
        <v>77.067919650833204</v>
      </c>
      <c r="F3051" s="9">
        <v>117.07565965614</v>
      </c>
      <c r="G3051" s="10">
        <v>1.80604871502862E-11</v>
      </c>
      <c r="H3051" s="11" t="s">
        <v>8363</v>
      </c>
      <c r="I3051" s="10" t="s">
        <v>8367</v>
      </c>
      <c r="J3051" s="12" t="s">
        <v>2469</v>
      </c>
      <c r="K3051" s="12" t="s">
        <v>47</v>
      </c>
      <c r="L3051" s="8">
        <v>4616043</v>
      </c>
      <c r="M3051" s="8">
        <v>4616059</v>
      </c>
      <c r="N3051" s="8" t="s">
        <v>5</v>
      </c>
      <c r="O3051" s="8">
        <v>1405658</v>
      </c>
      <c r="P3051" s="8">
        <v>1405680</v>
      </c>
      <c r="Q3051" s="8" t="s">
        <v>9</v>
      </c>
      <c r="R3051" s="8">
        <v>21</v>
      </c>
      <c r="S3051" s="8">
        <v>127081</v>
      </c>
      <c r="T3051" s="8">
        <v>28403630</v>
      </c>
      <c r="U3051" s="8">
        <v>0</v>
      </c>
      <c r="V3051" s="8">
        <v>967</v>
      </c>
      <c r="W3051" s="8" t="s">
        <v>3469</v>
      </c>
      <c r="X3051" s="11" t="s">
        <v>43</v>
      </c>
    </row>
    <row r="3052" spans="1:24">
      <c r="A3052" s="7" t="s">
        <v>3619</v>
      </c>
      <c r="B3052" s="7" t="s">
        <v>24</v>
      </c>
      <c r="C3052" s="8">
        <v>11</v>
      </c>
      <c r="D3052" s="8" t="s">
        <v>6</v>
      </c>
      <c r="E3052" s="9">
        <v>3.5365060018569401</v>
      </c>
      <c r="F3052" s="9">
        <v>18.247445324240601</v>
      </c>
      <c r="G3052" s="10">
        <v>1.00401663627039E-3</v>
      </c>
      <c r="H3052" s="14" t="s">
        <v>8369</v>
      </c>
      <c r="I3052" s="10" t="s">
        <v>8367</v>
      </c>
      <c r="J3052" s="12" t="s">
        <v>3620</v>
      </c>
      <c r="K3052" s="12" t="s">
        <v>25</v>
      </c>
      <c r="L3052" s="8">
        <v>3123958</v>
      </c>
      <c r="M3052" s="8">
        <v>3124008</v>
      </c>
      <c r="N3052" s="8" t="s">
        <v>9</v>
      </c>
      <c r="O3052" s="8">
        <v>1622818</v>
      </c>
      <c r="P3052" s="8">
        <v>1622833</v>
      </c>
      <c r="Q3052" s="8" t="s">
        <v>9</v>
      </c>
      <c r="R3052" s="8">
        <v>117</v>
      </c>
      <c r="S3052" s="8">
        <v>146246</v>
      </c>
      <c r="T3052" s="8">
        <v>28384369</v>
      </c>
      <c r="U3052" s="8">
        <v>10</v>
      </c>
      <c r="V3052" s="8">
        <v>3715</v>
      </c>
      <c r="W3052" s="8" t="s">
        <v>3618</v>
      </c>
      <c r="X3052" s="11" t="s">
        <v>22</v>
      </c>
    </row>
    <row r="3053" spans="1:24">
      <c r="A3053" s="7" t="s">
        <v>3741</v>
      </c>
      <c r="B3053" s="7" t="s">
        <v>24</v>
      </c>
      <c r="C3053" s="8">
        <v>11</v>
      </c>
      <c r="D3053" s="8" t="s">
        <v>6</v>
      </c>
      <c r="E3053" s="9">
        <v>0.77263742249421896</v>
      </c>
      <c r="F3053" s="9">
        <v>12.5585124500137</v>
      </c>
      <c r="G3053" s="10">
        <v>4.0397964660083101E-2</v>
      </c>
      <c r="H3053" s="14" t="s">
        <v>8369</v>
      </c>
      <c r="I3053" s="10" t="s">
        <v>8367</v>
      </c>
      <c r="J3053" s="12" t="s">
        <v>3742</v>
      </c>
      <c r="K3053" s="12" t="s">
        <v>25</v>
      </c>
      <c r="L3053" s="8">
        <v>1391897</v>
      </c>
      <c r="M3053" s="8">
        <v>1392033</v>
      </c>
      <c r="N3053" s="8" t="s">
        <v>5</v>
      </c>
      <c r="O3053" s="8">
        <v>1622824</v>
      </c>
      <c r="P3053" s="8">
        <v>1622838</v>
      </c>
      <c r="Q3053" s="8" t="s">
        <v>9</v>
      </c>
      <c r="R3053" s="8">
        <v>170</v>
      </c>
      <c r="S3053" s="8">
        <v>146246</v>
      </c>
      <c r="T3053" s="8">
        <v>28384316</v>
      </c>
      <c r="U3053" s="8">
        <v>48</v>
      </c>
      <c r="V3053" s="8">
        <v>3715</v>
      </c>
      <c r="W3053" s="8" t="s">
        <v>3740</v>
      </c>
      <c r="X3053" s="11" t="s">
        <v>22</v>
      </c>
    </row>
    <row r="3054" spans="1:24">
      <c r="A3054" s="7" t="s">
        <v>51</v>
      </c>
      <c r="B3054" s="7" t="s">
        <v>24</v>
      </c>
      <c r="C3054" s="8">
        <v>11</v>
      </c>
      <c r="D3054" s="8" t="s">
        <v>6</v>
      </c>
      <c r="E3054" s="9">
        <v>3.1762420942402398</v>
      </c>
      <c r="F3054" s="9">
        <v>13.953911079541101</v>
      </c>
      <c r="G3054" s="10">
        <v>1.43051624100996E-2</v>
      </c>
      <c r="H3054" s="11" t="s">
        <v>8365</v>
      </c>
      <c r="I3054" s="10" t="s">
        <v>8367</v>
      </c>
      <c r="J3054" s="12" t="s">
        <v>51</v>
      </c>
      <c r="K3054" s="12" t="s">
        <v>25</v>
      </c>
      <c r="L3054" s="8">
        <v>2153795</v>
      </c>
      <c r="M3054" s="8">
        <v>2153916</v>
      </c>
      <c r="N3054" s="8" t="s">
        <v>9</v>
      </c>
      <c r="O3054" s="8">
        <v>1622818</v>
      </c>
      <c r="P3054" s="8">
        <v>1622835</v>
      </c>
      <c r="Q3054" s="8" t="s">
        <v>9</v>
      </c>
      <c r="R3054" s="8">
        <v>153</v>
      </c>
      <c r="S3054" s="8">
        <v>146246</v>
      </c>
      <c r="T3054" s="8">
        <v>28384333</v>
      </c>
      <c r="U3054" s="8">
        <v>11</v>
      </c>
      <c r="V3054" s="8">
        <v>3715</v>
      </c>
      <c r="W3054" s="8" t="s">
        <v>50</v>
      </c>
      <c r="X3054" s="11" t="s">
        <v>22</v>
      </c>
    </row>
    <row r="3055" spans="1:24">
      <c r="A3055" s="7" t="s">
        <v>2308</v>
      </c>
      <c r="B3055" s="7" t="s">
        <v>24</v>
      </c>
      <c r="C3055" s="8">
        <v>11</v>
      </c>
      <c r="D3055" s="8">
        <v>1</v>
      </c>
      <c r="E3055" s="9">
        <v>1.2256910313796701</v>
      </c>
      <c r="F3055" s="9">
        <v>26.686923573978099</v>
      </c>
      <c r="G3055" s="10">
        <v>2.3229660861722599E-5</v>
      </c>
      <c r="H3055" s="14" t="s">
        <v>8369</v>
      </c>
      <c r="I3055" s="10" t="s">
        <v>8367</v>
      </c>
      <c r="J3055" s="12" t="s">
        <v>2309</v>
      </c>
      <c r="K3055" s="12" t="s">
        <v>25</v>
      </c>
      <c r="L3055" s="8">
        <v>1879249</v>
      </c>
      <c r="M3055" s="8">
        <v>1879291</v>
      </c>
      <c r="N3055" s="8" t="s">
        <v>9</v>
      </c>
      <c r="O3055" s="8">
        <v>1622818</v>
      </c>
      <c r="P3055" s="8">
        <v>1622836</v>
      </c>
      <c r="Q3055" s="8" t="s">
        <v>9</v>
      </c>
      <c r="R3055" s="8">
        <v>80</v>
      </c>
      <c r="S3055" s="8">
        <v>146246</v>
      </c>
      <c r="T3055" s="8">
        <v>28384406</v>
      </c>
      <c r="U3055" s="8">
        <v>32</v>
      </c>
      <c r="V3055" s="8">
        <v>3715</v>
      </c>
      <c r="W3055" s="8" t="s">
        <v>2307</v>
      </c>
      <c r="X3055" s="11" t="s">
        <v>22</v>
      </c>
    </row>
    <row r="3056" spans="1:24">
      <c r="A3056" s="7" t="s">
        <v>2313</v>
      </c>
      <c r="B3056" s="7" t="s">
        <v>24</v>
      </c>
      <c r="C3056" s="8">
        <v>11</v>
      </c>
      <c r="D3056" s="8" t="s">
        <v>6</v>
      </c>
      <c r="E3056" s="9">
        <v>1.3283326744000801</v>
      </c>
      <c r="F3056" s="9">
        <v>16.173863444698199</v>
      </c>
      <c r="G3056" s="10">
        <v>3.3206910540504201E-3</v>
      </c>
      <c r="H3056" s="14" t="s">
        <v>8369</v>
      </c>
      <c r="I3056" s="10" t="s">
        <v>8367</v>
      </c>
      <c r="J3056" s="12" t="s">
        <v>881</v>
      </c>
      <c r="K3056" s="12" t="s">
        <v>25</v>
      </c>
      <c r="L3056" s="8">
        <v>1937306</v>
      </c>
      <c r="M3056" s="8">
        <v>1937400</v>
      </c>
      <c r="N3056" s="8" t="s">
        <v>5</v>
      </c>
      <c r="O3056" s="8">
        <v>1622819</v>
      </c>
      <c r="P3056" s="8">
        <v>1622862</v>
      </c>
      <c r="Q3056" s="8" t="s">
        <v>9</v>
      </c>
      <c r="R3056" s="8">
        <v>132</v>
      </c>
      <c r="S3056" s="8">
        <v>146246</v>
      </c>
      <c r="T3056" s="8">
        <v>28384354</v>
      </c>
      <c r="U3056" s="8">
        <v>28</v>
      </c>
      <c r="V3056" s="8">
        <v>3715</v>
      </c>
      <c r="W3056" s="8" t="s">
        <v>2312</v>
      </c>
      <c r="X3056" s="11" t="s">
        <v>22</v>
      </c>
    </row>
    <row r="3057" spans="1:24">
      <c r="A3057" s="7" t="s">
        <v>3874</v>
      </c>
      <c r="B3057" s="7" t="s">
        <v>24</v>
      </c>
      <c r="C3057" s="8">
        <v>11</v>
      </c>
      <c r="D3057" s="8" t="s">
        <v>6</v>
      </c>
      <c r="E3057" s="9">
        <v>9.7044960836073599</v>
      </c>
      <c r="F3057" s="9">
        <v>17.791257310741301</v>
      </c>
      <c r="G3057" s="10">
        <v>1.2906947524247399E-3</v>
      </c>
      <c r="H3057" s="14" t="s">
        <v>8369</v>
      </c>
      <c r="I3057" s="10" t="s">
        <v>8367</v>
      </c>
      <c r="J3057" s="12" t="s">
        <v>3875</v>
      </c>
      <c r="K3057" s="12" t="s">
        <v>25</v>
      </c>
      <c r="L3057" s="8">
        <v>2233634</v>
      </c>
      <c r="M3057" s="8">
        <v>2233673</v>
      </c>
      <c r="N3057" s="8" t="s">
        <v>5</v>
      </c>
      <c r="O3057" s="8">
        <v>1622818</v>
      </c>
      <c r="P3057" s="8">
        <v>1622855</v>
      </c>
      <c r="Q3057" s="8" t="s">
        <v>9</v>
      </c>
      <c r="R3057" s="8">
        <v>120</v>
      </c>
      <c r="S3057" s="8">
        <v>146246</v>
      </c>
      <c r="T3057" s="8">
        <v>28384366</v>
      </c>
      <c r="U3057" s="8">
        <v>3</v>
      </c>
      <c r="V3057" s="8">
        <v>3715</v>
      </c>
      <c r="W3057" s="8" t="s">
        <v>3873</v>
      </c>
      <c r="X3057" s="11" t="s">
        <v>22</v>
      </c>
    </row>
    <row r="3058" spans="1:24">
      <c r="A3058" s="7" t="s">
        <v>922</v>
      </c>
      <c r="B3058" s="7" t="s">
        <v>24</v>
      </c>
      <c r="C3058" s="8">
        <v>11</v>
      </c>
      <c r="D3058" s="8" t="s">
        <v>6</v>
      </c>
      <c r="E3058" s="9">
        <v>1.81826385951338</v>
      </c>
      <c r="F3058" s="9">
        <v>14.328514738474601</v>
      </c>
      <c r="G3058" s="10">
        <v>1.1011915311687701E-2</v>
      </c>
      <c r="H3058" s="14" t="s">
        <v>8369</v>
      </c>
      <c r="I3058" s="10" t="s">
        <v>8367</v>
      </c>
      <c r="J3058" s="12" t="s">
        <v>923</v>
      </c>
      <c r="K3058" s="12" t="s">
        <v>25</v>
      </c>
      <c r="L3058" s="8">
        <v>2362501</v>
      </c>
      <c r="M3058" s="8">
        <v>2362599</v>
      </c>
      <c r="N3058" s="8" t="s">
        <v>9</v>
      </c>
      <c r="O3058" s="8">
        <v>1622824</v>
      </c>
      <c r="P3058" s="8">
        <v>1622848</v>
      </c>
      <c r="Q3058" s="8" t="s">
        <v>9</v>
      </c>
      <c r="R3058" s="8">
        <v>149</v>
      </c>
      <c r="S3058" s="8">
        <v>146246</v>
      </c>
      <c r="T3058" s="8">
        <v>28384337</v>
      </c>
      <c r="U3058" s="8">
        <v>20</v>
      </c>
      <c r="V3058" s="8">
        <v>3715</v>
      </c>
      <c r="W3058" s="8" t="s">
        <v>921</v>
      </c>
      <c r="X3058" s="11" t="s">
        <v>22</v>
      </c>
    </row>
    <row r="3059" spans="1:24">
      <c r="A3059" s="7" t="s">
        <v>7390</v>
      </c>
      <c r="B3059" s="7" t="s">
        <v>24</v>
      </c>
      <c r="C3059" s="8">
        <v>11</v>
      </c>
      <c r="D3059" s="8">
        <v>1</v>
      </c>
      <c r="E3059" s="9">
        <v>5.13344835561686</v>
      </c>
      <c r="F3059" s="9">
        <v>30.069782575490699</v>
      </c>
      <c r="G3059" s="10">
        <v>7.1699972957947304E-6</v>
      </c>
      <c r="H3059" s="11" t="s">
        <v>8362</v>
      </c>
      <c r="I3059" s="10" t="s">
        <v>8367</v>
      </c>
      <c r="J3059" s="12" t="s">
        <v>7390</v>
      </c>
      <c r="K3059" s="12" t="s">
        <v>25</v>
      </c>
      <c r="L3059" s="8">
        <v>2537714</v>
      </c>
      <c r="M3059" s="8">
        <v>2537792</v>
      </c>
      <c r="N3059" s="8" t="s">
        <v>5</v>
      </c>
      <c r="O3059" s="8">
        <v>1622818</v>
      </c>
      <c r="P3059" s="8">
        <v>1622852</v>
      </c>
      <c r="Q3059" s="8" t="s">
        <v>9</v>
      </c>
      <c r="R3059" s="8">
        <v>71</v>
      </c>
      <c r="S3059" s="8">
        <v>146246</v>
      </c>
      <c r="T3059" s="8">
        <v>28384415</v>
      </c>
      <c r="U3059" s="8">
        <v>7</v>
      </c>
      <c r="V3059" s="8">
        <v>3715</v>
      </c>
      <c r="W3059" s="8" t="s">
        <v>7389</v>
      </c>
      <c r="X3059" s="11" t="s">
        <v>22</v>
      </c>
    </row>
    <row r="3060" spans="1:24">
      <c r="A3060" s="7" t="s">
        <v>2398</v>
      </c>
      <c r="B3060" s="7" t="s">
        <v>24</v>
      </c>
      <c r="C3060" s="8">
        <v>11</v>
      </c>
      <c r="D3060" s="8" t="s">
        <v>6</v>
      </c>
      <c r="E3060" s="9">
        <v>1.69786167755326</v>
      </c>
      <c r="F3060" s="9">
        <v>19.062066776918002</v>
      </c>
      <c r="G3060" s="10">
        <v>6.5093454748514201E-4</v>
      </c>
      <c r="H3060" s="11" t="s">
        <v>8365</v>
      </c>
      <c r="I3060" s="10" t="s">
        <v>8367</v>
      </c>
      <c r="J3060" s="12" t="s">
        <v>2398</v>
      </c>
      <c r="K3060" s="12" t="s">
        <v>25</v>
      </c>
      <c r="L3060" s="8">
        <v>2904429</v>
      </c>
      <c r="M3060" s="8">
        <v>2904502</v>
      </c>
      <c r="N3060" s="8" t="s">
        <v>9</v>
      </c>
      <c r="O3060" s="8">
        <v>1622818</v>
      </c>
      <c r="P3060" s="8">
        <v>1622854</v>
      </c>
      <c r="Q3060" s="8" t="s">
        <v>9</v>
      </c>
      <c r="R3060" s="8">
        <v>112</v>
      </c>
      <c r="S3060" s="8">
        <v>146246</v>
      </c>
      <c r="T3060" s="8">
        <v>28384374</v>
      </c>
      <c r="U3060" s="8">
        <v>22</v>
      </c>
      <c r="V3060" s="8">
        <v>3715</v>
      </c>
      <c r="W3060" s="8" t="s">
        <v>2397</v>
      </c>
      <c r="X3060" s="11" t="s">
        <v>22</v>
      </c>
    </row>
    <row r="3061" spans="1:24">
      <c r="A3061" s="7" t="s">
        <v>7401</v>
      </c>
      <c r="B3061" s="7" t="s">
        <v>24</v>
      </c>
      <c r="C3061" s="8">
        <v>11</v>
      </c>
      <c r="D3061" s="8" t="s">
        <v>6</v>
      </c>
      <c r="E3061" s="9">
        <v>7.6911589045894004</v>
      </c>
      <c r="F3061" s="9">
        <v>15.814442585577501</v>
      </c>
      <c r="G3061" s="10">
        <v>4.1487128027187003E-3</v>
      </c>
      <c r="H3061" s="14" t="s">
        <v>8369</v>
      </c>
      <c r="I3061" s="10" t="s">
        <v>8367</v>
      </c>
      <c r="J3061" s="12" t="s">
        <v>7402</v>
      </c>
      <c r="K3061" s="12" t="s">
        <v>25</v>
      </c>
      <c r="L3061" s="8">
        <v>4112353</v>
      </c>
      <c r="M3061" s="8">
        <v>4112458</v>
      </c>
      <c r="N3061" s="8" t="s">
        <v>5</v>
      </c>
      <c r="O3061" s="8">
        <v>1622818</v>
      </c>
      <c r="P3061" s="8">
        <v>1622857</v>
      </c>
      <c r="Q3061" s="8" t="s">
        <v>9</v>
      </c>
      <c r="R3061" s="8">
        <v>135</v>
      </c>
      <c r="S3061" s="8">
        <v>146246</v>
      </c>
      <c r="T3061" s="8">
        <v>28384351</v>
      </c>
      <c r="U3061" s="8">
        <v>4</v>
      </c>
      <c r="V3061" s="8">
        <v>3715</v>
      </c>
      <c r="W3061" s="8" t="s">
        <v>7400</v>
      </c>
      <c r="X3061" s="11" t="s">
        <v>22</v>
      </c>
    </row>
    <row r="3062" spans="1:24">
      <c r="A3062" s="7" t="s">
        <v>7406</v>
      </c>
      <c r="B3062" s="7" t="s">
        <v>24</v>
      </c>
      <c r="C3062" s="8">
        <v>11</v>
      </c>
      <c r="D3062" s="8" t="s">
        <v>6</v>
      </c>
      <c r="E3062" s="9">
        <v>1.6877384493230201</v>
      </c>
      <c r="F3062" s="9">
        <v>17.791257310741301</v>
      </c>
      <c r="G3062" s="10">
        <v>1.2906947524247399E-3</v>
      </c>
      <c r="H3062" s="11" t="s">
        <v>8363</v>
      </c>
      <c r="I3062" s="10" t="s">
        <v>8367</v>
      </c>
      <c r="J3062" s="12" t="s">
        <v>7407</v>
      </c>
      <c r="K3062" s="12" t="s">
        <v>25</v>
      </c>
      <c r="L3062" s="8">
        <v>304065</v>
      </c>
      <c r="M3062" s="8">
        <v>304147</v>
      </c>
      <c r="N3062" s="8" t="s">
        <v>5</v>
      </c>
      <c r="O3062" s="8">
        <v>1622818</v>
      </c>
      <c r="P3062" s="8">
        <v>1622835</v>
      </c>
      <c r="Q3062" s="8" t="s">
        <v>9</v>
      </c>
      <c r="R3062" s="8">
        <v>120</v>
      </c>
      <c r="S3062" s="8">
        <v>146246</v>
      </c>
      <c r="T3062" s="8">
        <v>28384366</v>
      </c>
      <c r="U3062" s="8">
        <v>22</v>
      </c>
      <c r="V3062" s="8">
        <v>3715</v>
      </c>
      <c r="W3062" s="8" t="s">
        <v>7405</v>
      </c>
      <c r="X3062" s="11" t="s">
        <v>22</v>
      </c>
    </row>
    <row r="3063" spans="1:24">
      <c r="A3063" s="7" t="s">
        <v>1372</v>
      </c>
      <c r="B3063" s="7" t="s">
        <v>5397</v>
      </c>
      <c r="C3063" s="8">
        <v>11</v>
      </c>
      <c r="D3063" s="8" t="s">
        <v>6</v>
      </c>
      <c r="E3063" s="9">
        <v>2.61664945744015</v>
      </c>
      <c r="F3063" s="9">
        <v>27.2411491541089</v>
      </c>
      <c r="G3063" s="10">
        <v>1.00481552789145E-5</v>
      </c>
      <c r="H3063" s="14" t="s">
        <v>8369</v>
      </c>
      <c r="I3063" s="10" t="s">
        <v>8367</v>
      </c>
      <c r="J3063" s="12" t="s">
        <v>1373</v>
      </c>
      <c r="K3063" s="12" t="s">
        <v>5397</v>
      </c>
      <c r="L3063" s="8">
        <v>4043764</v>
      </c>
      <c r="M3063" s="8">
        <v>4043836</v>
      </c>
      <c r="N3063" s="8" t="s">
        <v>5</v>
      </c>
      <c r="O3063" s="8">
        <v>1958442</v>
      </c>
      <c r="P3063" s="8">
        <v>1958495</v>
      </c>
      <c r="Q3063" s="8" t="s">
        <v>9</v>
      </c>
      <c r="R3063" s="8">
        <v>554</v>
      </c>
      <c r="S3063" s="8">
        <v>20780</v>
      </c>
      <c r="T3063" s="8">
        <v>28509398</v>
      </c>
      <c r="U3063" s="8">
        <v>120</v>
      </c>
      <c r="V3063" s="8">
        <v>62</v>
      </c>
      <c r="W3063" s="8" t="s">
        <v>1371</v>
      </c>
      <c r="X3063" s="11" t="s">
        <v>5396</v>
      </c>
    </row>
    <row r="3064" spans="1:24">
      <c r="A3064" s="7" t="s">
        <v>2081</v>
      </c>
      <c r="B3064" s="7" t="s">
        <v>5397</v>
      </c>
      <c r="C3064" s="8">
        <v>11</v>
      </c>
      <c r="D3064" s="8" t="s">
        <v>6</v>
      </c>
      <c r="E3064" s="9">
        <v>6.5255930702043097</v>
      </c>
      <c r="F3064" s="9">
        <v>12.309331896179501</v>
      </c>
      <c r="G3064" s="10">
        <v>3.7559602303660698E-2</v>
      </c>
      <c r="H3064" s="14" t="s">
        <v>8369</v>
      </c>
      <c r="I3064" s="10" t="s">
        <v>8367</v>
      </c>
      <c r="J3064" s="12" t="s">
        <v>2082</v>
      </c>
      <c r="K3064" s="12" t="s">
        <v>5397</v>
      </c>
      <c r="L3064" s="8">
        <v>2449113</v>
      </c>
      <c r="M3064" s="8">
        <v>2449168</v>
      </c>
      <c r="N3064" s="8" t="s">
        <v>5</v>
      </c>
      <c r="O3064" s="8">
        <v>1958441</v>
      </c>
      <c r="P3064" s="8">
        <v>1958464</v>
      </c>
      <c r="Q3064" s="8" t="s">
        <v>9</v>
      </c>
      <c r="R3064" s="8">
        <v>1226</v>
      </c>
      <c r="S3064" s="8">
        <v>20780</v>
      </c>
      <c r="T3064" s="8">
        <v>28508726</v>
      </c>
      <c r="U3064" s="8">
        <v>47</v>
      </c>
      <c r="V3064" s="8">
        <v>62</v>
      </c>
      <c r="W3064" s="8" t="s">
        <v>2080</v>
      </c>
      <c r="X3064" s="11" t="s">
        <v>5396</v>
      </c>
    </row>
    <row r="3065" spans="1:24">
      <c r="A3065" s="7" t="s">
        <v>5551</v>
      </c>
      <c r="B3065" s="7" t="s">
        <v>53</v>
      </c>
      <c r="C3065" s="8">
        <v>11</v>
      </c>
      <c r="D3065" s="8" t="s">
        <v>6</v>
      </c>
      <c r="E3065" s="9">
        <v>4.5716185822665203</v>
      </c>
      <c r="F3065" s="9">
        <v>56.592717818862603</v>
      </c>
      <c r="G3065" s="10">
        <v>3.68924525493994E-9</v>
      </c>
      <c r="H3065" s="14" t="s">
        <v>8369</v>
      </c>
      <c r="I3065" s="10" t="s">
        <v>8367</v>
      </c>
      <c r="J3065" s="12" t="s">
        <v>1398</v>
      </c>
      <c r="K3065" s="12" t="s">
        <v>54</v>
      </c>
      <c r="L3065" s="8">
        <v>3151890</v>
      </c>
      <c r="M3065" s="8">
        <v>3152067</v>
      </c>
      <c r="N3065" s="8" t="s">
        <v>9</v>
      </c>
      <c r="O3065" s="8">
        <v>4158279</v>
      </c>
      <c r="P3065" s="8">
        <v>4158285</v>
      </c>
      <c r="Q3065" s="8" t="s">
        <v>9</v>
      </c>
      <c r="R3065" s="8">
        <v>2031</v>
      </c>
      <c r="S3065" s="8">
        <v>2730</v>
      </c>
      <c r="T3065" s="8">
        <v>28525971</v>
      </c>
      <c r="U3065" s="8">
        <v>519</v>
      </c>
      <c r="V3065" s="8">
        <v>26</v>
      </c>
      <c r="W3065" s="8" t="s">
        <v>5550</v>
      </c>
      <c r="X3065" s="11" t="s">
        <v>52</v>
      </c>
    </row>
    <row r="3066" spans="1:24">
      <c r="A3066" s="7" t="s">
        <v>7429</v>
      </c>
      <c r="B3066" s="7" t="s">
        <v>53</v>
      </c>
      <c r="C3066" s="8">
        <v>11</v>
      </c>
      <c r="D3066" s="8">
        <v>1</v>
      </c>
      <c r="E3066" s="9">
        <v>20.317923884471799</v>
      </c>
      <c r="F3066" s="9">
        <v>56.3983227109822</v>
      </c>
      <c r="G3066" s="10">
        <v>3.8287740147979599E-9</v>
      </c>
      <c r="H3066" s="11" t="s">
        <v>8362</v>
      </c>
      <c r="I3066" s="10" t="s">
        <v>8367</v>
      </c>
      <c r="J3066" s="12" t="s">
        <v>7429</v>
      </c>
      <c r="K3066" s="12" t="s">
        <v>54</v>
      </c>
      <c r="L3066" s="8">
        <v>169529</v>
      </c>
      <c r="M3066" s="8">
        <v>169748</v>
      </c>
      <c r="N3066" s="8" t="s">
        <v>5</v>
      </c>
      <c r="O3066" s="8">
        <v>4158278</v>
      </c>
      <c r="P3066" s="8">
        <v>4158298</v>
      </c>
      <c r="Q3066" s="8" t="s">
        <v>9</v>
      </c>
      <c r="R3066" s="8">
        <v>2038</v>
      </c>
      <c r="S3066" s="8">
        <v>2730</v>
      </c>
      <c r="T3066" s="8">
        <v>28525964</v>
      </c>
      <c r="U3066" s="8">
        <v>116</v>
      </c>
      <c r="V3066" s="8">
        <v>26</v>
      </c>
      <c r="W3066" s="8" t="s">
        <v>7428</v>
      </c>
      <c r="X3066" s="11" t="s">
        <v>52</v>
      </c>
    </row>
    <row r="3067" spans="1:24">
      <c r="A3067" s="7" t="s">
        <v>777</v>
      </c>
      <c r="B3067" s="7" t="s">
        <v>53</v>
      </c>
      <c r="C3067" s="8">
        <v>11</v>
      </c>
      <c r="D3067" s="8">
        <v>1</v>
      </c>
      <c r="E3067" s="9">
        <v>36.349054084147397</v>
      </c>
      <c r="F3067" s="9">
        <v>152.44689033336201</v>
      </c>
      <c r="G3067" s="10">
        <v>8.0455794886760694E-14</v>
      </c>
      <c r="H3067" s="14" t="s">
        <v>8369</v>
      </c>
      <c r="I3067" s="10" t="s">
        <v>8367</v>
      </c>
      <c r="J3067" s="12" t="s">
        <v>778</v>
      </c>
      <c r="K3067" s="12" t="s">
        <v>54</v>
      </c>
      <c r="L3067" s="8">
        <v>2543788</v>
      </c>
      <c r="M3067" s="8">
        <v>2543864</v>
      </c>
      <c r="N3067" s="8" t="s">
        <v>9</v>
      </c>
      <c r="O3067" s="8">
        <v>4158278</v>
      </c>
      <c r="P3067" s="8">
        <v>4158298</v>
      </c>
      <c r="Q3067" s="8" t="s">
        <v>9</v>
      </c>
      <c r="R3067" s="8">
        <v>754</v>
      </c>
      <c r="S3067" s="8">
        <v>2730</v>
      </c>
      <c r="T3067" s="8">
        <v>28527248</v>
      </c>
      <c r="U3067" s="8">
        <v>65</v>
      </c>
      <c r="V3067" s="8">
        <v>26</v>
      </c>
      <c r="W3067" s="8" t="s">
        <v>776</v>
      </c>
      <c r="X3067" s="11" t="s">
        <v>52</v>
      </c>
    </row>
    <row r="3068" spans="1:24">
      <c r="A3068" s="7" t="s">
        <v>2879</v>
      </c>
      <c r="B3068" s="7" t="s">
        <v>4181</v>
      </c>
      <c r="C3068" s="8">
        <v>11</v>
      </c>
      <c r="D3068" s="8">
        <v>1</v>
      </c>
      <c r="E3068" s="9">
        <v>12.157597953177101</v>
      </c>
      <c r="F3068" s="9">
        <v>48.279234789633598</v>
      </c>
      <c r="G3068" s="10">
        <v>2.3420318011775398E-8</v>
      </c>
      <c r="H3068" s="14" t="s">
        <v>8369</v>
      </c>
      <c r="I3068" s="10" t="s">
        <v>8367</v>
      </c>
      <c r="J3068" s="12" t="s">
        <v>2880</v>
      </c>
      <c r="K3068" s="12" t="s">
        <v>4182</v>
      </c>
      <c r="L3068" s="8">
        <v>3818131</v>
      </c>
      <c r="M3068" s="8">
        <v>3818201</v>
      </c>
      <c r="N3068" s="8" t="s">
        <v>5</v>
      </c>
      <c r="O3068" s="8">
        <v>1770469</v>
      </c>
      <c r="P3068" s="8">
        <v>1770478</v>
      </c>
      <c r="Q3068" s="8" t="s">
        <v>5</v>
      </c>
      <c r="R3068" s="8">
        <v>344</v>
      </c>
      <c r="S3068" s="8">
        <v>18884</v>
      </c>
      <c r="T3068" s="8">
        <v>28511504</v>
      </c>
      <c r="U3068" s="8">
        <v>28</v>
      </c>
      <c r="V3068" s="8">
        <v>59</v>
      </c>
      <c r="W3068" s="8" t="s">
        <v>2878</v>
      </c>
      <c r="X3068" s="11" t="s">
        <v>4180</v>
      </c>
    </row>
    <row r="3069" spans="1:24">
      <c r="A3069" s="7" t="s">
        <v>4260</v>
      </c>
      <c r="B3069" s="7" t="s">
        <v>4181</v>
      </c>
      <c r="C3069" s="8">
        <v>11</v>
      </c>
      <c r="D3069" s="8">
        <v>1</v>
      </c>
      <c r="E3069" s="9">
        <v>15.617760323791201</v>
      </c>
      <c r="F3069" s="9">
        <v>77.608095762223698</v>
      </c>
      <c r="G3069" s="10">
        <v>1.53256757606908E-10</v>
      </c>
      <c r="H3069" s="14" t="s">
        <v>8369</v>
      </c>
      <c r="I3069" s="10" t="s">
        <v>8367</v>
      </c>
      <c r="J3069" s="12" t="s">
        <v>4261</v>
      </c>
      <c r="K3069" s="12" t="s">
        <v>4182</v>
      </c>
      <c r="L3069" s="8">
        <v>1161864</v>
      </c>
      <c r="M3069" s="8">
        <v>1161890</v>
      </c>
      <c r="N3069" s="8" t="s">
        <v>5</v>
      </c>
      <c r="O3069" s="8">
        <v>1770456</v>
      </c>
      <c r="P3069" s="8">
        <v>1770477</v>
      </c>
      <c r="Q3069" s="8" t="s">
        <v>5</v>
      </c>
      <c r="R3069" s="8">
        <v>214</v>
      </c>
      <c r="S3069" s="8">
        <v>18884</v>
      </c>
      <c r="T3069" s="8">
        <v>28511634</v>
      </c>
      <c r="U3069" s="8">
        <v>22</v>
      </c>
      <c r="V3069" s="8">
        <v>59</v>
      </c>
      <c r="W3069" s="8" t="s">
        <v>4259</v>
      </c>
      <c r="X3069" s="11" t="s">
        <v>4180</v>
      </c>
    </row>
    <row r="3070" spans="1:24">
      <c r="A3070" s="7" t="s">
        <v>7457</v>
      </c>
      <c r="B3070" s="7" t="s">
        <v>4181</v>
      </c>
      <c r="C3070" s="8">
        <v>11</v>
      </c>
      <c r="D3070" s="8">
        <v>1</v>
      </c>
      <c r="E3070" s="9">
        <v>7.3492571818022201</v>
      </c>
      <c r="F3070" s="9">
        <v>49.136272966438497</v>
      </c>
      <c r="G3070" s="10">
        <v>1.94338771766508E-8</v>
      </c>
      <c r="H3070" s="11" t="s">
        <v>8363</v>
      </c>
      <c r="I3070" s="10" t="s">
        <v>8367</v>
      </c>
      <c r="J3070" s="12" t="s">
        <v>7458</v>
      </c>
      <c r="K3070" s="12" t="s">
        <v>4182</v>
      </c>
      <c r="L3070" s="8">
        <v>1390108</v>
      </c>
      <c r="M3070" s="8">
        <v>1390470</v>
      </c>
      <c r="N3070" s="8" t="s">
        <v>5</v>
      </c>
      <c r="O3070" s="8">
        <v>1770459</v>
      </c>
      <c r="P3070" s="8">
        <v>1770477</v>
      </c>
      <c r="Q3070" s="8" t="s">
        <v>5</v>
      </c>
      <c r="R3070" s="8">
        <v>338</v>
      </c>
      <c r="S3070" s="8">
        <v>18884</v>
      </c>
      <c r="T3070" s="8">
        <v>28511510</v>
      </c>
      <c r="U3070" s="8">
        <v>47</v>
      </c>
      <c r="V3070" s="8">
        <v>59</v>
      </c>
      <c r="W3070" s="8" t="s">
        <v>7456</v>
      </c>
      <c r="X3070" s="11" t="s">
        <v>4180</v>
      </c>
    </row>
    <row r="3071" spans="1:24">
      <c r="A3071" s="7" t="s">
        <v>2196</v>
      </c>
      <c r="B3071" s="7" t="s">
        <v>4181</v>
      </c>
      <c r="C3071" s="8">
        <v>11</v>
      </c>
      <c r="D3071" s="8">
        <v>1</v>
      </c>
      <c r="E3071" s="9">
        <v>10.3833525511925</v>
      </c>
      <c r="F3071" s="9">
        <v>50.327469462684498</v>
      </c>
      <c r="G3071" s="10">
        <v>1.5074556300824001E-8</v>
      </c>
      <c r="H3071" s="14" t="s">
        <v>8369</v>
      </c>
      <c r="I3071" s="10" t="s">
        <v>8367</v>
      </c>
      <c r="J3071" s="12" t="s">
        <v>2197</v>
      </c>
      <c r="K3071" s="12" t="s">
        <v>4182</v>
      </c>
      <c r="L3071" s="8">
        <v>2106796</v>
      </c>
      <c r="M3071" s="8">
        <v>2106887</v>
      </c>
      <c r="N3071" s="8" t="s">
        <v>9</v>
      </c>
      <c r="O3071" s="8">
        <v>1770469</v>
      </c>
      <c r="P3071" s="8">
        <v>1770476</v>
      </c>
      <c r="Q3071" s="8" t="s">
        <v>5</v>
      </c>
      <c r="R3071" s="8">
        <v>330</v>
      </c>
      <c r="S3071" s="8">
        <v>18884</v>
      </c>
      <c r="T3071" s="8">
        <v>28511518</v>
      </c>
      <c r="U3071" s="8">
        <v>33</v>
      </c>
      <c r="V3071" s="8">
        <v>59</v>
      </c>
      <c r="W3071" s="8" t="s">
        <v>2195</v>
      </c>
      <c r="X3071" s="11" t="s">
        <v>4180</v>
      </c>
    </row>
    <row r="3072" spans="1:24">
      <c r="A3072" s="7" t="s">
        <v>3116</v>
      </c>
      <c r="B3072" s="7" t="s">
        <v>4181</v>
      </c>
      <c r="C3072" s="8">
        <v>11</v>
      </c>
      <c r="D3072" s="8" t="s">
        <v>6</v>
      </c>
      <c r="E3072" s="9">
        <v>2.44034469947748</v>
      </c>
      <c r="F3072" s="9">
        <v>32.374187767071199</v>
      </c>
      <c r="G3072" s="10">
        <v>1.6118650589150301E-6</v>
      </c>
      <c r="H3072" s="14" t="s">
        <v>8369</v>
      </c>
      <c r="I3072" s="10" t="s">
        <v>8367</v>
      </c>
      <c r="J3072" s="12" t="s">
        <v>3117</v>
      </c>
      <c r="K3072" s="12" t="s">
        <v>4182</v>
      </c>
      <c r="L3072" s="8">
        <v>2097633</v>
      </c>
      <c r="M3072" s="8">
        <v>2097869</v>
      </c>
      <c r="N3072" s="8" t="s">
        <v>9</v>
      </c>
      <c r="O3072" s="8">
        <v>1770431</v>
      </c>
      <c r="P3072" s="8">
        <v>1770477</v>
      </c>
      <c r="Q3072" s="8" t="s">
        <v>5</v>
      </c>
      <c r="R3072" s="8">
        <v>513</v>
      </c>
      <c r="S3072" s="8">
        <v>18884</v>
      </c>
      <c r="T3072" s="8">
        <v>28511335</v>
      </c>
      <c r="U3072" s="8">
        <v>142</v>
      </c>
      <c r="V3072" s="8">
        <v>59</v>
      </c>
      <c r="W3072" s="8" t="s">
        <v>3115</v>
      </c>
      <c r="X3072" s="11" t="s">
        <v>4180</v>
      </c>
    </row>
    <row r="3073" spans="1:24">
      <c r="A3073" s="7" t="s">
        <v>5934</v>
      </c>
      <c r="B3073" s="7" t="s">
        <v>4181</v>
      </c>
      <c r="C3073" s="8">
        <v>11</v>
      </c>
      <c r="D3073" s="8" t="s">
        <v>6</v>
      </c>
      <c r="E3073" s="9">
        <v>2.3201540923128698</v>
      </c>
      <c r="F3073" s="9">
        <v>28.196798054712701</v>
      </c>
      <c r="G3073" s="10">
        <v>6.9216747809733998E-6</v>
      </c>
      <c r="H3073" s="14" t="s">
        <v>8369</v>
      </c>
      <c r="I3073" s="10" t="s">
        <v>8367</v>
      </c>
      <c r="J3073" s="12" t="s">
        <v>5935</v>
      </c>
      <c r="K3073" s="12" t="s">
        <v>4182</v>
      </c>
      <c r="L3073" s="8">
        <v>1691243</v>
      </c>
      <c r="M3073" s="8">
        <v>1691344</v>
      </c>
      <c r="N3073" s="8" t="s">
        <v>5</v>
      </c>
      <c r="O3073" s="8">
        <v>1770469</v>
      </c>
      <c r="P3073" s="8">
        <v>1770477</v>
      </c>
      <c r="Q3073" s="8" t="s">
        <v>5</v>
      </c>
      <c r="R3073" s="8">
        <v>589</v>
      </c>
      <c r="S3073" s="8">
        <v>18884</v>
      </c>
      <c r="T3073" s="8">
        <v>28511259</v>
      </c>
      <c r="U3073" s="8">
        <v>149</v>
      </c>
      <c r="V3073" s="8">
        <v>59</v>
      </c>
      <c r="W3073" s="8" t="s">
        <v>5933</v>
      </c>
      <c r="X3073" s="11" t="s">
        <v>4180</v>
      </c>
    </row>
    <row r="3074" spans="1:24">
      <c r="A3074" s="7" t="s">
        <v>2792</v>
      </c>
      <c r="B3074" s="7" t="s">
        <v>4181</v>
      </c>
      <c r="C3074" s="8">
        <v>11</v>
      </c>
      <c r="D3074" s="8" t="s">
        <v>6</v>
      </c>
      <c r="E3074" s="9">
        <v>2.0271458653419701</v>
      </c>
      <c r="F3074" s="9">
        <v>13.170121024373399</v>
      </c>
      <c r="G3074" s="10">
        <v>1.8824055479735102E-2</v>
      </c>
      <c r="H3074" s="14" t="s">
        <v>8369</v>
      </c>
      <c r="I3074" s="10" t="s">
        <v>8367</v>
      </c>
      <c r="J3074" s="12" t="s">
        <v>2793</v>
      </c>
      <c r="K3074" s="12" t="s">
        <v>4182</v>
      </c>
      <c r="L3074" s="8">
        <v>3431641</v>
      </c>
      <c r="M3074" s="8">
        <v>3431739</v>
      </c>
      <c r="N3074" s="8" t="s">
        <v>9</v>
      </c>
      <c r="O3074" s="8">
        <v>1770456</v>
      </c>
      <c r="P3074" s="8">
        <v>1770477</v>
      </c>
      <c r="Q3074" s="8" t="s">
        <v>5</v>
      </c>
      <c r="R3074" s="8">
        <v>1261</v>
      </c>
      <c r="S3074" s="8">
        <v>18884</v>
      </c>
      <c r="T3074" s="8">
        <v>28510587</v>
      </c>
      <c r="U3074" s="8">
        <v>169</v>
      </c>
      <c r="V3074" s="8">
        <v>59</v>
      </c>
      <c r="W3074" s="8" t="s">
        <v>2791</v>
      </c>
      <c r="X3074" s="11" t="s">
        <v>4180</v>
      </c>
    </row>
    <row r="3075" spans="1:24">
      <c r="A3075" s="7" t="s">
        <v>7486</v>
      </c>
      <c r="B3075" s="7" t="s">
        <v>4181</v>
      </c>
      <c r="C3075" s="8">
        <v>11</v>
      </c>
      <c r="D3075" s="8">
        <v>1</v>
      </c>
      <c r="E3075" s="9">
        <v>91.803370511169405</v>
      </c>
      <c r="F3075" s="9">
        <v>112.980758645335</v>
      </c>
      <c r="G3075" s="10">
        <v>2.9342350066630402E-12</v>
      </c>
      <c r="H3075" s="11" t="s">
        <v>8364</v>
      </c>
      <c r="I3075" s="10" t="s">
        <v>8367</v>
      </c>
      <c r="J3075" s="12" t="s">
        <v>7487</v>
      </c>
      <c r="K3075" s="12" t="s">
        <v>4182</v>
      </c>
      <c r="L3075" s="8">
        <v>3584663</v>
      </c>
      <c r="M3075" s="8">
        <v>3584706</v>
      </c>
      <c r="N3075" s="8" t="s">
        <v>5</v>
      </c>
      <c r="O3075" s="8">
        <v>1770454</v>
      </c>
      <c r="P3075" s="8">
        <v>1770476</v>
      </c>
      <c r="Q3075" s="8" t="s">
        <v>5</v>
      </c>
      <c r="R3075" s="8">
        <v>147</v>
      </c>
      <c r="S3075" s="8">
        <v>18884</v>
      </c>
      <c r="T3075" s="8">
        <v>28511701</v>
      </c>
      <c r="U3075" s="8">
        <v>3</v>
      </c>
      <c r="V3075" s="8">
        <v>59</v>
      </c>
      <c r="W3075" s="8" t="s">
        <v>7485</v>
      </c>
      <c r="X3075" s="11" t="s">
        <v>4180</v>
      </c>
    </row>
    <row r="3076" spans="1:24">
      <c r="A3076" s="7" t="s">
        <v>264</v>
      </c>
      <c r="B3076" s="7" t="s">
        <v>4276</v>
      </c>
      <c r="C3076" s="8">
        <v>11</v>
      </c>
      <c r="D3076" s="8">
        <v>1</v>
      </c>
      <c r="E3076" s="9">
        <v>10.371696900658</v>
      </c>
      <c r="F3076" s="9">
        <v>22.273379179995999</v>
      </c>
      <c r="G3076" s="10">
        <v>8.5800910377541403E-5</v>
      </c>
      <c r="H3076" s="14" t="s">
        <v>8369</v>
      </c>
      <c r="I3076" s="10" t="s">
        <v>8367</v>
      </c>
      <c r="J3076" s="12" t="s">
        <v>265</v>
      </c>
      <c r="K3076" s="12" t="s">
        <v>4277</v>
      </c>
      <c r="L3076" s="8">
        <v>3049551</v>
      </c>
      <c r="M3076" s="8">
        <v>3049583</v>
      </c>
      <c r="N3076" s="8" t="s">
        <v>9</v>
      </c>
      <c r="O3076" s="8">
        <v>3580925</v>
      </c>
      <c r="P3076" s="8">
        <v>3580972</v>
      </c>
      <c r="Q3076" s="8" t="s">
        <v>9</v>
      </c>
      <c r="R3076" s="8">
        <v>487</v>
      </c>
      <c r="S3076" s="8">
        <v>28903</v>
      </c>
      <c r="T3076" s="8">
        <v>28501342</v>
      </c>
      <c r="U3076" s="8">
        <v>21</v>
      </c>
      <c r="V3076" s="8">
        <v>198</v>
      </c>
      <c r="W3076" s="8" t="s">
        <v>263</v>
      </c>
      <c r="X3076" s="11" t="s">
        <v>4275</v>
      </c>
    </row>
    <row r="3077" spans="1:24">
      <c r="A3077" s="7" t="s">
        <v>5362</v>
      </c>
      <c r="B3077" s="7" t="s">
        <v>4276</v>
      </c>
      <c r="C3077" s="8">
        <v>11</v>
      </c>
      <c r="D3077" s="8" t="s">
        <v>6</v>
      </c>
      <c r="E3077" s="9">
        <v>0.74564964909763198</v>
      </c>
      <c r="F3077" s="9">
        <v>15.6523192792092</v>
      </c>
      <c r="G3077" s="10">
        <v>3.3013004239821199E-3</v>
      </c>
      <c r="H3077" s="14" t="s">
        <v>8369</v>
      </c>
      <c r="I3077" s="10" t="s">
        <v>8367</v>
      </c>
      <c r="J3077" s="12" t="s">
        <v>5363</v>
      </c>
      <c r="K3077" s="12" t="s">
        <v>4277</v>
      </c>
      <c r="L3077" s="8">
        <v>3183969</v>
      </c>
      <c r="M3077" s="8">
        <v>3184222</v>
      </c>
      <c r="N3077" s="8" t="s">
        <v>9</v>
      </c>
      <c r="O3077" s="8">
        <v>3580923</v>
      </c>
      <c r="P3077" s="8">
        <v>3580953</v>
      </c>
      <c r="Q3077" s="8" t="s">
        <v>9</v>
      </c>
      <c r="R3077" s="8">
        <v>693</v>
      </c>
      <c r="S3077" s="8">
        <v>28903</v>
      </c>
      <c r="T3077" s="8">
        <v>28501136</v>
      </c>
      <c r="U3077" s="8">
        <v>303</v>
      </c>
      <c r="V3077" s="8">
        <v>198</v>
      </c>
      <c r="W3077" s="8" t="s">
        <v>5361</v>
      </c>
      <c r="X3077" s="11" t="s">
        <v>4275</v>
      </c>
    </row>
    <row r="3078" spans="1:24">
      <c r="A3078" s="7" t="s">
        <v>7542</v>
      </c>
      <c r="B3078" s="7" t="s">
        <v>4299</v>
      </c>
      <c r="C3078" s="8">
        <v>11</v>
      </c>
      <c r="D3078" s="8" t="s">
        <v>6</v>
      </c>
      <c r="E3078" s="9">
        <v>0.71251594217790104</v>
      </c>
      <c r="F3078" s="9">
        <v>12.988793416082601</v>
      </c>
      <c r="G3078" s="10">
        <v>2.7455663326368701E-2</v>
      </c>
      <c r="H3078" s="14" t="s">
        <v>8369</v>
      </c>
      <c r="I3078" s="10" t="s">
        <v>8367</v>
      </c>
      <c r="J3078" s="12" t="s">
        <v>7543</v>
      </c>
      <c r="K3078" s="12" t="s">
        <v>18</v>
      </c>
      <c r="L3078" s="8">
        <v>3517511</v>
      </c>
      <c r="M3078" s="8">
        <v>3517517</v>
      </c>
      <c r="N3078" s="8" t="s">
        <v>9</v>
      </c>
      <c r="O3078" s="8">
        <v>1923104</v>
      </c>
      <c r="P3078" s="8">
        <v>1923107</v>
      </c>
      <c r="Q3078" s="8" t="s">
        <v>9</v>
      </c>
      <c r="R3078" s="8">
        <v>197</v>
      </c>
      <c r="S3078" s="8">
        <v>122125</v>
      </c>
      <c r="T3078" s="8">
        <v>28408410</v>
      </c>
      <c r="U3078" s="8">
        <v>77</v>
      </c>
      <c r="V3078" s="8">
        <v>330</v>
      </c>
      <c r="W3078" s="8" t="s">
        <v>7541</v>
      </c>
      <c r="X3078" s="11" t="s">
        <v>4298</v>
      </c>
    </row>
    <row r="3079" spans="1:24">
      <c r="A3079" s="7" t="s">
        <v>1486</v>
      </c>
      <c r="B3079" s="7" t="s">
        <v>4299</v>
      </c>
      <c r="C3079" s="8">
        <v>11</v>
      </c>
      <c r="D3079" s="8">
        <v>1</v>
      </c>
      <c r="E3079" s="9">
        <v>1.4340729470108</v>
      </c>
      <c r="F3079" s="9">
        <v>27.2212934079575</v>
      </c>
      <c r="G3079" s="10">
        <v>1.6962820906796202E-5</v>
      </c>
      <c r="H3079" s="14" t="s">
        <v>8369</v>
      </c>
      <c r="I3079" s="10" t="s">
        <v>8367</v>
      </c>
      <c r="J3079" s="12" t="s">
        <v>1487</v>
      </c>
      <c r="K3079" s="12" t="s">
        <v>18</v>
      </c>
      <c r="L3079" s="8">
        <v>2872726</v>
      </c>
      <c r="M3079" s="8">
        <v>2872899</v>
      </c>
      <c r="N3079" s="8" t="s">
        <v>9</v>
      </c>
      <c r="O3079" s="8">
        <v>1923104</v>
      </c>
      <c r="P3079" s="8">
        <v>1923106</v>
      </c>
      <c r="Q3079" s="8" t="s">
        <v>9</v>
      </c>
      <c r="R3079" s="8">
        <v>94</v>
      </c>
      <c r="S3079" s="8">
        <v>122125</v>
      </c>
      <c r="T3079" s="8">
        <v>28408513</v>
      </c>
      <c r="U3079" s="8">
        <v>40</v>
      </c>
      <c r="V3079" s="8">
        <v>330</v>
      </c>
      <c r="W3079" s="8" t="s">
        <v>1485</v>
      </c>
      <c r="X3079" s="11" t="s">
        <v>4298</v>
      </c>
    </row>
    <row r="3080" spans="1:24">
      <c r="A3080" s="7" t="s">
        <v>7582</v>
      </c>
      <c r="B3080" s="7" t="s">
        <v>4299</v>
      </c>
      <c r="C3080" s="8">
        <v>11</v>
      </c>
      <c r="D3080" s="8">
        <v>1</v>
      </c>
      <c r="E3080" s="9">
        <v>4.03551884402144</v>
      </c>
      <c r="F3080" s="9">
        <v>17.058643575571502</v>
      </c>
      <c r="G3080" s="10">
        <v>1.81966950809961E-3</v>
      </c>
      <c r="H3080" s="14" t="s">
        <v>8369</v>
      </c>
      <c r="I3080" s="10" t="s">
        <v>8367</v>
      </c>
      <c r="J3080" s="12" t="s">
        <v>7583</v>
      </c>
      <c r="K3080" s="12" t="s">
        <v>18</v>
      </c>
      <c r="L3080" s="8">
        <v>3068020</v>
      </c>
      <c r="M3080" s="8">
        <v>3068152</v>
      </c>
      <c r="N3080" s="8" t="s">
        <v>9</v>
      </c>
      <c r="O3080" s="8">
        <v>1923104</v>
      </c>
      <c r="P3080" s="8">
        <v>1923137</v>
      </c>
      <c r="Q3080" s="8" t="s">
        <v>9</v>
      </c>
      <c r="R3080" s="8">
        <v>150</v>
      </c>
      <c r="S3080" s="8">
        <v>122125</v>
      </c>
      <c r="T3080" s="8">
        <v>28408457</v>
      </c>
      <c r="U3080" s="8">
        <v>13</v>
      </c>
      <c r="V3080" s="8">
        <v>330</v>
      </c>
      <c r="W3080" s="8" t="s">
        <v>7581</v>
      </c>
      <c r="X3080" s="11" t="s">
        <v>4298</v>
      </c>
    </row>
    <row r="3081" spans="1:24">
      <c r="A3081" s="7" t="s">
        <v>1915</v>
      </c>
      <c r="B3081" s="7" t="s">
        <v>5039</v>
      </c>
      <c r="C3081" s="8">
        <v>11</v>
      </c>
      <c r="D3081" s="8" t="s">
        <v>6</v>
      </c>
      <c r="E3081" s="9">
        <v>1.4558697041908299</v>
      </c>
      <c r="F3081" s="9">
        <v>17.8448770435859</v>
      </c>
      <c r="G3081" s="10">
        <v>7.97259204783423E-4</v>
      </c>
      <c r="H3081" s="14" t="s">
        <v>8369</v>
      </c>
      <c r="I3081" s="10" t="s">
        <v>8367</v>
      </c>
      <c r="J3081" s="12" t="s">
        <v>1916</v>
      </c>
      <c r="K3081" s="12" t="s">
        <v>5041</v>
      </c>
      <c r="L3081" s="8">
        <v>1159020</v>
      </c>
      <c r="M3081" s="8">
        <v>1159092</v>
      </c>
      <c r="N3081" s="8" t="s">
        <v>5</v>
      </c>
      <c r="O3081" s="8">
        <v>77568</v>
      </c>
      <c r="P3081" s="8">
        <v>77594</v>
      </c>
      <c r="Q3081" s="8" t="s">
        <v>5</v>
      </c>
      <c r="R3081" s="8">
        <v>4304</v>
      </c>
      <c r="S3081" s="8">
        <v>4085</v>
      </c>
      <c r="T3081" s="8">
        <v>28522343</v>
      </c>
      <c r="U3081" s="8">
        <v>1087</v>
      </c>
      <c r="V3081" s="8">
        <v>31</v>
      </c>
      <c r="W3081" s="8" t="s">
        <v>1914</v>
      </c>
      <c r="X3081" s="11" t="s">
        <v>5037</v>
      </c>
    </row>
    <row r="3082" spans="1:24">
      <c r="A3082" s="7" t="s">
        <v>4600</v>
      </c>
      <c r="B3082" s="7" t="s">
        <v>4321</v>
      </c>
      <c r="C3082" s="8">
        <v>11</v>
      </c>
      <c r="D3082" s="8" t="s">
        <v>6</v>
      </c>
      <c r="E3082" s="9">
        <v>3.09668192439602</v>
      </c>
      <c r="F3082" s="9">
        <v>14.1062853073689</v>
      </c>
      <c r="G3082" s="10">
        <v>3.2737038348983998E-2</v>
      </c>
      <c r="H3082" s="14" t="s">
        <v>8369</v>
      </c>
      <c r="I3082" s="10" t="s">
        <v>8367</v>
      </c>
      <c r="J3082" s="12" t="s">
        <v>4601</v>
      </c>
      <c r="K3082" s="12" t="s">
        <v>4322</v>
      </c>
      <c r="L3082" s="8">
        <v>1210355</v>
      </c>
      <c r="M3082" s="8">
        <v>1210398</v>
      </c>
      <c r="N3082" s="8" t="s">
        <v>5</v>
      </c>
      <c r="O3082" s="8">
        <v>4049948</v>
      </c>
      <c r="P3082" s="8">
        <v>4049987</v>
      </c>
      <c r="Q3082" s="8" t="s">
        <v>5</v>
      </c>
      <c r="R3082" s="8">
        <v>40</v>
      </c>
      <c r="S3082" s="8">
        <v>545566</v>
      </c>
      <c r="T3082" s="8">
        <v>27985126</v>
      </c>
      <c r="U3082" s="8">
        <v>1</v>
      </c>
      <c r="V3082" s="8">
        <v>26817</v>
      </c>
      <c r="W3082" s="8" t="s">
        <v>4599</v>
      </c>
      <c r="X3082" s="11" t="s">
        <v>4320</v>
      </c>
    </row>
    <row r="3083" spans="1:24">
      <c r="A3083" s="7" t="s">
        <v>1329</v>
      </c>
      <c r="B3083" s="7" t="s">
        <v>58</v>
      </c>
      <c r="C3083" s="8">
        <v>11</v>
      </c>
      <c r="D3083" s="8" t="s">
        <v>6</v>
      </c>
      <c r="E3083" s="9">
        <v>0.86909769978823903</v>
      </c>
      <c r="F3083" s="9">
        <v>15.0216979540181</v>
      </c>
      <c r="G3083" s="10">
        <v>5.2298378784504298E-3</v>
      </c>
      <c r="H3083" s="11" t="s">
        <v>8362</v>
      </c>
      <c r="I3083" s="10" t="s">
        <v>8367</v>
      </c>
      <c r="J3083" s="12" t="s">
        <v>1329</v>
      </c>
      <c r="K3083" s="12" t="s">
        <v>59</v>
      </c>
      <c r="L3083" s="8">
        <v>3517291</v>
      </c>
      <c r="M3083" s="8">
        <v>3517388</v>
      </c>
      <c r="N3083" s="8" t="s">
        <v>9</v>
      </c>
      <c r="O3083" s="8">
        <v>4106370</v>
      </c>
      <c r="P3083" s="8">
        <v>4106386</v>
      </c>
      <c r="Q3083" s="8" t="s">
        <v>5</v>
      </c>
      <c r="R3083" s="8">
        <v>484</v>
      </c>
      <c r="S3083" s="8">
        <v>43100</v>
      </c>
      <c r="T3083" s="8">
        <v>28487148</v>
      </c>
      <c r="U3083" s="8">
        <v>175</v>
      </c>
      <c r="V3083" s="8">
        <v>295</v>
      </c>
      <c r="W3083" s="8" t="s">
        <v>1328</v>
      </c>
      <c r="X3083" s="11" t="s">
        <v>56</v>
      </c>
    </row>
    <row r="3084" spans="1:24">
      <c r="A3084" s="7" t="s">
        <v>249</v>
      </c>
      <c r="B3084" s="7" t="s">
        <v>58</v>
      </c>
      <c r="C3084" s="8">
        <v>11</v>
      </c>
      <c r="D3084" s="8">
        <v>1</v>
      </c>
      <c r="E3084" s="9">
        <v>3.33777460793744</v>
      </c>
      <c r="F3084" s="9">
        <v>32.313635163702003</v>
      </c>
      <c r="G3084" s="10">
        <v>1.9099955988276501E-6</v>
      </c>
      <c r="H3084" s="14" t="s">
        <v>8369</v>
      </c>
      <c r="I3084" s="10" t="s">
        <v>8367</v>
      </c>
      <c r="J3084" s="12" t="s">
        <v>250</v>
      </c>
      <c r="K3084" s="12" t="s">
        <v>59</v>
      </c>
      <c r="L3084" s="8">
        <v>99115</v>
      </c>
      <c r="M3084" s="8">
        <v>99192</v>
      </c>
      <c r="N3084" s="8" t="s">
        <v>5</v>
      </c>
      <c r="O3084" s="8">
        <v>4106380</v>
      </c>
      <c r="P3084" s="8">
        <v>4106387</v>
      </c>
      <c r="Q3084" s="8" t="s">
        <v>5</v>
      </c>
      <c r="R3084" s="8">
        <v>225</v>
      </c>
      <c r="S3084" s="8">
        <v>43100</v>
      </c>
      <c r="T3084" s="8">
        <v>28487407</v>
      </c>
      <c r="U3084" s="8">
        <v>46</v>
      </c>
      <c r="V3084" s="8">
        <v>295</v>
      </c>
      <c r="W3084" s="8" t="s">
        <v>248</v>
      </c>
      <c r="X3084" s="11" t="s">
        <v>56</v>
      </c>
    </row>
    <row r="3085" spans="1:24">
      <c r="A3085" s="7" t="s">
        <v>4557</v>
      </c>
      <c r="B3085" s="7" t="s">
        <v>58</v>
      </c>
      <c r="C3085" s="8">
        <v>11</v>
      </c>
      <c r="D3085" s="8">
        <v>1</v>
      </c>
      <c r="E3085" s="9">
        <v>8.3965604094416708</v>
      </c>
      <c r="F3085" s="9">
        <v>44.064140757927298</v>
      </c>
      <c r="G3085" s="10">
        <v>7.5845177937991205E-8</v>
      </c>
      <c r="H3085" s="14" t="s">
        <v>8369</v>
      </c>
      <c r="I3085" s="10" t="s">
        <v>8367</v>
      </c>
      <c r="J3085" s="12" t="s">
        <v>4558</v>
      </c>
      <c r="K3085" s="12" t="s">
        <v>59</v>
      </c>
      <c r="L3085" s="8">
        <v>3088303</v>
      </c>
      <c r="M3085" s="8">
        <v>3088345</v>
      </c>
      <c r="N3085" s="8" t="s">
        <v>5</v>
      </c>
      <c r="O3085" s="8">
        <v>4106357</v>
      </c>
      <c r="P3085" s="8">
        <v>4106387</v>
      </c>
      <c r="Q3085" s="8" t="s">
        <v>5</v>
      </c>
      <c r="R3085" s="8">
        <v>165</v>
      </c>
      <c r="S3085" s="8">
        <v>43100</v>
      </c>
      <c r="T3085" s="8">
        <v>28487467</v>
      </c>
      <c r="U3085" s="8">
        <v>18</v>
      </c>
      <c r="V3085" s="8">
        <v>295</v>
      </c>
      <c r="W3085" s="8" t="s">
        <v>4556</v>
      </c>
      <c r="X3085" s="11" t="s">
        <v>56</v>
      </c>
    </row>
    <row r="3086" spans="1:24">
      <c r="A3086" s="7" t="s">
        <v>4665</v>
      </c>
      <c r="B3086" s="7" t="s">
        <v>58</v>
      </c>
      <c r="C3086" s="8">
        <v>11</v>
      </c>
      <c r="D3086" s="8">
        <v>1</v>
      </c>
      <c r="E3086" s="9">
        <v>23.5835484099055</v>
      </c>
      <c r="F3086" s="9">
        <v>68.590549840213598</v>
      </c>
      <c r="G3086" s="10">
        <v>7.8116099870647205E-10</v>
      </c>
      <c r="H3086" s="14" t="s">
        <v>8369</v>
      </c>
      <c r="I3086" s="10" t="s">
        <v>8367</v>
      </c>
      <c r="J3086" s="12" t="s">
        <v>4666</v>
      </c>
      <c r="K3086" s="12" t="s">
        <v>59</v>
      </c>
      <c r="L3086" s="8">
        <v>401916</v>
      </c>
      <c r="M3086" s="8">
        <v>401992</v>
      </c>
      <c r="N3086" s="8" t="s">
        <v>5</v>
      </c>
      <c r="O3086" s="8">
        <v>4106368</v>
      </c>
      <c r="P3086" s="8">
        <v>4106387</v>
      </c>
      <c r="Q3086" s="8" t="s">
        <v>5</v>
      </c>
      <c r="R3086" s="8">
        <v>106</v>
      </c>
      <c r="S3086" s="8">
        <v>43100</v>
      </c>
      <c r="T3086" s="8">
        <v>28487526</v>
      </c>
      <c r="U3086" s="8">
        <v>6</v>
      </c>
      <c r="V3086" s="8">
        <v>295</v>
      </c>
      <c r="W3086" s="8" t="s">
        <v>4664</v>
      </c>
      <c r="X3086" s="11" t="s">
        <v>56</v>
      </c>
    </row>
    <row r="3087" spans="1:24">
      <c r="A3087" s="7" t="s">
        <v>3773</v>
      </c>
      <c r="B3087" s="7" t="s">
        <v>58</v>
      </c>
      <c r="C3087" s="8">
        <v>11</v>
      </c>
      <c r="D3087" s="8" t="s">
        <v>6</v>
      </c>
      <c r="E3087" s="9">
        <v>3.9303696445993901</v>
      </c>
      <c r="F3087" s="9">
        <v>16.4491233687835</v>
      </c>
      <c r="G3087" s="10">
        <v>2.06789345828402E-3</v>
      </c>
      <c r="H3087" s="14" t="s">
        <v>8369</v>
      </c>
      <c r="I3087" s="10" t="s">
        <v>8367</v>
      </c>
      <c r="J3087" s="12" t="s">
        <v>3774</v>
      </c>
      <c r="K3087" s="12" t="s">
        <v>59</v>
      </c>
      <c r="L3087" s="8">
        <v>2109723</v>
      </c>
      <c r="M3087" s="8">
        <v>2109889</v>
      </c>
      <c r="N3087" s="8" t="s">
        <v>9</v>
      </c>
      <c r="O3087" s="8">
        <v>4106367</v>
      </c>
      <c r="P3087" s="8">
        <v>4106386</v>
      </c>
      <c r="Q3087" s="8" t="s">
        <v>5</v>
      </c>
      <c r="R3087" s="8">
        <v>442</v>
      </c>
      <c r="S3087" s="8">
        <v>43100</v>
      </c>
      <c r="T3087" s="8">
        <v>28487190</v>
      </c>
      <c r="U3087" s="8">
        <v>38</v>
      </c>
      <c r="V3087" s="8">
        <v>295</v>
      </c>
      <c r="W3087" s="8" t="s">
        <v>3772</v>
      </c>
      <c r="X3087" s="11" t="s">
        <v>56</v>
      </c>
    </row>
    <row r="3088" spans="1:24">
      <c r="A3088" s="7" t="s">
        <v>3410</v>
      </c>
      <c r="B3088" s="7" t="s">
        <v>58</v>
      </c>
      <c r="C3088" s="8">
        <v>11</v>
      </c>
      <c r="D3088" s="8" t="s">
        <v>6</v>
      </c>
      <c r="E3088" s="9">
        <v>10.908110332068</v>
      </c>
      <c r="F3088" s="9">
        <v>13.928145807220099</v>
      </c>
      <c r="G3088" s="10">
        <v>1.1286671317349501E-2</v>
      </c>
      <c r="H3088" s="14" t="s">
        <v>8369</v>
      </c>
      <c r="I3088" s="10" t="s">
        <v>8367</v>
      </c>
      <c r="J3088" s="12" t="s">
        <v>976</v>
      </c>
      <c r="K3088" s="12" t="s">
        <v>59</v>
      </c>
      <c r="L3088" s="8">
        <v>7512</v>
      </c>
      <c r="M3088" s="8">
        <v>7591</v>
      </c>
      <c r="N3088" s="8" t="s">
        <v>9</v>
      </c>
      <c r="O3088" s="8">
        <v>4106372</v>
      </c>
      <c r="P3088" s="8">
        <v>4106387</v>
      </c>
      <c r="Q3088" s="8" t="s">
        <v>5</v>
      </c>
      <c r="R3088" s="8">
        <v>522</v>
      </c>
      <c r="S3088" s="8">
        <v>43100</v>
      </c>
      <c r="T3088" s="8">
        <v>28487110</v>
      </c>
      <c r="U3088" s="8">
        <v>13</v>
      </c>
      <c r="V3088" s="8">
        <v>295</v>
      </c>
      <c r="W3088" s="8" t="s">
        <v>3409</v>
      </c>
      <c r="X3088" s="11" t="s">
        <v>56</v>
      </c>
    </row>
    <row r="3089" spans="1:24">
      <c r="A3089" s="7" t="s">
        <v>2218</v>
      </c>
      <c r="B3089" s="7" t="s">
        <v>58</v>
      </c>
      <c r="C3089" s="8">
        <v>11</v>
      </c>
      <c r="D3089" s="8">
        <v>1</v>
      </c>
      <c r="E3089" s="9">
        <v>5.2648297043632502</v>
      </c>
      <c r="F3089" s="9">
        <v>83.570150945408997</v>
      </c>
      <c r="G3089" s="10">
        <v>1.03566531242171E-10</v>
      </c>
      <c r="H3089" s="14" t="s">
        <v>8369</v>
      </c>
      <c r="I3089" s="10" t="s">
        <v>8367</v>
      </c>
      <c r="J3089" s="12" t="s">
        <v>2219</v>
      </c>
      <c r="K3089" s="12" t="s">
        <v>59</v>
      </c>
      <c r="L3089" s="8">
        <v>239402</v>
      </c>
      <c r="M3089" s="8">
        <v>239541</v>
      </c>
      <c r="N3089" s="8" t="s">
        <v>9</v>
      </c>
      <c r="O3089" s="8">
        <v>4106383</v>
      </c>
      <c r="P3089" s="8">
        <v>4106387</v>
      </c>
      <c r="Q3089" s="8" t="s">
        <v>5</v>
      </c>
      <c r="R3089" s="8">
        <v>87</v>
      </c>
      <c r="S3089" s="8">
        <v>43100</v>
      </c>
      <c r="T3089" s="8">
        <v>28487545</v>
      </c>
      <c r="U3089" s="8">
        <v>31</v>
      </c>
      <c r="V3089" s="8">
        <v>295</v>
      </c>
      <c r="W3089" s="8" t="s">
        <v>2217</v>
      </c>
      <c r="X3089" s="11" t="s">
        <v>56</v>
      </c>
    </row>
    <row r="3090" spans="1:24">
      <c r="A3090" s="7" t="s">
        <v>7282</v>
      </c>
      <c r="B3090" s="7" t="s">
        <v>58</v>
      </c>
      <c r="C3090" s="8">
        <v>11</v>
      </c>
      <c r="D3090" s="8" t="s">
        <v>6</v>
      </c>
      <c r="E3090" s="9">
        <v>2.34782141536841</v>
      </c>
      <c r="F3090" s="9">
        <v>13.4638657729655</v>
      </c>
      <c r="G3090" s="10">
        <v>1.5920000378983001E-2</v>
      </c>
      <c r="H3090" s="14" t="s">
        <v>8369</v>
      </c>
      <c r="I3090" s="10" t="s">
        <v>8367</v>
      </c>
      <c r="J3090" s="12" t="s">
        <v>7283</v>
      </c>
      <c r="K3090" s="12" t="s">
        <v>59</v>
      </c>
      <c r="L3090" s="8">
        <v>1328604</v>
      </c>
      <c r="M3090" s="8">
        <v>1328983</v>
      </c>
      <c r="N3090" s="8" t="s">
        <v>9</v>
      </c>
      <c r="O3090" s="8">
        <v>4106369</v>
      </c>
      <c r="P3090" s="8">
        <v>4106387</v>
      </c>
      <c r="Q3090" s="8" t="s">
        <v>5</v>
      </c>
      <c r="R3090" s="8">
        <v>540</v>
      </c>
      <c r="S3090" s="8">
        <v>43100</v>
      </c>
      <c r="T3090" s="8">
        <v>28487092</v>
      </c>
      <c r="U3090" s="8">
        <v>64</v>
      </c>
      <c r="V3090" s="8">
        <v>295</v>
      </c>
      <c r="W3090" s="8" t="s">
        <v>7281</v>
      </c>
      <c r="X3090" s="11" t="s">
        <v>56</v>
      </c>
    </row>
    <row r="3091" spans="1:24">
      <c r="A3091" s="7" t="s">
        <v>5090</v>
      </c>
      <c r="B3091" s="7" t="s">
        <v>4423</v>
      </c>
      <c r="C3091" s="8">
        <v>11</v>
      </c>
      <c r="D3091" s="8" t="s">
        <v>6</v>
      </c>
      <c r="E3091" s="9">
        <v>4.2181976742779597</v>
      </c>
      <c r="F3091" s="9">
        <v>19.316754026238701</v>
      </c>
      <c r="G3091" s="10">
        <v>5.3438353017430098E-4</v>
      </c>
      <c r="H3091" s="14" t="s">
        <v>8369</v>
      </c>
      <c r="I3091" s="11" t="s">
        <v>8367</v>
      </c>
      <c r="J3091" s="12" t="s">
        <v>5091</v>
      </c>
      <c r="K3091" s="12" t="s">
        <v>712</v>
      </c>
      <c r="L3091" s="8">
        <v>3679638</v>
      </c>
      <c r="M3091" s="8">
        <v>3679686</v>
      </c>
      <c r="N3091" s="8" t="s">
        <v>5</v>
      </c>
      <c r="O3091" s="8">
        <v>765085</v>
      </c>
      <c r="P3091" s="8">
        <v>765148</v>
      </c>
      <c r="Q3091" s="8" t="s">
        <v>5</v>
      </c>
      <c r="R3091" s="8">
        <v>127</v>
      </c>
      <c r="S3091" s="8">
        <v>127357</v>
      </c>
      <c r="T3091" s="8">
        <v>28403248</v>
      </c>
      <c r="U3091" s="8">
        <v>12</v>
      </c>
      <c r="V3091" s="8">
        <v>2268</v>
      </c>
      <c r="W3091" s="8" t="s">
        <v>5089</v>
      </c>
      <c r="X3091" s="11" t="s">
        <v>5063</v>
      </c>
    </row>
    <row r="3092" spans="1:24">
      <c r="A3092" s="7" t="s">
        <v>7512</v>
      </c>
      <c r="B3092" s="7" t="s">
        <v>8371</v>
      </c>
      <c r="C3092" s="8">
        <v>11</v>
      </c>
      <c r="D3092" s="8">
        <v>1</v>
      </c>
      <c r="E3092" s="9">
        <v>14.9678973974109</v>
      </c>
      <c r="F3092" s="9">
        <v>73.441600962024594</v>
      </c>
      <c r="G3092" s="10">
        <v>2.20798610351637E-10</v>
      </c>
      <c r="H3092" s="11" t="s">
        <v>8362</v>
      </c>
      <c r="I3092" s="11" t="s">
        <v>8367</v>
      </c>
      <c r="J3092" s="12" t="s">
        <v>7512</v>
      </c>
      <c r="K3092" s="12" t="s">
        <v>8371</v>
      </c>
      <c r="L3092" s="8">
        <v>2400205</v>
      </c>
      <c r="M3092" s="8">
        <v>2400206</v>
      </c>
      <c r="N3092" s="8" t="s">
        <v>9</v>
      </c>
      <c r="O3092" s="8">
        <v>1991746</v>
      </c>
      <c r="P3092" s="8">
        <v>1991753</v>
      </c>
      <c r="Q3092" s="8" t="s">
        <v>9</v>
      </c>
      <c r="R3092" s="8">
        <v>1552</v>
      </c>
      <c r="S3092" s="8">
        <v>2753</v>
      </c>
      <c r="T3092" s="8">
        <v>28526427</v>
      </c>
      <c r="U3092" s="8">
        <v>137</v>
      </c>
      <c r="V3092" s="8">
        <v>64</v>
      </c>
      <c r="W3092" s="8" t="s">
        <v>7511</v>
      </c>
      <c r="X3092" s="11" t="s">
        <v>2602</v>
      </c>
    </row>
    <row r="3093" spans="1:24">
      <c r="A3093" s="7" t="s">
        <v>53</v>
      </c>
      <c r="B3093" s="7" t="s">
        <v>2538</v>
      </c>
      <c r="C3093" s="8">
        <v>11</v>
      </c>
      <c r="D3093" s="8">
        <v>1</v>
      </c>
      <c r="E3093" s="9">
        <v>3.3102798068933299</v>
      </c>
      <c r="F3093" s="9">
        <v>102.661177422035</v>
      </c>
      <c r="G3093" s="10">
        <v>5.8296145906929996E-12</v>
      </c>
      <c r="H3093" s="10" t="s">
        <v>8367</v>
      </c>
      <c r="I3093" s="11" t="s">
        <v>8364</v>
      </c>
      <c r="J3093" s="12" t="s">
        <v>54</v>
      </c>
      <c r="K3093" s="12" t="s">
        <v>2540</v>
      </c>
      <c r="L3093" s="8">
        <v>4158325</v>
      </c>
      <c r="M3093" s="8">
        <v>4158336</v>
      </c>
      <c r="N3093" s="8" t="s">
        <v>9</v>
      </c>
      <c r="O3093" s="8">
        <v>638749</v>
      </c>
      <c r="P3093" s="8">
        <v>638956</v>
      </c>
      <c r="Q3093" s="8" t="s">
        <v>5</v>
      </c>
      <c r="R3093" s="8">
        <v>2174</v>
      </c>
      <c r="S3093" s="8">
        <v>1406</v>
      </c>
      <c r="T3093" s="8">
        <v>28527152</v>
      </c>
      <c r="U3093" s="8">
        <v>34</v>
      </c>
      <c r="V3093" s="8">
        <v>903</v>
      </c>
      <c r="W3093" s="8" t="s">
        <v>52</v>
      </c>
      <c r="X3093" s="11" t="s">
        <v>2536</v>
      </c>
    </row>
    <row r="3094" spans="1:24">
      <c r="A3094" s="7" t="s">
        <v>4179</v>
      </c>
      <c r="B3094" s="7" t="s">
        <v>6190</v>
      </c>
      <c r="C3094" s="8">
        <v>11</v>
      </c>
      <c r="D3094" s="8">
        <v>1</v>
      </c>
      <c r="E3094" s="9">
        <v>26.750118673672802</v>
      </c>
      <c r="F3094" s="9">
        <v>307.21059953672398</v>
      </c>
      <c r="G3094" s="10">
        <v>4.3733551061796097E-17</v>
      </c>
      <c r="H3094" s="14" t="s">
        <v>8369</v>
      </c>
      <c r="I3094" s="11" t="s">
        <v>8361</v>
      </c>
      <c r="J3094" s="12" t="s">
        <v>4179</v>
      </c>
      <c r="K3094" s="12" t="s">
        <v>3232</v>
      </c>
      <c r="L3094" s="8">
        <v>1440595</v>
      </c>
      <c r="M3094" s="8">
        <v>1440709</v>
      </c>
      <c r="N3094" s="8" t="s">
        <v>9</v>
      </c>
      <c r="O3094" s="8">
        <v>960164</v>
      </c>
      <c r="P3094" s="8">
        <v>960165</v>
      </c>
      <c r="Q3094" s="8" t="s">
        <v>5</v>
      </c>
      <c r="R3094" s="8">
        <v>3959</v>
      </c>
      <c r="S3094" s="8">
        <v>258</v>
      </c>
      <c r="T3094" s="8">
        <v>28526515</v>
      </c>
      <c r="U3094" s="8">
        <v>172</v>
      </c>
      <c r="V3094" s="8">
        <v>29</v>
      </c>
      <c r="W3094" s="8" t="s">
        <v>4178</v>
      </c>
      <c r="X3094" s="11" t="s">
        <v>7887</v>
      </c>
    </row>
    <row r="3095" spans="1:24">
      <c r="A3095" s="7" t="s">
        <v>4433</v>
      </c>
      <c r="B3095" s="7" t="s">
        <v>4791</v>
      </c>
      <c r="C3095" s="8">
        <v>11</v>
      </c>
      <c r="D3095" s="8" t="s">
        <v>6</v>
      </c>
      <c r="E3095" s="9">
        <v>1.84414450298707E-3</v>
      </c>
      <c r="F3095" s="9">
        <v>12.204580420553</v>
      </c>
      <c r="G3095" s="10">
        <v>4.0110039192955797E-2</v>
      </c>
      <c r="H3095" s="14" t="s">
        <v>8369</v>
      </c>
      <c r="I3095" s="11" t="s">
        <v>8361</v>
      </c>
      <c r="J3095" s="12" t="s">
        <v>4434</v>
      </c>
      <c r="K3095" s="12" t="s">
        <v>4792</v>
      </c>
      <c r="L3095" s="8">
        <v>3308576</v>
      </c>
      <c r="M3095" s="8">
        <v>3308596</v>
      </c>
      <c r="N3095" s="8" t="s">
        <v>9</v>
      </c>
      <c r="O3095" s="8">
        <v>3720006</v>
      </c>
      <c r="P3095" s="8">
        <v>3720316</v>
      </c>
      <c r="Q3095" s="8" t="s">
        <v>5</v>
      </c>
      <c r="R3095" s="8">
        <v>2605</v>
      </c>
      <c r="S3095" s="8">
        <v>9867</v>
      </c>
      <c r="T3095" s="8">
        <v>28518260</v>
      </c>
      <c r="U3095" s="8">
        <v>995</v>
      </c>
      <c r="V3095" s="8">
        <v>72658</v>
      </c>
      <c r="W3095" s="8" t="s">
        <v>4431</v>
      </c>
      <c r="X3095" s="11" t="s">
        <v>4790</v>
      </c>
    </row>
    <row r="3096" spans="1:24">
      <c r="A3096" s="7" t="s">
        <v>4249</v>
      </c>
      <c r="B3096" s="7" t="s">
        <v>8126</v>
      </c>
      <c r="C3096" s="8">
        <v>11</v>
      </c>
      <c r="D3096" s="8">
        <v>1</v>
      </c>
      <c r="E3096" s="9">
        <v>6.1201833935020398</v>
      </c>
      <c r="F3096" s="9">
        <v>21.311314466424001</v>
      </c>
      <c r="G3096" s="10">
        <v>1.26363965084268E-4</v>
      </c>
      <c r="H3096" s="11" t="s">
        <v>8365</v>
      </c>
      <c r="I3096" s="11" t="s">
        <v>8365</v>
      </c>
      <c r="J3096" s="12" t="s">
        <v>4249</v>
      </c>
      <c r="K3096" s="12" t="s">
        <v>8126</v>
      </c>
      <c r="L3096" s="8">
        <v>1434224</v>
      </c>
      <c r="M3096" s="8">
        <v>1434530</v>
      </c>
      <c r="N3096" s="8" t="s">
        <v>9</v>
      </c>
      <c r="O3096" s="8">
        <v>1638975</v>
      </c>
      <c r="P3096" s="8">
        <v>1638994</v>
      </c>
      <c r="Q3096" s="8" t="s">
        <v>5</v>
      </c>
      <c r="R3096" s="8">
        <v>10138</v>
      </c>
      <c r="S3096" s="8">
        <v>1452</v>
      </c>
      <c r="T3096" s="8">
        <v>28519142</v>
      </c>
      <c r="U3096" s="8">
        <v>560</v>
      </c>
      <c r="V3096" s="8">
        <v>38</v>
      </c>
      <c r="W3096" s="8" t="s">
        <v>4248</v>
      </c>
      <c r="X3096" s="11" t="s">
        <v>8125</v>
      </c>
    </row>
    <row r="3097" spans="1:24">
      <c r="A3097" s="7" t="s">
        <v>2518</v>
      </c>
      <c r="B3097" s="7" t="s">
        <v>2656</v>
      </c>
      <c r="C3097" s="8">
        <v>11</v>
      </c>
      <c r="D3097" s="8">
        <v>1</v>
      </c>
      <c r="E3097" s="9">
        <v>79.823032692535307</v>
      </c>
      <c r="F3097" s="9">
        <v>101.541934571467</v>
      </c>
      <c r="G3097" s="10">
        <v>6.9620286751333498E-12</v>
      </c>
      <c r="H3097" s="14" t="s">
        <v>8369</v>
      </c>
      <c r="I3097" s="11" t="s">
        <v>8361</v>
      </c>
      <c r="J3097" s="12" t="s">
        <v>1044</v>
      </c>
      <c r="K3097" s="12" t="s">
        <v>2657</v>
      </c>
      <c r="L3097" s="8">
        <v>3247874</v>
      </c>
      <c r="M3097" s="8">
        <v>3247898</v>
      </c>
      <c r="N3097" s="8" t="s">
        <v>5</v>
      </c>
      <c r="O3097" s="8">
        <v>1121201</v>
      </c>
      <c r="P3097" s="8">
        <v>1121203</v>
      </c>
      <c r="Q3097" s="8" t="s">
        <v>9</v>
      </c>
      <c r="R3097" s="8">
        <v>524</v>
      </c>
      <c r="S3097" s="8">
        <v>5897</v>
      </c>
      <c r="T3097" s="8">
        <v>28524311</v>
      </c>
      <c r="U3097" s="8">
        <v>13</v>
      </c>
      <c r="V3097" s="8">
        <v>30</v>
      </c>
      <c r="W3097" s="8" t="s">
        <v>2517</v>
      </c>
      <c r="X3097" s="11" t="s">
        <v>4813</v>
      </c>
    </row>
    <row r="3098" spans="1:24">
      <c r="A3098" s="7" t="s">
        <v>3</v>
      </c>
      <c r="B3098" s="7" t="s">
        <v>6910</v>
      </c>
      <c r="C3098" s="8">
        <v>11</v>
      </c>
      <c r="D3098" s="8" t="s">
        <v>6</v>
      </c>
      <c r="E3098" s="9">
        <v>1.25625208406941</v>
      </c>
      <c r="F3098" s="9">
        <v>15.679840201385099</v>
      </c>
      <c r="G3098" s="10">
        <v>7.1098922239692204E-3</v>
      </c>
      <c r="H3098" s="10" t="s">
        <v>8367</v>
      </c>
      <c r="I3098" s="10" t="s">
        <v>8369</v>
      </c>
      <c r="J3098" s="12" t="s">
        <v>4</v>
      </c>
      <c r="K3098" s="12" t="s">
        <v>6911</v>
      </c>
      <c r="L3098" s="8">
        <v>3350641</v>
      </c>
      <c r="M3098" s="8">
        <v>3350643</v>
      </c>
      <c r="N3098" s="8" t="s">
        <v>5</v>
      </c>
      <c r="O3098" s="8">
        <v>617065</v>
      </c>
      <c r="P3098" s="8">
        <v>617073</v>
      </c>
      <c r="Q3098" s="8" t="s">
        <v>5</v>
      </c>
      <c r="R3098" s="8">
        <v>314205</v>
      </c>
      <c r="S3098" s="8">
        <v>63</v>
      </c>
      <c r="T3098" s="8">
        <v>28216464</v>
      </c>
      <c r="U3098" s="8">
        <v>1957</v>
      </c>
      <c r="V3098" s="8">
        <v>18</v>
      </c>
      <c r="W3098" s="8" t="s">
        <v>1</v>
      </c>
      <c r="X3098" s="11" t="s">
        <v>6909</v>
      </c>
    </row>
    <row r="3099" spans="1:24">
      <c r="A3099" s="7" t="s">
        <v>5622</v>
      </c>
      <c r="B3099" s="7" t="s">
        <v>4265</v>
      </c>
      <c r="C3099" s="8">
        <v>11</v>
      </c>
      <c r="D3099" s="8">
        <v>1</v>
      </c>
      <c r="E3099" s="9">
        <v>28.8489376771266</v>
      </c>
      <c r="F3099" s="9">
        <v>190.892390820168</v>
      </c>
      <c r="G3099" s="10">
        <v>1.27798440125104E-13</v>
      </c>
      <c r="H3099" s="11" t="s">
        <v>8364</v>
      </c>
      <c r="I3099" s="11" t="s">
        <v>8365</v>
      </c>
      <c r="J3099" s="12" t="s">
        <v>5623</v>
      </c>
      <c r="K3099" s="12" t="s">
        <v>4265</v>
      </c>
      <c r="L3099" s="8">
        <v>1116686</v>
      </c>
      <c r="M3099" s="8">
        <v>1116699</v>
      </c>
      <c r="N3099" s="8" t="s">
        <v>9</v>
      </c>
      <c r="O3099" s="8">
        <v>2001912</v>
      </c>
      <c r="P3099" s="8">
        <v>2001928</v>
      </c>
      <c r="Q3099" s="8" t="s">
        <v>9</v>
      </c>
      <c r="R3099" s="8">
        <v>18</v>
      </c>
      <c r="S3099" s="8">
        <v>91045</v>
      </c>
      <c r="T3099" s="8">
        <v>28439669</v>
      </c>
      <c r="U3099" s="8">
        <v>1</v>
      </c>
      <c r="V3099" s="8">
        <v>3696</v>
      </c>
      <c r="W3099" s="8" t="s">
        <v>5621</v>
      </c>
      <c r="X3099" s="11" t="s">
        <v>4264</v>
      </c>
    </row>
    <row r="3100" spans="1:24">
      <c r="A3100" s="7" t="s">
        <v>7353</v>
      </c>
      <c r="B3100" s="7" t="s">
        <v>4265</v>
      </c>
      <c r="C3100" s="8">
        <v>11</v>
      </c>
      <c r="D3100" s="8" t="s">
        <v>6</v>
      </c>
      <c r="E3100" s="9">
        <v>0.81871902405564101</v>
      </c>
      <c r="F3100" s="9">
        <v>30.4075359019681</v>
      </c>
      <c r="G3100" s="10">
        <v>4.73102849220653E-6</v>
      </c>
      <c r="H3100" s="14" t="s">
        <v>8369</v>
      </c>
      <c r="I3100" s="11" t="s">
        <v>8365</v>
      </c>
      <c r="J3100" s="12" t="s">
        <v>7354</v>
      </c>
      <c r="K3100" s="12" t="s">
        <v>4265</v>
      </c>
      <c r="L3100" s="8">
        <v>713104</v>
      </c>
      <c r="M3100" s="8">
        <v>713153</v>
      </c>
      <c r="N3100" s="8" t="s">
        <v>5</v>
      </c>
      <c r="O3100" s="8">
        <v>2001911</v>
      </c>
      <c r="P3100" s="8">
        <v>2001918</v>
      </c>
      <c r="Q3100" s="8" t="s">
        <v>9</v>
      </c>
      <c r="R3100" s="8">
        <v>113</v>
      </c>
      <c r="S3100" s="8">
        <v>91045</v>
      </c>
      <c r="T3100" s="8">
        <v>28439574</v>
      </c>
      <c r="U3100" s="8">
        <v>47</v>
      </c>
      <c r="V3100" s="8">
        <v>3696</v>
      </c>
      <c r="W3100" s="8" t="s">
        <v>7352</v>
      </c>
      <c r="X3100" s="11" t="s">
        <v>4264</v>
      </c>
    </row>
    <row r="3101" spans="1:24">
      <c r="A3101" s="7" t="s">
        <v>5691</v>
      </c>
      <c r="B3101" s="7" t="s">
        <v>4265</v>
      </c>
      <c r="C3101" s="8">
        <v>11</v>
      </c>
      <c r="D3101" s="8" t="s">
        <v>6</v>
      </c>
      <c r="E3101" s="9">
        <v>0.49419398959638999</v>
      </c>
      <c r="F3101" s="9">
        <v>28.164348111049399</v>
      </c>
      <c r="G3101" s="10">
        <v>1.0281478932473401E-5</v>
      </c>
      <c r="H3101" s="11" t="s">
        <v>8364</v>
      </c>
      <c r="I3101" s="11" t="s">
        <v>8365</v>
      </c>
      <c r="J3101" s="12" t="s">
        <v>5692</v>
      </c>
      <c r="K3101" s="12" t="s">
        <v>4265</v>
      </c>
      <c r="L3101" s="8">
        <v>662550</v>
      </c>
      <c r="M3101" s="8">
        <v>662747</v>
      </c>
      <c r="N3101" s="8" t="s">
        <v>9</v>
      </c>
      <c r="O3101" s="8">
        <v>2001912</v>
      </c>
      <c r="P3101" s="8">
        <v>2001926</v>
      </c>
      <c r="Q3101" s="8" t="s">
        <v>9</v>
      </c>
      <c r="R3101" s="8">
        <v>122</v>
      </c>
      <c r="S3101" s="8">
        <v>91045</v>
      </c>
      <c r="T3101" s="8">
        <v>28439565</v>
      </c>
      <c r="U3101" s="8">
        <v>78</v>
      </c>
      <c r="V3101" s="8">
        <v>3696</v>
      </c>
      <c r="W3101" s="8" t="s">
        <v>5690</v>
      </c>
      <c r="X3101" s="11" t="s">
        <v>4264</v>
      </c>
    </row>
    <row r="3102" spans="1:24">
      <c r="A3102" s="7" t="s">
        <v>6478</v>
      </c>
      <c r="B3102" s="7" t="s">
        <v>5756</v>
      </c>
      <c r="C3102" s="8">
        <v>11</v>
      </c>
      <c r="D3102" s="8">
        <v>1</v>
      </c>
      <c r="E3102" s="9">
        <v>2.2553824212039199E-2</v>
      </c>
      <c r="F3102" s="9">
        <v>225.80942882472101</v>
      </c>
      <c r="G3102" s="10">
        <v>1.1187933486942399E-15</v>
      </c>
      <c r="H3102" s="14" t="s">
        <v>8367</v>
      </c>
      <c r="I3102" s="11" t="s">
        <v>8364</v>
      </c>
      <c r="J3102" s="12" t="s">
        <v>6479</v>
      </c>
      <c r="K3102" s="12" t="s">
        <v>5757</v>
      </c>
      <c r="L3102" s="8">
        <v>3056850</v>
      </c>
      <c r="M3102" s="8">
        <v>3056913</v>
      </c>
      <c r="N3102" s="8" t="s">
        <v>5</v>
      </c>
      <c r="O3102" s="8">
        <v>2263452</v>
      </c>
      <c r="P3102" s="8">
        <v>2263569</v>
      </c>
      <c r="Q3102" s="8" t="s">
        <v>9</v>
      </c>
      <c r="R3102" s="8">
        <v>616</v>
      </c>
      <c r="S3102" s="8">
        <v>2256</v>
      </c>
      <c r="T3102" s="8">
        <v>28527860</v>
      </c>
      <c r="U3102" s="8">
        <v>5277</v>
      </c>
      <c r="V3102" s="8">
        <v>1140</v>
      </c>
      <c r="W3102" s="8" t="s">
        <v>6477</v>
      </c>
      <c r="X3102" s="11" t="s">
        <v>5755</v>
      </c>
    </row>
    <row r="3103" spans="1:24">
      <c r="A3103" s="7" t="s">
        <v>4181</v>
      </c>
      <c r="B3103" s="7" t="s">
        <v>1591</v>
      </c>
      <c r="C3103" s="8">
        <v>11</v>
      </c>
      <c r="D3103" s="8">
        <v>1</v>
      </c>
      <c r="E3103" s="9">
        <v>2.7523855606857102</v>
      </c>
      <c r="F3103" s="9">
        <v>12.8427503696901</v>
      </c>
      <c r="G3103" s="10">
        <v>2.3830243813127101E-2</v>
      </c>
      <c r="H3103" s="10" t="s">
        <v>8367</v>
      </c>
      <c r="I3103" s="10" t="s">
        <v>8369</v>
      </c>
      <c r="J3103" s="12" t="s">
        <v>4182</v>
      </c>
      <c r="K3103" s="12" t="s">
        <v>1592</v>
      </c>
      <c r="L3103" s="8">
        <v>1770430</v>
      </c>
      <c r="M3103" s="8">
        <v>1770432</v>
      </c>
      <c r="N3103" s="8" t="s">
        <v>5</v>
      </c>
      <c r="O3103" s="8">
        <v>4401676</v>
      </c>
      <c r="P3103" s="8">
        <v>4401824</v>
      </c>
      <c r="Q3103" s="8" t="s">
        <v>5</v>
      </c>
      <c r="R3103" s="8">
        <v>2861</v>
      </c>
      <c r="S3103" s="8">
        <v>8538</v>
      </c>
      <c r="T3103" s="8">
        <v>28519333</v>
      </c>
      <c r="U3103" s="8">
        <v>59</v>
      </c>
      <c r="V3103" s="8">
        <v>807</v>
      </c>
      <c r="W3103" s="8" t="s">
        <v>4180</v>
      </c>
      <c r="X3103" s="11" t="s">
        <v>1590</v>
      </c>
    </row>
    <row r="3104" spans="1:24">
      <c r="A3104" s="7" t="s">
        <v>4685</v>
      </c>
      <c r="B3104" s="7" t="s">
        <v>5483</v>
      </c>
      <c r="C3104" s="8">
        <v>11</v>
      </c>
      <c r="D3104" s="8" t="s">
        <v>6</v>
      </c>
      <c r="E3104" s="9">
        <v>1.09441267000071</v>
      </c>
      <c r="F3104" s="9">
        <v>34.693465223044903</v>
      </c>
      <c r="G3104" s="10">
        <v>7.1116970622411505E-7</v>
      </c>
      <c r="H3104" s="14" t="s">
        <v>8369</v>
      </c>
      <c r="I3104" s="11" t="s">
        <v>8362</v>
      </c>
      <c r="J3104" s="12" t="s">
        <v>4686</v>
      </c>
      <c r="K3104" s="12" t="s">
        <v>5483</v>
      </c>
      <c r="L3104" s="8">
        <v>107960</v>
      </c>
      <c r="M3104" s="8">
        <v>108095</v>
      </c>
      <c r="N3104" s="8" t="s">
        <v>5</v>
      </c>
      <c r="O3104" s="8">
        <v>3950471</v>
      </c>
      <c r="P3104" s="8">
        <v>3950477</v>
      </c>
      <c r="Q3104" s="8" t="s">
        <v>5</v>
      </c>
      <c r="R3104" s="8">
        <v>4740</v>
      </c>
      <c r="S3104" s="8">
        <v>1908</v>
      </c>
      <c r="T3104" s="8">
        <v>28524084</v>
      </c>
      <c r="U3104" s="8">
        <v>223</v>
      </c>
      <c r="V3104" s="8">
        <v>545</v>
      </c>
      <c r="W3104" s="8" t="s">
        <v>4684</v>
      </c>
      <c r="X3104" s="11" t="s">
        <v>5482</v>
      </c>
    </row>
    <row r="3105" spans="1:24">
      <c r="A3105" s="7" t="s">
        <v>24</v>
      </c>
      <c r="B3105" s="7" t="s">
        <v>3662</v>
      </c>
      <c r="C3105" s="8">
        <v>11</v>
      </c>
      <c r="D3105" s="8" t="s">
        <v>6</v>
      </c>
      <c r="E3105" s="9">
        <v>1.3365453291459699</v>
      </c>
      <c r="F3105" s="9">
        <v>16.9587707165852</v>
      </c>
      <c r="G3105" s="10">
        <v>1.71621058521296E-3</v>
      </c>
      <c r="H3105" s="10" t="s">
        <v>8367</v>
      </c>
      <c r="I3105" s="11" t="s">
        <v>8365</v>
      </c>
      <c r="J3105" s="12" t="s">
        <v>25</v>
      </c>
      <c r="K3105" s="12" t="s">
        <v>3662</v>
      </c>
      <c r="L3105" s="8">
        <v>1622862</v>
      </c>
      <c r="M3105" s="8">
        <v>1622915</v>
      </c>
      <c r="N3105" s="8" t="s">
        <v>9</v>
      </c>
      <c r="O3105" s="8">
        <v>2560219</v>
      </c>
      <c r="P3105" s="8">
        <v>2560290</v>
      </c>
      <c r="Q3105" s="8" t="s">
        <v>9</v>
      </c>
      <c r="R3105" s="8">
        <v>83870</v>
      </c>
      <c r="S3105" s="8">
        <v>220</v>
      </c>
      <c r="T3105" s="8">
        <v>28446642</v>
      </c>
      <c r="U3105" s="8">
        <v>5201</v>
      </c>
      <c r="V3105" s="8">
        <v>19</v>
      </c>
      <c r="W3105" s="8" t="s">
        <v>22</v>
      </c>
      <c r="X3105" s="11" t="s">
        <v>3661</v>
      </c>
    </row>
    <row r="3106" spans="1:24">
      <c r="A3106" s="7" t="s">
        <v>522</v>
      </c>
      <c r="B3106" s="7" t="s">
        <v>4161</v>
      </c>
      <c r="C3106" s="8">
        <v>11</v>
      </c>
      <c r="D3106" s="8">
        <v>2</v>
      </c>
      <c r="E3106" s="9">
        <v>0.30472050663579803</v>
      </c>
      <c r="F3106" s="9">
        <v>16.158453358107899</v>
      </c>
      <c r="G3106" s="10">
        <v>7.55680243515087E-4</v>
      </c>
      <c r="H3106" s="14" t="s">
        <v>8369</v>
      </c>
      <c r="I3106" s="11" t="s">
        <v>8364</v>
      </c>
      <c r="J3106" s="12" t="s">
        <v>523</v>
      </c>
      <c r="K3106" s="12" t="s">
        <v>4162</v>
      </c>
      <c r="L3106" s="8">
        <v>584706</v>
      </c>
      <c r="M3106" s="8">
        <v>584836</v>
      </c>
      <c r="N3106" s="8" t="s">
        <v>9</v>
      </c>
      <c r="O3106" s="8">
        <v>194807</v>
      </c>
      <c r="P3106" s="8">
        <v>194846</v>
      </c>
      <c r="Q3106" s="8" t="s">
        <v>5</v>
      </c>
      <c r="R3106" s="8">
        <v>11604</v>
      </c>
      <c r="S3106" s="8">
        <v>1673</v>
      </c>
      <c r="T3106" s="8">
        <v>28517455</v>
      </c>
      <c r="U3106" s="8">
        <v>2451</v>
      </c>
      <c r="V3106" s="8">
        <v>178</v>
      </c>
      <c r="W3106" s="8" t="s">
        <v>521</v>
      </c>
      <c r="X3106" s="11" t="s">
        <v>4160</v>
      </c>
    </row>
    <row r="3107" spans="1:24">
      <c r="A3107" s="7" t="s">
        <v>4811</v>
      </c>
      <c r="B3107" s="7" t="s">
        <v>5530</v>
      </c>
      <c r="C3107" s="8">
        <v>11</v>
      </c>
      <c r="D3107" s="8" t="s">
        <v>6</v>
      </c>
      <c r="E3107" s="9">
        <v>4.5003379009978799</v>
      </c>
      <c r="F3107" s="9">
        <v>35.436748185704303</v>
      </c>
      <c r="G3107" s="10">
        <v>5.9758789923149098E-7</v>
      </c>
      <c r="H3107" s="14" t="s">
        <v>8369</v>
      </c>
      <c r="I3107" s="10" t="s">
        <v>8369</v>
      </c>
      <c r="J3107" s="12" t="s">
        <v>4449</v>
      </c>
      <c r="K3107" s="12" t="s">
        <v>4933</v>
      </c>
      <c r="L3107" s="8">
        <v>3845774</v>
      </c>
      <c r="M3107" s="8">
        <v>3845790</v>
      </c>
      <c r="N3107" s="8" t="s">
        <v>9</v>
      </c>
      <c r="O3107" s="8">
        <v>3033611</v>
      </c>
      <c r="P3107" s="8">
        <v>3033691</v>
      </c>
      <c r="Q3107" s="8" t="s">
        <v>9</v>
      </c>
      <c r="R3107" s="8">
        <v>13412</v>
      </c>
      <c r="S3107" s="8">
        <v>660</v>
      </c>
      <c r="T3107" s="8">
        <v>28516660</v>
      </c>
      <c r="U3107" s="8">
        <v>491</v>
      </c>
      <c r="V3107" s="8">
        <v>60</v>
      </c>
      <c r="W3107" s="8" t="s">
        <v>4809</v>
      </c>
      <c r="X3107" s="11" t="s">
        <v>5529</v>
      </c>
    </row>
    <row r="3108" spans="1:24">
      <c r="A3108" s="7" t="s">
        <v>4811</v>
      </c>
      <c r="B3108" s="7" t="s">
        <v>5885</v>
      </c>
      <c r="C3108" s="8">
        <v>11</v>
      </c>
      <c r="D3108" s="8" t="s">
        <v>6</v>
      </c>
      <c r="E3108" s="9">
        <v>14.565906000014101</v>
      </c>
      <c r="F3108" s="9">
        <v>30.655217887666499</v>
      </c>
      <c r="G3108" s="10">
        <v>2.8549467433343301E-6</v>
      </c>
      <c r="H3108" s="14" t="s">
        <v>8369</v>
      </c>
      <c r="I3108" s="10" t="s">
        <v>8369</v>
      </c>
      <c r="J3108" s="12" t="s">
        <v>4449</v>
      </c>
      <c r="K3108" s="12" t="s">
        <v>1147</v>
      </c>
      <c r="L3108" s="8">
        <v>3845779</v>
      </c>
      <c r="M3108" s="8">
        <v>3845834</v>
      </c>
      <c r="N3108" s="8" t="s">
        <v>9</v>
      </c>
      <c r="O3108" s="8">
        <v>4568506</v>
      </c>
      <c r="P3108" s="8">
        <v>4568583</v>
      </c>
      <c r="Q3108" s="8" t="s">
        <v>9</v>
      </c>
      <c r="R3108" s="8">
        <v>18140</v>
      </c>
      <c r="S3108" s="8">
        <v>564</v>
      </c>
      <c r="T3108" s="8">
        <v>28512028</v>
      </c>
      <c r="U3108" s="8">
        <v>714</v>
      </c>
      <c r="V3108" s="8">
        <v>12</v>
      </c>
      <c r="W3108" s="8" t="s">
        <v>4809</v>
      </c>
      <c r="X3108" s="11" t="s">
        <v>5884</v>
      </c>
    </row>
    <row r="3109" spans="1:24">
      <c r="A3109" s="7" t="s">
        <v>5727</v>
      </c>
      <c r="B3109" s="7" t="s">
        <v>5007</v>
      </c>
      <c r="C3109" s="8">
        <v>11</v>
      </c>
      <c r="D3109" s="8">
        <v>2</v>
      </c>
      <c r="E3109" s="9">
        <v>130.53610374844499</v>
      </c>
      <c r="F3109" s="9">
        <v>1692.1635419251099</v>
      </c>
      <c r="G3109" s="10">
        <v>4.5601146267274501E-24</v>
      </c>
      <c r="H3109" s="11" t="s">
        <v>8364</v>
      </c>
      <c r="I3109" s="11" t="s">
        <v>8365</v>
      </c>
      <c r="J3109" s="12" t="s">
        <v>1456</v>
      </c>
      <c r="K3109" s="12" t="s">
        <v>5007</v>
      </c>
      <c r="L3109" s="8">
        <v>954611</v>
      </c>
      <c r="M3109" s="8">
        <v>954675</v>
      </c>
      <c r="N3109" s="8" t="s">
        <v>9</v>
      </c>
      <c r="O3109" s="8">
        <v>1279482</v>
      </c>
      <c r="P3109" s="8">
        <v>1279521</v>
      </c>
      <c r="Q3109" s="8" t="s">
        <v>5</v>
      </c>
      <c r="R3109" s="8">
        <v>19</v>
      </c>
      <c r="S3109" s="8">
        <v>9758</v>
      </c>
      <c r="T3109" s="8">
        <v>28520955</v>
      </c>
      <c r="U3109" s="8">
        <v>7</v>
      </c>
      <c r="V3109" s="8">
        <v>171</v>
      </c>
      <c r="W3109" s="8" t="s">
        <v>5726</v>
      </c>
      <c r="X3109" s="11" t="s">
        <v>5005</v>
      </c>
    </row>
    <row r="3110" spans="1:24">
      <c r="A3110" s="7" t="s">
        <v>7151</v>
      </c>
      <c r="B3110" s="7" t="s">
        <v>5007</v>
      </c>
      <c r="C3110" s="8">
        <v>11</v>
      </c>
      <c r="D3110" s="8" t="s">
        <v>6</v>
      </c>
      <c r="E3110" s="9">
        <v>3.0974280734347399</v>
      </c>
      <c r="F3110" s="9">
        <v>25.530510588547799</v>
      </c>
      <c r="G3110" s="10">
        <v>1.85271079367632E-5</v>
      </c>
      <c r="H3110" s="14" t="s">
        <v>8369</v>
      </c>
      <c r="I3110" s="11" t="s">
        <v>8365</v>
      </c>
      <c r="J3110" s="12" t="s">
        <v>7152</v>
      </c>
      <c r="K3110" s="12" t="s">
        <v>5007</v>
      </c>
      <c r="L3110" s="8">
        <v>3497502</v>
      </c>
      <c r="M3110" s="8">
        <v>3497712</v>
      </c>
      <c r="N3110" s="8" t="s">
        <v>5</v>
      </c>
      <c r="O3110" s="8">
        <v>1279513</v>
      </c>
      <c r="P3110" s="8">
        <v>1279520</v>
      </c>
      <c r="Q3110" s="8" t="s">
        <v>5</v>
      </c>
      <c r="R3110" s="8">
        <v>2584</v>
      </c>
      <c r="S3110" s="8">
        <v>4756</v>
      </c>
      <c r="T3110" s="8">
        <v>28523392</v>
      </c>
      <c r="U3110" s="8">
        <v>439</v>
      </c>
      <c r="V3110" s="8">
        <v>55</v>
      </c>
      <c r="W3110" s="8" t="s">
        <v>7150</v>
      </c>
      <c r="X3110" s="11" t="s">
        <v>5005</v>
      </c>
    </row>
    <row r="3111" spans="1:24">
      <c r="A3111" s="7" t="s">
        <v>5007</v>
      </c>
      <c r="B3111" s="7" t="s">
        <v>5930</v>
      </c>
      <c r="C3111" s="8">
        <v>11</v>
      </c>
      <c r="D3111" s="8">
        <v>1</v>
      </c>
      <c r="E3111" s="9">
        <v>4.7907517301191804</v>
      </c>
      <c r="F3111" s="9">
        <v>47.761153578218298</v>
      </c>
      <c r="G3111" s="10">
        <v>2.3995929338798501E-8</v>
      </c>
      <c r="H3111" s="11" t="s">
        <v>8365</v>
      </c>
      <c r="I3111" s="11" t="s">
        <v>8362</v>
      </c>
      <c r="J3111" s="12" t="s">
        <v>5007</v>
      </c>
      <c r="K3111" s="12" t="s">
        <v>5930</v>
      </c>
      <c r="L3111" s="8">
        <v>1279334</v>
      </c>
      <c r="M3111" s="8">
        <v>1279466</v>
      </c>
      <c r="N3111" s="8" t="s">
        <v>5</v>
      </c>
      <c r="O3111" s="8">
        <v>3497007</v>
      </c>
      <c r="P3111" s="8">
        <v>3497073</v>
      </c>
      <c r="Q3111" s="8" t="s">
        <v>5</v>
      </c>
      <c r="R3111" s="8">
        <v>9023</v>
      </c>
      <c r="S3111" s="8">
        <v>728</v>
      </c>
      <c r="T3111" s="8">
        <v>28520981</v>
      </c>
      <c r="U3111" s="8">
        <v>214</v>
      </c>
      <c r="V3111" s="8">
        <v>130</v>
      </c>
      <c r="W3111" s="8" t="s">
        <v>5005</v>
      </c>
      <c r="X3111" s="11" t="s">
        <v>5929</v>
      </c>
    </row>
    <row r="3112" spans="1:24">
      <c r="A3112" s="7" t="s">
        <v>5946</v>
      </c>
      <c r="B3112" s="7" t="s">
        <v>2565</v>
      </c>
      <c r="C3112" s="8">
        <v>11</v>
      </c>
      <c r="D3112" s="8">
        <v>1</v>
      </c>
      <c r="E3112" s="9">
        <v>7.8101464404796701</v>
      </c>
      <c r="F3112" s="9">
        <v>71.804324801412207</v>
      </c>
      <c r="G3112" s="10">
        <v>5.8653382223563396E-10</v>
      </c>
      <c r="H3112" s="10" t="s">
        <v>8367</v>
      </c>
      <c r="I3112" s="11" t="s">
        <v>8364</v>
      </c>
      <c r="J3112" s="12" t="s">
        <v>5947</v>
      </c>
      <c r="K3112" s="12" t="s">
        <v>514</v>
      </c>
      <c r="L3112" s="8">
        <v>2033680</v>
      </c>
      <c r="M3112" s="8">
        <v>2033693</v>
      </c>
      <c r="N3112" s="8" t="s">
        <v>5</v>
      </c>
      <c r="O3112" s="8">
        <v>1019974</v>
      </c>
      <c r="P3112" s="8">
        <v>1020123</v>
      </c>
      <c r="Q3112" s="8" t="s">
        <v>9</v>
      </c>
      <c r="R3112" s="8">
        <v>77</v>
      </c>
      <c r="S3112" s="8">
        <v>56650</v>
      </c>
      <c r="T3112" s="8">
        <v>28474005</v>
      </c>
      <c r="U3112" s="8">
        <v>0</v>
      </c>
      <c r="V3112" s="8">
        <v>10715</v>
      </c>
      <c r="W3112" s="8" t="s">
        <v>5945</v>
      </c>
      <c r="X3112" s="11" t="s">
        <v>2564</v>
      </c>
    </row>
    <row r="3113" spans="1:24">
      <c r="A3113" s="7" t="s">
        <v>5031</v>
      </c>
      <c r="B3113" s="7" t="s">
        <v>8302</v>
      </c>
      <c r="C3113" s="8">
        <v>11</v>
      </c>
      <c r="D3113" s="8">
        <v>1</v>
      </c>
      <c r="E3113" s="9">
        <v>4.4954625122532699</v>
      </c>
      <c r="F3113" s="9">
        <v>39.219508271553302</v>
      </c>
      <c r="G3113" s="10">
        <v>1.9096306172073901E-7</v>
      </c>
      <c r="H3113" s="14" t="s">
        <v>8369</v>
      </c>
      <c r="I3113" s="10" t="s">
        <v>8369</v>
      </c>
      <c r="J3113" s="12" t="s">
        <v>2587</v>
      </c>
      <c r="K3113" s="12" t="s">
        <v>5023</v>
      </c>
      <c r="L3113" s="8">
        <v>4425125</v>
      </c>
      <c r="M3113" s="8">
        <v>4425226</v>
      </c>
      <c r="N3113" s="8" t="s">
        <v>5</v>
      </c>
      <c r="O3113" s="8">
        <v>1107697</v>
      </c>
      <c r="P3113" s="8">
        <v>1107771</v>
      </c>
      <c r="Q3113" s="8" t="s">
        <v>9</v>
      </c>
      <c r="R3113" s="8">
        <v>3817</v>
      </c>
      <c r="S3113" s="8">
        <v>2096</v>
      </c>
      <c r="T3113" s="8">
        <v>28524819</v>
      </c>
      <c r="U3113" s="8">
        <v>686</v>
      </c>
      <c r="V3113" s="8">
        <v>19</v>
      </c>
      <c r="W3113" s="8" t="s">
        <v>5030</v>
      </c>
      <c r="X3113" s="11" t="s">
        <v>8301</v>
      </c>
    </row>
    <row r="3114" spans="1:24">
      <c r="A3114" s="7" t="s">
        <v>5470</v>
      </c>
      <c r="B3114" s="7" t="s">
        <v>5969</v>
      </c>
      <c r="C3114" s="8">
        <v>11</v>
      </c>
      <c r="D3114" s="8" t="s">
        <v>6</v>
      </c>
      <c r="E3114" s="9">
        <v>207.07562662722799</v>
      </c>
      <c r="F3114" s="9">
        <v>488.65766984848699</v>
      </c>
      <c r="G3114" s="10">
        <v>2.10751259903836E-19</v>
      </c>
      <c r="H3114" s="14" t="s">
        <v>8369</v>
      </c>
      <c r="I3114" s="11" t="s">
        <v>8365</v>
      </c>
      <c r="J3114" s="12" t="s">
        <v>5471</v>
      </c>
      <c r="K3114" s="12" t="s">
        <v>5969</v>
      </c>
      <c r="L3114" s="8">
        <v>4450741</v>
      </c>
      <c r="M3114" s="8">
        <v>4451074</v>
      </c>
      <c r="N3114" s="8" t="s">
        <v>5</v>
      </c>
      <c r="O3114" s="8">
        <v>4449561</v>
      </c>
      <c r="P3114" s="8">
        <v>4449780</v>
      </c>
      <c r="Q3114" s="8" t="s">
        <v>5</v>
      </c>
      <c r="R3114" s="8">
        <v>2155</v>
      </c>
      <c r="S3114" s="8">
        <v>298</v>
      </c>
      <c r="T3114" s="8">
        <v>28528279</v>
      </c>
      <c r="U3114" s="8">
        <v>15</v>
      </c>
      <c r="V3114" s="8">
        <v>14</v>
      </c>
      <c r="W3114" s="8" t="s">
        <v>5469</v>
      </c>
      <c r="X3114" s="11" t="s">
        <v>5968</v>
      </c>
    </row>
    <row r="3115" spans="1:24">
      <c r="A3115" s="7" t="s">
        <v>4091</v>
      </c>
      <c r="B3115" s="7" t="s">
        <v>3055</v>
      </c>
      <c r="C3115" s="8">
        <v>11</v>
      </c>
      <c r="D3115" s="8">
        <v>1</v>
      </c>
      <c r="E3115" s="9">
        <v>6.5976305697602404</v>
      </c>
      <c r="F3115" s="9">
        <v>108.83767980122001</v>
      </c>
      <c r="G3115" s="10">
        <v>3.09472497855453E-12</v>
      </c>
      <c r="H3115" s="11" t="s">
        <v>8364</v>
      </c>
      <c r="I3115" s="11" t="s">
        <v>8362</v>
      </c>
      <c r="J3115" s="12" t="s">
        <v>4092</v>
      </c>
      <c r="K3115" s="12" t="s">
        <v>3055</v>
      </c>
      <c r="L3115" s="8">
        <v>578654</v>
      </c>
      <c r="M3115" s="8">
        <v>578916</v>
      </c>
      <c r="N3115" s="8" t="s">
        <v>9</v>
      </c>
      <c r="O3115" s="8">
        <v>3937275</v>
      </c>
      <c r="P3115" s="8">
        <v>3937279</v>
      </c>
      <c r="Q3115" s="8" t="s">
        <v>5</v>
      </c>
      <c r="R3115" s="8">
        <v>1264</v>
      </c>
      <c r="S3115" s="8">
        <v>2281</v>
      </c>
      <c r="T3115" s="8">
        <v>28527187</v>
      </c>
      <c r="U3115" s="8">
        <v>49</v>
      </c>
      <c r="V3115" s="8">
        <v>407</v>
      </c>
      <c r="W3115" s="8" t="s">
        <v>4090</v>
      </c>
      <c r="X3115" s="11" t="s">
        <v>3054</v>
      </c>
    </row>
    <row r="3116" spans="1:24">
      <c r="A3116" s="7" t="s">
        <v>4843</v>
      </c>
      <c r="B3116" s="7" t="s">
        <v>1981</v>
      </c>
      <c r="C3116" s="8">
        <v>11</v>
      </c>
      <c r="D3116" s="8">
        <v>1</v>
      </c>
      <c r="E3116" s="9">
        <v>23.928067962649401</v>
      </c>
      <c r="F3116" s="9">
        <v>515.956326009652</v>
      </c>
      <c r="G3116" s="10">
        <v>4.2698387162435802E-19</v>
      </c>
      <c r="H3116" s="11" t="s">
        <v>8364</v>
      </c>
      <c r="I3116" s="11" t="s">
        <v>8365</v>
      </c>
      <c r="J3116" s="12" t="s">
        <v>1916</v>
      </c>
      <c r="K3116" s="12" t="s">
        <v>1981</v>
      </c>
      <c r="L3116" s="8">
        <v>1157764</v>
      </c>
      <c r="M3116" s="8">
        <v>1157796</v>
      </c>
      <c r="N3116" s="8" t="s">
        <v>5</v>
      </c>
      <c r="O3116" s="8">
        <v>2767431</v>
      </c>
      <c r="P3116" s="8">
        <v>2767481</v>
      </c>
      <c r="Q3116" s="8" t="s">
        <v>9</v>
      </c>
      <c r="R3116" s="8">
        <v>13217</v>
      </c>
      <c r="S3116" s="8">
        <v>46</v>
      </c>
      <c r="T3116" s="8">
        <v>28517469</v>
      </c>
      <c r="U3116" s="8">
        <v>429</v>
      </c>
      <c r="V3116" s="8">
        <v>15</v>
      </c>
      <c r="W3116" s="8" t="s">
        <v>4842</v>
      </c>
      <c r="X3116" s="11" t="s">
        <v>1980</v>
      </c>
    </row>
    <row r="3117" spans="1:24">
      <c r="A3117" s="7" t="s">
        <v>58</v>
      </c>
      <c r="B3117" s="7" t="s">
        <v>4685</v>
      </c>
      <c r="C3117" s="8">
        <v>11</v>
      </c>
      <c r="D3117" s="8">
        <v>1</v>
      </c>
      <c r="E3117" s="9">
        <v>2.4014252037332402</v>
      </c>
      <c r="F3117" s="9">
        <v>36.611898492277099</v>
      </c>
      <c r="G3117" s="10">
        <v>4.5086417444990902E-7</v>
      </c>
      <c r="H3117" s="10" t="s">
        <v>8367</v>
      </c>
      <c r="I3117" s="10" t="s">
        <v>8369</v>
      </c>
      <c r="J3117" s="12" t="s">
        <v>59</v>
      </c>
      <c r="K3117" s="12" t="s">
        <v>4686</v>
      </c>
      <c r="L3117" s="8">
        <v>4106329</v>
      </c>
      <c r="M3117" s="8">
        <v>4106347</v>
      </c>
      <c r="N3117" s="8" t="s">
        <v>5</v>
      </c>
      <c r="O3117" s="8">
        <v>107740</v>
      </c>
      <c r="P3117" s="8">
        <v>107791</v>
      </c>
      <c r="Q3117" s="8" t="s">
        <v>5</v>
      </c>
      <c r="R3117" s="8">
        <v>22659</v>
      </c>
      <c r="S3117" s="8">
        <v>378</v>
      </c>
      <c r="T3117" s="8">
        <v>28507695</v>
      </c>
      <c r="U3117" s="8">
        <v>295</v>
      </c>
      <c r="V3117" s="8">
        <v>121</v>
      </c>
      <c r="W3117" s="8" t="s">
        <v>56</v>
      </c>
      <c r="X3117" s="11" t="s">
        <v>4684</v>
      </c>
    </row>
    <row r="3118" spans="1:24">
      <c r="A3118" s="7" t="s">
        <v>3</v>
      </c>
      <c r="B3118" s="7" t="s">
        <v>754</v>
      </c>
      <c r="C3118" s="8">
        <v>11</v>
      </c>
      <c r="D3118" s="8" t="s">
        <v>6</v>
      </c>
      <c r="E3118" s="9">
        <v>1.4434261295822499</v>
      </c>
      <c r="F3118" s="9">
        <v>18.638307222210699</v>
      </c>
      <c r="G3118" s="10">
        <v>1.3993259525117E-3</v>
      </c>
      <c r="H3118" s="10" t="s">
        <v>8367</v>
      </c>
      <c r="I3118" s="10" t="s">
        <v>8369</v>
      </c>
      <c r="J3118" s="12" t="s">
        <v>4</v>
      </c>
      <c r="K3118" s="12" t="s">
        <v>755</v>
      </c>
      <c r="L3118" s="8">
        <v>3350641</v>
      </c>
      <c r="M3118" s="8">
        <v>3350642</v>
      </c>
      <c r="N3118" s="8" t="s">
        <v>5</v>
      </c>
      <c r="O3118" s="8">
        <v>1492506</v>
      </c>
      <c r="P3118" s="8">
        <v>1492555</v>
      </c>
      <c r="Q3118" s="8" t="s">
        <v>5</v>
      </c>
      <c r="R3118" s="8">
        <v>314205</v>
      </c>
      <c r="S3118" s="8">
        <v>53</v>
      </c>
      <c r="T3118" s="8">
        <v>28216474</v>
      </c>
      <c r="U3118" s="8">
        <v>1957</v>
      </c>
      <c r="V3118" s="8">
        <v>16</v>
      </c>
      <c r="W3118" s="8" t="s">
        <v>1</v>
      </c>
      <c r="X3118" s="11" t="s">
        <v>753</v>
      </c>
    </row>
    <row r="3119" spans="1:24">
      <c r="A3119" s="7" t="s">
        <v>4488</v>
      </c>
      <c r="B3119" s="7" t="s">
        <v>4811</v>
      </c>
      <c r="C3119" s="8">
        <v>11</v>
      </c>
      <c r="D3119" s="8" t="s">
        <v>6</v>
      </c>
      <c r="E3119" s="9">
        <v>2.0676462934607902</v>
      </c>
      <c r="F3119" s="9">
        <v>14.119584743792</v>
      </c>
      <c r="G3119" s="10">
        <v>1.01062082789756E-2</v>
      </c>
      <c r="H3119" s="14" t="s">
        <v>8369</v>
      </c>
      <c r="I3119" s="10" t="s">
        <v>8369</v>
      </c>
      <c r="J3119" s="12" t="s">
        <v>4489</v>
      </c>
      <c r="K3119" s="12" t="s">
        <v>4449</v>
      </c>
      <c r="L3119" s="8">
        <v>3202507</v>
      </c>
      <c r="M3119" s="8">
        <v>3202742</v>
      </c>
      <c r="N3119" s="8" t="s">
        <v>5</v>
      </c>
      <c r="O3119" s="8">
        <v>3845732</v>
      </c>
      <c r="P3119" s="8">
        <v>3845765</v>
      </c>
      <c r="Q3119" s="8" t="s">
        <v>9</v>
      </c>
      <c r="R3119" s="8">
        <v>409</v>
      </c>
      <c r="S3119" s="8">
        <v>54241</v>
      </c>
      <c r="T3119" s="8">
        <v>28476082</v>
      </c>
      <c r="U3119" s="8">
        <v>58</v>
      </c>
      <c r="V3119" s="8">
        <v>491</v>
      </c>
      <c r="W3119" s="8" t="s">
        <v>4487</v>
      </c>
      <c r="X3119" s="11" t="s">
        <v>4809</v>
      </c>
    </row>
    <row r="3120" spans="1:24">
      <c r="A3120" s="7" t="s">
        <v>5821</v>
      </c>
      <c r="B3120" s="7" t="s">
        <v>4811</v>
      </c>
      <c r="C3120" s="8">
        <v>11</v>
      </c>
      <c r="D3120" s="8">
        <v>1</v>
      </c>
      <c r="E3120" s="9">
        <v>24.470106967679399</v>
      </c>
      <c r="F3120" s="9">
        <v>24.470106967679399</v>
      </c>
      <c r="G3120" s="10">
        <v>3.6163828784507202E-5</v>
      </c>
      <c r="H3120" s="11" t="s">
        <v>8365</v>
      </c>
      <c r="I3120" s="10" t="s">
        <v>8369</v>
      </c>
      <c r="J3120" s="12" t="s">
        <v>5821</v>
      </c>
      <c r="K3120" s="12" t="s">
        <v>4449</v>
      </c>
      <c r="L3120" s="8">
        <v>1592305</v>
      </c>
      <c r="M3120" s="8">
        <v>1592429</v>
      </c>
      <c r="N3120" s="8" t="s">
        <v>5</v>
      </c>
      <c r="O3120" s="8">
        <v>3845732</v>
      </c>
      <c r="P3120" s="8">
        <v>3845763</v>
      </c>
      <c r="Q3120" s="8" t="s">
        <v>9</v>
      </c>
      <c r="R3120" s="8">
        <v>236</v>
      </c>
      <c r="S3120" s="8">
        <v>54241</v>
      </c>
      <c r="T3120" s="8">
        <v>28476255</v>
      </c>
      <c r="U3120" s="8">
        <v>3</v>
      </c>
      <c r="V3120" s="8">
        <v>491</v>
      </c>
      <c r="W3120" s="8" t="s">
        <v>5820</v>
      </c>
      <c r="X3120" s="11" t="s">
        <v>4809</v>
      </c>
    </row>
    <row r="3121" spans="1:24">
      <c r="A3121" s="7" t="s">
        <v>8012</v>
      </c>
      <c r="B3121" s="7" t="s">
        <v>4448</v>
      </c>
      <c r="C3121" s="8">
        <v>11</v>
      </c>
      <c r="D3121" s="8" t="s">
        <v>6</v>
      </c>
      <c r="E3121" s="9">
        <v>3.23823960424872</v>
      </c>
      <c r="F3121" s="9">
        <v>18.810849660163701</v>
      </c>
      <c r="G3121" s="10">
        <v>5.4182258279660196E-4</v>
      </c>
      <c r="H3121" s="14" t="s">
        <v>8369</v>
      </c>
      <c r="I3121" s="11" t="s">
        <v>8361</v>
      </c>
      <c r="J3121" s="12" t="s">
        <v>993</v>
      </c>
      <c r="K3121" s="12" t="s">
        <v>4449</v>
      </c>
      <c r="L3121" s="8">
        <v>4635549</v>
      </c>
      <c r="M3121" s="8">
        <v>4635646</v>
      </c>
      <c r="N3121" s="8" t="s">
        <v>5</v>
      </c>
      <c r="O3121" s="8">
        <v>3845731</v>
      </c>
      <c r="P3121" s="8">
        <v>3845749</v>
      </c>
      <c r="Q3121" s="8" t="s">
        <v>9</v>
      </c>
      <c r="R3121" s="8">
        <v>307</v>
      </c>
      <c r="S3121" s="8">
        <v>54241</v>
      </c>
      <c r="T3121" s="8">
        <v>28476184</v>
      </c>
      <c r="U3121" s="8">
        <v>37</v>
      </c>
      <c r="V3121" s="8">
        <v>491</v>
      </c>
      <c r="W3121" s="8" t="s">
        <v>8011</v>
      </c>
      <c r="X3121" s="11" t="s">
        <v>5145</v>
      </c>
    </row>
    <row r="3122" spans="1:24">
      <c r="A3122" s="7" t="s">
        <v>1956</v>
      </c>
      <c r="B3122" s="7" t="s">
        <v>4448</v>
      </c>
      <c r="C3122" s="8">
        <v>11</v>
      </c>
      <c r="D3122" s="8" t="s">
        <v>6</v>
      </c>
      <c r="E3122" s="9">
        <v>6.1342799437429001</v>
      </c>
      <c r="F3122" s="9">
        <v>17.187276680090001</v>
      </c>
      <c r="G3122" s="10">
        <v>1.3655810191214801E-3</v>
      </c>
      <c r="H3122" s="14" t="s">
        <v>8369</v>
      </c>
      <c r="I3122" s="11" t="s">
        <v>8361</v>
      </c>
      <c r="J3122" s="12" t="s">
        <v>1957</v>
      </c>
      <c r="K3122" s="12" t="s">
        <v>4449</v>
      </c>
      <c r="L3122" s="8">
        <v>2112440</v>
      </c>
      <c r="M3122" s="8">
        <v>2112457</v>
      </c>
      <c r="N3122" s="8" t="s">
        <v>9</v>
      </c>
      <c r="O3122" s="8">
        <v>3845731</v>
      </c>
      <c r="P3122" s="8">
        <v>3845739</v>
      </c>
      <c r="Q3122" s="8" t="s">
        <v>9</v>
      </c>
      <c r="R3122" s="8">
        <v>336</v>
      </c>
      <c r="S3122" s="8">
        <v>54241</v>
      </c>
      <c r="T3122" s="8">
        <v>28476155</v>
      </c>
      <c r="U3122" s="8">
        <v>19</v>
      </c>
      <c r="V3122" s="8">
        <v>491</v>
      </c>
      <c r="W3122" s="8" t="s">
        <v>1955</v>
      </c>
      <c r="X3122" s="11" t="s">
        <v>5145</v>
      </c>
    </row>
    <row r="3123" spans="1:24">
      <c r="A3123" s="7" t="s">
        <v>8059</v>
      </c>
      <c r="B3123" s="7" t="s">
        <v>4448</v>
      </c>
      <c r="C3123" s="8">
        <v>11</v>
      </c>
      <c r="D3123" s="8">
        <v>1</v>
      </c>
      <c r="E3123" s="9">
        <v>8.8771722464835996</v>
      </c>
      <c r="F3123" s="9">
        <v>63.4612598920042</v>
      </c>
      <c r="G3123" s="10">
        <v>1.9873664129823801E-9</v>
      </c>
      <c r="H3123" s="11" t="s">
        <v>8363</v>
      </c>
      <c r="I3123" s="11" t="s">
        <v>8361</v>
      </c>
      <c r="J3123" s="12" t="s">
        <v>7077</v>
      </c>
      <c r="K3123" s="12" t="s">
        <v>4449</v>
      </c>
      <c r="L3123" s="8">
        <v>2767150</v>
      </c>
      <c r="M3123" s="8">
        <v>2767186</v>
      </c>
      <c r="N3123" s="8" t="s">
        <v>9</v>
      </c>
      <c r="O3123" s="8">
        <v>3845732</v>
      </c>
      <c r="P3123" s="8">
        <v>3845749</v>
      </c>
      <c r="Q3123" s="8" t="s">
        <v>9</v>
      </c>
      <c r="R3123" s="8">
        <v>91</v>
      </c>
      <c r="S3123" s="8">
        <v>54241</v>
      </c>
      <c r="T3123" s="8">
        <v>28476400</v>
      </c>
      <c r="U3123" s="8">
        <v>14</v>
      </c>
      <c r="V3123" s="8">
        <v>491</v>
      </c>
      <c r="W3123" s="8" t="s">
        <v>8058</v>
      </c>
      <c r="X3123" s="11" t="s">
        <v>5145</v>
      </c>
    </row>
    <row r="3124" spans="1:24">
      <c r="A3124" s="7" t="s">
        <v>4307</v>
      </c>
      <c r="B3124" s="7" t="s">
        <v>4448</v>
      </c>
      <c r="C3124" s="8">
        <v>11</v>
      </c>
      <c r="D3124" s="8" t="s">
        <v>6</v>
      </c>
      <c r="E3124" s="9">
        <v>0.64864315300411601</v>
      </c>
      <c r="F3124" s="9">
        <v>13.915443237154699</v>
      </c>
      <c r="G3124" s="10">
        <v>1.17123760432315E-2</v>
      </c>
      <c r="H3124" s="14" t="s">
        <v>8369</v>
      </c>
      <c r="I3124" s="11" t="s">
        <v>8361</v>
      </c>
      <c r="J3124" s="12" t="s">
        <v>4308</v>
      </c>
      <c r="K3124" s="12" t="s">
        <v>4449</v>
      </c>
      <c r="L3124" s="8">
        <v>3081358</v>
      </c>
      <c r="M3124" s="8">
        <v>3081515</v>
      </c>
      <c r="N3124" s="8" t="s">
        <v>9</v>
      </c>
      <c r="O3124" s="8">
        <v>3845732</v>
      </c>
      <c r="P3124" s="8">
        <v>3845750</v>
      </c>
      <c r="Q3124" s="8" t="s">
        <v>9</v>
      </c>
      <c r="R3124" s="8">
        <v>415</v>
      </c>
      <c r="S3124" s="8">
        <v>54241</v>
      </c>
      <c r="T3124" s="8">
        <v>28476076</v>
      </c>
      <c r="U3124" s="8">
        <v>187</v>
      </c>
      <c r="V3124" s="8">
        <v>491</v>
      </c>
      <c r="W3124" s="8" t="s">
        <v>4306</v>
      </c>
      <c r="X3124" s="11" t="s">
        <v>5145</v>
      </c>
    </row>
    <row r="3125" spans="1:24">
      <c r="A3125" s="7" t="s">
        <v>922</v>
      </c>
      <c r="B3125" s="7" t="s">
        <v>4448</v>
      </c>
      <c r="C3125" s="8">
        <v>11</v>
      </c>
      <c r="D3125" s="8">
        <v>2</v>
      </c>
      <c r="E3125" s="9">
        <v>5.0909002497537497</v>
      </c>
      <c r="F3125" s="9">
        <v>14.9609192346611</v>
      </c>
      <c r="G3125" s="10">
        <v>1.8724163768298501E-3</v>
      </c>
      <c r="H3125" s="14" t="s">
        <v>8369</v>
      </c>
      <c r="I3125" s="11" t="s">
        <v>8361</v>
      </c>
      <c r="J3125" s="12" t="s">
        <v>923</v>
      </c>
      <c r="K3125" s="12" t="s">
        <v>4449</v>
      </c>
      <c r="L3125" s="8">
        <v>2363404</v>
      </c>
      <c r="M3125" s="8">
        <v>2363499</v>
      </c>
      <c r="N3125" s="8" t="s">
        <v>9</v>
      </c>
      <c r="O3125" s="8">
        <v>3845732</v>
      </c>
      <c r="P3125" s="8">
        <v>3845749</v>
      </c>
      <c r="Q3125" s="8" t="s">
        <v>9</v>
      </c>
      <c r="R3125" s="8">
        <v>386</v>
      </c>
      <c r="S3125" s="8">
        <v>54241</v>
      </c>
      <c r="T3125" s="8">
        <v>28476105</v>
      </c>
      <c r="U3125" s="8">
        <v>23</v>
      </c>
      <c r="V3125" s="8">
        <v>491</v>
      </c>
      <c r="W3125" s="8" t="s">
        <v>921</v>
      </c>
      <c r="X3125" s="11" t="s">
        <v>5145</v>
      </c>
    </row>
    <row r="3126" spans="1:24">
      <c r="A3126" s="7" t="s">
        <v>2417</v>
      </c>
      <c r="B3126" s="7" t="s">
        <v>4448</v>
      </c>
      <c r="C3126" s="8">
        <v>11</v>
      </c>
      <c r="D3126" s="8" t="s">
        <v>6</v>
      </c>
      <c r="E3126" s="9">
        <v>1.3113174502604299</v>
      </c>
      <c r="F3126" s="9">
        <v>13.9490559087387</v>
      </c>
      <c r="G3126" s="10">
        <v>1.14297570758723E-2</v>
      </c>
      <c r="H3126" s="14" t="s">
        <v>8369</v>
      </c>
      <c r="I3126" s="11" t="s">
        <v>8361</v>
      </c>
      <c r="J3126" s="12" t="s">
        <v>2418</v>
      </c>
      <c r="K3126" s="12" t="s">
        <v>4449</v>
      </c>
      <c r="L3126" s="8">
        <v>3485529</v>
      </c>
      <c r="M3126" s="8">
        <v>3485817</v>
      </c>
      <c r="N3126" s="8" t="s">
        <v>9</v>
      </c>
      <c r="O3126" s="8">
        <v>3845731</v>
      </c>
      <c r="P3126" s="8">
        <v>3845738</v>
      </c>
      <c r="Q3126" s="8" t="s">
        <v>9</v>
      </c>
      <c r="R3126" s="8">
        <v>414</v>
      </c>
      <c r="S3126" s="8">
        <v>54241</v>
      </c>
      <c r="T3126" s="8">
        <v>28476077</v>
      </c>
      <c r="U3126" s="8">
        <v>92</v>
      </c>
      <c r="V3126" s="8">
        <v>491</v>
      </c>
      <c r="W3126" s="8" t="s">
        <v>2416</v>
      </c>
      <c r="X3126" s="11" t="s">
        <v>5145</v>
      </c>
    </row>
    <row r="3127" spans="1:24">
      <c r="A3127" s="7" t="s">
        <v>8189</v>
      </c>
      <c r="B3127" s="7" t="s">
        <v>5504</v>
      </c>
      <c r="C3127" s="8">
        <v>11</v>
      </c>
      <c r="D3127" s="8">
        <v>1</v>
      </c>
      <c r="E3127" s="9">
        <v>19.200774932511798</v>
      </c>
      <c r="F3127" s="9">
        <v>109.35892331648</v>
      </c>
      <c r="G3127" s="10">
        <v>2.9634921082272102E-12</v>
      </c>
      <c r="H3127" s="11" t="s">
        <v>8364</v>
      </c>
      <c r="I3127" s="11" t="s">
        <v>8362</v>
      </c>
      <c r="J3127" s="12" t="s">
        <v>5158</v>
      </c>
      <c r="K3127" s="12" t="s">
        <v>5504</v>
      </c>
      <c r="L3127" s="8">
        <v>3883922</v>
      </c>
      <c r="M3127" s="8">
        <v>3883962</v>
      </c>
      <c r="N3127" s="8" t="s">
        <v>9</v>
      </c>
      <c r="O3127" s="8">
        <v>3729386</v>
      </c>
      <c r="P3127" s="8">
        <v>3729407</v>
      </c>
      <c r="Q3127" s="8" t="s">
        <v>9</v>
      </c>
      <c r="R3127" s="8">
        <v>974</v>
      </c>
      <c r="S3127" s="8">
        <v>2946</v>
      </c>
      <c r="T3127" s="8">
        <v>28526812</v>
      </c>
      <c r="U3127" s="8">
        <v>89</v>
      </c>
      <c r="V3127" s="8">
        <v>77</v>
      </c>
      <c r="W3127" s="8" t="s">
        <v>8188</v>
      </c>
      <c r="X3127" s="11" t="s">
        <v>5503</v>
      </c>
    </row>
    <row r="3128" spans="1:24">
      <c r="A3128" s="7" t="s">
        <v>7664</v>
      </c>
      <c r="B3128" s="7" t="s">
        <v>5504</v>
      </c>
      <c r="C3128" s="8">
        <v>11</v>
      </c>
      <c r="D3128" s="8" t="s">
        <v>6</v>
      </c>
      <c r="E3128" s="9">
        <v>0.59930371838668195</v>
      </c>
      <c r="F3128" s="9">
        <v>24.0575329195606</v>
      </c>
      <c r="G3128" s="10">
        <v>3.4698662808325002E-5</v>
      </c>
      <c r="H3128" s="14" t="s">
        <v>8369</v>
      </c>
      <c r="I3128" s="11" t="s">
        <v>8362</v>
      </c>
      <c r="J3128" s="12" t="s">
        <v>3214</v>
      </c>
      <c r="K3128" s="12" t="s">
        <v>5504</v>
      </c>
      <c r="L3128" s="8">
        <v>4057299</v>
      </c>
      <c r="M3128" s="8">
        <v>4057495</v>
      </c>
      <c r="N3128" s="8" t="s">
        <v>9</v>
      </c>
      <c r="O3128" s="8">
        <v>3729386</v>
      </c>
      <c r="P3128" s="8">
        <v>3729435</v>
      </c>
      <c r="Q3128" s="8" t="s">
        <v>9</v>
      </c>
      <c r="R3128" s="8">
        <v>4427</v>
      </c>
      <c r="S3128" s="8">
        <v>2946</v>
      </c>
      <c r="T3128" s="8">
        <v>28523359</v>
      </c>
      <c r="U3128" s="8">
        <v>2857</v>
      </c>
      <c r="V3128" s="8">
        <v>77</v>
      </c>
      <c r="W3128" s="8" t="s">
        <v>7663</v>
      </c>
      <c r="X3128" s="11" t="s">
        <v>5503</v>
      </c>
    </row>
    <row r="3129" spans="1:24">
      <c r="A3129" s="7" t="s">
        <v>8339</v>
      </c>
      <c r="B3129" s="7" t="s">
        <v>6085</v>
      </c>
      <c r="C3129" s="8">
        <v>11</v>
      </c>
      <c r="D3129" s="8">
        <v>1</v>
      </c>
      <c r="E3129" s="9">
        <v>3.0238969668925</v>
      </c>
      <c r="F3129" s="9">
        <v>333.57339281804002</v>
      </c>
      <c r="G3129" s="10">
        <v>1.6412207959616801E-17</v>
      </c>
      <c r="H3129" s="14" t="s">
        <v>8369</v>
      </c>
      <c r="I3129" s="11" t="s">
        <v>8362</v>
      </c>
      <c r="J3129" s="12" t="s">
        <v>8340</v>
      </c>
      <c r="K3129" s="12" t="s">
        <v>6085</v>
      </c>
      <c r="L3129" s="8">
        <v>405741</v>
      </c>
      <c r="M3129" s="8">
        <v>406194</v>
      </c>
      <c r="N3129" s="8" t="s">
        <v>5</v>
      </c>
      <c r="O3129" s="8">
        <v>407153</v>
      </c>
      <c r="P3129" s="8">
        <v>407482</v>
      </c>
      <c r="Q3129" s="8" t="s">
        <v>5</v>
      </c>
      <c r="R3129" s="8">
        <v>401</v>
      </c>
      <c r="S3129" s="8">
        <v>2346</v>
      </c>
      <c r="T3129" s="8">
        <v>28527985</v>
      </c>
      <c r="U3129" s="8">
        <v>142</v>
      </c>
      <c r="V3129" s="8">
        <v>316</v>
      </c>
      <c r="W3129" s="8" t="s">
        <v>8338</v>
      </c>
      <c r="X3129" s="11" t="s">
        <v>6083</v>
      </c>
    </row>
    <row r="3130" spans="1:24">
      <c r="A3130" s="7" t="s">
        <v>2565</v>
      </c>
      <c r="B3130" s="7" t="s">
        <v>5689</v>
      </c>
      <c r="C3130" s="8">
        <v>11</v>
      </c>
      <c r="D3130" s="8" t="s">
        <v>6</v>
      </c>
      <c r="E3130" s="9">
        <v>0.301961677084846</v>
      </c>
      <c r="F3130" s="9">
        <v>37.373957427923699</v>
      </c>
      <c r="G3130" s="10">
        <v>5.5066708169391903E-7</v>
      </c>
      <c r="H3130" s="11" t="s">
        <v>8364</v>
      </c>
      <c r="I3130" s="11" t="s">
        <v>8365</v>
      </c>
      <c r="J3130" s="12" t="s">
        <v>514</v>
      </c>
      <c r="K3130" s="12" t="s">
        <v>5689</v>
      </c>
      <c r="L3130" s="8">
        <v>1020019</v>
      </c>
      <c r="M3130" s="8">
        <v>1020186</v>
      </c>
      <c r="N3130" s="8" t="s">
        <v>9</v>
      </c>
      <c r="O3130" s="8">
        <v>430882</v>
      </c>
      <c r="P3130" s="8">
        <v>431093</v>
      </c>
      <c r="Q3130" s="8" t="s">
        <v>9</v>
      </c>
      <c r="R3130" s="8">
        <v>81294</v>
      </c>
      <c r="S3130" s="8">
        <v>103</v>
      </c>
      <c r="T3130" s="8">
        <v>28449335</v>
      </c>
      <c r="U3130" s="8">
        <v>7829</v>
      </c>
      <c r="V3130" s="8">
        <v>61</v>
      </c>
      <c r="W3130" s="8" t="s">
        <v>2564</v>
      </c>
      <c r="X3130" s="11" t="s">
        <v>5688</v>
      </c>
    </row>
    <row r="3131" spans="1:24">
      <c r="A3131" s="7" t="s">
        <v>2034</v>
      </c>
      <c r="B3131" s="7" t="s">
        <v>5369</v>
      </c>
      <c r="C3131" s="8">
        <v>11</v>
      </c>
      <c r="D3131" s="8">
        <v>1</v>
      </c>
      <c r="E3131" s="9">
        <v>34.833776567608197</v>
      </c>
      <c r="F3131" s="9">
        <v>146.68945255528999</v>
      </c>
      <c r="G3131" s="10">
        <v>1.20260988473156E-13</v>
      </c>
      <c r="H3131" s="10" t="s">
        <v>8367</v>
      </c>
      <c r="I3131" s="11" t="s">
        <v>8365</v>
      </c>
      <c r="J3131" s="12" t="s">
        <v>2034</v>
      </c>
      <c r="K3131" s="12" t="s">
        <v>5369</v>
      </c>
      <c r="L3131" s="8">
        <v>2470619</v>
      </c>
      <c r="M3131" s="8">
        <v>2470666</v>
      </c>
      <c r="N3131" s="8" t="s">
        <v>9</v>
      </c>
      <c r="O3131" s="8">
        <v>837436</v>
      </c>
      <c r="P3131" s="8">
        <v>837498</v>
      </c>
      <c r="Q3131" s="8" t="s">
        <v>9</v>
      </c>
      <c r="R3131" s="8">
        <v>1178</v>
      </c>
      <c r="S3131" s="8">
        <v>1816</v>
      </c>
      <c r="T3131" s="8">
        <v>28527738</v>
      </c>
      <c r="U3131" s="8">
        <v>102</v>
      </c>
      <c r="V3131" s="8">
        <v>9</v>
      </c>
      <c r="W3131" s="8" t="s">
        <v>2033</v>
      </c>
      <c r="X3131" s="11" t="s">
        <v>5368</v>
      </c>
    </row>
    <row r="3132" spans="1:24">
      <c r="A3132" s="7" t="s">
        <v>3</v>
      </c>
      <c r="B3132" s="7" t="s">
        <v>861</v>
      </c>
      <c r="C3132" s="8">
        <v>11</v>
      </c>
      <c r="D3132" s="8" t="s">
        <v>6</v>
      </c>
      <c r="E3132" s="9">
        <v>2.3759616734191198</v>
      </c>
      <c r="F3132" s="9">
        <v>15.197382502604301</v>
      </c>
      <c r="G3132" s="10">
        <v>9.5471388907880893E-3</v>
      </c>
      <c r="H3132" s="10" t="s">
        <v>8367</v>
      </c>
      <c r="I3132" s="11" t="s">
        <v>8364</v>
      </c>
      <c r="J3132" s="12" t="s">
        <v>4</v>
      </c>
      <c r="K3132" s="12" t="s">
        <v>862</v>
      </c>
      <c r="L3132" s="8">
        <v>3350641</v>
      </c>
      <c r="M3132" s="8">
        <v>3350642</v>
      </c>
      <c r="N3132" s="8" t="s">
        <v>5</v>
      </c>
      <c r="O3132" s="8">
        <v>1289101</v>
      </c>
      <c r="P3132" s="8">
        <v>1289138</v>
      </c>
      <c r="Q3132" s="8" t="s">
        <v>9</v>
      </c>
      <c r="R3132" s="8">
        <v>314205</v>
      </c>
      <c r="S3132" s="8">
        <v>65</v>
      </c>
      <c r="T3132" s="8">
        <v>28216462</v>
      </c>
      <c r="U3132" s="8">
        <v>1957</v>
      </c>
      <c r="V3132" s="8">
        <v>9</v>
      </c>
      <c r="W3132" s="8" t="s">
        <v>1</v>
      </c>
      <c r="X3132" s="11" t="s">
        <v>860</v>
      </c>
    </row>
    <row r="3133" spans="1:24">
      <c r="A3133" s="7" t="s">
        <v>5003</v>
      </c>
      <c r="B3133" s="7" t="s">
        <v>5562</v>
      </c>
      <c r="C3133" s="8">
        <v>11</v>
      </c>
      <c r="D3133" s="8">
        <v>1</v>
      </c>
      <c r="E3133" s="9">
        <v>1.35746470961324</v>
      </c>
      <c r="F3133" s="9">
        <v>18.357105474948401</v>
      </c>
      <c r="G3133" s="10">
        <v>5.9848050874105696E-4</v>
      </c>
      <c r="H3133" s="11" t="s">
        <v>8362</v>
      </c>
      <c r="I3133" s="10" t="s">
        <v>8369</v>
      </c>
      <c r="J3133" s="12" t="s">
        <v>5003</v>
      </c>
      <c r="K3133" s="12" t="s">
        <v>2128</v>
      </c>
      <c r="L3133" s="8">
        <v>1151219</v>
      </c>
      <c r="M3133" s="8">
        <v>1151597</v>
      </c>
      <c r="N3133" s="8" t="s">
        <v>5</v>
      </c>
      <c r="O3133" s="8">
        <v>1671995</v>
      </c>
      <c r="P3133" s="8">
        <v>1672076</v>
      </c>
      <c r="Q3133" s="8" t="s">
        <v>5</v>
      </c>
      <c r="R3133" s="8">
        <v>8706</v>
      </c>
      <c r="S3133" s="8">
        <v>1963</v>
      </c>
      <c r="T3133" s="8">
        <v>28520063</v>
      </c>
      <c r="U3133" s="8">
        <v>2289</v>
      </c>
      <c r="V3133" s="8">
        <v>42</v>
      </c>
      <c r="W3133" s="8" t="s">
        <v>5002</v>
      </c>
      <c r="X3133" s="11" t="s">
        <v>5561</v>
      </c>
    </row>
    <row r="3134" spans="1:24">
      <c r="A3134" s="7" t="s">
        <v>3085</v>
      </c>
      <c r="B3134" s="7" t="s">
        <v>894</v>
      </c>
      <c r="C3134" s="8">
        <v>11</v>
      </c>
      <c r="D3134" s="8" t="s">
        <v>6</v>
      </c>
      <c r="E3134" s="9">
        <v>4.2062216148368599</v>
      </c>
      <c r="F3134" s="9">
        <v>55.082817930109698</v>
      </c>
      <c r="G3134" s="10">
        <v>7.00486911024748E-9</v>
      </c>
      <c r="H3134" s="11" t="s">
        <v>8364</v>
      </c>
      <c r="I3134" s="10" t="s">
        <v>8369</v>
      </c>
      <c r="J3134" s="12" t="s">
        <v>3086</v>
      </c>
      <c r="K3134" s="12" t="s">
        <v>895</v>
      </c>
      <c r="L3134" s="8">
        <v>3239863</v>
      </c>
      <c r="M3134" s="8">
        <v>3239904</v>
      </c>
      <c r="N3134" s="8" t="s">
        <v>5</v>
      </c>
      <c r="O3134" s="8">
        <v>1768628</v>
      </c>
      <c r="P3134" s="8">
        <v>1768722</v>
      </c>
      <c r="Q3134" s="8" t="s">
        <v>9</v>
      </c>
      <c r="R3134" s="8">
        <v>36711</v>
      </c>
      <c r="S3134" s="8">
        <v>155</v>
      </c>
      <c r="T3134" s="8">
        <v>28493866</v>
      </c>
      <c r="U3134" s="8">
        <v>912</v>
      </c>
      <c r="V3134" s="8">
        <v>36</v>
      </c>
      <c r="W3134" s="8" t="s">
        <v>3084</v>
      </c>
      <c r="X3134" s="11" t="s">
        <v>893</v>
      </c>
    </row>
    <row r="3135" spans="1:24">
      <c r="A3135" s="7" t="s">
        <v>2565</v>
      </c>
      <c r="B3135" s="7" t="s">
        <v>8297</v>
      </c>
      <c r="C3135" s="8">
        <v>11</v>
      </c>
      <c r="D3135" s="8">
        <v>1</v>
      </c>
      <c r="E3135" s="9">
        <v>1.6775346235789399</v>
      </c>
      <c r="F3135" s="9">
        <v>31.814175036959</v>
      </c>
      <c r="G3135" s="10">
        <v>2.8259632263932498E-6</v>
      </c>
      <c r="H3135" s="11" t="s">
        <v>8364</v>
      </c>
      <c r="I3135" s="11" t="s">
        <v>8363</v>
      </c>
      <c r="J3135" s="12" t="s">
        <v>514</v>
      </c>
      <c r="K3135" s="12" t="s">
        <v>8297</v>
      </c>
      <c r="L3135" s="8">
        <v>1020076</v>
      </c>
      <c r="M3135" s="8">
        <v>1020186</v>
      </c>
      <c r="N3135" s="8" t="s">
        <v>9</v>
      </c>
      <c r="O3135" s="8">
        <v>2039103</v>
      </c>
      <c r="P3135" s="8">
        <v>2039334</v>
      </c>
      <c r="Q3135" s="8" t="s">
        <v>9</v>
      </c>
      <c r="R3135" s="8">
        <v>81294</v>
      </c>
      <c r="S3135" s="8">
        <v>121</v>
      </c>
      <c r="T3135" s="8">
        <v>28449317</v>
      </c>
      <c r="U3135" s="8">
        <v>7829</v>
      </c>
      <c r="V3135" s="8">
        <v>10</v>
      </c>
      <c r="W3135" s="8" t="s">
        <v>2564</v>
      </c>
      <c r="X3135" s="11" t="s">
        <v>8296</v>
      </c>
    </row>
    <row r="3136" spans="1:24">
      <c r="A3136" s="7" t="s">
        <v>1064</v>
      </c>
      <c r="B3136" s="7" t="s">
        <v>4821</v>
      </c>
      <c r="C3136" s="8">
        <v>11</v>
      </c>
      <c r="D3136" s="8">
        <v>2</v>
      </c>
      <c r="E3136" s="9">
        <v>52.966605680110703</v>
      </c>
      <c r="F3136" s="9">
        <v>242.906554069446</v>
      </c>
      <c r="G3136" s="10">
        <v>1.8462430413697998E-15</v>
      </c>
      <c r="H3136" s="14" t="s">
        <v>8369</v>
      </c>
      <c r="I3136" s="11" t="s">
        <v>8361</v>
      </c>
      <c r="J3136" s="12" t="s">
        <v>1065</v>
      </c>
      <c r="K3136" s="12" t="s">
        <v>2316</v>
      </c>
      <c r="L3136" s="8">
        <v>568612</v>
      </c>
      <c r="M3136" s="8">
        <v>568622</v>
      </c>
      <c r="N3136" s="8" t="s">
        <v>5</v>
      </c>
      <c r="O3136" s="8">
        <v>324603</v>
      </c>
      <c r="P3136" s="8">
        <v>324620</v>
      </c>
      <c r="Q3136" s="8" t="s">
        <v>9</v>
      </c>
      <c r="R3136" s="8">
        <v>42</v>
      </c>
      <c r="S3136" s="8">
        <v>30729</v>
      </c>
      <c r="T3136" s="8">
        <v>28499961</v>
      </c>
      <c r="U3136" s="8">
        <v>4</v>
      </c>
      <c r="V3136" s="8">
        <v>56</v>
      </c>
      <c r="W3136" s="8" t="s">
        <v>1063</v>
      </c>
      <c r="X3136" s="11" t="s">
        <v>5303</v>
      </c>
    </row>
    <row r="3137" spans="1:24">
      <c r="A3137" s="7" t="s">
        <v>4190</v>
      </c>
      <c r="B3137" s="7" t="s">
        <v>5035</v>
      </c>
      <c r="C3137" s="8">
        <v>11</v>
      </c>
      <c r="D3137" s="8" t="s">
        <v>6</v>
      </c>
      <c r="E3137" s="9">
        <v>114.321003358078</v>
      </c>
      <c r="F3137" s="9">
        <v>354.72547596436499</v>
      </c>
      <c r="G3137" s="10">
        <v>1.1402597795148401E-17</v>
      </c>
      <c r="H3137" s="14" t="s">
        <v>8369</v>
      </c>
      <c r="I3137" s="10" t="s">
        <v>8369</v>
      </c>
      <c r="J3137" s="12" t="s">
        <v>4190</v>
      </c>
      <c r="K3137" s="12" t="s">
        <v>5035</v>
      </c>
      <c r="L3137" s="8">
        <v>1407807</v>
      </c>
      <c r="M3137" s="8">
        <v>1407837</v>
      </c>
      <c r="N3137" s="8" t="s">
        <v>9</v>
      </c>
      <c r="O3137" s="8">
        <v>1201195</v>
      </c>
      <c r="P3137" s="8">
        <v>1201227</v>
      </c>
      <c r="Q3137" s="8" t="s">
        <v>9</v>
      </c>
      <c r="R3137" s="8">
        <v>130</v>
      </c>
      <c r="S3137" s="8">
        <v>6804</v>
      </c>
      <c r="T3137" s="8">
        <v>28523798</v>
      </c>
      <c r="U3137" s="8">
        <v>8</v>
      </c>
      <c r="V3137" s="8">
        <v>99</v>
      </c>
      <c r="W3137" s="8" t="s">
        <v>4189</v>
      </c>
      <c r="X3137" s="11" t="s">
        <v>5033</v>
      </c>
    </row>
    <row r="3138" spans="1:24">
      <c r="A3138" s="7" t="s">
        <v>1978</v>
      </c>
      <c r="B3138" s="7" t="s">
        <v>4995</v>
      </c>
      <c r="C3138" s="8">
        <v>11</v>
      </c>
      <c r="D3138" s="8" t="s">
        <v>6</v>
      </c>
      <c r="E3138" s="9">
        <v>6.6691609449757898</v>
      </c>
      <c r="F3138" s="9">
        <v>27.8802865052572</v>
      </c>
      <c r="G3138" s="10">
        <v>7.4017280798657402E-6</v>
      </c>
      <c r="H3138" s="14" t="s">
        <v>8369</v>
      </c>
      <c r="I3138" s="11" t="s">
        <v>8365</v>
      </c>
      <c r="J3138" s="12" t="s">
        <v>1979</v>
      </c>
      <c r="K3138" s="12" t="s">
        <v>4995</v>
      </c>
      <c r="L3138" s="8">
        <v>2766098</v>
      </c>
      <c r="M3138" s="8">
        <v>2766205</v>
      </c>
      <c r="N3138" s="8" t="s">
        <v>5</v>
      </c>
      <c r="O3138" s="8">
        <v>2043156</v>
      </c>
      <c r="P3138" s="8">
        <v>2043181</v>
      </c>
      <c r="Q3138" s="8" t="s">
        <v>5</v>
      </c>
      <c r="R3138" s="8">
        <v>1303</v>
      </c>
      <c r="S3138" s="8">
        <v>8636</v>
      </c>
      <c r="T3138" s="8">
        <v>28520793</v>
      </c>
      <c r="U3138" s="8">
        <v>112</v>
      </c>
      <c r="V3138" s="8">
        <v>45</v>
      </c>
      <c r="W3138" s="8" t="s">
        <v>1977</v>
      </c>
      <c r="X3138" s="11" t="s">
        <v>4994</v>
      </c>
    </row>
    <row r="3139" spans="1:24">
      <c r="A3139" s="7" t="s">
        <v>6942</v>
      </c>
      <c r="B3139" s="7" t="s">
        <v>3</v>
      </c>
      <c r="C3139" s="8">
        <v>10</v>
      </c>
      <c r="D3139" s="8">
        <v>1</v>
      </c>
      <c r="E3139" s="9">
        <v>4.1585316893330102</v>
      </c>
      <c r="F3139" s="9">
        <v>78.615558859952998</v>
      </c>
      <c r="G3139" s="10">
        <v>3.8329776651531001E-7</v>
      </c>
      <c r="H3139" s="14" t="s">
        <v>8369</v>
      </c>
      <c r="I3139" s="10" t="s">
        <v>8367</v>
      </c>
      <c r="J3139" s="12" t="s">
        <v>6943</v>
      </c>
      <c r="K3139" s="12" t="s">
        <v>4</v>
      </c>
      <c r="L3139" s="8">
        <v>2153352</v>
      </c>
      <c r="M3139" s="8">
        <v>2153369</v>
      </c>
      <c r="N3139" s="8" t="s">
        <v>9</v>
      </c>
      <c r="O3139" s="8">
        <v>3350677</v>
      </c>
      <c r="P3139" s="8">
        <v>3350697</v>
      </c>
      <c r="Q3139" s="8" t="s">
        <v>5</v>
      </c>
      <c r="R3139" s="8">
        <v>8</v>
      </c>
      <c r="S3139" s="8">
        <v>446543</v>
      </c>
      <c r="T3139" s="8">
        <v>28084182</v>
      </c>
      <c r="U3139" s="8">
        <v>6</v>
      </c>
      <c r="V3139" s="8">
        <v>1957</v>
      </c>
      <c r="W3139" s="8" t="s">
        <v>6941</v>
      </c>
      <c r="X3139" s="11" t="s">
        <v>1</v>
      </c>
    </row>
    <row r="3140" spans="1:24">
      <c r="A3140" s="7" t="s">
        <v>6945</v>
      </c>
      <c r="B3140" s="7" t="s">
        <v>3</v>
      </c>
      <c r="C3140" s="8">
        <v>10</v>
      </c>
      <c r="D3140" s="8" t="s">
        <v>6</v>
      </c>
      <c r="E3140" s="9">
        <v>12.937653223243499</v>
      </c>
      <c r="F3140" s="9">
        <v>62.892442609110397</v>
      </c>
      <c r="G3140" s="10">
        <v>1.5726889779163801E-6</v>
      </c>
      <c r="H3140" s="11" t="s">
        <v>8365</v>
      </c>
      <c r="I3140" s="10" t="s">
        <v>8367</v>
      </c>
      <c r="J3140" s="12" t="s">
        <v>6945</v>
      </c>
      <c r="K3140" s="12" t="s">
        <v>4</v>
      </c>
      <c r="L3140" s="8">
        <v>1979405</v>
      </c>
      <c r="M3140" s="8">
        <v>1979430</v>
      </c>
      <c r="N3140" s="8" t="s">
        <v>5</v>
      </c>
      <c r="O3140" s="8">
        <v>3350616</v>
      </c>
      <c r="P3140" s="8">
        <v>3350697</v>
      </c>
      <c r="Q3140" s="8" t="s">
        <v>5</v>
      </c>
      <c r="R3140" s="8">
        <v>10</v>
      </c>
      <c r="S3140" s="8">
        <v>446543</v>
      </c>
      <c r="T3140" s="8">
        <v>28084180</v>
      </c>
      <c r="U3140" s="8">
        <v>1</v>
      </c>
      <c r="V3140" s="8">
        <v>1957</v>
      </c>
      <c r="W3140" s="8" t="s">
        <v>6944</v>
      </c>
      <c r="X3140" s="11" t="s">
        <v>1</v>
      </c>
    </row>
    <row r="3141" spans="1:24">
      <c r="A3141" s="7" t="s">
        <v>7062</v>
      </c>
      <c r="B3141" s="7" t="s">
        <v>3</v>
      </c>
      <c r="C3141" s="8">
        <v>10</v>
      </c>
      <c r="D3141" s="8">
        <v>2</v>
      </c>
      <c r="E3141" s="9">
        <v>35.578557765602497</v>
      </c>
      <c r="F3141" s="9">
        <v>628.92462763944297</v>
      </c>
      <c r="G3141" s="10">
        <v>1.06516372478146E-10</v>
      </c>
      <c r="H3141" s="11" t="s">
        <v>8363</v>
      </c>
      <c r="I3141" s="10" t="s">
        <v>8367</v>
      </c>
      <c r="J3141" s="12" t="s">
        <v>857</v>
      </c>
      <c r="K3141" s="12" t="s">
        <v>4</v>
      </c>
      <c r="L3141" s="8">
        <v>2051954</v>
      </c>
      <c r="M3141" s="8">
        <v>2051975</v>
      </c>
      <c r="N3141" s="8" t="s">
        <v>9</v>
      </c>
      <c r="O3141" s="8">
        <v>3350677</v>
      </c>
      <c r="P3141" s="8">
        <v>3350697</v>
      </c>
      <c r="Q3141" s="8" t="s">
        <v>5</v>
      </c>
      <c r="R3141" s="8">
        <v>1</v>
      </c>
      <c r="S3141" s="8">
        <v>446543</v>
      </c>
      <c r="T3141" s="8">
        <v>28084189</v>
      </c>
      <c r="U3141" s="8">
        <v>3</v>
      </c>
      <c r="V3141" s="8">
        <v>1957</v>
      </c>
      <c r="W3141" s="8" t="s">
        <v>7061</v>
      </c>
      <c r="X3141" s="11" t="s">
        <v>1</v>
      </c>
    </row>
    <row r="3142" spans="1:24">
      <c r="A3142" s="7" t="s">
        <v>930</v>
      </c>
      <c r="B3142" s="7" t="s">
        <v>3</v>
      </c>
      <c r="C3142" s="8">
        <v>10</v>
      </c>
      <c r="D3142" s="8" t="s">
        <v>6</v>
      </c>
      <c r="E3142" s="9">
        <v>3.5039469993664301</v>
      </c>
      <c r="F3142" s="9">
        <v>39.307768232846598</v>
      </c>
      <c r="G3142" s="10">
        <v>4.1494983102980099E-5</v>
      </c>
      <c r="H3142" s="14" t="s">
        <v>8369</v>
      </c>
      <c r="I3142" s="10" t="s">
        <v>8367</v>
      </c>
      <c r="J3142" s="12" t="s">
        <v>931</v>
      </c>
      <c r="K3142" s="12" t="s">
        <v>4</v>
      </c>
      <c r="L3142" s="8">
        <v>2473770</v>
      </c>
      <c r="M3142" s="8">
        <v>2473922</v>
      </c>
      <c r="N3142" s="8" t="s">
        <v>5</v>
      </c>
      <c r="O3142" s="8">
        <v>3350677</v>
      </c>
      <c r="P3142" s="8">
        <v>3350698</v>
      </c>
      <c r="Q3142" s="8" t="s">
        <v>5</v>
      </c>
      <c r="R3142" s="8">
        <v>16</v>
      </c>
      <c r="S3142" s="8">
        <v>446543</v>
      </c>
      <c r="T3142" s="8">
        <v>28084174</v>
      </c>
      <c r="U3142" s="8">
        <v>5</v>
      </c>
      <c r="V3142" s="8">
        <v>1957</v>
      </c>
      <c r="W3142" s="8" t="s">
        <v>929</v>
      </c>
      <c r="X3142" s="11" t="s">
        <v>1</v>
      </c>
    </row>
    <row r="3143" spans="1:24">
      <c r="A3143" s="7" t="s">
        <v>1337</v>
      </c>
      <c r="B3143" s="7" t="s">
        <v>1131</v>
      </c>
      <c r="C3143" s="8">
        <v>10</v>
      </c>
      <c r="D3143" s="8" t="s">
        <v>6</v>
      </c>
      <c r="E3143" s="9">
        <v>4.65856038605531</v>
      </c>
      <c r="F3143" s="9">
        <v>18.562431095402701</v>
      </c>
      <c r="G3143" s="10">
        <v>5.9579745632933603E-3</v>
      </c>
      <c r="H3143" s="14" t="s">
        <v>8369</v>
      </c>
      <c r="I3143" s="10" t="s">
        <v>8367</v>
      </c>
      <c r="J3143" s="12" t="s">
        <v>1338</v>
      </c>
      <c r="K3143" s="12" t="s">
        <v>1133</v>
      </c>
      <c r="L3143" s="8">
        <v>400824</v>
      </c>
      <c r="M3143" s="8">
        <v>400897</v>
      </c>
      <c r="N3143" s="8" t="s">
        <v>9</v>
      </c>
      <c r="O3143" s="8">
        <v>2167195</v>
      </c>
      <c r="P3143" s="8">
        <v>2167200</v>
      </c>
      <c r="Q3143" s="8" t="s">
        <v>5</v>
      </c>
      <c r="R3143" s="8">
        <v>112</v>
      </c>
      <c r="S3143" s="8">
        <v>136576</v>
      </c>
      <c r="T3143" s="8">
        <v>28394045</v>
      </c>
      <c r="U3143" s="8">
        <v>9</v>
      </c>
      <c r="V3143" s="8">
        <v>373</v>
      </c>
      <c r="W3143" s="8" t="s">
        <v>1336</v>
      </c>
      <c r="X3143" s="11" t="s">
        <v>1129</v>
      </c>
    </row>
    <row r="3144" spans="1:24">
      <c r="A3144" s="7" t="s">
        <v>1417</v>
      </c>
      <c r="B3144" s="7" t="s">
        <v>1131</v>
      </c>
      <c r="C3144" s="8">
        <v>10</v>
      </c>
      <c r="D3144" s="8" t="s">
        <v>6</v>
      </c>
      <c r="E3144" s="9">
        <v>6.3905066416173204</v>
      </c>
      <c r="F3144" s="9">
        <v>71.689598616811594</v>
      </c>
      <c r="G3144" s="10">
        <v>3.9433270364019503E-8</v>
      </c>
      <c r="H3144" s="14" t="s">
        <v>8369</v>
      </c>
      <c r="I3144" s="10" t="s">
        <v>8367</v>
      </c>
      <c r="J3144" s="12" t="s">
        <v>1418</v>
      </c>
      <c r="K3144" s="12" t="s">
        <v>1133</v>
      </c>
      <c r="L3144" s="8">
        <v>1448665</v>
      </c>
      <c r="M3144" s="8">
        <v>1449077</v>
      </c>
      <c r="N3144" s="8" t="s">
        <v>5</v>
      </c>
      <c r="O3144" s="8">
        <v>2167192</v>
      </c>
      <c r="P3144" s="8">
        <v>2167200</v>
      </c>
      <c r="Q3144" s="8" t="s">
        <v>5</v>
      </c>
      <c r="R3144" s="8">
        <v>29</v>
      </c>
      <c r="S3144" s="8">
        <v>136576</v>
      </c>
      <c r="T3144" s="8">
        <v>28394128</v>
      </c>
      <c r="U3144" s="8">
        <v>8</v>
      </c>
      <c r="V3144" s="8">
        <v>373</v>
      </c>
      <c r="W3144" s="8" t="s">
        <v>1416</v>
      </c>
      <c r="X3144" s="11" t="s">
        <v>1129</v>
      </c>
    </row>
    <row r="3145" spans="1:24">
      <c r="A3145" s="7" t="s">
        <v>2403</v>
      </c>
      <c r="B3145" s="7" t="s">
        <v>1131</v>
      </c>
      <c r="C3145" s="8">
        <v>10</v>
      </c>
      <c r="D3145" s="8" t="s">
        <v>6</v>
      </c>
      <c r="E3145" s="9">
        <v>3.9643703108241799</v>
      </c>
      <c r="F3145" s="9">
        <v>23.359482772237602</v>
      </c>
      <c r="G3145" s="10">
        <v>7.4426712931415298E-4</v>
      </c>
      <c r="H3145" s="14" t="s">
        <v>8369</v>
      </c>
      <c r="I3145" s="10" t="s">
        <v>8367</v>
      </c>
      <c r="J3145" s="12" t="s">
        <v>2403</v>
      </c>
      <c r="K3145" s="12" t="s">
        <v>1133</v>
      </c>
      <c r="L3145" s="8">
        <v>3147861</v>
      </c>
      <c r="M3145" s="8">
        <v>3147880</v>
      </c>
      <c r="N3145" s="8" t="s">
        <v>5</v>
      </c>
      <c r="O3145" s="8">
        <v>2167172</v>
      </c>
      <c r="P3145" s="8">
        <v>2167200</v>
      </c>
      <c r="Q3145" s="8" t="s">
        <v>5</v>
      </c>
      <c r="R3145" s="8">
        <v>89</v>
      </c>
      <c r="S3145" s="8">
        <v>136576</v>
      </c>
      <c r="T3145" s="8">
        <v>28394068</v>
      </c>
      <c r="U3145" s="8">
        <v>11</v>
      </c>
      <c r="V3145" s="8">
        <v>373</v>
      </c>
      <c r="W3145" s="8" t="s">
        <v>2402</v>
      </c>
      <c r="X3145" s="11" t="s">
        <v>1129</v>
      </c>
    </row>
    <row r="3146" spans="1:24">
      <c r="A3146" s="7" t="s">
        <v>7157</v>
      </c>
      <c r="B3146" s="7" t="s">
        <v>2539</v>
      </c>
      <c r="C3146" s="8">
        <v>10</v>
      </c>
      <c r="D3146" s="8">
        <v>1</v>
      </c>
      <c r="E3146" s="9">
        <v>5.5392622812025696</v>
      </c>
      <c r="F3146" s="9">
        <v>16.840100545487601</v>
      </c>
      <c r="G3146" s="10">
        <v>1.0275949384868E-2</v>
      </c>
      <c r="H3146" s="14" t="s">
        <v>8369</v>
      </c>
      <c r="I3146" s="10" t="s">
        <v>8367</v>
      </c>
      <c r="J3146" s="12" t="s">
        <v>7158</v>
      </c>
      <c r="K3146" s="12" t="s">
        <v>2541</v>
      </c>
      <c r="L3146" s="8">
        <v>480108</v>
      </c>
      <c r="M3146" s="8">
        <v>480278</v>
      </c>
      <c r="N3146" s="8" t="s">
        <v>9</v>
      </c>
      <c r="O3146" s="8">
        <v>1649296</v>
      </c>
      <c r="P3146" s="8">
        <v>1649439</v>
      </c>
      <c r="Q3146" s="8" t="s">
        <v>5</v>
      </c>
      <c r="R3146" s="8">
        <v>1016</v>
      </c>
      <c r="S3146" s="8">
        <v>16665</v>
      </c>
      <c r="T3146" s="8">
        <v>28513052</v>
      </c>
      <c r="U3146" s="8">
        <v>61</v>
      </c>
      <c r="V3146" s="8">
        <v>354</v>
      </c>
      <c r="W3146" s="8" t="s">
        <v>7156</v>
      </c>
      <c r="X3146" s="11" t="s">
        <v>2537</v>
      </c>
    </row>
    <row r="3147" spans="1:24">
      <c r="A3147" s="7" t="s">
        <v>3029</v>
      </c>
      <c r="B3147" s="7" t="s">
        <v>2539</v>
      </c>
      <c r="C3147" s="8">
        <v>10</v>
      </c>
      <c r="D3147" s="8">
        <v>1</v>
      </c>
      <c r="E3147" s="9">
        <v>4.0244191419029898</v>
      </c>
      <c r="F3147" s="9">
        <v>23.5366398607032</v>
      </c>
      <c r="G3147" s="10">
        <v>4.2480076586750898E-4</v>
      </c>
      <c r="H3147" s="14" t="s">
        <v>8369</v>
      </c>
      <c r="I3147" s="10" t="s">
        <v>8367</v>
      </c>
      <c r="J3147" s="12" t="s">
        <v>1872</v>
      </c>
      <c r="K3147" s="12" t="s">
        <v>2541</v>
      </c>
      <c r="L3147" s="8">
        <v>1190432</v>
      </c>
      <c r="M3147" s="8">
        <v>1190466</v>
      </c>
      <c r="N3147" s="8" t="s">
        <v>9</v>
      </c>
      <c r="O3147" s="8">
        <v>1649409</v>
      </c>
      <c r="P3147" s="8">
        <v>1649440</v>
      </c>
      <c r="Q3147" s="8" t="s">
        <v>5</v>
      </c>
      <c r="R3147" s="8">
        <v>896</v>
      </c>
      <c r="S3147" s="8">
        <v>13522</v>
      </c>
      <c r="T3147" s="8">
        <v>28516315</v>
      </c>
      <c r="U3147" s="8">
        <v>108</v>
      </c>
      <c r="V3147" s="8">
        <v>73</v>
      </c>
      <c r="W3147" s="8" t="s">
        <v>3028</v>
      </c>
      <c r="X3147" s="11" t="s">
        <v>2537</v>
      </c>
    </row>
    <row r="3148" spans="1:24">
      <c r="A3148" s="7" t="s">
        <v>3302</v>
      </c>
      <c r="B3148" s="7" t="s">
        <v>45</v>
      </c>
      <c r="C3148" s="8">
        <v>10</v>
      </c>
      <c r="D3148" s="8">
        <v>1</v>
      </c>
      <c r="E3148" s="9">
        <v>21.4562375875322</v>
      </c>
      <c r="F3148" s="9">
        <v>89.402514911631897</v>
      </c>
      <c r="G3148" s="10">
        <v>5.6803821419353096E-9</v>
      </c>
      <c r="H3148" s="11" t="s">
        <v>8365</v>
      </c>
      <c r="I3148" s="10" t="s">
        <v>8367</v>
      </c>
      <c r="J3148" s="12" t="s">
        <v>3302</v>
      </c>
      <c r="K3148" s="12" t="s">
        <v>47</v>
      </c>
      <c r="L3148" s="8">
        <v>4341880</v>
      </c>
      <c r="M3148" s="8">
        <v>4341928</v>
      </c>
      <c r="N3148" s="8" t="s">
        <v>9</v>
      </c>
      <c r="O3148" s="8">
        <v>1405658</v>
      </c>
      <c r="P3148" s="8">
        <v>1405683</v>
      </c>
      <c r="Q3148" s="8" t="s">
        <v>9</v>
      </c>
      <c r="R3148" s="8">
        <v>25</v>
      </c>
      <c r="S3148" s="8">
        <v>127082</v>
      </c>
      <c r="T3148" s="8">
        <v>28403626</v>
      </c>
      <c r="U3148" s="8">
        <v>2</v>
      </c>
      <c r="V3148" s="8">
        <v>967</v>
      </c>
      <c r="W3148" s="8" t="s">
        <v>3301</v>
      </c>
      <c r="X3148" s="11" t="s">
        <v>43</v>
      </c>
    </row>
    <row r="3149" spans="1:24">
      <c r="A3149" s="7" t="s">
        <v>7280</v>
      </c>
      <c r="B3149" s="7" t="s">
        <v>45</v>
      </c>
      <c r="C3149" s="8">
        <v>10</v>
      </c>
      <c r="D3149" s="8" t="s">
        <v>6</v>
      </c>
      <c r="E3149" s="9">
        <v>3.03845902726763</v>
      </c>
      <c r="F3149" s="9">
        <v>27.593314397372701</v>
      </c>
      <c r="G3149" s="10">
        <v>1.5850867506782401E-4</v>
      </c>
      <c r="H3149" s="14" t="s">
        <v>8369</v>
      </c>
      <c r="I3149" s="10" t="s">
        <v>8367</v>
      </c>
      <c r="J3149" s="12" t="s">
        <v>3347</v>
      </c>
      <c r="K3149" s="12" t="s">
        <v>47</v>
      </c>
      <c r="L3149" s="8">
        <v>1258336</v>
      </c>
      <c r="M3149" s="8">
        <v>1258582</v>
      </c>
      <c r="N3149" s="8" t="s">
        <v>9</v>
      </c>
      <c r="O3149" s="8">
        <v>1405658</v>
      </c>
      <c r="P3149" s="8">
        <v>1405696</v>
      </c>
      <c r="Q3149" s="8" t="s">
        <v>9</v>
      </c>
      <c r="R3149" s="8">
        <v>81</v>
      </c>
      <c r="S3149" s="8">
        <v>127082</v>
      </c>
      <c r="T3149" s="8">
        <v>28403570</v>
      </c>
      <c r="U3149" s="8">
        <v>16</v>
      </c>
      <c r="V3149" s="8">
        <v>967</v>
      </c>
      <c r="W3149" s="8" t="s">
        <v>7279</v>
      </c>
      <c r="X3149" s="11" t="s">
        <v>43</v>
      </c>
    </row>
    <row r="3150" spans="1:24">
      <c r="A3150" s="7" t="s">
        <v>3520</v>
      </c>
      <c r="B3150" s="7" t="s">
        <v>24</v>
      </c>
      <c r="C3150" s="8">
        <v>10</v>
      </c>
      <c r="D3150" s="8" t="s">
        <v>6</v>
      </c>
      <c r="E3150" s="9">
        <v>12.3598302715258</v>
      </c>
      <c r="F3150" s="9">
        <v>28.541981152755699</v>
      </c>
      <c r="G3150" s="10">
        <v>1.2782843396114699E-4</v>
      </c>
      <c r="H3150" s="14" t="s">
        <v>8369</v>
      </c>
      <c r="I3150" s="10" t="s">
        <v>8367</v>
      </c>
      <c r="J3150" s="12" t="s">
        <v>81</v>
      </c>
      <c r="K3150" s="12" t="s">
        <v>25</v>
      </c>
      <c r="L3150" s="8">
        <v>1525338</v>
      </c>
      <c r="M3150" s="8">
        <v>1525723</v>
      </c>
      <c r="N3150" s="8" t="s">
        <v>9</v>
      </c>
      <c r="O3150" s="8">
        <v>1622818</v>
      </c>
      <c r="P3150" s="8">
        <v>1622835</v>
      </c>
      <c r="Q3150" s="8" t="s">
        <v>9</v>
      </c>
      <c r="R3150" s="8">
        <v>68</v>
      </c>
      <c r="S3150" s="8">
        <v>146247</v>
      </c>
      <c r="T3150" s="8">
        <v>28384418</v>
      </c>
      <c r="U3150" s="8">
        <v>2</v>
      </c>
      <c r="V3150" s="8">
        <v>3715</v>
      </c>
      <c r="W3150" s="8" t="s">
        <v>3519</v>
      </c>
      <c r="X3150" s="11" t="s">
        <v>22</v>
      </c>
    </row>
    <row r="3151" spans="1:24">
      <c r="A3151" s="7" t="s">
        <v>7299</v>
      </c>
      <c r="B3151" s="7" t="s">
        <v>24</v>
      </c>
      <c r="C3151" s="8">
        <v>10</v>
      </c>
      <c r="D3151" s="8">
        <v>1</v>
      </c>
      <c r="E3151" s="9">
        <v>8.9793806389387303</v>
      </c>
      <c r="F3151" s="9">
        <v>129.39055615955701</v>
      </c>
      <c r="G3151" s="10">
        <v>4.2516510272011399E-10</v>
      </c>
      <c r="H3151" s="11" t="s">
        <v>8365</v>
      </c>
      <c r="I3151" s="10" t="s">
        <v>8367</v>
      </c>
      <c r="J3151" s="12" t="s">
        <v>7299</v>
      </c>
      <c r="K3151" s="12" t="s">
        <v>25</v>
      </c>
      <c r="L3151" s="8">
        <v>579146</v>
      </c>
      <c r="M3151" s="8">
        <v>579185</v>
      </c>
      <c r="N3151" s="8" t="s">
        <v>5</v>
      </c>
      <c r="O3151" s="8">
        <v>1622818</v>
      </c>
      <c r="P3151" s="8">
        <v>1622848</v>
      </c>
      <c r="Q3151" s="8" t="s">
        <v>9</v>
      </c>
      <c r="R3151" s="8">
        <v>15</v>
      </c>
      <c r="S3151" s="8">
        <v>146247</v>
      </c>
      <c r="T3151" s="8">
        <v>28384471</v>
      </c>
      <c r="U3151" s="8">
        <v>5</v>
      </c>
      <c r="V3151" s="8">
        <v>3715</v>
      </c>
      <c r="W3151" s="8" t="s">
        <v>7298</v>
      </c>
      <c r="X3151" s="11" t="s">
        <v>22</v>
      </c>
    </row>
    <row r="3152" spans="1:24">
      <c r="A3152" s="7" t="s">
        <v>1287</v>
      </c>
      <c r="B3152" s="7" t="s">
        <v>24</v>
      </c>
      <c r="C3152" s="8">
        <v>10</v>
      </c>
      <c r="D3152" s="8" t="s">
        <v>6</v>
      </c>
      <c r="E3152" s="9">
        <v>6.1156735609331196</v>
      </c>
      <c r="F3152" s="9">
        <v>26.227760920575101</v>
      </c>
      <c r="G3152" s="10">
        <v>2.7275420122516999E-4</v>
      </c>
      <c r="H3152" s="14" t="s">
        <v>8369</v>
      </c>
      <c r="I3152" s="10" t="s">
        <v>8367</v>
      </c>
      <c r="J3152" s="12" t="s">
        <v>1287</v>
      </c>
      <c r="K3152" s="12" t="s">
        <v>25</v>
      </c>
      <c r="L3152" s="8">
        <v>657869</v>
      </c>
      <c r="M3152" s="8">
        <v>657923</v>
      </c>
      <c r="N3152" s="8" t="s">
        <v>9</v>
      </c>
      <c r="O3152" s="8">
        <v>1622818</v>
      </c>
      <c r="P3152" s="8">
        <v>1622852</v>
      </c>
      <c r="Q3152" s="8" t="s">
        <v>9</v>
      </c>
      <c r="R3152" s="8">
        <v>74</v>
      </c>
      <c r="S3152" s="8">
        <v>146247</v>
      </c>
      <c r="T3152" s="8">
        <v>28384412</v>
      </c>
      <c r="U3152" s="8">
        <v>5</v>
      </c>
      <c r="V3152" s="8">
        <v>3715</v>
      </c>
      <c r="W3152" s="8" t="s">
        <v>1286</v>
      </c>
      <c r="X3152" s="11" t="s">
        <v>22</v>
      </c>
    </row>
    <row r="3153" spans="1:24">
      <c r="A3153" s="7" t="s">
        <v>3668</v>
      </c>
      <c r="B3153" s="7" t="s">
        <v>24</v>
      </c>
      <c r="C3153" s="8">
        <v>10</v>
      </c>
      <c r="D3153" s="8" t="s">
        <v>6</v>
      </c>
      <c r="E3153" s="9">
        <v>9.3058868508153907</v>
      </c>
      <c r="F3153" s="9">
        <v>29.406891744580701</v>
      </c>
      <c r="G3153" s="10">
        <v>9.7875090262984106E-5</v>
      </c>
      <c r="H3153" s="14" t="s">
        <v>8369</v>
      </c>
      <c r="I3153" s="10" t="s">
        <v>8367</v>
      </c>
      <c r="J3153" s="12" t="s">
        <v>3669</v>
      </c>
      <c r="K3153" s="12" t="s">
        <v>25</v>
      </c>
      <c r="L3153" s="8">
        <v>1310027</v>
      </c>
      <c r="M3153" s="8">
        <v>1310099</v>
      </c>
      <c r="N3153" s="8" t="s">
        <v>9</v>
      </c>
      <c r="O3153" s="8">
        <v>1622818</v>
      </c>
      <c r="P3153" s="8">
        <v>1622848</v>
      </c>
      <c r="Q3153" s="8" t="s">
        <v>9</v>
      </c>
      <c r="R3153" s="8">
        <v>66</v>
      </c>
      <c r="S3153" s="8">
        <v>146247</v>
      </c>
      <c r="T3153" s="8">
        <v>28384420</v>
      </c>
      <c r="U3153" s="8">
        <v>3</v>
      </c>
      <c r="V3153" s="8">
        <v>3715</v>
      </c>
      <c r="W3153" s="8" t="s">
        <v>3667</v>
      </c>
      <c r="X3153" s="11" t="s">
        <v>22</v>
      </c>
    </row>
    <row r="3154" spans="1:24">
      <c r="A3154" s="7" t="s">
        <v>7351</v>
      </c>
      <c r="B3154" s="7" t="s">
        <v>24</v>
      </c>
      <c r="C3154" s="8">
        <v>10</v>
      </c>
      <c r="D3154" s="8">
        <v>1</v>
      </c>
      <c r="E3154" s="9">
        <v>55.415608181200298</v>
      </c>
      <c r="F3154" s="9">
        <v>138.63274362648701</v>
      </c>
      <c r="G3154" s="10">
        <v>2.5629271998996001E-10</v>
      </c>
      <c r="H3154" s="11" t="s">
        <v>8363</v>
      </c>
      <c r="I3154" s="10" t="s">
        <v>8367</v>
      </c>
      <c r="J3154" s="12" t="s">
        <v>6819</v>
      </c>
      <c r="K3154" s="12" t="s">
        <v>25</v>
      </c>
      <c r="L3154" s="8">
        <v>3448778</v>
      </c>
      <c r="M3154" s="8">
        <v>3448823</v>
      </c>
      <c r="N3154" s="8" t="s">
        <v>5</v>
      </c>
      <c r="O3154" s="8">
        <v>1622818</v>
      </c>
      <c r="P3154" s="8">
        <v>1622834</v>
      </c>
      <c r="Q3154" s="8" t="s">
        <v>9</v>
      </c>
      <c r="R3154" s="8">
        <v>14</v>
      </c>
      <c r="S3154" s="8">
        <v>146247</v>
      </c>
      <c r="T3154" s="8">
        <v>28384472</v>
      </c>
      <c r="U3154" s="8">
        <v>0</v>
      </c>
      <c r="V3154" s="8">
        <v>3715</v>
      </c>
      <c r="W3154" s="8" t="s">
        <v>7350</v>
      </c>
      <c r="X3154" s="11" t="s">
        <v>22</v>
      </c>
    </row>
    <row r="3155" spans="1:24">
      <c r="A3155" s="7" t="s">
        <v>3415</v>
      </c>
      <c r="B3155" s="7" t="s">
        <v>24</v>
      </c>
      <c r="C3155" s="8">
        <v>10</v>
      </c>
      <c r="D3155" s="8" t="s">
        <v>6</v>
      </c>
      <c r="E3155" s="9">
        <v>11.728778817625701</v>
      </c>
      <c r="F3155" s="9">
        <v>17.175678242488399</v>
      </c>
      <c r="G3155" s="10">
        <v>1.23603011269133E-2</v>
      </c>
      <c r="H3155" s="11" t="s">
        <v>8363</v>
      </c>
      <c r="I3155" s="10" t="s">
        <v>8367</v>
      </c>
      <c r="J3155" s="12" t="s">
        <v>3416</v>
      </c>
      <c r="K3155" s="12" t="s">
        <v>25</v>
      </c>
      <c r="L3155" s="8">
        <v>295402</v>
      </c>
      <c r="M3155" s="8">
        <v>295486</v>
      </c>
      <c r="N3155" s="8" t="s">
        <v>5</v>
      </c>
      <c r="O3155" s="8">
        <v>1622817</v>
      </c>
      <c r="P3155" s="8">
        <v>1622836</v>
      </c>
      <c r="Q3155" s="8" t="s">
        <v>9</v>
      </c>
      <c r="R3155" s="8">
        <v>113</v>
      </c>
      <c r="S3155" s="8">
        <v>146247</v>
      </c>
      <c r="T3155" s="8">
        <v>28384373</v>
      </c>
      <c r="U3155" s="8">
        <v>2</v>
      </c>
      <c r="V3155" s="8">
        <v>3715</v>
      </c>
      <c r="W3155" s="8" t="s">
        <v>3414</v>
      </c>
      <c r="X3155" s="11" t="s">
        <v>22</v>
      </c>
    </row>
    <row r="3156" spans="1:24">
      <c r="A3156" s="7" t="s">
        <v>3937</v>
      </c>
      <c r="B3156" s="7" t="s">
        <v>24</v>
      </c>
      <c r="C3156" s="8">
        <v>10</v>
      </c>
      <c r="D3156" s="8">
        <v>1</v>
      </c>
      <c r="E3156" s="9">
        <v>1.2231347121866201</v>
      </c>
      <c r="F3156" s="9">
        <v>26.227760920575101</v>
      </c>
      <c r="G3156" s="10">
        <v>2.7275420122516999E-4</v>
      </c>
      <c r="H3156" s="14" t="s">
        <v>8369</v>
      </c>
      <c r="I3156" s="10" t="s">
        <v>8367</v>
      </c>
      <c r="J3156" s="12" t="s">
        <v>2316</v>
      </c>
      <c r="K3156" s="12" t="s">
        <v>25</v>
      </c>
      <c r="L3156" s="8">
        <v>1808695</v>
      </c>
      <c r="M3156" s="8">
        <v>1808769</v>
      </c>
      <c r="N3156" s="8" t="s">
        <v>9</v>
      </c>
      <c r="O3156" s="8">
        <v>1622818</v>
      </c>
      <c r="P3156" s="8">
        <v>1622852</v>
      </c>
      <c r="Q3156" s="8" t="s">
        <v>9</v>
      </c>
      <c r="R3156" s="8">
        <v>74</v>
      </c>
      <c r="S3156" s="8">
        <v>146247</v>
      </c>
      <c r="T3156" s="8">
        <v>28384412</v>
      </c>
      <c r="U3156" s="8">
        <v>29</v>
      </c>
      <c r="V3156" s="8">
        <v>3715</v>
      </c>
      <c r="W3156" s="8" t="s">
        <v>3936</v>
      </c>
      <c r="X3156" s="11" t="s">
        <v>22</v>
      </c>
    </row>
    <row r="3157" spans="1:24">
      <c r="A3157" s="7" t="s">
        <v>7411</v>
      </c>
      <c r="B3157" s="7" t="s">
        <v>40</v>
      </c>
      <c r="C3157" s="8">
        <v>10</v>
      </c>
      <c r="D3157" s="8">
        <v>1</v>
      </c>
      <c r="E3157" s="9">
        <v>36.876580903721198</v>
      </c>
      <c r="F3157" s="9">
        <v>99.591230516932001</v>
      </c>
      <c r="G3157" s="10">
        <v>1.8358081220470001E-9</v>
      </c>
      <c r="H3157" s="11" t="s">
        <v>8363</v>
      </c>
      <c r="I3157" s="10" t="s">
        <v>8367</v>
      </c>
      <c r="J3157" s="12" t="s">
        <v>109</v>
      </c>
      <c r="K3157" s="12" t="s">
        <v>41</v>
      </c>
      <c r="L3157" s="8">
        <v>3737054</v>
      </c>
      <c r="M3157" s="8">
        <v>3737071</v>
      </c>
      <c r="N3157" s="8" t="s">
        <v>5</v>
      </c>
      <c r="O3157" s="8">
        <v>2814846</v>
      </c>
      <c r="P3157" s="8">
        <v>2814877</v>
      </c>
      <c r="Q3157" s="8" t="s">
        <v>5</v>
      </c>
      <c r="R3157" s="8">
        <v>26</v>
      </c>
      <c r="S3157" s="8">
        <v>109760</v>
      </c>
      <c r="T3157" s="8">
        <v>28420947</v>
      </c>
      <c r="U3157" s="8">
        <v>1</v>
      </c>
      <c r="V3157" s="8">
        <v>997</v>
      </c>
      <c r="W3157" s="8" t="s">
        <v>7410</v>
      </c>
      <c r="X3157" s="11" t="s">
        <v>38</v>
      </c>
    </row>
    <row r="3158" spans="1:24">
      <c r="A3158" s="7" t="s">
        <v>7417</v>
      </c>
      <c r="B3158" s="7" t="s">
        <v>40</v>
      </c>
      <c r="C3158" s="8">
        <v>10</v>
      </c>
      <c r="D3158" s="8" t="s">
        <v>6</v>
      </c>
      <c r="E3158" s="9">
        <v>35.963441701085202</v>
      </c>
      <c r="F3158" s="9">
        <v>35.963441701085202</v>
      </c>
      <c r="G3158" s="10">
        <v>1.3153811312012E-5</v>
      </c>
      <c r="H3158" s="11" t="s">
        <v>8363</v>
      </c>
      <c r="I3158" s="10" t="s">
        <v>8367</v>
      </c>
      <c r="J3158" s="12" t="s">
        <v>377</v>
      </c>
      <c r="K3158" s="12" t="s">
        <v>41</v>
      </c>
      <c r="L3158" s="8">
        <v>3982656</v>
      </c>
      <c r="M3158" s="8">
        <v>3982688</v>
      </c>
      <c r="N3158" s="8" t="s">
        <v>9</v>
      </c>
      <c r="O3158" s="8">
        <v>2814830</v>
      </c>
      <c r="P3158" s="8">
        <v>2814877</v>
      </c>
      <c r="Q3158" s="8" t="s">
        <v>5</v>
      </c>
      <c r="R3158" s="8">
        <v>72</v>
      </c>
      <c r="S3158" s="8">
        <v>109760</v>
      </c>
      <c r="T3158" s="8">
        <v>28420901</v>
      </c>
      <c r="U3158" s="8">
        <v>0</v>
      </c>
      <c r="V3158" s="8">
        <v>997</v>
      </c>
      <c r="W3158" s="8" t="s">
        <v>7416</v>
      </c>
      <c r="X3158" s="11" t="s">
        <v>38</v>
      </c>
    </row>
    <row r="3159" spans="1:24">
      <c r="A3159" s="7" t="s">
        <v>1531</v>
      </c>
      <c r="B3159" s="7" t="s">
        <v>4181</v>
      </c>
      <c r="C3159" s="8">
        <v>10</v>
      </c>
      <c r="D3159" s="8" t="s">
        <v>6</v>
      </c>
      <c r="E3159" s="9">
        <v>4.8022138500001503</v>
      </c>
      <c r="F3159" s="9">
        <v>31.000735566345298</v>
      </c>
      <c r="G3159" s="10">
        <v>3.1122142594523901E-5</v>
      </c>
      <c r="H3159" s="14" t="s">
        <v>8369</v>
      </c>
      <c r="I3159" s="10" t="s">
        <v>8367</v>
      </c>
      <c r="J3159" s="12" t="s">
        <v>1532</v>
      </c>
      <c r="K3159" s="12" t="s">
        <v>4182</v>
      </c>
      <c r="L3159" s="8">
        <v>2107766</v>
      </c>
      <c r="M3159" s="8">
        <v>2107840</v>
      </c>
      <c r="N3159" s="8" t="s">
        <v>9</v>
      </c>
      <c r="O3159" s="8">
        <v>1770460</v>
      </c>
      <c r="P3159" s="8">
        <v>1770477</v>
      </c>
      <c r="Q3159" s="8" t="s">
        <v>5</v>
      </c>
      <c r="R3159" s="8">
        <v>487</v>
      </c>
      <c r="S3159" s="8">
        <v>18885</v>
      </c>
      <c r="T3159" s="8">
        <v>28511361</v>
      </c>
      <c r="U3159" s="8">
        <v>65</v>
      </c>
      <c r="V3159" s="8">
        <v>59</v>
      </c>
      <c r="W3159" s="8" t="s">
        <v>1530</v>
      </c>
      <c r="X3159" s="11" t="s">
        <v>4180</v>
      </c>
    </row>
    <row r="3160" spans="1:24">
      <c r="A3160" s="7" t="s">
        <v>7450</v>
      </c>
      <c r="B3160" s="7" t="s">
        <v>4181</v>
      </c>
      <c r="C3160" s="8">
        <v>10</v>
      </c>
      <c r="D3160" s="8" t="s">
        <v>6</v>
      </c>
      <c r="E3160" s="9">
        <v>40.308834684130801</v>
      </c>
      <c r="F3160" s="9">
        <v>57.844742883169701</v>
      </c>
      <c r="G3160" s="10">
        <v>7.6695212851312701E-8</v>
      </c>
      <c r="H3160" s="14" t="s">
        <v>8369</v>
      </c>
      <c r="I3160" s="10" t="s">
        <v>8367</v>
      </c>
      <c r="J3160" s="12" t="s">
        <v>7451</v>
      </c>
      <c r="K3160" s="12" t="s">
        <v>4182</v>
      </c>
      <c r="L3160" s="8">
        <v>296969</v>
      </c>
      <c r="M3160" s="8">
        <v>297130</v>
      </c>
      <c r="N3160" s="8" t="s">
        <v>9</v>
      </c>
      <c r="O3160" s="8">
        <v>1770457</v>
      </c>
      <c r="P3160" s="8">
        <v>1770477</v>
      </c>
      <c r="Q3160" s="8" t="s">
        <v>5</v>
      </c>
      <c r="R3160" s="8">
        <v>261</v>
      </c>
      <c r="S3160" s="8">
        <v>18885</v>
      </c>
      <c r="T3160" s="8">
        <v>28511587</v>
      </c>
      <c r="U3160" s="8">
        <v>7</v>
      </c>
      <c r="V3160" s="8">
        <v>59</v>
      </c>
      <c r="W3160" s="8" t="s">
        <v>7449</v>
      </c>
      <c r="X3160" s="11" t="s">
        <v>4180</v>
      </c>
    </row>
    <row r="3161" spans="1:24">
      <c r="A3161" s="7" t="s">
        <v>495</v>
      </c>
      <c r="B3161" s="7" t="s">
        <v>4181</v>
      </c>
      <c r="C3161" s="8">
        <v>10</v>
      </c>
      <c r="D3161" s="8">
        <v>2</v>
      </c>
      <c r="E3161" s="9">
        <v>11.548296795660001</v>
      </c>
      <c r="F3161" s="9">
        <v>62.129577876055102</v>
      </c>
      <c r="G3161" s="10">
        <v>3.85231389631149E-8</v>
      </c>
      <c r="H3161" s="14" t="s">
        <v>8369</v>
      </c>
      <c r="I3161" s="10" t="s">
        <v>8367</v>
      </c>
      <c r="J3161" s="12" t="s">
        <v>496</v>
      </c>
      <c r="K3161" s="12" t="s">
        <v>4182</v>
      </c>
      <c r="L3161" s="8">
        <v>2868605</v>
      </c>
      <c r="M3161" s="8">
        <v>2868665</v>
      </c>
      <c r="N3161" s="8" t="s">
        <v>9</v>
      </c>
      <c r="O3161" s="8">
        <v>1770461</v>
      </c>
      <c r="P3161" s="8">
        <v>1770477</v>
      </c>
      <c r="Q3161" s="8" t="s">
        <v>5</v>
      </c>
      <c r="R3161" s="8">
        <v>243</v>
      </c>
      <c r="S3161" s="8">
        <v>18885</v>
      </c>
      <c r="T3161" s="8">
        <v>28511605</v>
      </c>
      <c r="U3161" s="8">
        <v>27</v>
      </c>
      <c r="V3161" s="8">
        <v>59</v>
      </c>
      <c r="W3161" s="8" t="s">
        <v>494</v>
      </c>
      <c r="X3161" s="11" t="s">
        <v>4180</v>
      </c>
    </row>
    <row r="3162" spans="1:24">
      <c r="A3162" s="7" t="s">
        <v>7466</v>
      </c>
      <c r="B3162" s="7" t="s">
        <v>4181</v>
      </c>
      <c r="C3162" s="8">
        <v>10</v>
      </c>
      <c r="D3162" s="8">
        <v>1</v>
      </c>
      <c r="E3162" s="9">
        <v>20.084675937475801</v>
      </c>
      <c r="F3162" s="9">
        <v>52.421748595299</v>
      </c>
      <c r="G3162" s="10">
        <v>1.9809482256158199E-7</v>
      </c>
      <c r="H3162" s="14" t="s">
        <v>8369</v>
      </c>
      <c r="I3162" s="10" t="s">
        <v>8367</v>
      </c>
      <c r="J3162" s="12" t="s">
        <v>6813</v>
      </c>
      <c r="K3162" s="12" t="s">
        <v>4182</v>
      </c>
      <c r="L3162" s="8">
        <v>1053346</v>
      </c>
      <c r="M3162" s="8">
        <v>1053496</v>
      </c>
      <c r="N3162" s="8" t="s">
        <v>9</v>
      </c>
      <c r="O3162" s="8">
        <v>1770457</v>
      </c>
      <c r="P3162" s="8">
        <v>1770477</v>
      </c>
      <c r="Q3162" s="8" t="s">
        <v>5</v>
      </c>
      <c r="R3162" s="8">
        <v>288</v>
      </c>
      <c r="S3162" s="8">
        <v>18885</v>
      </c>
      <c r="T3162" s="8">
        <v>28511560</v>
      </c>
      <c r="U3162" s="8">
        <v>15</v>
      </c>
      <c r="V3162" s="8">
        <v>59</v>
      </c>
      <c r="W3162" s="8" t="s">
        <v>7465</v>
      </c>
      <c r="X3162" s="11" t="s">
        <v>4180</v>
      </c>
    </row>
    <row r="3163" spans="1:24">
      <c r="A3163" s="7" t="s">
        <v>3108</v>
      </c>
      <c r="B3163" s="7" t="s">
        <v>4181</v>
      </c>
      <c r="C3163" s="8">
        <v>10</v>
      </c>
      <c r="D3163" s="8">
        <v>1</v>
      </c>
      <c r="E3163" s="9">
        <v>15.385456082700101</v>
      </c>
      <c r="F3163" s="9">
        <v>60.876954743054299</v>
      </c>
      <c r="G3163" s="10">
        <v>4.6875209238353197E-8</v>
      </c>
      <c r="H3163" s="14" t="s">
        <v>8369</v>
      </c>
      <c r="I3163" s="10" t="s">
        <v>8367</v>
      </c>
      <c r="J3163" s="12" t="s">
        <v>807</v>
      </c>
      <c r="K3163" s="12" t="s">
        <v>4182</v>
      </c>
      <c r="L3163" s="8">
        <v>3798072</v>
      </c>
      <c r="M3163" s="8">
        <v>3798162</v>
      </c>
      <c r="N3163" s="8" t="s">
        <v>5</v>
      </c>
      <c r="O3163" s="8">
        <v>1770469</v>
      </c>
      <c r="P3163" s="8">
        <v>1770478</v>
      </c>
      <c r="Q3163" s="8" t="s">
        <v>5</v>
      </c>
      <c r="R3163" s="8">
        <v>248</v>
      </c>
      <c r="S3163" s="8">
        <v>18885</v>
      </c>
      <c r="T3163" s="8">
        <v>28511600</v>
      </c>
      <c r="U3163" s="8">
        <v>20</v>
      </c>
      <c r="V3163" s="8">
        <v>59</v>
      </c>
      <c r="W3163" s="8" t="s">
        <v>3107</v>
      </c>
      <c r="X3163" s="11" t="s">
        <v>4180</v>
      </c>
    </row>
    <row r="3164" spans="1:24">
      <c r="A3164" s="7" t="s">
        <v>3827</v>
      </c>
      <c r="B3164" s="7" t="s">
        <v>4181</v>
      </c>
      <c r="C3164" s="8">
        <v>10</v>
      </c>
      <c r="D3164" s="8" t="s">
        <v>6</v>
      </c>
      <c r="E3164" s="9">
        <v>2.8488759845638398</v>
      </c>
      <c r="F3164" s="9">
        <v>27.499681949948201</v>
      </c>
      <c r="G3164" s="10">
        <v>9.81461857056735E-5</v>
      </c>
      <c r="H3164" s="14" t="s">
        <v>8369</v>
      </c>
      <c r="I3164" s="10" t="s">
        <v>8367</v>
      </c>
      <c r="J3164" s="12" t="s">
        <v>3828</v>
      </c>
      <c r="K3164" s="12" t="s">
        <v>4182</v>
      </c>
      <c r="L3164" s="8">
        <v>2103304</v>
      </c>
      <c r="M3164" s="8">
        <v>2103427</v>
      </c>
      <c r="N3164" s="8" t="s">
        <v>9</v>
      </c>
      <c r="O3164" s="8">
        <v>1770454</v>
      </c>
      <c r="P3164" s="8">
        <v>1770477</v>
      </c>
      <c r="Q3164" s="8" t="s">
        <v>5</v>
      </c>
      <c r="R3164" s="8">
        <v>549</v>
      </c>
      <c r="S3164" s="8">
        <v>18885</v>
      </c>
      <c r="T3164" s="8">
        <v>28511299</v>
      </c>
      <c r="U3164" s="8">
        <v>110</v>
      </c>
      <c r="V3164" s="8">
        <v>59</v>
      </c>
      <c r="W3164" s="8" t="s">
        <v>3826</v>
      </c>
      <c r="X3164" s="11" t="s">
        <v>4180</v>
      </c>
    </row>
    <row r="3165" spans="1:24">
      <c r="A3165" s="7" t="s">
        <v>7491</v>
      </c>
      <c r="B3165" s="7" t="s">
        <v>4276</v>
      </c>
      <c r="C3165" s="8">
        <v>10</v>
      </c>
      <c r="D3165" s="8" t="s">
        <v>6</v>
      </c>
      <c r="E3165" s="9">
        <v>32.224685865673898</v>
      </c>
      <c r="F3165" s="9">
        <v>32.224685865673898</v>
      </c>
      <c r="G3165" s="10">
        <v>2.27140584543218E-5</v>
      </c>
      <c r="H3165" s="14" t="s">
        <v>8369</v>
      </c>
      <c r="I3165" s="10" t="s">
        <v>8367</v>
      </c>
      <c r="J3165" s="12" t="s">
        <v>7492</v>
      </c>
      <c r="K3165" s="12" t="s">
        <v>4277</v>
      </c>
      <c r="L3165" s="8">
        <v>1821516</v>
      </c>
      <c r="M3165" s="8">
        <v>1821539</v>
      </c>
      <c r="N3165" s="8" t="s">
        <v>9</v>
      </c>
      <c r="O3165" s="8">
        <v>3580923</v>
      </c>
      <c r="P3165" s="8">
        <v>3580963</v>
      </c>
      <c r="Q3165" s="8" t="s">
        <v>9</v>
      </c>
      <c r="R3165" s="8">
        <v>306</v>
      </c>
      <c r="S3165" s="8">
        <v>28904</v>
      </c>
      <c r="T3165" s="8">
        <v>28501523</v>
      </c>
      <c r="U3165" s="8">
        <v>4</v>
      </c>
      <c r="V3165" s="8">
        <v>198</v>
      </c>
      <c r="W3165" s="8" t="s">
        <v>7490</v>
      </c>
      <c r="X3165" s="11" t="s">
        <v>4275</v>
      </c>
    </row>
    <row r="3166" spans="1:24">
      <c r="A3166" s="7" t="s">
        <v>3554</v>
      </c>
      <c r="B3166" s="7" t="s">
        <v>4276</v>
      </c>
      <c r="C3166" s="8">
        <v>10</v>
      </c>
      <c r="D3166" s="8" t="s">
        <v>6</v>
      </c>
      <c r="E3166" s="9">
        <v>2.31448076689751</v>
      </c>
      <c r="F3166" s="9">
        <v>15.287808666808299</v>
      </c>
      <c r="G3166" s="10">
        <v>2.6253276807895999E-2</v>
      </c>
      <c r="H3166" s="14" t="s">
        <v>8369</v>
      </c>
      <c r="I3166" s="10" t="s">
        <v>8367</v>
      </c>
      <c r="J3166" s="12" t="s">
        <v>3552</v>
      </c>
      <c r="K3166" s="12" t="s">
        <v>4277</v>
      </c>
      <c r="L3166" s="8">
        <v>930884</v>
      </c>
      <c r="M3166" s="8">
        <v>930914</v>
      </c>
      <c r="N3166" s="8" t="s">
        <v>9</v>
      </c>
      <c r="O3166" s="8">
        <v>3580922</v>
      </c>
      <c r="P3166" s="8">
        <v>3580937</v>
      </c>
      <c r="Q3166" s="8" t="s">
        <v>9</v>
      </c>
      <c r="R3166" s="8">
        <v>645</v>
      </c>
      <c r="S3166" s="8">
        <v>28904</v>
      </c>
      <c r="T3166" s="8">
        <v>28501184</v>
      </c>
      <c r="U3166" s="8">
        <v>88</v>
      </c>
      <c r="V3166" s="8">
        <v>198</v>
      </c>
      <c r="W3166" s="8" t="s">
        <v>3553</v>
      </c>
      <c r="X3166" s="11" t="s">
        <v>4275</v>
      </c>
    </row>
    <row r="3167" spans="1:24">
      <c r="A3167" s="7" t="s">
        <v>7501</v>
      </c>
      <c r="B3167" s="7" t="s">
        <v>4276</v>
      </c>
      <c r="C3167" s="8">
        <v>10</v>
      </c>
      <c r="D3167" s="8" t="s">
        <v>6</v>
      </c>
      <c r="E3167" s="9">
        <v>2.5899762048947501</v>
      </c>
      <c r="F3167" s="9">
        <v>21.1602972515796</v>
      </c>
      <c r="G3167" s="10">
        <v>1.2382344590314599E-3</v>
      </c>
      <c r="H3167" s="14" t="s">
        <v>8369</v>
      </c>
      <c r="I3167" s="10" t="s">
        <v>8367</v>
      </c>
      <c r="J3167" s="12" t="s">
        <v>7502</v>
      </c>
      <c r="K3167" s="12" t="s">
        <v>4277</v>
      </c>
      <c r="L3167" s="8">
        <v>4375156</v>
      </c>
      <c r="M3167" s="8">
        <v>4375563</v>
      </c>
      <c r="N3167" s="8" t="s">
        <v>9</v>
      </c>
      <c r="O3167" s="8">
        <v>3580923</v>
      </c>
      <c r="P3167" s="8">
        <v>3580930</v>
      </c>
      <c r="Q3167" s="8" t="s">
        <v>9</v>
      </c>
      <c r="R3167" s="8">
        <v>466</v>
      </c>
      <c r="S3167" s="8">
        <v>28904</v>
      </c>
      <c r="T3167" s="8">
        <v>28501363</v>
      </c>
      <c r="U3167" s="8">
        <v>79</v>
      </c>
      <c r="V3167" s="8">
        <v>198</v>
      </c>
      <c r="W3167" s="8" t="s">
        <v>7500</v>
      </c>
      <c r="X3167" s="11" t="s">
        <v>4275</v>
      </c>
    </row>
    <row r="3168" spans="1:24">
      <c r="A3168" s="7" t="s">
        <v>2897</v>
      </c>
      <c r="B3168" s="7" t="s">
        <v>4276</v>
      </c>
      <c r="C3168" s="8">
        <v>10</v>
      </c>
      <c r="D3168" s="8" t="s">
        <v>6</v>
      </c>
      <c r="E3168" s="9">
        <v>0.75736963731279205</v>
      </c>
      <c r="F3168" s="9">
        <v>22.720529010064801</v>
      </c>
      <c r="G3168" s="10">
        <v>6.3142599756337199E-4</v>
      </c>
      <c r="H3168" s="14" t="s">
        <v>8369</v>
      </c>
      <c r="I3168" s="10" t="s">
        <v>8367</v>
      </c>
      <c r="J3168" s="12" t="s">
        <v>215</v>
      </c>
      <c r="K3168" s="12" t="s">
        <v>4277</v>
      </c>
      <c r="L3168" s="8">
        <v>1129519</v>
      </c>
      <c r="M3168" s="8">
        <v>1129560</v>
      </c>
      <c r="N3168" s="8" t="s">
        <v>9</v>
      </c>
      <c r="O3168" s="8">
        <v>3580922</v>
      </c>
      <c r="P3168" s="8">
        <v>3580948</v>
      </c>
      <c r="Q3168" s="8" t="s">
        <v>9</v>
      </c>
      <c r="R3168" s="8">
        <v>434</v>
      </c>
      <c r="S3168" s="8">
        <v>28904</v>
      </c>
      <c r="T3168" s="8">
        <v>28501395</v>
      </c>
      <c r="U3168" s="8">
        <v>273</v>
      </c>
      <c r="V3168" s="8">
        <v>198</v>
      </c>
      <c r="W3168" s="8" t="s">
        <v>2896</v>
      </c>
      <c r="X3168" s="11" t="s">
        <v>4275</v>
      </c>
    </row>
    <row r="3169" spans="1:24">
      <c r="A3169" s="7" t="s">
        <v>7509</v>
      </c>
      <c r="B3169" s="7" t="s">
        <v>4276</v>
      </c>
      <c r="C3169" s="8">
        <v>10</v>
      </c>
      <c r="D3169" s="8" t="s">
        <v>6</v>
      </c>
      <c r="E3169" s="9">
        <v>2.9447990749987598</v>
      </c>
      <c r="F3169" s="9">
        <v>44.618928880500697</v>
      </c>
      <c r="G3169" s="10">
        <v>1.01432201683584E-6</v>
      </c>
      <c r="H3169" s="14" t="s">
        <v>8369</v>
      </c>
      <c r="I3169" s="10" t="s">
        <v>8367</v>
      </c>
      <c r="J3169" s="12" t="s">
        <v>7510</v>
      </c>
      <c r="K3169" s="12" t="s">
        <v>4277</v>
      </c>
      <c r="L3169" s="8">
        <v>2851039</v>
      </c>
      <c r="M3169" s="8">
        <v>2851091</v>
      </c>
      <c r="N3169" s="8" t="s">
        <v>5</v>
      </c>
      <c r="O3169" s="8">
        <v>3580922</v>
      </c>
      <c r="P3169" s="8">
        <v>3580928</v>
      </c>
      <c r="Q3169" s="8" t="s">
        <v>9</v>
      </c>
      <c r="R3169" s="8">
        <v>221</v>
      </c>
      <c r="S3169" s="8">
        <v>28904</v>
      </c>
      <c r="T3169" s="8">
        <v>28501608</v>
      </c>
      <c r="U3169" s="8">
        <v>71</v>
      </c>
      <c r="V3169" s="8">
        <v>198</v>
      </c>
      <c r="W3169" s="8" t="s">
        <v>7508</v>
      </c>
      <c r="X3169" s="11" t="s">
        <v>4275</v>
      </c>
    </row>
    <row r="3170" spans="1:24">
      <c r="A3170" s="7" t="s">
        <v>2118</v>
      </c>
      <c r="B3170" s="7" t="s">
        <v>4276</v>
      </c>
      <c r="C3170" s="8">
        <v>10</v>
      </c>
      <c r="D3170" s="8" t="s">
        <v>6</v>
      </c>
      <c r="E3170" s="9">
        <v>3.86497503389967</v>
      </c>
      <c r="F3170" s="9">
        <v>28.499248658905099</v>
      </c>
      <c r="G3170" s="10">
        <v>7.3289426589631399E-5</v>
      </c>
      <c r="H3170" s="14" t="s">
        <v>8369</v>
      </c>
      <c r="I3170" s="10" t="s">
        <v>8367</v>
      </c>
      <c r="J3170" s="12" t="s">
        <v>2119</v>
      </c>
      <c r="K3170" s="12" t="s">
        <v>4277</v>
      </c>
      <c r="L3170" s="8">
        <v>1501568</v>
      </c>
      <c r="M3170" s="8">
        <v>1501691</v>
      </c>
      <c r="N3170" s="8" t="s">
        <v>5</v>
      </c>
      <c r="O3170" s="8">
        <v>3580922</v>
      </c>
      <c r="P3170" s="8">
        <v>3580952</v>
      </c>
      <c r="Q3170" s="8" t="s">
        <v>9</v>
      </c>
      <c r="R3170" s="8">
        <v>346</v>
      </c>
      <c r="S3170" s="8">
        <v>28904</v>
      </c>
      <c r="T3170" s="8">
        <v>28501483</v>
      </c>
      <c r="U3170" s="8">
        <v>53</v>
      </c>
      <c r="V3170" s="8">
        <v>198</v>
      </c>
      <c r="W3170" s="8" t="s">
        <v>2117</v>
      </c>
      <c r="X3170" s="11" t="s">
        <v>4275</v>
      </c>
    </row>
    <row r="3171" spans="1:24">
      <c r="A3171" s="7" t="s">
        <v>7554</v>
      </c>
      <c r="B3171" s="7" t="s">
        <v>4299</v>
      </c>
      <c r="C3171" s="8">
        <v>10</v>
      </c>
      <c r="D3171" s="8" t="s">
        <v>6</v>
      </c>
      <c r="E3171" s="9">
        <v>5.3228309996812397</v>
      </c>
      <c r="F3171" s="9">
        <v>26.1366810884393</v>
      </c>
      <c r="G3171" s="10">
        <v>2.5345529946911902E-4</v>
      </c>
      <c r="H3171" s="14" t="s">
        <v>8369</v>
      </c>
      <c r="I3171" s="10" t="s">
        <v>8367</v>
      </c>
      <c r="J3171" s="12" t="s">
        <v>7555</v>
      </c>
      <c r="K3171" s="12" t="s">
        <v>18</v>
      </c>
      <c r="L3171" s="8">
        <v>1272225</v>
      </c>
      <c r="M3171" s="8">
        <v>1272248</v>
      </c>
      <c r="N3171" s="8" t="s">
        <v>5</v>
      </c>
      <c r="O3171" s="8">
        <v>1923104</v>
      </c>
      <c r="P3171" s="8">
        <v>1923105</v>
      </c>
      <c r="Q3171" s="8" t="s">
        <v>9</v>
      </c>
      <c r="R3171" s="8">
        <v>89</v>
      </c>
      <c r="S3171" s="8">
        <v>122126</v>
      </c>
      <c r="T3171" s="8">
        <v>28408518</v>
      </c>
      <c r="U3171" s="8">
        <v>9</v>
      </c>
      <c r="V3171" s="8">
        <v>330</v>
      </c>
      <c r="W3171" s="8" t="s">
        <v>7553</v>
      </c>
      <c r="X3171" s="11" t="s">
        <v>4298</v>
      </c>
    </row>
    <row r="3172" spans="1:24">
      <c r="A3172" s="7" t="s">
        <v>4345</v>
      </c>
      <c r="B3172" s="7" t="s">
        <v>4299</v>
      </c>
      <c r="C3172" s="8">
        <v>10</v>
      </c>
      <c r="D3172" s="8">
        <v>1</v>
      </c>
      <c r="E3172" s="9">
        <v>7.4403703897726698</v>
      </c>
      <c r="F3172" s="9">
        <v>56.735818225319498</v>
      </c>
      <c r="G3172" s="10">
        <v>2.5055983869679798E-7</v>
      </c>
      <c r="H3172" s="11" t="s">
        <v>8364</v>
      </c>
      <c r="I3172" s="10" t="s">
        <v>8367</v>
      </c>
      <c r="J3172" s="12" t="s">
        <v>2688</v>
      </c>
      <c r="K3172" s="12" t="s">
        <v>18</v>
      </c>
      <c r="L3172" s="8">
        <v>754703</v>
      </c>
      <c r="M3172" s="8">
        <v>754712</v>
      </c>
      <c r="N3172" s="8" t="s">
        <v>9</v>
      </c>
      <c r="O3172" s="8">
        <v>1923104</v>
      </c>
      <c r="P3172" s="8">
        <v>1923147</v>
      </c>
      <c r="Q3172" s="8" t="s">
        <v>9</v>
      </c>
      <c r="R3172" s="8">
        <v>41</v>
      </c>
      <c r="S3172" s="8">
        <v>122126</v>
      </c>
      <c r="T3172" s="8">
        <v>28408566</v>
      </c>
      <c r="U3172" s="8">
        <v>7</v>
      </c>
      <c r="V3172" s="8">
        <v>330</v>
      </c>
      <c r="W3172" s="8" t="s">
        <v>4344</v>
      </c>
      <c r="X3172" s="11" t="s">
        <v>4298</v>
      </c>
    </row>
    <row r="3173" spans="1:24">
      <c r="A3173" s="7" t="s">
        <v>7569</v>
      </c>
      <c r="B3173" s="7" t="s">
        <v>4299</v>
      </c>
      <c r="C3173" s="8">
        <v>10</v>
      </c>
      <c r="D3173" s="8">
        <v>1</v>
      </c>
      <c r="E3173" s="9">
        <v>4.5573135423721904</v>
      </c>
      <c r="F3173" s="9">
        <v>55.384963460844098</v>
      </c>
      <c r="G3173" s="10">
        <v>3.0901141678434498E-7</v>
      </c>
      <c r="H3173" s="14" t="s">
        <v>8369</v>
      </c>
      <c r="I3173" s="10" t="s">
        <v>8367</v>
      </c>
      <c r="J3173" s="12" t="s">
        <v>7570</v>
      </c>
      <c r="K3173" s="12" t="s">
        <v>18</v>
      </c>
      <c r="L3173" s="8">
        <v>3962590</v>
      </c>
      <c r="M3173" s="8">
        <v>3962626</v>
      </c>
      <c r="N3173" s="8" t="s">
        <v>5</v>
      </c>
      <c r="O3173" s="8">
        <v>1923104</v>
      </c>
      <c r="P3173" s="8">
        <v>1923106</v>
      </c>
      <c r="Q3173" s="8" t="s">
        <v>9</v>
      </c>
      <c r="R3173" s="8">
        <v>42</v>
      </c>
      <c r="S3173" s="8">
        <v>122126</v>
      </c>
      <c r="T3173" s="8">
        <v>28408565</v>
      </c>
      <c r="U3173" s="8">
        <v>12</v>
      </c>
      <c r="V3173" s="8">
        <v>330</v>
      </c>
      <c r="W3173" s="8" t="s">
        <v>7568</v>
      </c>
      <c r="X3173" s="11" t="s">
        <v>4298</v>
      </c>
    </row>
    <row r="3174" spans="1:24">
      <c r="A3174" s="7" t="s">
        <v>4305</v>
      </c>
      <c r="B3174" s="7" t="s">
        <v>4299</v>
      </c>
      <c r="C3174" s="8">
        <v>10</v>
      </c>
      <c r="D3174" s="8" t="s">
        <v>6</v>
      </c>
      <c r="E3174" s="9">
        <v>2.91404508802322</v>
      </c>
      <c r="F3174" s="9">
        <v>22.366955659917402</v>
      </c>
      <c r="G3174" s="10">
        <v>1.0445260541405901E-3</v>
      </c>
      <c r="H3174" s="11" t="s">
        <v>8364</v>
      </c>
      <c r="I3174" s="10" t="s">
        <v>8367</v>
      </c>
      <c r="J3174" s="12" t="s">
        <v>2073</v>
      </c>
      <c r="K3174" s="12" t="s">
        <v>18</v>
      </c>
      <c r="L3174" s="8">
        <v>4630688</v>
      </c>
      <c r="M3174" s="8">
        <v>4630822</v>
      </c>
      <c r="N3174" s="8" t="s">
        <v>5</v>
      </c>
      <c r="O3174" s="8">
        <v>1923104</v>
      </c>
      <c r="P3174" s="8">
        <v>1923172</v>
      </c>
      <c r="Q3174" s="8" t="s">
        <v>9</v>
      </c>
      <c r="R3174" s="8">
        <v>104</v>
      </c>
      <c r="S3174" s="8">
        <v>122126</v>
      </c>
      <c r="T3174" s="8">
        <v>28408503</v>
      </c>
      <c r="U3174" s="8">
        <v>17</v>
      </c>
      <c r="V3174" s="8">
        <v>330</v>
      </c>
      <c r="W3174" s="8" t="s">
        <v>4304</v>
      </c>
      <c r="X3174" s="11" t="s">
        <v>4298</v>
      </c>
    </row>
    <row r="3175" spans="1:24">
      <c r="A3175" s="7" t="s">
        <v>2177</v>
      </c>
      <c r="B3175" s="7" t="s">
        <v>4299</v>
      </c>
      <c r="C3175" s="8">
        <v>10</v>
      </c>
      <c r="D3175" s="8">
        <v>1</v>
      </c>
      <c r="E3175" s="9">
        <v>5.5213561676976699</v>
      </c>
      <c r="F3175" s="9">
        <v>35.787178185455403</v>
      </c>
      <c r="G3175" s="10">
        <v>1.48049921358489E-5</v>
      </c>
      <c r="H3175" s="14" t="s">
        <v>8369</v>
      </c>
      <c r="I3175" s="10" t="s">
        <v>8367</v>
      </c>
      <c r="J3175" s="12" t="s">
        <v>795</v>
      </c>
      <c r="K3175" s="12" t="s">
        <v>18</v>
      </c>
      <c r="L3175" s="8">
        <v>3639344</v>
      </c>
      <c r="M3175" s="8">
        <v>3639396</v>
      </c>
      <c r="N3175" s="8" t="s">
        <v>9</v>
      </c>
      <c r="O3175" s="8">
        <v>1923104</v>
      </c>
      <c r="P3175" s="8">
        <v>1923172</v>
      </c>
      <c r="Q3175" s="8" t="s">
        <v>9</v>
      </c>
      <c r="R3175" s="8">
        <v>65</v>
      </c>
      <c r="S3175" s="8">
        <v>122126</v>
      </c>
      <c r="T3175" s="8">
        <v>28408542</v>
      </c>
      <c r="U3175" s="8">
        <v>9</v>
      </c>
      <c r="V3175" s="8">
        <v>330</v>
      </c>
      <c r="W3175" s="8" t="s">
        <v>2176</v>
      </c>
      <c r="X3175" s="11" t="s">
        <v>4298</v>
      </c>
    </row>
    <row r="3176" spans="1:24">
      <c r="A3176" s="7" t="s">
        <v>4369</v>
      </c>
      <c r="B3176" s="7" t="s">
        <v>5039</v>
      </c>
      <c r="C3176" s="8">
        <v>10</v>
      </c>
      <c r="D3176" s="8" t="s">
        <v>6</v>
      </c>
      <c r="E3176" s="9">
        <v>27.287624614568799</v>
      </c>
      <c r="F3176" s="9">
        <v>35.496917636980299</v>
      </c>
      <c r="G3176" s="10">
        <v>7.7979113661236103E-6</v>
      </c>
      <c r="H3176" s="11" t="s">
        <v>8364</v>
      </c>
      <c r="I3176" s="10" t="s">
        <v>8367</v>
      </c>
      <c r="J3176" s="12" t="s">
        <v>4370</v>
      </c>
      <c r="K3176" s="12" t="s">
        <v>5041</v>
      </c>
      <c r="L3176" s="8">
        <v>3645332</v>
      </c>
      <c r="M3176" s="8">
        <v>3645367</v>
      </c>
      <c r="N3176" s="8" t="s">
        <v>5</v>
      </c>
      <c r="O3176" s="8">
        <v>77414</v>
      </c>
      <c r="P3176" s="8">
        <v>77593</v>
      </c>
      <c r="Q3176" s="8" t="s">
        <v>5</v>
      </c>
      <c r="R3176" s="8">
        <v>1709</v>
      </c>
      <c r="S3176" s="8">
        <v>4702</v>
      </c>
      <c r="T3176" s="8">
        <v>28524322</v>
      </c>
      <c r="U3176" s="8">
        <v>45</v>
      </c>
      <c r="V3176" s="8">
        <v>59</v>
      </c>
      <c r="W3176" s="8" t="s">
        <v>4368</v>
      </c>
      <c r="X3176" s="11" t="s">
        <v>5037</v>
      </c>
    </row>
    <row r="3177" spans="1:24">
      <c r="A3177" s="7" t="s">
        <v>2481</v>
      </c>
      <c r="B3177" s="7" t="s">
        <v>4321</v>
      </c>
      <c r="C3177" s="8">
        <v>10</v>
      </c>
      <c r="D3177" s="8">
        <v>1</v>
      </c>
      <c r="E3177" s="9">
        <v>2.9693385249258601</v>
      </c>
      <c r="F3177" s="9">
        <v>17.6881065778893</v>
      </c>
      <c r="G3177" s="10">
        <v>2.7859539372546701E-2</v>
      </c>
      <c r="H3177" s="14" t="s">
        <v>8369</v>
      </c>
      <c r="I3177" s="10" t="s">
        <v>8367</v>
      </c>
      <c r="J3177" s="12" t="s">
        <v>2482</v>
      </c>
      <c r="K3177" s="12" t="s">
        <v>4322</v>
      </c>
      <c r="L3177" s="8">
        <v>1244677</v>
      </c>
      <c r="M3177" s="8">
        <v>1244763</v>
      </c>
      <c r="N3177" s="8" t="s">
        <v>5</v>
      </c>
      <c r="O3177" s="8">
        <v>4049937</v>
      </c>
      <c r="P3177" s="8">
        <v>4049987</v>
      </c>
      <c r="Q3177" s="8" t="s">
        <v>5</v>
      </c>
      <c r="R3177" s="8">
        <v>29</v>
      </c>
      <c r="S3177" s="8">
        <v>545567</v>
      </c>
      <c r="T3177" s="8">
        <v>27985137</v>
      </c>
      <c r="U3177" s="8">
        <v>1</v>
      </c>
      <c r="V3177" s="8">
        <v>26817</v>
      </c>
      <c r="W3177" s="8" t="s">
        <v>2480</v>
      </c>
      <c r="X3177" s="11" t="s">
        <v>4320</v>
      </c>
    </row>
    <row r="3178" spans="1:24">
      <c r="A3178" s="7" t="s">
        <v>6372</v>
      </c>
      <c r="B3178" s="7" t="s">
        <v>58</v>
      </c>
      <c r="C3178" s="8">
        <v>10</v>
      </c>
      <c r="D3178" s="8">
        <v>1</v>
      </c>
      <c r="E3178" s="9">
        <v>5.3395948879389099</v>
      </c>
      <c r="F3178" s="9">
        <v>91.798463041589699</v>
      </c>
      <c r="G3178" s="10">
        <v>1.3375213747063099E-9</v>
      </c>
      <c r="H3178" s="14" t="s">
        <v>8369</v>
      </c>
      <c r="I3178" s="10" t="s">
        <v>8367</v>
      </c>
      <c r="J3178" s="12" t="s">
        <v>2865</v>
      </c>
      <c r="K3178" s="12" t="s">
        <v>59</v>
      </c>
      <c r="L3178" s="8">
        <v>4431209</v>
      </c>
      <c r="M3178" s="8">
        <v>4431240</v>
      </c>
      <c r="N3178" s="8" t="s">
        <v>5</v>
      </c>
      <c r="O3178" s="8">
        <v>4106379</v>
      </c>
      <c r="P3178" s="8">
        <v>4106387</v>
      </c>
      <c r="Q3178" s="8" t="s">
        <v>5</v>
      </c>
      <c r="R3178" s="8">
        <v>72</v>
      </c>
      <c r="S3178" s="8">
        <v>43101</v>
      </c>
      <c r="T3178" s="8">
        <v>28487560</v>
      </c>
      <c r="U3178" s="8">
        <v>28</v>
      </c>
      <c r="V3178" s="8">
        <v>295</v>
      </c>
      <c r="W3178" s="8" t="s">
        <v>6371</v>
      </c>
      <c r="X3178" s="11" t="s">
        <v>56</v>
      </c>
    </row>
    <row r="3179" spans="1:24">
      <c r="A3179" s="7" t="s">
        <v>1758</v>
      </c>
      <c r="B3179" s="7" t="s">
        <v>58</v>
      </c>
      <c r="C3179" s="8">
        <v>10</v>
      </c>
      <c r="D3179" s="8">
        <v>1</v>
      </c>
      <c r="E3179" s="9">
        <v>6.9004253633549197</v>
      </c>
      <c r="F3179" s="9">
        <v>43.483360381185399</v>
      </c>
      <c r="G3179" s="10">
        <v>1.44766086842557E-6</v>
      </c>
      <c r="H3179" s="14" t="s">
        <v>8369</v>
      </c>
      <c r="I3179" s="10" t="s">
        <v>8367</v>
      </c>
      <c r="J3179" s="12" t="s">
        <v>1759</v>
      </c>
      <c r="K3179" s="12" t="s">
        <v>59</v>
      </c>
      <c r="L3179" s="8">
        <v>3437957</v>
      </c>
      <c r="M3179" s="8">
        <v>3438091</v>
      </c>
      <c r="N3179" s="8" t="s">
        <v>5</v>
      </c>
      <c r="O3179" s="8">
        <v>4106368</v>
      </c>
      <c r="P3179" s="8">
        <v>4106386</v>
      </c>
      <c r="Q3179" s="8" t="s">
        <v>5</v>
      </c>
      <c r="R3179" s="8">
        <v>152</v>
      </c>
      <c r="S3179" s="8">
        <v>43101</v>
      </c>
      <c r="T3179" s="8">
        <v>28487480</v>
      </c>
      <c r="U3179" s="8">
        <v>20</v>
      </c>
      <c r="V3179" s="8">
        <v>295</v>
      </c>
      <c r="W3179" s="8" t="s">
        <v>1757</v>
      </c>
      <c r="X3179" s="11" t="s">
        <v>56</v>
      </c>
    </row>
    <row r="3180" spans="1:24">
      <c r="A3180" s="7" t="s">
        <v>7926</v>
      </c>
      <c r="B3180" s="7" t="s">
        <v>58</v>
      </c>
      <c r="C3180" s="8">
        <v>10</v>
      </c>
      <c r="D3180" s="8">
        <v>1</v>
      </c>
      <c r="E3180" s="9">
        <v>0.97397366403126395</v>
      </c>
      <c r="F3180" s="9">
        <v>20.8499447815955</v>
      </c>
      <c r="G3180" s="10">
        <v>1.4979532724886599E-3</v>
      </c>
      <c r="H3180" s="14" t="s">
        <v>8369</v>
      </c>
      <c r="I3180" s="10" t="s">
        <v>8367</v>
      </c>
      <c r="J3180" s="12" t="s">
        <v>3148</v>
      </c>
      <c r="K3180" s="12" t="s">
        <v>59</v>
      </c>
      <c r="L3180" s="8">
        <v>3139300</v>
      </c>
      <c r="M3180" s="8">
        <v>3139581</v>
      </c>
      <c r="N3180" s="8" t="s">
        <v>5</v>
      </c>
      <c r="O3180" s="8">
        <v>4106365</v>
      </c>
      <c r="P3180" s="8">
        <v>4106387</v>
      </c>
      <c r="Q3180" s="8" t="s">
        <v>5</v>
      </c>
      <c r="R3180" s="8">
        <v>317</v>
      </c>
      <c r="S3180" s="8">
        <v>43101</v>
      </c>
      <c r="T3180" s="8">
        <v>28487315</v>
      </c>
      <c r="U3180" s="8">
        <v>143</v>
      </c>
      <c r="V3180" s="8">
        <v>295</v>
      </c>
      <c r="W3180" s="8" t="s">
        <v>7925</v>
      </c>
      <c r="X3180" s="11" t="s">
        <v>56</v>
      </c>
    </row>
    <row r="3181" spans="1:24">
      <c r="A3181" s="7" t="s">
        <v>3189</v>
      </c>
      <c r="B3181" s="7" t="s">
        <v>58</v>
      </c>
      <c r="C3181" s="8">
        <v>10</v>
      </c>
      <c r="D3181" s="8">
        <v>1</v>
      </c>
      <c r="E3181" s="9">
        <v>20.964979909066301</v>
      </c>
      <c r="F3181" s="9">
        <v>52.456165160974798</v>
      </c>
      <c r="G3181" s="10">
        <v>2.4677315742911298E-7</v>
      </c>
      <c r="H3181" s="14" t="s">
        <v>8369</v>
      </c>
      <c r="I3181" s="10" t="s">
        <v>8367</v>
      </c>
      <c r="J3181" s="12" t="s">
        <v>3190</v>
      </c>
      <c r="K3181" s="12" t="s">
        <v>59</v>
      </c>
      <c r="L3181" s="8">
        <v>784840</v>
      </c>
      <c r="M3181" s="8">
        <v>784842</v>
      </c>
      <c r="N3181" s="8" t="s">
        <v>9</v>
      </c>
      <c r="O3181" s="8">
        <v>4106369</v>
      </c>
      <c r="P3181" s="8">
        <v>4106387</v>
      </c>
      <c r="Q3181" s="8" t="s">
        <v>5</v>
      </c>
      <c r="R3181" s="8">
        <v>126</v>
      </c>
      <c r="S3181" s="8">
        <v>43101</v>
      </c>
      <c r="T3181" s="8">
        <v>28487506</v>
      </c>
      <c r="U3181" s="8">
        <v>6</v>
      </c>
      <c r="V3181" s="8">
        <v>295</v>
      </c>
      <c r="W3181" s="8" t="s">
        <v>3188</v>
      </c>
      <c r="X3181" s="11" t="s">
        <v>56</v>
      </c>
    </row>
    <row r="3182" spans="1:24">
      <c r="A3182" s="7" t="s">
        <v>2003</v>
      </c>
      <c r="B3182" s="7" t="s">
        <v>5431</v>
      </c>
      <c r="C3182" s="8">
        <v>10</v>
      </c>
      <c r="D3182" s="8">
        <v>1</v>
      </c>
      <c r="E3182" s="9">
        <v>8.3116201582523406</v>
      </c>
      <c r="F3182" s="9">
        <v>17.572874338763501</v>
      </c>
      <c r="G3182" s="10">
        <v>6.7417338039285103E-3</v>
      </c>
      <c r="H3182" s="11" t="s">
        <v>8364</v>
      </c>
      <c r="I3182" s="10" t="s">
        <v>8367</v>
      </c>
      <c r="J3182" s="12" t="s">
        <v>2004</v>
      </c>
      <c r="K3182" s="12" t="s">
        <v>5432</v>
      </c>
      <c r="L3182" s="8">
        <v>2709919</v>
      </c>
      <c r="M3182" s="8">
        <v>2710169</v>
      </c>
      <c r="N3182" s="8" t="s">
        <v>9</v>
      </c>
      <c r="O3182" s="8">
        <v>3657984</v>
      </c>
      <c r="P3182" s="8">
        <v>3657989</v>
      </c>
      <c r="Q3182" s="8" t="s">
        <v>9</v>
      </c>
      <c r="R3182" s="8">
        <v>9164</v>
      </c>
      <c r="S3182" s="8">
        <v>1771</v>
      </c>
      <c r="T3182" s="8">
        <v>28519798</v>
      </c>
      <c r="U3182" s="8">
        <v>398</v>
      </c>
      <c r="V3182" s="8">
        <v>8</v>
      </c>
      <c r="W3182" s="8" t="s">
        <v>2002</v>
      </c>
      <c r="X3182" s="11" t="s">
        <v>5430</v>
      </c>
    </row>
    <row r="3183" spans="1:24">
      <c r="A3183" s="7" t="s">
        <v>3733</v>
      </c>
      <c r="B3183" s="7" t="s">
        <v>4423</v>
      </c>
      <c r="C3183" s="8">
        <v>10</v>
      </c>
      <c r="D3183" s="8" t="s">
        <v>6</v>
      </c>
      <c r="E3183" s="9">
        <v>7.3941728429289704</v>
      </c>
      <c r="F3183" s="9">
        <v>28.592222972513198</v>
      </c>
      <c r="G3183" s="10">
        <v>1.1507377572578701E-4</v>
      </c>
      <c r="H3183" s="11" t="s">
        <v>8364</v>
      </c>
      <c r="I3183" s="11" t="s">
        <v>8367</v>
      </c>
      <c r="J3183" s="12" t="s">
        <v>3734</v>
      </c>
      <c r="K3183" s="12" t="s">
        <v>712</v>
      </c>
      <c r="L3183" s="8">
        <v>4486107</v>
      </c>
      <c r="M3183" s="8">
        <v>4486161</v>
      </c>
      <c r="N3183" s="8" t="s">
        <v>9</v>
      </c>
      <c r="O3183" s="8">
        <v>765083</v>
      </c>
      <c r="P3183" s="8">
        <v>765148</v>
      </c>
      <c r="Q3183" s="8" t="s">
        <v>5</v>
      </c>
      <c r="R3183" s="8">
        <v>78</v>
      </c>
      <c r="S3183" s="8">
        <v>127358</v>
      </c>
      <c r="T3183" s="8">
        <v>28403297</v>
      </c>
      <c r="U3183" s="8">
        <v>6</v>
      </c>
      <c r="V3183" s="8">
        <v>2268</v>
      </c>
      <c r="W3183" s="8" t="s">
        <v>3732</v>
      </c>
      <c r="X3183" s="11" t="s">
        <v>5063</v>
      </c>
    </row>
    <row r="3184" spans="1:24">
      <c r="A3184" s="7" t="s">
        <v>5365</v>
      </c>
      <c r="B3184" s="7" t="s">
        <v>8371</v>
      </c>
      <c r="C3184" s="8">
        <v>10</v>
      </c>
      <c r="D3184" s="8">
        <v>1</v>
      </c>
      <c r="E3184" s="9">
        <v>26.452482766907899</v>
      </c>
      <c r="F3184" s="9">
        <v>372.61303375600198</v>
      </c>
      <c r="G3184" s="10">
        <v>7.1913968977568498E-16</v>
      </c>
      <c r="H3184" s="11" t="s">
        <v>8364</v>
      </c>
      <c r="I3184" s="11" t="s">
        <v>8367</v>
      </c>
      <c r="J3184" s="12" t="s">
        <v>2326</v>
      </c>
      <c r="K3184" s="12" t="s">
        <v>8371</v>
      </c>
      <c r="L3184" s="8">
        <v>3055438</v>
      </c>
      <c r="M3184" s="8">
        <v>3055472</v>
      </c>
      <c r="N3184" s="8" t="s">
        <v>9</v>
      </c>
      <c r="O3184" s="8">
        <v>1991746</v>
      </c>
      <c r="P3184" s="8">
        <v>1991747</v>
      </c>
      <c r="Q3184" s="8" t="s">
        <v>9</v>
      </c>
      <c r="R3184" s="8">
        <v>278</v>
      </c>
      <c r="S3184" s="8">
        <v>2754</v>
      </c>
      <c r="T3184" s="8">
        <v>28527701</v>
      </c>
      <c r="U3184" s="8">
        <v>72</v>
      </c>
      <c r="V3184" s="8">
        <v>64</v>
      </c>
      <c r="W3184" s="8" t="s">
        <v>5364</v>
      </c>
      <c r="X3184" s="11" t="s">
        <v>2602</v>
      </c>
    </row>
    <row r="3185" spans="1:24">
      <c r="A3185" s="7" t="s">
        <v>5132</v>
      </c>
      <c r="B3185" s="7" t="s">
        <v>4429</v>
      </c>
      <c r="C3185" s="8">
        <v>10</v>
      </c>
      <c r="D3185" s="8" t="s">
        <v>6</v>
      </c>
      <c r="E3185" s="9">
        <v>3.78764151702467</v>
      </c>
      <c r="F3185" s="9">
        <v>61.0988188854108</v>
      </c>
      <c r="G3185" s="10">
        <v>3.8327711892695701E-8</v>
      </c>
      <c r="H3185" s="14" t="s">
        <v>8369</v>
      </c>
      <c r="I3185" s="11" t="s">
        <v>8361</v>
      </c>
      <c r="J3185" s="12" t="s">
        <v>936</v>
      </c>
      <c r="K3185" s="12" t="s">
        <v>4430</v>
      </c>
      <c r="L3185" s="8">
        <v>3307808</v>
      </c>
      <c r="M3185" s="8">
        <v>3307885</v>
      </c>
      <c r="N3185" s="8" t="s">
        <v>9</v>
      </c>
      <c r="O3185" s="8">
        <v>543192</v>
      </c>
      <c r="P3185" s="8">
        <v>543229</v>
      </c>
      <c r="Q3185" s="8" t="s">
        <v>9</v>
      </c>
      <c r="R3185" s="8">
        <v>1991</v>
      </c>
      <c r="S3185" s="8">
        <v>2345</v>
      </c>
      <c r="T3185" s="8">
        <v>28526397</v>
      </c>
      <c r="U3185" s="8">
        <v>663</v>
      </c>
      <c r="V3185" s="8">
        <v>24</v>
      </c>
      <c r="W3185" s="8" t="s">
        <v>5131</v>
      </c>
      <c r="X3185" s="11" t="s">
        <v>4436</v>
      </c>
    </row>
    <row r="3186" spans="1:24">
      <c r="A3186" s="7" t="s">
        <v>3320</v>
      </c>
      <c r="B3186" s="7" t="s">
        <v>5476</v>
      </c>
      <c r="C3186" s="8">
        <v>10</v>
      </c>
      <c r="D3186" s="8">
        <v>1</v>
      </c>
      <c r="E3186" s="9">
        <v>8.9184187772826693</v>
      </c>
      <c r="F3186" s="9">
        <v>15.352041117505401</v>
      </c>
      <c r="G3186" s="10">
        <v>8.3682049301201603E-3</v>
      </c>
      <c r="H3186" s="11" t="s">
        <v>8364</v>
      </c>
      <c r="I3186" s="10" t="s">
        <v>8369</v>
      </c>
      <c r="J3186" s="12" t="s">
        <v>3321</v>
      </c>
      <c r="K3186" s="12" t="s">
        <v>5477</v>
      </c>
      <c r="L3186" s="8">
        <v>703904</v>
      </c>
      <c r="M3186" s="8">
        <v>703962</v>
      </c>
      <c r="N3186" s="8" t="s">
        <v>5</v>
      </c>
      <c r="O3186" s="8">
        <v>468207</v>
      </c>
      <c r="P3186" s="8">
        <v>468271</v>
      </c>
      <c r="Q3186" s="8" t="s">
        <v>5</v>
      </c>
      <c r="R3186" s="8">
        <v>696</v>
      </c>
      <c r="S3186" s="8">
        <v>26676</v>
      </c>
      <c r="T3186" s="8">
        <v>28503361</v>
      </c>
      <c r="U3186" s="8">
        <v>24</v>
      </c>
      <c r="V3186" s="8">
        <v>65</v>
      </c>
      <c r="W3186" s="8" t="s">
        <v>3319</v>
      </c>
      <c r="X3186" s="11" t="s">
        <v>5475</v>
      </c>
    </row>
    <row r="3187" spans="1:24">
      <c r="A3187" s="7" t="s">
        <v>7453</v>
      </c>
      <c r="B3187" s="7" t="s">
        <v>7891</v>
      </c>
      <c r="C3187" s="8">
        <v>10</v>
      </c>
      <c r="D3187" s="8" t="s">
        <v>6</v>
      </c>
      <c r="E3187" s="9">
        <v>0.69838769034270598</v>
      </c>
      <c r="F3187" s="9">
        <v>21.2850464986657</v>
      </c>
      <c r="G3187" s="10">
        <v>1.1618102116945201E-3</v>
      </c>
      <c r="H3187" s="14" t="s">
        <v>8369</v>
      </c>
      <c r="I3187" s="11" t="s">
        <v>8361</v>
      </c>
      <c r="J3187" s="12" t="s">
        <v>1647</v>
      </c>
      <c r="K3187" s="12" t="s">
        <v>5477</v>
      </c>
      <c r="L3187" s="8">
        <v>3597376</v>
      </c>
      <c r="M3187" s="8">
        <v>3597463</v>
      </c>
      <c r="N3187" s="8" t="s">
        <v>9</v>
      </c>
      <c r="O3187" s="8">
        <v>468256</v>
      </c>
      <c r="P3187" s="8">
        <v>468271</v>
      </c>
      <c r="Q3187" s="8" t="s">
        <v>5</v>
      </c>
      <c r="R3187" s="8">
        <v>502</v>
      </c>
      <c r="S3187" s="8">
        <v>26676</v>
      </c>
      <c r="T3187" s="8">
        <v>28503555</v>
      </c>
      <c r="U3187" s="8">
        <v>320</v>
      </c>
      <c r="V3187" s="8">
        <v>65</v>
      </c>
      <c r="W3187" s="8" t="s">
        <v>7452</v>
      </c>
      <c r="X3187" s="11" t="s">
        <v>7890</v>
      </c>
    </row>
    <row r="3188" spans="1:24">
      <c r="A3188" s="7" t="s">
        <v>3536</v>
      </c>
      <c r="B3188" s="7" t="s">
        <v>5524</v>
      </c>
      <c r="C3188" s="8">
        <v>10</v>
      </c>
      <c r="D3188" s="8" t="s">
        <v>6</v>
      </c>
      <c r="E3188" s="9">
        <v>3.25298324204695</v>
      </c>
      <c r="F3188" s="9">
        <v>67.576613906282205</v>
      </c>
      <c r="G3188" s="10">
        <v>1.4726665522077801E-8</v>
      </c>
      <c r="H3188" s="14" t="s">
        <v>8369</v>
      </c>
      <c r="I3188" s="10" t="s">
        <v>8369</v>
      </c>
      <c r="J3188" s="12" t="s">
        <v>3537</v>
      </c>
      <c r="K3188" s="12" t="s">
        <v>2657</v>
      </c>
      <c r="L3188" s="8">
        <v>1973681</v>
      </c>
      <c r="M3188" s="8">
        <v>1973757</v>
      </c>
      <c r="N3188" s="8" t="s">
        <v>9</v>
      </c>
      <c r="O3188" s="8">
        <v>1121200</v>
      </c>
      <c r="P3188" s="8">
        <v>1121235</v>
      </c>
      <c r="Q3188" s="8" t="s">
        <v>9</v>
      </c>
      <c r="R3188" s="8">
        <v>685</v>
      </c>
      <c r="S3188" s="8">
        <v>6162</v>
      </c>
      <c r="T3188" s="8">
        <v>28523886</v>
      </c>
      <c r="U3188" s="8">
        <v>296</v>
      </c>
      <c r="V3188" s="8">
        <v>32</v>
      </c>
      <c r="W3188" s="8" t="s">
        <v>3535</v>
      </c>
      <c r="X3188" s="11" t="s">
        <v>5523</v>
      </c>
    </row>
    <row r="3189" spans="1:24">
      <c r="A3189" s="7" t="s">
        <v>3495</v>
      </c>
      <c r="B3189" s="7" t="s">
        <v>5540</v>
      </c>
      <c r="C3189" s="8">
        <v>10</v>
      </c>
      <c r="D3189" s="8">
        <v>1</v>
      </c>
      <c r="E3189" s="9">
        <v>43.576258261783799</v>
      </c>
      <c r="F3189" s="9">
        <v>2130.78943634096</v>
      </c>
      <c r="G3189" s="10">
        <v>2.3270477581337501E-23</v>
      </c>
      <c r="H3189" s="11" t="s">
        <v>8365</v>
      </c>
      <c r="I3189" s="11" t="s">
        <v>8365</v>
      </c>
      <c r="J3189" s="12" t="s">
        <v>3495</v>
      </c>
      <c r="K3189" s="12" t="s">
        <v>5540</v>
      </c>
      <c r="L3189" s="8">
        <v>1936426</v>
      </c>
      <c r="M3189" s="8">
        <v>1936467</v>
      </c>
      <c r="N3189" s="8" t="s">
        <v>9</v>
      </c>
      <c r="O3189" s="8">
        <v>1934727</v>
      </c>
      <c r="P3189" s="8">
        <v>1934788</v>
      </c>
      <c r="Q3189" s="8" t="s">
        <v>9</v>
      </c>
      <c r="R3189" s="8">
        <v>171</v>
      </c>
      <c r="S3189" s="8">
        <v>783</v>
      </c>
      <c r="T3189" s="8">
        <v>28529779</v>
      </c>
      <c r="U3189" s="8">
        <v>32</v>
      </c>
      <c r="V3189" s="8">
        <v>89</v>
      </c>
      <c r="W3189" s="8" t="s">
        <v>3494</v>
      </c>
      <c r="X3189" s="11" t="s">
        <v>5539</v>
      </c>
    </row>
    <row r="3190" spans="1:24">
      <c r="A3190" s="7" t="s">
        <v>1854</v>
      </c>
      <c r="B3190" s="7" t="s">
        <v>4265</v>
      </c>
      <c r="C3190" s="8">
        <v>10</v>
      </c>
      <c r="D3190" s="8" t="s">
        <v>6</v>
      </c>
      <c r="E3190" s="9">
        <v>3.8814081554217599</v>
      </c>
      <c r="F3190" s="9">
        <v>22.800337873644001</v>
      </c>
      <c r="G3190" s="10">
        <v>7.7869421653238298E-4</v>
      </c>
      <c r="H3190" s="14" t="s">
        <v>8369</v>
      </c>
      <c r="I3190" s="11" t="s">
        <v>8365</v>
      </c>
      <c r="J3190" s="12" t="s">
        <v>1854</v>
      </c>
      <c r="K3190" s="12" t="s">
        <v>4265</v>
      </c>
      <c r="L3190" s="8">
        <v>2271154</v>
      </c>
      <c r="M3190" s="8">
        <v>2271186</v>
      </c>
      <c r="N3190" s="8" t="s">
        <v>5</v>
      </c>
      <c r="O3190" s="8">
        <v>2001913</v>
      </c>
      <c r="P3190" s="8">
        <v>2001914</v>
      </c>
      <c r="Q3190" s="8" t="s">
        <v>9</v>
      </c>
      <c r="R3190" s="8">
        <v>137</v>
      </c>
      <c r="S3190" s="8">
        <v>91046</v>
      </c>
      <c r="T3190" s="8">
        <v>28439550</v>
      </c>
      <c r="U3190" s="8">
        <v>8</v>
      </c>
      <c r="V3190" s="8">
        <v>3696</v>
      </c>
      <c r="W3190" s="8" t="s">
        <v>1853</v>
      </c>
      <c r="X3190" s="11" t="s">
        <v>4264</v>
      </c>
    </row>
    <row r="3191" spans="1:24">
      <c r="A3191" s="7" t="s">
        <v>6613</v>
      </c>
      <c r="B3191" s="7" t="s">
        <v>4265</v>
      </c>
      <c r="C3191" s="8">
        <v>10</v>
      </c>
      <c r="D3191" s="8">
        <v>1</v>
      </c>
      <c r="E3191" s="9">
        <v>7.8401130858399899</v>
      </c>
      <c r="F3191" s="9">
        <v>63.748080696593398</v>
      </c>
      <c r="G3191" s="10">
        <v>6.6496481427685596E-8</v>
      </c>
      <c r="H3191" s="11" t="s">
        <v>8361</v>
      </c>
      <c r="I3191" s="11" t="s">
        <v>8365</v>
      </c>
      <c r="J3191" s="12" t="s">
        <v>842</v>
      </c>
      <c r="K3191" s="12" t="s">
        <v>4265</v>
      </c>
      <c r="L3191" s="8">
        <v>832404</v>
      </c>
      <c r="M3191" s="8">
        <v>832433</v>
      </c>
      <c r="N3191" s="8" t="s">
        <v>9</v>
      </c>
      <c r="O3191" s="8">
        <v>2001912</v>
      </c>
      <c r="P3191" s="8">
        <v>2001919</v>
      </c>
      <c r="Q3191" s="8" t="s">
        <v>9</v>
      </c>
      <c r="R3191" s="8">
        <v>49</v>
      </c>
      <c r="S3191" s="8">
        <v>91046</v>
      </c>
      <c r="T3191" s="8">
        <v>28439638</v>
      </c>
      <c r="U3191" s="8">
        <v>4</v>
      </c>
      <c r="V3191" s="8">
        <v>3696</v>
      </c>
      <c r="W3191" s="8" t="s">
        <v>6612</v>
      </c>
      <c r="X3191" s="11" t="s">
        <v>4264</v>
      </c>
    </row>
    <row r="3192" spans="1:24">
      <c r="A3192" s="7" t="s">
        <v>5702</v>
      </c>
      <c r="B3192" s="7" t="s">
        <v>4265</v>
      </c>
      <c r="C3192" s="8">
        <v>10</v>
      </c>
      <c r="D3192" s="8">
        <v>2</v>
      </c>
      <c r="E3192" s="9">
        <v>10.764623536380601</v>
      </c>
      <c r="F3192" s="9">
        <v>100.76315906953801</v>
      </c>
      <c r="G3192" s="10">
        <v>1.2501915817480401E-9</v>
      </c>
      <c r="H3192" s="11" t="s">
        <v>8365</v>
      </c>
      <c r="I3192" s="11" t="s">
        <v>8365</v>
      </c>
      <c r="J3192" s="12" t="s">
        <v>5702</v>
      </c>
      <c r="K3192" s="12" t="s">
        <v>4265</v>
      </c>
      <c r="L3192" s="8">
        <v>2078404</v>
      </c>
      <c r="M3192" s="8">
        <v>2078457</v>
      </c>
      <c r="N3192" s="8" t="s">
        <v>5</v>
      </c>
      <c r="O3192" s="8">
        <v>2001912</v>
      </c>
      <c r="P3192" s="8">
        <v>2001914</v>
      </c>
      <c r="Q3192" s="8" t="s">
        <v>9</v>
      </c>
      <c r="R3192" s="8">
        <v>31</v>
      </c>
      <c r="S3192" s="8">
        <v>91046</v>
      </c>
      <c r="T3192" s="8">
        <v>28439656</v>
      </c>
      <c r="U3192" s="8">
        <v>3</v>
      </c>
      <c r="V3192" s="8">
        <v>3696</v>
      </c>
      <c r="W3192" s="8" t="s">
        <v>5701</v>
      </c>
      <c r="X3192" s="11" t="s">
        <v>4264</v>
      </c>
    </row>
    <row r="3193" spans="1:24">
      <c r="A3193" s="7" t="s">
        <v>5704</v>
      </c>
      <c r="B3193" s="7" t="s">
        <v>4265</v>
      </c>
      <c r="C3193" s="8">
        <v>10</v>
      </c>
      <c r="D3193" s="8" t="s">
        <v>6</v>
      </c>
      <c r="E3193" s="9">
        <v>1.6484190895644799</v>
      </c>
      <c r="F3193" s="9">
        <v>19.7698986212839</v>
      </c>
      <c r="G3193" s="10">
        <v>2.8987369705056202E-3</v>
      </c>
      <c r="H3193" s="14" t="s">
        <v>8369</v>
      </c>
      <c r="I3193" s="11" t="s">
        <v>8365</v>
      </c>
      <c r="J3193" s="12" t="s">
        <v>2211</v>
      </c>
      <c r="K3193" s="12" t="s">
        <v>4265</v>
      </c>
      <c r="L3193" s="8">
        <v>2422755</v>
      </c>
      <c r="M3193" s="8">
        <v>2423061</v>
      </c>
      <c r="N3193" s="8" t="s">
        <v>9</v>
      </c>
      <c r="O3193" s="8">
        <v>2001913</v>
      </c>
      <c r="P3193" s="8">
        <v>2001927</v>
      </c>
      <c r="Q3193" s="8" t="s">
        <v>9</v>
      </c>
      <c r="R3193" s="8">
        <v>158</v>
      </c>
      <c r="S3193" s="8">
        <v>91046</v>
      </c>
      <c r="T3193" s="8">
        <v>28439529</v>
      </c>
      <c r="U3193" s="8">
        <v>20</v>
      </c>
      <c r="V3193" s="8">
        <v>3696</v>
      </c>
      <c r="W3193" s="8" t="s">
        <v>5703</v>
      </c>
      <c r="X3193" s="11" t="s">
        <v>4264</v>
      </c>
    </row>
    <row r="3194" spans="1:24">
      <c r="A3194" s="7" t="s">
        <v>4411</v>
      </c>
      <c r="B3194" s="7" t="s">
        <v>4415</v>
      </c>
      <c r="C3194" s="8">
        <v>10</v>
      </c>
      <c r="D3194" s="8">
        <v>1</v>
      </c>
      <c r="E3194" s="9">
        <v>3.2933575502191998</v>
      </c>
      <c r="F3194" s="9">
        <v>106.066776721843</v>
      </c>
      <c r="G3194" s="10">
        <v>1.6743772095218001E-10</v>
      </c>
      <c r="H3194" s="10" t="s">
        <v>8367</v>
      </c>
      <c r="I3194" s="10" t="s">
        <v>8369</v>
      </c>
      <c r="J3194" s="12" t="s">
        <v>4411</v>
      </c>
      <c r="K3194" s="12" t="s">
        <v>4416</v>
      </c>
      <c r="L3194" s="8">
        <v>1888058</v>
      </c>
      <c r="M3194" s="8">
        <v>1888064</v>
      </c>
      <c r="N3194" s="8" t="s">
        <v>9</v>
      </c>
      <c r="O3194" s="8">
        <v>91041</v>
      </c>
      <c r="P3194" s="8">
        <v>91192</v>
      </c>
      <c r="Q3194" s="8" t="s">
        <v>5</v>
      </c>
      <c r="R3194" s="8">
        <v>1205</v>
      </c>
      <c r="S3194" s="8">
        <v>2232</v>
      </c>
      <c r="T3194" s="8">
        <v>28527296</v>
      </c>
      <c r="U3194" s="8">
        <v>74</v>
      </c>
      <c r="V3194" s="8">
        <v>494</v>
      </c>
      <c r="W3194" s="8" t="s">
        <v>4409</v>
      </c>
      <c r="X3194" s="11" t="s">
        <v>4414</v>
      </c>
    </row>
    <row r="3195" spans="1:24">
      <c r="A3195" s="7" t="s">
        <v>53</v>
      </c>
      <c r="B3195" s="7" t="s">
        <v>1531</v>
      </c>
      <c r="C3195" s="8">
        <v>10</v>
      </c>
      <c r="D3195" s="8">
        <v>1</v>
      </c>
      <c r="E3195" s="9">
        <v>61.153834169988301</v>
      </c>
      <c r="F3195" s="9">
        <v>261.28182442643202</v>
      </c>
      <c r="G3195" s="10">
        <v>2.2831707933103801E-14</v>
      </c>
      <c r="H3195" s="10" t="s">
        <v>8367</v>
      </c>
      <c r="I3195" s="10" t="s">
        <v>8369</v>
      </c>
      <c r="J3195" s="12" t="s">
        <v>54</v>
      </c>
      <c r="K3195" s="12" t="s">
        <v>1532</v>
      </c>
      <c r="L3195" s="8">
        <v>4158324</v>
      </c>
      <c r="M3195" s="8">
        <v>4158373</v>
      </c>
      <c r="N3195" s="8" t="s">
        <v>9</v>
      </c>
      <c r="O3195" s="8">
        <v>2108234</v>
      </c>
      <c r="P3195" s="8">
        <v>2108297</v>
      </c>
      <c r="Q3195" s="8" t="s">
        <v>9</v>
      </c>
      <c r="R3195" s="8">
        <v>2175</v>
      </c>
      <c r="S3195" s="8">
        <v>502</v>
      </c>
      <c r="T3195" s="8">
        <v>28528056</v>
      </c>
      <c r="U3195" s="8">
        <v>34</v>
      </c>
      <c r="V3195" s="8">
        <v>44</v>
      </c>
      <c r="W3195" s="8" t="s">
        <v>52</v>
      </c>
      <c r="X3195" s="11" t="s">
        <v>1530</v>
      </c>
    </row>
    <row r="3196" spans="1:24">
      <c r="A3196" s="7" t="s">
        <v>5391</v>
      </c>
      <c r="B3196" s="7" t="s">
        <v>5801</v>
      </c>
      <c r="C3196" s="8">
        <v>10</v>
      </c>
      <c r="D3196" s="8">
        <v>1</v>
      </c>
      <c r="E3196" s="9">
        <v>0.772970762226454</v>
      </c>
      <c r="F3196" s="9">
        <v>1215.4774625085199</v>
      </c>
      <c r="G3196" s="10">
        <v>5.5152147366581302E-21</v>
      </c>
      <c r="H3196" s="11" t="s">
        <v>8365</v>
      </c>
      <c r="I3196" s="11" t="s">
        <v>8362</v>
      </c>
      <c r="J3196" s="12" t="s">
        <v>5391</v>
      </c>
      <c r="K3196" s="12" t="s">
        <v>5801</v>
      </c>
      <c r="L3196" s="8">
        <v>2731479</v>
      </c>
      <c r="M3196" s="8">
        <v>2731485</v>
      </c>
      <c r="N3196" s="8" t="s">
        <v>9</v>
      </c>
      <c r="O3196" s="8">
        <v>2729501</v>
      </c>
      <c r="P3196" s="8">
        <v>2729521</v>
      </c>
      <c r="Q3196" s="8" t="s">
        <v>9</v>
      </c>
      <c r="R3196" s="8">
        <v>720</v>
      </c>
      <c r="S3196" s="8">
        <v>326</v>
      </c>
      <c r="T3196" s="8">
        <v>28529687</v>
      </c>
      <c r="U3196" s="8">
        <v>194</v>
      </c>
      <c r="V3196" s="8">
        <v>836</v>
      </c>
      <c r="W3196" s="8" t="s">
        <v>5390</v>
      </c>
      <c r="X3196" s="11" t="s">
        <v>5800</v>
      </c>
    </row>
    <row r="3197" spans="1:24">
      <c r="A3197" s="7" t="s">
        <v>1784</v>
      </c>
      <c r="B3197" s="7" t="s">
        <v>5803</v>
      </c>
      <c r="C3197" s="8">
        <v>10</v>
      </c>
      <c r="D3197" s="8" t="s">
        <v>6</v>
      </c>
      <c r="E3197" s="9">
        <v>1.4342463362276501</v>
      </c>
      <c r="F3197" s="9">
        <v>28.6757771030051</v>
      </c>
      <c r="G3197" s="10">
        <v>6.3416443764476098E-5</v>
      </c>
      <c r="H3197" s="14" t="s">
        <v>8369</v>
      </c>
      <c r="I3197" s="10" t="s">
        <v>8369</v>
      </c>
      <c r="J3197" s="12" t="s">
        <v>1785</v>
      </c>
      <c r="K3197" s="12" t="s">
        <v>5804</v>
      </c>
      <c r="L3197" s="8">
        <v>1279290</v>
      </c>
      <c r="M3197" s="8">
        <v>1279373</v>
      </c>
      <c r="N3197" s="8" t="s">
        <v>5</v>
      </c>
      <c r="O3197" s="8">
        <v>3964149</v>
      </c>
      <c r="P3197" s="8">
        <v>3964291</v>
      </c>
      <c r="Q3197" s="8" t="s">
        <v>9</v>
      </c>
      <c r="R3197" s="8">
        <v>11591</v>
      </c>
      <c r="S3197" s="8">
        <v>858</v>
      </c>
      <c r="T3197" s="8">
        <v>28518284</v>
      </c>
      <c r="U3197" s="8">
        <v>137</v>
      </c>
      <c r="V3197" s="8">
        <v>356</v>
      </c>
      <c r="W3197" s="8" t="s">
        <v>1783</v>
      </c>
      <c r="X3197" s="11" t="s">
        <v>5802</v>
      </c>
    </row>
    <row r="3198" spans="1:24">
      <c r="A3198" s="7" t="s">
        <v>29</v>
      </c>
      <c r="B3198" s="7" t="s">
        <v>2950</v>
      </c>
      <c r="C3198" s="8">
        <v>10</v>
      </c>
      <c r="D3198" s="8" t="s">
        <v>6</v>
      </c>
      <c r="E3198" s="9">
        <v>1.6236346979243099</v>
      </c>
      <c r="F3198" s="9">
        <v>16.4365594499181</v>
      </c>
      <c r="G3198" s="10">
        <v>1.3623654976328101E-2</v>
      </c>
      <c r="H3198" s="10" t="s">
        <v>8367</v>
      </c>
      <c r="I3198" s="11" t="s">
        <v>8362</v>
      </c>
      <c r="J3198" s="12" t="s">
        <v>31</v>
      </c>
      <c r="K3198" s="12" t="s">
        <v>2950</v>
      </c>
      <c r="L3198" s="8">
        <v>2942696</v>
      </c>
      <c r="M3198" s="8">
        <v>2942853</v>
      </c>
      <c r="N3198" s="8" t="s">
        <v>5</v>
      </c>
      <c r="O3198" s="8">
        <v>3852731</v>
      </c>
      <c r="P3198" s="8">
        <v>3852880</v>
      </c>
      <c r="Q3198" s="8" t="s">
        <v>9</v>
      </c>
      <c r="R3198" s="8">
        <v>36496</v>
      </c>
      <c r="S3198" s="8">
        <v>475</v>
      </c>
      <c r="T3198" s="8">
        <v>28493762</v>
      </c>
      <c r="U3198" s="8">
        <v>230</v>
      </c>
      <c r="V3198" s="8">
        <v>100</v>
      </c>
      <c r="W3198" s="8" t="s">
        <v>27</v>
      </c>
      <c r="X3198" s="11" t="s">
        <v>2949</v>
      </c>
    </row>
    <row r="3199" spans="1:24">
      <c r="A3199" s="7" t="s">
        <v>29</v>
      </c>
      <c r="B3199" s="7" t="s">
        <v>2957</v>
      </c>
      <c r="C3199" s="8">
        <v>10</v>
      </c>
      <c r="D3199" s="8">
        <v>1</v>
      </c>
      <c r="E3199" s="9">
        <v>8.2561645622099693</v>
      </c>
      <c r="F3199" s="9">
        <v>301.01113409460299</v>
      </c>
      <c r="G3199" s="10">
        <v>7.9429591506290197E-15</v>
      </c>
      <c r="H3199" s="10" t="s">
        <v>8367</v>
      </c>
      <c r="I3199" s="11" t="s">
        <v>8362</v>
      </c>
      <c r="J3199" s="12" t="s">
        <v>31</v>
      </c>
      <c r="K3199" s="12" t="s">
        <v>2957</v>
      </c>
      <c r="L3199" s="8">
        <v>2942818</v>
      </c>
      <c r="M3199" s="8">
        <v>2942844</v>
      </c>
      <c r="N3199" s="8" t="s">
        <v>5</v>
      </c>
      <c r="O3199" s="8">
        <v>3953452</v>
      </c>
      <c r="P3199" s="8">
        <v>3953500</v>
      </c>
      <c r="Q3199" s="8" t="s">
        <v>5</v>
      </c>
      <c r="R3199" s="8">
        <v>8614</v>
      </c>
      <c r="S3199" s="8">
        <v>110</v>
      </c>
      <c r="T3199" s="8">
        <v>28522009</v>
      </c>
      <c r="U3199" s="8">
        <v>81</v>
      </c>
      <c r="V3199" s="8">
        <v>89</v>
      </c>
      <c r="W3199" s="8" t="s">
        <v>27</v>
      </c>
      <c r="X3199" s="11" t="s">
        <v>2956</v>
      </c>
    </row>
    <row r="3200" spans="1:24">
      <c r="A3200" s="7" t="s">
        <v>1649</v>
      </c>
      <c r="B3200" s="7" t="s">
        <v>4271</v>
      </c>
      <c r="C3200" s="8">
        <v>10</v>
      </c>
      <c r="D3200" s="8">
        <v>1</v>
      </c>
      <c r="E3200" s="9">
        <v>0.96430355988888194</v>
      </c>
      <c r="F3200" s="9">
        <v>345.58797292842303</v>
      </c>
      <c r="G3200" s="10">
        <v>3.5771474441775398E-15</v>
      </c>
      <c r="H3200" s="14" t="s">
        <v>8369</v>
      </c>
      <c r="I3200" s="11" t="s">
        <v>8361</v>
      </c>
      <c r="J3200" s="12" t="s">
        <v>1650</v>
      </c>
      <c r="K3200" s="12" t="s">
        <v>4272</v>
      </c>
      <c r="L3200" s="8">
        <v>1757383</v>
      </c>
      <c r="M3200" s="8">
        <v>1757495</v>
      </c>
      <c r="N3200" s="8" t="s">
        <v>5</v>
      </c>
      <c r="O3200" s="8">
        <v>1757676</v>
      </c>
      <c r="P3200" s="8">
        <v>1757676</v>
      </c>
      <c r="Q3200" s="8" t="s">
        <v>9</v>
      </c>
      <c r="R3200" s="8">
        <v>17189</v>
      </c>
      <c r="S3200" s="8">
        <v>48</v>
      </c>
      <c r="T3200" s="8">
        <v>28513496</v>
      </c>
      <c r="U3200" s="8">
        <v>13752</v>
      </c>
      <c r="V3200" s="8">
        <v>10</v>
      </c>
      <c r="W3200" s="8" t="s">
        <v>1648</v>
      </c>
      <c r="X3200" s="11" t="s">
        <v>4269</v>
      </c>
    </row>
    <row r="3201" spans="1:24">
      <c r="A3201" s="7" t="s">
        <v>7267</v>
      </c>
      <c r="B3201" s="7" t="s">
        <v>4935</v>
      </c>
      <c r="C3201" s="8">
        <v>10</v>
      </c>
      <c r="D3201" s="8">
        <v>2</v>
      </c>
      <c r="E3201" s="9">
        <v>14.4671923816503</v>
      </c>
      <c r="F3201" s="9">
        <v>302.89708630649</v>
      </c>
      <c r="G3201" s="10">
        <v>6.1268102759920602E-15</v>
      </c>
      <c r="H3201" s="11" t="s">
        <v>8363</v>
      </c>
      <c r="I3201" s="11" t="s">
        <v>8361</v>
      </c>
      <c r="J3201" s="12" t="s">
        <v>7268</v>
      </c>
      <c r="K3201" s="12" t="s">
        <v>412</v>
      </c>
      <c r="L3201" s="8">
        <v>2557511</v>
      </c>
      <c r="M3201" s="8">
        <v>2557563</v>
      </c>
      <c r="N3201" s="8" t="s">
        <v>5</v>
      </c>
      <c r="O3201" s="8">
        <v>4242530</v>
      </c>
      <c r="P3201" s="8">
        <v>4242538</v>
      </c>
      <c r="Q3201" s="8" t="s">
        <v>9</v>
      </c>
      <c r="R3201" s="8">
        <v>192</v>
      </c>
      <c r="S3201" s="8">
        <v>4905</v>
      </c>
      <c r="T3201" s="8">
        <v>28525636</v>
      </c>
      <c r="U3201" s="8">
        <v>86</v>
      </c>
      <c r="V3201" s="8">
        <v>38</v>
      </c>
      <c r="W3201" s="8" t="s">
        <v>7266</v>
      </c>
      <c r="X3201" s="11" t="s">
        <v>4934</v>
      </c>
    </row>
    <row r="3202" spans="1:24">
      <c r="A3202" s="7" t="s">
        <v>2006</v>
      </c>
      <c r="B3202" s="7" t="s">
        <v>4935</v>
      </c>
      <c r="C3202" s="8">
        <v>10</v>
      </c>
      <c r="D3202" s="8" t="s">
        <v>6</v>
      </c>
      <c r="E3202" s="9">
        <v>3.7065047426114801</v>
      </c>
      <c r="F3202" s="9">
        <v>14.760540199590301</v>
      </c>
      <c r="G3202" s="10">
        <v>3.4610348601062803E-2</v>
      </c>
      <c r="H3202" s="14" t="s">
        <v>8369</v>
      </c>
      <c r="I3202" s="11" t="s">
        <v>8361</v>
      </c>
      <c r="J3202" s="12" t="s">
        <v>2007</v>
      </c>
      <c r="K3202" s="12" t="s">
        <v>412</v>
      </c>
      <c r="L3202" s="8">
        <v>2968543</v>
      </c>
      <c r="M3202" s="8">
        <v>2968763</v>
      </c>
      <c r="N3202" s="8" t="s">
        <v>9</v>
      </c>
      <c r="O3202" s="8">
        <v>4242531</v>
      </c>
      <c r="P3202" s="8">
        <v>4242705</v>
      </c>
      <c r="Q3202" s="8" t="s">
        <v>9</v>
      </c>
      <c r="R3202" s="8">
        <v>3176</v>
      </c>
      <c r="S3202" s="8">
        <v>6084</v>
      </c>
      <c r="T3202" s="8">
        <v>28521473</v>
      </c>
      <c r="U3202" s="8">
        <v>260</v>
      </c>
      <c r="V3202" s="8">
        <v>83</v>
      </c>
      <c r="W3202" s="8" t="s">
        <v>2005</v>
      </c>
      <c r="X3202" s="11" t="s">
        <v>4934</v>
      </c>
    </row>
    <row r="3203" spans="1:24">
      <c r="A3203" s="7" t="s">
        <v>6113</v>
      </c>
      <c r="B3203" s="7" t="s">
        <v>1778</v>
      </c>
      <c r="C3203" s="8">
        <v>10</v>
      </c>
      <c r="D3203" s="8" t="s">
        <v>6</v>
      </c>
      <c r="E3203" s="9">
        <v>1.7277878334477399</v>
      </c>
      <c r="F3203" s="9">
        <v>21.2009068999104</v>
      </c>
      <c r="G3203" s="10">
        <v>1.46032214149258E-3</v>
      </c>
      <c r="H3203" s="11" t="s">
        <v>8362</v>
      </c>
      <c r="I3203" s="11" t="s">
        <v>8364</v>
      </c>
      <c r="J3203" s="12" t="s">
        <v>6113</v>
      </c>
      <c r="K3203" s="12" t="s">
        <v>1779</v>
      </c>
      <c r="L3203" s="8">
        <v>2090162</v>
      </c>
      <c r="M3203" s="8">
        <v>2090175</v>
      </c>
      <c r="N3203" s="8" t="s">
        <v>5</v>
      </c>
      <c r="O3203" s="8">
        <v>1822456</v>
      </c>
      <c r="P3203" s="8">
        <v>1822462</v>
      </c>
      <c r="Q3203" s="8" t="s">
        <v>5</v>
      </c>
      <c r="R3203" s="8">
        <v>79407</v>
      </c>
      <c r="S3203" s="8">
        <v>169</v>
      </c>
      <c r="T3203" s="8">
        <v>28451157</v>
      </c>
      <c r="U3203" s="8">
        <v>1994</v>
      </c>
      <c r="V3203" s="8">
        <v>36</v>
      </c>
      <c r="W3203" s="8" t="s">
        <v>6112</v>
      </c>
      <c r="X3203" s="11" t="s">
        <v>1777</v>
      </c>
    </row>
    <row r="3204" spans="1:24">
      <c r="A3204" s="7" t="s">
        <v>3</v>
      </c>
      <c r="B3204" s="7" t="s">
        <v>6974</v>
      </c>
      <c r="C3204" s="8">
        <v>10</v>
      </c>
      <c r="D3204" s="8" t="s">
        <v>6</v>
      </c>
      <c r="E3204" s="9">
        <v>5.6923669581085896</v>
      </c>
      <c r="F3204" s="9">
        <v>20.8843020924356</v>
      </c>
      <c r="G3204" s="10">
        <v>3.70023406821764E-3</v>
      </c>
      <c r="H3204" s="10" t="s">
        <v>8367</v>
      </c>
      <c r="I3204" s="11" t="s">
        <v>8362</v>
      </c>
      <c r="J3204" s="12" t="s">
        <v>4</v>
      </c>
      <c r="K3204" s="12" t="s">
        <v>6974</v>
      </c>
      <c r="L3204" s="8">
        <v>3350641</v>
      </c>
      <c r="M3204" s="8">
        <v>3350644</v>
      </c>
      <c r="N3204" s="8" t="s">
        <v>5</v>
      </c>
      <c r="O3204" s="8">
        <v>1726644</v>
      </c>
      <c r="P3204" s="8">
        <v>1726669</v>
      </c>
      <c r="Q3204" s="8" t="s">
        <v>5</v>
      </c>
      <c r="R3204" s="8">
        <v>314206</v>
      </c>
      <c r="S3204" s="8">
        <v>43</v>
      </c>
      <c r="T3204" s="8">
        <v>28216484</v>
      </c>
      <c r="U3204" s="8">
        <v>1957</v>
      </c>
      <c r="V3204" s="8">
        <v>3</v>
      </c>
      <c r="W3204" s="8" t="s">
        <v>1</v>
      </c>
      <c r="X3204" s="11" t="s">
        <v>6973</v>
      </c>
    </row>
    <row r="3205" spans="1:24">
      <c r="A3205" s="7" t="s">
        <v>5961</v>
      </c>
      <c r="B3205" s="7" t="s">
        <v>519</v>
      </c>
      <c r="C3205" s="8">
        <v>10</v>
      </c>
      <c r="D3205" s="8">
        <v>1</v>
      </c>
      <c r="E3205" s="9">
        <v>3.8306493079133999</v>
      </c>
      <c r="F3205" s="9">
        <v>62.173611695721803</v>
      </c>
      <c r="G3205" s="10">
        <v>3.9925204929413698E-8</v>
      </c>
      <c r="H3205" s="11" t="s">
        <v>8362</v>
      </c>
      <c r="I3205" s="10" t="s">
        <v>8369</v>
      </c>
      <c r="J3205" s="12" t="s">
        <v>5961</v>
      </c>
      <c r="K3205" s="12" t="s">
        <v>520</v>
      </c>
      <c r="L3205" s="8">
        <v>1667327</v>
      </c>
      <c r="M3205" s="8">
        <v>1667375</v>
      </c>
      <c r="N3205" s="8" t="s">
        <v>9</v>
      </c>
      <c r="O3205" s="8">
        <v>986924</v>
      </c>
      <c r="P3205" s="8">
        <v>986944</v>
      </c>
      <c r="Q3205" s="8" t="s">
        <v>9</v>
      </c>
      <c r="R3205" s="8">
        <v>202</v>
      </c>
      <c r="S3205" s="8">
        <v>22699</v>
      </c>
      <c r="T3205" s="8">
        <v>28507832</v>
      </c>
      <c r="U3205" s="8">
        <v>8</v>
      </c>
      <c r="V3205" s="8">
        <v>3673</v>
      </c>
      <c r="W3205" s="8" t="s">
        <v>5960</v>
      </c>
      <c r="X3205" s="11" t="s">
        <v>518</v>
      </c>
    </row>
    <row r="3206" spans="1:24">
      <c r="A3206" s="7" t="s">
        <v>5029</v>
      </c>
      <c r="B3206" s="7" t="s">
        <v>5021</v>
      </c>
      <c r="C3206" s="8">
        <v>10</v>
      </c>
      <c r="D3206" s="8">
        <v>1</v>
      </c>
      <c r="E3206" s="9">
        <v>16.862705403937898</v>
      </c>
      <c r="F3206" s="9">
        <v>167.33225172022799</v>
      </c>
      <c r="G3206" s="10">
        <v>1.8523634922897102E-12</v>
      </c>
      <c r="H3206" s="14" t="s">
        <v>8369</v>
      </c>
      <c r="I3206" s="11" t="s">
        <v>8361</v>
      </c>
      <c r="J3206" s="12" t="s">
        <v>1438</v>
      </c>
      <c r="K3206" s="12" t="s">
        <v>5023</v>
      </c>
      <c r="L3206" s="8">
        <v>1133921</v>
      </c>
      <c r="M3206" s="8">
        <v>1133951</v>
      </c>
      <c r="N3206" s="8" t="s">
        <v>5</v>
      </c>
      <c r="O3206" s="8">
        <v>1107696</v>
      </c>
      <c r="P3206" s="8">
        <v>1107703</v>
      </c>
      <c r="Q3206" s="8" t="s">
        <v>9</v>
      </c>
      <c r="R3206" s="8">
        <v>813</v>
      </c>
      <c r="S3206" s="8">
        <v>2097</v>
      </c>
      <c r="T3206" s="8">
        <v>28527823</v>
      </c>
      <c r="U3206" s="8">
        <v>167</v>
      </c>
      <c r="V3206" s="8">
        <v>19</v>
      </c>
      <c r="W3206" s="8" t="s">
        <v>5028</v>
      </c>
      <c r="X3206" s="11" t="s">
        <v>5019</v>
      </c>
    </row>
    <row r="3207" spans="1:24">
      <c r="A3207" s="7" t="s">
        <v>1472</v>
      </c>
      <c r="B3207" s="7" t="s">
        <v>5021</v>
      </c>
      <c r="C3207" s="8">
        <v>10</v>
      </c>
      <c r="D3207" s="8" t="s">
        <v>6</v>
      </c>
      <c r="E3207" s="9">
        <v>1.83469692983392</v>
      </c>
      <c r="F3207" s="9">
        <v>25.9530633025601</v>
      </c>
      <c r="G3207" s="10">
        <v>1.61425134776678E-4</v>
      </c>
      <c r="H3207" s="14" t="s">
        <v>8369</v>
      </c>
      <c r="I3207" s="11" t="s">
        <v>8361</v>
      </c>
      <c r="J3207" s="12" t="s">
        <v>1473</v>
      </c>
      <c r="K3207" s="12" t="s">
        <v>5023</v>
      </c>
      <c r="L3207" s="8">
        <v>2260138</v>
      </c>
      <c r="M3207" s="8">
        <v>2260418</v>
      </c>
      <c r="N3207" s="8" t="s">
        <v>9</v>
      </c>
      <c r="O3207" s="8">
        <v>1107696</v>
      </c>
      <c r="P3207" s="8">
        <v>1107704</v>
      </c>
      <c r="Q3207" s="8" t="s">
        <v>9</v>
      </c>
      <c r="R3207" s="8">
        <v>5241</v>
      </c>
      <c r="S3207" s="8">
        <v>2097</v>
      </c>
      <c r="T3207" s="8">
        <v>28523395</v>
      </c>
      <c r="U3207" s="8">
        <v>1527</v>
      </c>
      <c r="V3207" s="8">
        <v>19</v>
      </c>
      <c r="W3207" s="8" t="s">
        <v>1471</v>
      </c>
      <c r="X3207" s="11" t="s">
        <v>5019</v>
      </c>
    </row>
    <row r="3208" spans="1:24">
      <c r="A3208" s="7" t="s">
        <v>3</v>
      </c>
      <c r="B3208" s="7" t="s">
        <v>7005</v>
      </c>
      <c r="C3208" s="8">
        <v>10</v>
      </c>
      <c r="D3208" s="8" t="s">
        <v>6</v>
      </c>
      <c r="E3208" s="9">
        <v>23.334751705031302</v>
      </c>
      <c r="F3208" s="9">
        <v>23.632240765947401</v>
      </c>
      <c r="G3208" s="10">
        <v>1.30500935417459E-3</v>
      </c>
      <c r="H3208" s="10" t="s">
        <v>8367</v>
      </c>
      <c r="I3208" s="11" t="s">
        <v>8362</v>
      </c>
      <c r="J3208" s="12" t="s">
        <v>4</v>
      </c>
      <c r="K3208" s="12" t="s">
        <v>7005</v>
      </c>
      <c r="L3208" s="8">
        <v>3350641</v>
      </c>
      <c r="M3208" s="8">
        <v>3350652</v>
      </c>
      <c r="N3208" s="8" t="s">
        <v>5</v>
      </c>
      <c r="O3208" s="8">
        <v>3654681</v>
      </c>
      <c r="P3208" s="8">
        <v>3654725</v>
      </c>
      <c r="Q3208" s="8" t="s">
        <v>5</v>
      </c>
      <c r="R3208" s="8">
        <v>314206</v>
      </c>
      <c r="S3208" s="8">
        <v>38</v>
      </c>
      <c r="T3208" s="8">
        <v>28216489</v>
      </c>
      <c r="U3208" s="8">
        <v>1957</v>
      </c>
      <c r="V3208" s="8">
        <v>0</v>
      </c>
      <c r="W3208" s="8" t="s">
        <v>1</v>
      </c>
      <c r="X3208" s="11" t="s">
        <v>7004</v>
      </c>
    </row>
    <row r="3209" spans="1:24">
      <c r="A3209" s="7" t="s">
        <v>8328</v>
      </c>
      <c r="B3209" s="7" t="s">
        <v>711</v>
      </c>
      <c r="C3209" s="8">
        <v>10</v>
      </c>
      <c r="D3209" s="8" t="s">
        <v>6</v>
      </c>
      <c r="E3209" s="9">
        <v>3.46093305881673</v>
      </c>
      <c r="F3209" s="9">
        <v>29.344651959127201</v>
      </c>
      <c r="G3209" s="10">
        <v>9.1008583466348106E-5</v>
      </c>
      <c r="H3209" s="11" t="s">
        <v>8364</v>
      </c>
      <c r="I3209" s="10" t="s">
        <v>8369</v>
      </c>
      <c r="J3209" s="12" t="s">
        <v>4177</v>
      </c>
      <c r="K3209" s="12" t="s">
        <v>712</v>
      </c>
      <c r="L3209" s="8">
        <v>1123301</v>
      </c>
      <c r="M3209" s="8">
        <v>1123357</v>
      </c>
      <c r="N3209" s="8" t="s">
        <v>9</v>
      </c>
      <c r="O3209" s="8">
        <v>765046</v>
      </c>
      <c r="P3209" s="8">
        <v>765148</v>
      </c>
      <c r="Q3209" s="8" t="s">
        <v>5</v>
      </c>
      <c r="R3209" s="8">
        <v>76</v>
      </c>
      <c r="S3209" s="8">
        <v>127358</v>
      </c>
      <c r="T3209" s="8">
        <v>28403299</v>
      </c>
      <c r="U3209" s="8">
        <v>14</v>
      </c>
      <c r="V3209" s="8">
        <v>2268</v>
      </c>
      <c r="W3209" s="8" t="s">
        <v>8327</v>
      </c>
      <c r="X3209" s="11" t="s">
        <v>710</v>
      </c>
    </row>
    <row r="3210" spans="1:24">
      <c r="A3210" s="7" t="s">
        <v>8320</v>
      </c>
      <c r="B3210" s="7" t="s">
        <v>3405</v>
      </c>
      <c r="C3210" s="8">
        <v>10</v>
      </c>
      <c r="D3210" s="8" t="s">
        <v>6</v>
      </c>
      <c r="E3210" s="9">
        <v>4.3618673109695196</v>
      </c>
      <c r="F3210" s="9">
        <v>747.61377336534304</v>
      </c>
      <c r="G3210" s="10">
        <v>1.2098392511210399E-18</v>
      </c>
      <c r="H3210" s="11" t="s">
        <v>8365</v>
      </c>
      <c r="I3210" s="10" t="s">
        <v>8369</v>
      </c>
      <c r="J3210" s="12" t="s">
        <v>8320</v>
      </c>
      <c r="K3210" s="12" t="s">
        <v>3406</v>
      </c>
      <c r="L3210" s="8">
        <v>4109705</v>
      </c>
      <c r="M3210" s="8">
        <v>4110027</v>
      </c>
      <c r="N3210" s="8" t="s">
        <v>9</v>
      </c>
      <c r="O3210" s="8">
        <v>4111012</v>
      </c>
      <c r="P3210" s="8">
        <v>4111440</v>
      </c>
      <c r="Q3210" s="8" t="s">
        <v>9</v>
      </c>
      <c r="R3210" s="8">
        <v>68</v>
      </c>
      <c r="S3210" s="8">
        <v>5611</v>
      </c>
      <c r="T3210" s="8">
        <v>28525054</v>
      </c>
      <c r="U3210" s="8">
        <v>5</v>
      </c>
      <c r="V3210" s="8">
        <v>5299</v>
      </c>
      <c r="W3210" s="8" t="s">
        <v>8319</v>
      </c>
      <c r="X3210" s="11" t="s">
        <v>3404</v>
      </c>
    </row>
    <row r="3211" spans="1:24">
      <c r="A3211" s="7" t="s">
        <v>53</v>
      </c>
      <c r="B3211" s="7" t="s">
        <v>6285</v>
      </c>
      <c r="C3211" s="8">
        <v>10</v>
      </c>
      <c r="D3211" s="8">
        <v>1</v>
      </c>
      <c r="E3211" s="9">
        <v>5.2113911966974298</v>
      </c>
      <c r="F3211" s="9">
        <v>158.599735924057</v>
      </c>
      <c r="G3211" s="10">
        <v>3.1498178056176799E-12</v>
      </c>
      <c r="H3211" s="10" t="s">
        <v>8367</v>
      </c>
      <c r="I3211" s="11" t="s">
        <v>8364</v>
      </c>
      <c r="J3211" s="12" t="s">
        <v>54</v>
      </c>
      <c r="K3211" s="12" t="s">
        <v>6286</v>
      </c>
      <c r="L3211" s="8">
        <v>4158321</v>
      </c>
      <c r="M3211" s="8">
        <v>4158395</v>
      </c>
      <c r="N3211" s="8" t="s">
        <v>9</v>
      </c>
      <c r="O3211" s="8">
        <v>1323013</v>
      </c>
      <c r="P3211" s="8">
        <v>1323084</v>
      </c>
      <c r="Q3211" s="8" t="s">
        <v>9</v>
      </c>
      <c r="R3211" s="8">
        <v>2175</v>
      </c>
      <c r="S3211" s="8">
        <v>827</v>
      </c>
      <c r="T3211" s="8">
        <v>28527731</v>
      </c>
      <c r="U3211" s="8">
        <v>34</v>
      </c>
      <c r="V3211" s="8">
        <v>523</v>
      </c>
      <c r="W3211" s="8" t="s">
        <v>52</v>
      </c>
      <c r="X3211" s="11" t="s">
        <v>6284</v>
      </c>
    </row>
    <row r="3212" spans="1:24">
      <c r="A3212" s="7" t="s">
        <v>6066</v>
      </c>
      <c r="B3212" s="7" t="s">
        <v>4811</v>
      </c>
      <c r="C3212" s="8">
        <v>10</v>
      </c>
      <c r="D3212" s="8" t="s">
        <v>6</v>
      </c>
      <c r="E3212" s="9">
        <v>5.9997609169704003</v>
      </c>
      <c r="F3212" s="9">
        <v>58.332003900216698</v>
      </c>
      <c r="G3212" s="10">
        <v>1.01881073983586E-7</v>
      </c>
      <c r="H3212" s="14" t="s">
        <v>8369</v>
      </c>
      <c r="I3212" s="10" t="s">
        <v>8369</v>
      </c>
      <c r="J3212" s="12" t="s">
        <v>6067</v>
      </c>
      <c r="K3212" s="12" t="s">
        <v>4449</v>
      </c>
      <c r="L3212" s="8">
        <v>3809612</v>
      </c>
      <c r="M3212" s="8">
        <v>3809769</v>
      </c>
      <c r="N3212" s="8" t="s">
        <v>5</v>
      </c>
      <c r="O3212" s="8">
        <v>3845731</v>
      </c>
      <c r="P3212" s="8">
        <v>3845764</v>
      </c>
      <c r="Q3212" s="8" t="s">
        <v>9</v>
      </c>
      <c r="R3212" s="8">
        <v>90</v>
      </c>
      <c r="S3212" s="8">
        <v>54242</v>
      </c>
      <c r="T3212" s="8">
        <v>28476401</v>
      </c>
      <c r="U3212" s="8">
        <v>19</v>
      </c>
      <c r="V3212" s="8">
        <v>491</v>
      </c>
      <c r="W3212" s="8" t="s">
        <v>6065</v>
      </c>
      <c r="X3212" s="11" t="s">
        <v>4809</v>
      </c>
    </row>
    <row r="3213" spans="1:24">
      <c r="A3213" s="7" t="s">
        <v>836</v>
      </c>
      <c r="B3213" s="7" t="s">
        <v>4811</v>
      </c>
      <c r="C3213" s="8">
        <v>10</v>
      </c>
      <c r="D3213" s="8" t="s">
        <v>6</v>
      </c>
      <c r="E3213" s="9">
        <v>2.00814680500077</v>
      </c>
      <c r="F3213" s="9">
        <v>50.9696888772108</v>
      </c>
      <c r="G3213" s="10">
        <v>3.5731202095176998E-7</v>
      </c>
      <c r="H3213" s="11" t="s">
        <v>8363</v>
      </c>
      <c r="I3213" s="10" t="s">
        <v>8369</v>
      </c>
      <c r="J3213" s="12" t="s">
        <v>837</v>
      </c>
      <c r="K3213" s="12" t="s">
        <v>4449</v>
      </c>
      <c r="L3213" s="8">
        <v>797772</v>
      </c>
      <c r="M3213" s="8">
        <v>797878</v>
      </c>
      <c r="N3213" s="8" t="s">
        <v>5</v>
      </c>
      <c r="O3213" s="8">
        <v>3845732</v>
      </c>
      <c r="P3213" s="8">
        <v>3845769</v>
      </c>
      <c r="Q3213" s="8" t="s">
        <v>9</v>
      </c>
      <c r="R3213" s="8">
        <v>103</v>
      </c>
      <c r="S3213" s="8">
        <v>54242</v>
      </c>
      <c r="T3213" s="8">
        <v>28476388</v>
      </c>
      <c r="U3213" s="8">
        <v>58</v>
      </c>
      <c r="V3213" s="8">
        <v>491</v>
      </c>
      <c r="W3213" s="8" t="s">
        <v>835</v>
      </c>
      <c r="X3213" s="11" t="s">
        <v>4809</v>
      </c>
    </row>
    <row r="3214" spans="1:24">
      <c r="A3214" s="7" t="s">
        <v>5265</v>
      </c>
      <c r="B3214" s="7" t="s">
        <v>4811</v>
      </c>
      <c r="C3214" s="8">
        <v>10</v>
      </c>
      <c r="D3214" s="8">
        <v>1</v>
      </c>
      <c r="E3214" s="9">
        <v>3.9998456679309</v>
      </c>
      <c r="F3214" s="9">
        <v>97.220129406350395</v>
      </c>
      <c r="G3214" s="10">
        <v>9.4872809555418597E-10</v>
      </c>
      <c r="H3214" s="11" t="s">
        <v>8363</v>
      </c>
      <c r="I3214" s="10" t="s">
        <v>8369</v>
      </c>
      <c r="J3214" s="12" t="s">
        <v>5266</v>
      </c>
      <c r="K3214" s="12" t="s">
        <v>4449</v>
      </c>
      <c r="L3214" s="8">
        <v>1612001</v>
      </c>
      <c r="M3214" s="8">
        <v>1612047</v>
      </c>
      <c r="N3214" s="8" t="s">
        <v>5</v>
      </c>
      <c r="O3214" s="8">
        <v>3845732</v>
      </c>
      <c r="P3214" s="8">
        <v>3845762</v>
      </c>
      <c r="Q3214" s="8" t="s">
        <v>9</v>
      </c>
      <c r="R3214" s="8">
        <v>54</v>
      </c>
      <c r="S3214" s="8">
        <v>54242</v>
      </c>
      <c r="T3214" s="8">
        <v>28476437</v>
      </c>
      <c r="U3214" s="8">
        <v>31</v>
      </c>
      <c r="V3214" s="8">
        <v>491</v>
      </c>
      <c r="W3214" s="8" t="s">
        <v>5264</v>
      </c>
      <c r="X3214" s="11" t="s">
        <v>4809</v>
      </c>
    </row>
    <row r="3215" spans="1:24">
      <c r="A3215" s="7" t="s">
        <v>1279</v>
      </c>
      <c r="B3215" s="7" t="s">
        <v>4448</v>
      </c>
      <c r="C3215" s="8">
        <v>10</v>
      </c>
      <c r="D3215" s="8" t="s">
        <v>6</v>
      </c>
      <c r="E3215" s="9">
        <v>3.5872678755397298</v>
      </c>
      <c r="F3215" s="9">
        <v>50.479593942247398</v>
      </c>
      <c r="G3215" s="10">
        <v>3.9099299013257699E-7</v>
      </c>
      <c r="H3215" s="14" t="s">
        <v>8369</v>
      </c>
      <c r="I3215" s="11" t="s">
        <v>8361</v>
      </c>
      <c r="J3215" s="12" t="s">
        <v>1279</v>
      </c>
      <c r="K3215" s="12" t="s">
        <v>4449</v>
      </c>
      <c r="L3215" s="8">
        <v>974217</v>
      </c>
      <c r="M3215" s="8">
        <v>974276</v>
      </c>
      <c r="N3215" s="8" t="s">
        <v>5</v>
      </c>
      <c r="O3215" s="8">
        <v>3845732</v>
      </c>
      <c r="P3215" s="8">
        <v>3845751</v>
      </c>
      <c r="Q3215" s="8" t="s">
        <v>9</v>
      </c>
      <c r="R3215" s="8">
        <v>104</v>
      </c>
      <c r="S3215" s="8">
        <v>54242</v>
      </c>
      <c r="T3215" s="8">
        <v>28476387</v>
      </c>
      <c r="U3215" s="8">
        <v>32</v>
      </c>
      <c r="V3215" s="8">
        <v>491</v>
      </c>
      <c r="W3215" s="8" t="s">
        <v>1278</v>
      </c>
      <c r="X3215" s="11" t="s">
        <v>5150</v>
      </c>
    </row>
    <row r="3216" spans="1:24">
      <c r="A3216" s="7" t="s">
        <v>5162</v>
      </c>
      <c r="B3216" s="7" t="s">
        <v>4448</v>
      </c>
      <c r="C3216" s="8">
        <v>10</v>
      </c>
      <c r="D3216" s="8">
        <v>1</v>
      </c>
      <c r="E3216" s="9">
        <v>2.4944596841875</v>
      </c>
      <c r="F3216" s="9">
        <v>32.811671536816498</v>
      </c>
      <c r="G3216" s="10">
        <v>2.21237647581854E-5</v>
      </c>
      <c r="H3216" s="14" t="s">
        <v>8369</v>
      </c>
      <c r="I3216" s="11" t="s">
        <v>8361</v>
      </c>
      <c r="J3216" s="12" t="s">
        <v>5163</v>
      </c>
      <c r="K3216" s="12" t="s">
        <v>4449</v>
      </c>
      <c r="L3216" s="8">
        <v>3039832</v>
      </c>
      <c r="M3216" s="8">
        <v>3039872</v>
      </c>
      <c r="N3216" s="8" t="s">
        <v>5</v>
      </c>
      <c r="O3216" s="8">
        <v>3845731</v>
      </c>
      <c r="P3216" s="8">
        <v>3845739</v>
      </c>
      <c r="Q3216" s="8" t="s">
        <v>9</v>
      </c>
      <c r="R3216" s="8">
        <v>160</v>
      </c>
      <c r="S3216" s="8">
        <v>54242</v>
      </c>
      <c r="T3216" s="8">
        <v>28476331</v>
      </c>
      <c r="U3216" s="8">
        <v>45</v>
      </c>
      <c r="V3216" s="8">
        <v>491</v>
      </c>
      <c r="W3216" s="8" t="s">
        <v>5161</v>
      </c>
      <c r="X3216" s="11" t="s">
        <v>5145</v>
      </c>
    </row>
    <row r="3217" spans="1:24">
      <c r="A3217" s="7" t="s">
        <v>8040</v>
      </c>
      <c r="B3217" s="7" t="s">
        <v>4448</v>
      </c>
      <c r="C3217" s="8">
        <v>10</v>
      </c>
      <c r="D3217" s="8" t="s">
        <v>6</v>
      </c>
      <c r="E3217" s="9">
        <v>0.98877703654358795</v>
      </c>
      <c r="F3217" s="9">
        <v>27.777048145397401</v>
      </c>
      <c r="G3217" s="10">
        <v>1.05809560669502E-4</v>
      </c>
      <c r="H3217" s="14" t="s">
        <v>8369</v>
      </c>
      <c r="I3217" s="11" t="s">
        <v>8361</v>
      </c>
      <c r="J3217" s="12" t="s">
        <v>1756</v>
      </c>
      <c r="K3217" s="12" t="s">
        <v>4449</v>
      </c>
      <c r="L3217" s="8">
        <v>487248</v>
      </c>
      <c r="M3217" s="8">
        <v>487414</v>
      </c>
      <c r="N3217" s="8" t="s">
        <v>5</v>
      </c>
      <c r="O3217" s="8">
        <v>3845731</v>
      </c>
      <c r="P3217" s="8">
        <v>3845755</v>
      </c>
      <c r="Q3217" s="8" t="s">
        <v>9</v>
      </c>
      <c r="R3217" s="8">
        <v>189</v>
      </c>
      <c r="S3217" s="8">
        <v>54242</v>
      </c>
      <c r="T3217" s="8">
        <v>28476302</v>
      </c>
      <c r="U3217" s="8">
        <v>114</v>
      </c>
      <c r="V3217" s="8">
        <v>491</v>
      </c>
      <c r="W3217" s="8" t="s">
        <v>8039</v>
      </c>
      <c r="X3217" s="11" t="s">
        <v>5138</v>
      </c>
    </row>
    <row r="3218" spans="1:24">
      <c r="A3218" s="7" t="s">
        <v>8042</v>
      </c>
      <c r="B3218" s="7" t="s">
        <v>4448</v>
      </c>
      <c r="C3218" s="8">
        <v>10</v>
      </c>
      <c r="D3218" s="8" t="s">
        <v>6</v>
      </c>
      <c r="E3218" s="9">
        <v>1.8329678860055001</v>
      </c>
      <c r="F3218" s="9">
        <v>18.550688232281399</v>
      </c>
      <c r="G3218" s="10">
        <v>4.6416635126853801E-3</v>
      </c>
      <c r="H3218" s="14" t="s">
        <v>8369</v>
      </c>
      <c r="I3218" s="11" t="s">
        <v>8361</v>
      </c>
      <c r="J3218" s="12" t="s">
        <v>8043</v>
      </c>
      <c r="K3218" s="12" t="s">
        <v>4449</v>
      </c>
      <c r="L3218" s="8">
        <v>2710539</v>
      </c>
      <c r="M3218" s="8">
        <v>2710763</v>
      </c>
      <c r="N3218" s="8" t="s">
        <v>5</v>
      </c>
      <c r="O3218" s="8">
        <v>3845731</v>
      </c>
      <c r="P3218" s="8">
        <v>3845748</v>
      </c>
      <c r="Q3218" s="8" t="s">
        <v>9</v>
      </c>
      <c r="R3218" s="8">
        <v>283</v>
      </c>
      <c r="S3218" s="8">
        <v>54242</v>
      </c>
      <c r="T3218" s="8">
        <v>28476208</v>
      </c>
      <c r="U3218" s="8">
        <v>60</v>
      </c>
      <c r="V3218" s="8">
        <v>491</v>
      </c>
      <c r="W3218" s="8" t="s">
        <v>8041</v>
      </c>
      <c r="X3218" s="11" t="s">
        <v>5145</v>
      </c>
    </row>
    <row r="3219" spans="1:24">
      <c r="A3219" s="7" t="s">
        <v>2350</v>
      </c>
      <c r="B3219" s="7" t="s">
        <v>4448</v>
      </c>
      <c r="C3219" s="8">
        <v>10</v>
      </c>
      <c r="D3219" s="8" t="s">
        <v>6</v>
      </c>
      <c r="E3219" s="9">
        <v>9.8031732103395601</v>
      </c>
      <c r="F3219" s="9">
        <v>46.873895492159498</v>
      </c>
      <c r="G3219" s="10">
        <v>7.8091278445620899E-7</v>
      </c>
      <c r="H3219" s="14" t="s">
        <v>8369</v>
      </c>
      <c r="I3219" s="11" t="s">
        <v>8361</v>
      </c>
      <c r="J3219" s="12" t="s">
        <v>2351</v>
      </c>
      <c r="K3219" s="12" t="s">
        <v>4449</v>
      </c>
      <c r="L3219" s="8">
        <v>2265747</v>
      </c>
      <c r="M3219" s="8">
        <v>2265799</v>
      </c>
      <c r="N3219" s="8" t="s">
        <v>5</v>
      </c>
      <c r="O3219" s="8">
        <v>3845732</v>
      </c>
      <c r="P3219" s="8">
        <v>3845751</v>
      </c>
      <c r="Q3219" s="8" t="s">
        <v>9</v>
      </c>
      <c r="R3219" s="8">
        <v>112</v>
      </c>
      <c r="S3219" s="8">
        <v>54242</v>
      </c>
      <c r="T3219" s="8">
        <v>28476379</v>
      </c>
      <c r="U3219" s="8">
        <v>11</v>
      </c>
      <c r="V3219" s="8">
        <v>491</v>
      </c>
      <c r="W3219" s="8" t="s">
        <v>2349</v>
      </c>
      <c r="X3219" s="11" t="s">
        <v>5150</v>
      </c>
    </row>
    <row r="3220" spans="1:24">
      <c r="A3220" s="7" t="s">
        <v>4811</v>
      </c>
      <c r="B3220" s="7" t="s">
        <v>2194</v>
      </c>
      <c r="C3220" s="8">
        <v>10</v>
      </c>
      <c r="D3220" s="8">
        <v>1</v>
      </c>
      <c r="E3220" s="9">
        <v>5.0977990556412003</v>
      </c>
      <c r="F3220" s="9">
        <v>37.562780583891097</v>
      </c>
      <c r="G3220" s="10">
        <v>4.7421211081655998E-6</v>
      </c>
      <c r="H3220" s="14" t="s">
        <v>8369</v>
      </c>
      <c r="I3220" s="10" t="s">
        <v>8369</v>
      </c>
      <c r="J3220" s="12" t="s">
        <v>4449</v>
      </c>
      <c r="K3220" s="12" t="s">
        <v>2194</v>
      </c>
      <c r="L3220" s="8">
        <v>3845773</v>
      </c>
      <c r="M3220" s="8">
        <v>3845792</v>
      </c>
      <c r="N3220" s="8" t="s">
        <v>9</v>
      </c>
      <c r="O3220" s="8">
        <v>3801443</v>
      </c>
      <c r="P3220" s="8">
        <v>3801651</v>
      </c>
      <c r="Q3220" s="8" t="s">
        <v>9</v>
      </c>
      <c r="R3220" s="8">
        <v>13413</v>
      </c>
      <c r="S3220" s="8">
        <v>566</v>
      </c>
      <c r="T3220" s="8">
        <v>28516754</v>
      </c>
      <c r="U3220" s="8">
        <v>491</v>
      </c>
      <c r="V3220" s="8">
        <v>48</v>
      </c>
      <c r="W3220" s="8" t="s">
        <v>4809</v>
      </c>
      <c r="X3220" s="11" t="s">
        <v>2193</v>
      </c>
    </row>
    <row r="3221" spans="1:24">
      <c r="A3221" s="7" t="s">
        <v>4845</v>
      </c>
      <c r="B3221" s="7" t="s">
        <v>5504</v>
      </c>
      <c r="C3221" s="8">
        <v>10</v>
      </c>
      <c r="D3221" s="8" t="s">
        <v>6</v>
      </c>
      <c r="E3221" s="9">
        <v>1.3248206377146801</v>
      </c>
      <c r="F3221" s="9">
        <v>64.921357121350397</v>
      </c>
      <c r="G3221" s="10">
        <v>2.1168057821795398E-8</v>
      </c>
      <c r="H3221" s="14" t="s">
        <v>8369</v>
      </c>
      <c r="I3221" s="11" t="s">
        <v>8362</v>
      </c>
      <c r="J3221" s="12" t="s">
        <v>4012</v>
      </c>
      <c r="K3221" s="12" t="s">
        <v>5504</v>
      </c>
      <c r="L3221" s="8">
        <v>2533734</v>
      </c>
      <c r="M3221" s="8">
        <v>2533786</v>
      </c>
      <c r="N3221" s="8" t="s">
        <v>5</v>
      </c>
      <c r="O3221" s="8">
        <v>3729385</v>
      </c>
      <c r="P3221" s="8">
        <v>3729426</v>
      </c>
      <c r="Q3221" s="8" t="s">
        <v>9</v>
      </c>
      <c r="R3221" s="8">
        <v>1491</v>
      </c>
      <c r="S3221" s="8">
        <v>2947</v>
      </c>
      <c r="T3221" s="8">
        <v>28526295</v>
      </c>
      <c r="U3221" s="8">
        <v>1179</v>
      </c>
      <c r="V3221" s="8">
        <v>77</v>
      </c>
      <c r="W3221" s="8" t="s">
        <v>4844</v>
      </c>
      <c r="X3221" s="11" t="s">
        <v>5503</v>
      </c>
    </row>
    <row r="3222" spans="1:24">
      <c r="A3222" s="7" t="s">
        <v>4429</v>
      </c>
      <c r="B3222" s="7" t="s">
        <v>2242</v>
      </c>
      <c r="C3222" s="8">
        <v>10</v>
      </c>
      <c r="D3222" s="8" t="s">
        <v>6</v>
      </c>
      <c r="E3222" s="9">
        <v>3.7154653265797002</v>
      </c>
      <c r="F3222" s="9">
        <v>30.633785790430501</v>
      </c>
      <c r="G3222" s="10">
        <v>3.3104508031131601E-5</v>
      </c>
      <c r="H3222" s="11" t="s">
        <v>8361</v>
      </c>
      <c r="I3222" s="10" t="s">
        <v>8369</v>
      </c>
      <c r="J3222" s="12" t="s">
        <v>4430</v>
      </c>
      <c r="K3222" s="12" t="s">
        <v>2243</v>
      </c>
      <c r="L3222" s="8">
        <v>543235</v>
      </c>
      <c r="M3222" s="8">
        <v>543239</v>
      </c>
      <c r="N3222" s="8" t="s">
        <v>9</v>
      </c>
      <c r="O3222" s="8">
        <v>729143</v>
      </c>
      <c r="P3222" s="8">
        <v>729255</v>
      </c>
      <c r="Q3222" s="8" t="s">
        <v>5</v>
      </c>
      <c r="R3222" s="8">
        <v>1061</v>
      </c>
      <c r="S3222" s="8">
        <v>8775</v>
      </c>
      <c r="T3222" s="8">
        <v>28520897</v>
      </c>
      <c r="U3222" s="8">
        <v>14</v>
      </c>
      <c r="V3222" s="8">
        <v>1489</v>
      </c>
      <c r="W3222" s="8" t="s">
        <v>7886</v>
      </c>
      <c r="X3222" s="11" t="s">
        <v>2241</v>
      </c>
    </row>
    <row r="3223" spans="1:24">
      <c r="A3223" s="7" t="s">
        <v>3215</v>
      </c>
      <c r="B3223" s="7" t="s">
        <v>5369</v>
      </c>
      <c r="C3223" s="8">
        <v>10</v>
      </c>
      <c r="D3223" s="8">
        <v>1</v>
      </c>
      <c r="E3223" s="9">
        <v>69.123790638007804</v>
      </c>
      <c r="F3223" s="9">
        <v>92.955476417871694</v>
      </c>
      <c r="G3223" s="10">
        <v>6.1436198820049402E-10</v>
      </c>
      <c r="H3223" s="10" t="s">
        <v>8367</v>
      </c>
      <c r="I3223" s="11" t="s">
        <v>8365</v>
      </c>
      <c r="J3223" s="12" t="s">
        <v>3215</v>
      </c>
      <c r="K3223" s="12" t="s">
        <v>5369</v>
      </c>
      <c r="L3223" s="8">
        <v>1671015</v>
      </c>
      <c r="M3223" s="8">
        <v>1671065</v>
      </c>
      <c r="N3223" s="8" t="s">
        <v>9</v>
      </c>
      <c r="O3223" s="8">
        <v>837437</v>
      </c>
      <c r="P3223" s="8">
        <v>837480</v>
      </c>
      <c r="Q3223" s="8" t="s">
        <v>9</v>
      </c>
      <c r="R3223" s="8">
        <v>1689</v>
      </c>
      <c r="S3223" s="8">
        <v>1817</v>
      </c>
      <c r="T3223" s="8">
        <v>28527227</v>
      </c>
      <c r="U3223" s="8">
        <v>46</v>
      </c>
      <c r="V3223" s="8">
        <v>9</v>
      </c>
      <c r="W3223" s="8" t="s">
        <v>3215</v>
      </c>
      <c r="X3223" s="11" t="s">
        <v>5368</v>
      </c>
    </row>
    <row r="3224" spans="1:24">
      <c r="A3224" s="7" t="s">
        <v>5394</v>
      </c>
      <c r="B3224" s="7" t="s">
        <v>5369</v>
      </c>
      <c r="C3224" s="8">
        <v>10</v>
      </c>
      <c r="D3224" s="8">
        <v>1</v>
      </c>
      <c r="E3224" s="9">
        <v>3.6383653847348798</v>
      </c>
      <c r="F3224" s="9">
        <v>42.190437086982101</v>
      </c>
      <c r="G3224" s="10">
        <v>1.4454191240976799E-6</v>
      </c>
      <c r="H3224" s="11" t="s">
        <v>8364</v>
      </c>
      <c r="I3224" s="11" t="s">
        <v>8365</v>
      </c>
      <c r="J3224" s="12" t="s">
        <v>5140</v>
      </c>
      <c r="K3224" s="12" t="s">
        <v>5369</v>
      </c>
      <c r="L3224" s="8">
        <v>1151562</v>
      </c>
      <c r="M3224" s="8">
        <v>1151600</v>
      </c>
      <c r="N3224" s="8" t="s">
        <v>5</v>
      </c>
      <c r="O3224" s="8">
        <v>837437</v>
      </c>
      <c r="P3224" s="8">
        <v>837472</v>
      </c>
      <c r="Q3224" s="8" t="s">
        <v>9</v>
      </c>
      <c r="R3224" s="8">
        <v>3721</v>
      </c>
      <c r="S3224" s="8">
        <v>1817</v>
      </c>
      <c r="T3224" s="8">
        <v>28525195</v>
      </c>
      <c r="U3224" s="8">
        <v>889</v>
      </c>
      <c r="V3224" s="8">
        <v>9</v>
      </c>
      <c r="W3224" s="8" t="s">
        <v>5392</v>
      </c>
      <c r="X3224" s="11" t="s">
        <v>5368</v>
      </c>
    </row>
    <row r="3225" spans="1:24">
      <c r="A3225" s="7" t="s">
        <v>6936</v>
      </c>
      <c r="B3225" s="7" t="s">
        <v>6273</v>
      </c>
      <c r="C3225" s="8">
        <v>10</v>
      </c>
      <c r="D3225" s="8" t="s">
        <v>6</v>
      </c>
      <c r="E3225" s="9">
        <v>0.50752463904191003</v>
      </c>
      <c r="F3225" s="9">
        <v>32.076206317780901</v>
      </c>
      <c r="G3225" s="10">
        <v>2.0764342460089901E-5</v>
      </c>
      <c r="H3225" s="14" t="s">
        <v>8369</v>
      </c>
      <c r="I3225" s="10" t="s">
        <v>8369</v>
      </c>
      <c r="J3225" s="12" t="s">
        <v>6937</v>
      </c>
      <c r="K3225" s="12" t="s">
        <v>936</v>
      </c>
      <c r="L3225" s="8">
        <v>4402020</v>
      </c>
      <c r="M3225" s="8">
        <v>4402170</v>
      </c>
      <c r="N3225" s="8" t="s">
        <v>5</v>
      </c>
      <c r="O3225" s="8">
        <v>1765046</v>
      </c>
      <c r="P3225" s="8">
        <v>1765119</v>
      </c>
      <c r="Q3225" s="8" t="s">
        <v>9</v>
      </c>
      <c r="R3225" s="8">
        <v>2743</v>
      </c>
      <c r="S3225" s="8">
        <v>3242</v>
      </c>
      <c r="T3225" s="8">
        <v>28524748</v>
      </c>
      <c r="U3225" s="8">
        <v>583</v>
      </c>
      <c r="V3225" s="8">
        <v>409</v>
      </c>
      <c r="W3225" s="8" t="s">
        <v>6935</v>
      </c>
      <c r="X3225" s="11" t="s">
        <v>6272</v>
      </c>
    </row>
    <row r="3226" spans="1:24">
      <c r="A3226" s="7" t="s">
        <v>3</v>
      </c>
      <c r="B3226" s="7" t="s">
        <v>7073</v>
      </c>
      <c r="C3226" s="8">
        <v>10</v>
      </c>
      <c r="D3226" s="8" t="s">
        <v>6</v>
      </c>
      <c r="E3226" s="9">
        <v>25.862695055289301</v>
      </c>
      <c r="F3226" s="9">
        <v>35.921022513892197</v>
      </c>
      <c r="G3226" s="10">
        <v>4.1732005976552003E-5</v>
      </c>
      <c r="H3226" s="10" t="s">
        <v>8367</v>
      </c>
      <c r="I3226" s="11" t="s">
        <v>8363</v>
      </c>
      <c r="J3226" s="12" t="s">
        <v>4</v>
      </c>
      <c r="K3226" s="12" t="s">
        <v>7074</v>
      </c>
      <c r="L3226" s="8">
        <v>3350641</v>
      </c>
      <c r="M3226" s="8">
        <v>3350642</v>
      </c>
      <c r="N3226" s="8" t="s">
        <v>5</v>
      </c>
      <c r="O3226" s="8">
        <v>2664502</v>
      </c>
      <c r="P3226" s="8">
        <v>2664515</v>
      </c>
      <c r="Q3226" s="8" t="s">
        <v>9</v>
      </c>
      <c r="R3226" s="8">
        <v>314206</v>
      </c>
      <c r="S3226" s="8">
        <v>25</v>
      </c>
      <c r="T3226" s="8">
        <v>28216502</v>
      </c>
      <c r="U3226" s="8">
        <v>1957</v>
      </c>
      <c r="V3226" s="8">
        <v>0</v>
      </c>
      <c r="W3226" s="8" t="s">
        <v>1</v>
      </c>
      <c r="X3226" s="11" t="s">
        <v>7072</v>
      </c>
    </row>
    <row r="3227" spans="1:24">
      <c r="A3227" s="7" t="s">
        <v>1664</v>
      </c>
      <c r="B3227" s="7" t="s">
        <v>5782</v>
      </c>
      <c r="C3227" s="8">
        <v>10</v>
      </c>
      <c r="D3227" s="8">
        <v>1</v>
      </c>
      <c r="E3227" s="9">
        <v>1.2831464879591801</v>
      </c>
      <c r="F3227" s="9">
        <v>277.190735022338</v>
      </c>
      <c r="G3227" s="10">
        <v>1.31267814796882E-14</v>
      </c>
      <c r="H3227" s="11" t="s">
        <v>8364</v>
      </c>
      <c r="I3227" s="11" t="s">
        <v>8364</v>
      </c>
      <c r="J3227" s="12" t="s">
        <v>1662</v>
      </c>
      <c r="K3227" s="12" t="s">
        <v>5783</v>
      </c>
      <c r="L3227" s="8">
        <v>2814839</v>
      </c>
      <c r="M3227" s="8">
        <v>2814915</v>
      </c>
      <c r="N3227" s="8" t="s">
        <v>9</v>
      </c>
      <c r="O3227" s="8">
        <v>3101638</v>
      </c>
      <c r="P3227" s="8">
        <v>3101644</v>
      </c>
      <c r="Q3227" s="8" t="s">
        <v>9</v>
      </c>
      <c r="R3227" s="8">
        <v>2843</v>
      </c>
      <c r="S3227" s="8">
        <v>362</v>
      </c>
      <c r="T3227" s="8">
        <v>28527528</v>
      </c>
      <c r="U3227" s="8">
        <v>1077</v>
      </c>
      <c r="V3227" s="8">
        <v>89</v>
      </c>
      <c r="W3227" s="8" t="s">
        <v>1663</v>
      </c>
      <c r="X3227" s="11" t="s">
        <v>5781</v>
      </c>
    </row>
    <row r="3228" spans="1:24">
      <c r="A3228" s="7" t="s">
        <v>40</v>
      </c>
      <c r="B3228" s="7" t="s">
        <v>7395</v>
      </c>
      <c r="C3228" s="8">
        <v>10</v>
      </c>
      <c r="D3228" s="8">
        <v>1</v>
      </c>
      <c r="E3228" s="9">
        <v>16.7758458622685</v>
      </c>
      <c r="F3228" s="9">
        <v>26.737915328313399</v>
      </c>
      <c r="G3228" s="10">
        <v>1.82442927255865E-4</v>
      </c>
      <c r="H3228" s="10" t="s">
        <v>8367</v>
      </c>
      <c r="I3228" s="10" t="s">
        <v>8369</v>
      </c>
      <c r="J3228" s="12" t="s">
        <v>41</v>
      </c>
      <c r="K3228" s="12" t="s">
        <v>7396</v>
      </c>
      <c r="L3228" s="8">
        <v>2814800</v>
      </c>
      <c r="M3228" s="8">
        <v>2814834</v>
      </c>
      <c r="N3228" s="8" t="s">
        <v>5</v>
      </c>
      <c r="O3228" s="8">
        <v>3668115</v>
      </c>
      <c r="P3228" s="8">
        <v>3668132</v>
      </c>
      <c r="Q3228" s="8" t="s">
        <v>9</v>
      </c>
      <c r="R3228" s="8">
        <v>94955</v>
      </c>
      <c r="S3228" s="8">
        <v>112</v>
      </c>
      <c r="T3228" s="8">
        <v>28435666</v>
      </c>
      <c r="U3228" s="8">
        <v>997</v>
      </c>
      <c r="V3228" s="8">
        <v>3</v>
      </c>
      <c r="W3228" s="8" t="s">
        <v>38</v>
      </c>
      <c r="X3228" s="11" t="s">
        <v>7394</v>
      </c>
    </row>
    <row r="3229" spans="1:24">
      <c r="A3229" s="7" t="s">
        <v>6132</v>
      </c>
      <c r="B3229" s="7" t="s">
        <v>8111</v>
      </c>
      <c r="C3229" s="8">
        <v>10</v>
      </c>
      <c r="D3229" s="8" t="s">
        <v>6</v>
      </c>
      <c r="E3229" s="9">
        <v>8.8938960661273505</v>
      </c>
      <c r="F3229" s="9">
        <v>18.973508809763398</v>
      </c>
      <c r="G3229" s="10">
        <v>3.4108700664290301E-3</v>
      </c>
      <c r="H3229" s="11" t="s">
        <v>8364</v>
      </c>
      <c r="I3229" s="11" t="s">
        <v>8361</v>
      </c>
      <c r="J3229" s="12" t="s">
        <v>283</v>
      </c>
      <c r="K3229" s="12" t="s">
        <v>7402</v>
      </c>
      <c r="L3229" s="8">
        <v>3354511</v>
      </c>
      <c r="M3229" s="8">
        <v>3354662</v>
      </c>
      <c r="N3229" s="8" t="s">
        <v>5</v>
      </c>
      <c r="O3229" s="8">
        <v>4112803</v>
      </c>
      <c r="P3229" s="8">
        <v>4112838</v>
      </c>
      <c r="Q3229" s="8" t="s">
        <v>5</v>
      </c>
      <c r="R3229" s="8">
        <v>23848</v>
      </c>
      <c r="S3229" s="8">
        <v>630</v>
      </c>
      <c r="T3229" s="8">
        <v>28506255</v>
      </c>
      <c r="U3229" s="8">
        <v>1046</v>
      </c>
      <c r="V3229" s="8">
        <v>10</v>
      </c>
      <c r="W3229" s="8" t="s">
        <v>6131</v>
      </c>
      <c r="X3229" s="11" t="s">
        <v>8110</v>
      </c>
    </row>
    <row r="3230" spans="1:24">
      <c r="A3230" s="7" t="s">
        <v>3705</v>
      </c>
      <c r="B3230" s="7" t="s">
        <v>8111</v>
      </c>
      <c r="C3230" s="8">
        <v>10</v>
      </c>
      <c r="D3230" s="8">
        <v>1</v>
      </c>
      <c r="E3230" s="9">
        <v>18.399949753096099</v>
      </c>
      <c r="F3230" s="9">
        <v>484.90339051037802</v>
      </c>
      <c r="G3230" s="10">
        <v>4.8327600863206098E-17</v>
      </c>
      <c r="H3230" s="14" t="s">
        <v>8369</v>
      </c>
      <c r="I3230" s="11" t="s">
        <v>8361</v>
      </c>
      <c r="J3230" s="12" t="s">
        <v>3706</v>
      </c>
      <c r="K3230" s="12" t="s">
        <v>7402</v>
      </c>
      <c r="L3230" s="8">
        <v>1165017</v>
      </c>
      <c r="M3230" s="8">
        <v>1165077</v>
      </c>
      <c r="N3230" s="8" t="s">
        <v>5</v>
      </c>
      <c r="O3230" s="8">
        <v>4112784</v>
      </c>
      <c r="P3230" s="8">
        <v>4112837</v>
      </c>
      <c r="Q3230" s="8" t="s">
        <v>5</v>
      </c>
      <c r="R3230" s="8">
        <v>708</v>
      </c>
      <c r="S3230" s="8">
        <v>831</v>
      </c>
      <c r="T3230" s="8">
        <v>28529194</v>
      </c>
      <c r="U3230" s="8">
        <v>258</v>
      </c>
      <c r="V3230" s="8">
        <v>25</v>
      </c>
      <c r="W3230" s="8" t="s">
        <v>3704</v>
      </c>
      <c r="X3230" s="11" t="s">
        <v>8110</v>
      </c>
    </row>
    <row r="3231" spans="1:24">
      <c r="A3231" s="7" t="s">
        <v>531</v>
      </c>
      <c r="B3231" s="7" t="s">
        <v>4821</v>
      </c>
      <c r="C3231" s="8">
        <v>10</v>
      </c>
      <c r="D3231" s="8">
        <v>1</v>
      </c>
      <c r="E3231" s="9">
        <v>4.2639020586575098</v>
      </c>
      <c r="F3231" s="9">
        <v>26.0511513837446</v>
      </c>
      <c r="G3231" s="10">
        <v>1.7374290475868399E-4</v>
      </c>
      <c r="H3231" s="14" t="s">
        <v>8369</v>
      </c>
      <c r="I3231" s="11" t="s">
        <v>8361</v>
      </c>
      <c r="J3231" s="12" t="s">
        <v>532</v>
      </c>
      <c r="K3231" s="12" t="s">
        <v>2316</v>
      </c>
      <c r="L3231" s="8">
        <v>1303414</v>
      </c>
      <c r="M3231" s="8">
        <v>1303474</v>
      </c>
      <c r="N3231" s="8" t="s">
        <v>5</v>
      </c>
      <c r="O3231" s="8">
        <v>324602</v>
      </c>
      <c r="P3231" s="8">
        <v>324608</v>
      </c>
      <c r="Q3231" s="8" t="s">
        <v>9</v>
      </c>
      <c r="R3231" s="8">
        <v>356</v>
      </c>
      <c r="S3231" s="8">
        <v>30730</v>
      </c>
      <c r="T3231" s="8">
        <v>28499647</v>
      </c>
      <c r="U3231" s="8">
        <v>45</v>
      </c>
      <c r="V3231" s="8">
        <v>56</v>
      </c>
      <c r="W3231" s="8" t="s">
        <v>530</v>
      </c>
      <c r="X3231" s="11" t="s">
        <v>5317</v>
      </c>
    </row>
    <row r="3232" spans="1:24">
      <c r="A3232" s="7" t="s">
        <v>8123</v>
      </c>
      <c r="B3232" s="7" t="s">
        <v>4821</v>
      </c>
      <c r="C3232" s="8">
        <v>10</v>
      </c>
      <c r="D3232" s="8">
        <v>1</v>
      </c>
      <c r="E3232" s="9">
        <v>17.042601902527799</v>
      </c>
      <c r="F3232" s="9">
        <v>149.585573622498</v>
      </c>
      <c r="G3232" s="10">
        <v>1.18284725392193E-11</v>
      </c>
      <c r="H3232" s="11" t="s">
        <v>8363</v>
      </c>
      <c r="I3232" s="11" t="s">
        <v>8361</v>
      </c>
      <c r="J3232" s="12" t="s">
        <v>360</v>
      </c>
      <c r="K3232" s="12" t="s">
        <v>2316</v>
      </c>
      <c r="L3232" s="8">
        <v>2078854</v>
      </c>
      <c r="M3232" s="8">
        <v>2078881</v>
      </c>
      <c r="N3232" s="8" t="s">
        <v>9</v>
      </c>
      <c r="O3232" s="8">
        <v>324603</v>
      </c>
      <c r="P3232" s="8">
        <v>324629</v>
      </c>
      <c r="Q3232" s="8" t="s">
        <v>9</v>
      </c>
      <c r="R3232" s="8">
        <v>62</v>
      </c>
      <c r="S3232" s="8">
        <v>30730</v>
      </c>
      <c r="T3232" s="8">
        <v>28499941</v>
      </c>
      <c r="U3232" s="8">
        <v>12</v>
      </c>
      <c r="V3232" s="8">
        <v>56</v>
      </c>
      <c r="W3232" s="8" t="s">
        <v>8122</v>
      </c>
      <c r="X3232" s="11" t="s">
        <v>4819</v>
      </c>
    </row>
    <row r="3233" spans="1:24">
      <c r="A3233" s="7" t="s">
        <v>4482</v>
      </c>
      <c r="B3233" s="7" t="s">
        <v>8152</v>
      </c>
      <c r="C3233" s="8">
        <v>10</v>
      </c>
      <c r="D3233" s="8">
        <v>1</v>
      </c>
      <c r="E3233" s="9">
        <v>16.670945621802002</v>
      </c>
      <c r="F3233" s="9">
        <v>150.13339823963599</v>
      </c>
      <c r="G3233" s="10">
        <v>5.3709517395105397E-12</v>
      </c>
      <c r="H3233" s="11" t="s">
        <v>8362</v>
      </c>
      <c r="I3233" s="10" t="s">
        <v>8369</v>
      </c>
      <c r="J3233" s="12" t="s">
        <v>4482</v>
      </c>
      <c r="K3233" s="12" t="s">
        <v>8153</v>
      </c>
      <c r="L3233" s="8">
        <v>200411</v>
      </c>
      <c r="M3233" s="8">
        <v>200479</v>
      </c>
      <c r="N3233" s="8" t="s">
        <v>5</v>
      </c>
      <c r="O3233" s="8">
        <v>878862</v>
      </c>
      <c r="P3233" s="8">
        <v>878869</v>
      </c>
      <c r="Q3233" s="8" t="s">
        <v>5</v>
      </c>
      <c r="R3233" s="8">
        <v>1445</v>
      </c>
      <c r="S3233" s="8">
        <v>1315</v>
      </c>
      <c r="T3233" s="8">
        <v>28527973</v>
      </c>
      <c r="U3233" s="8">
        <v>236</v>
      </c>
      <c r="V3233" s="8">
        <v>30</v>
      </c>
      <c r="W3233" s="8" t="s">
        <v>4481</v>
      </c>
      <c r="X3233" s="11" t="s">
        <v>8151</v>
      </c>
    </row>
    <row r="3234" spans="1:24">
      <c r="A3234" s="7" t="s">
        <v>6104</v>
      </c>
      <c r="B3234" s="7" t="s">
        <v>5035</v>
      </c>
      <c r="C3234" s="8">
        <v>10</v>
      </c>
      <c r="D3234" s="8">
        <v>1</v>
      </c>
      <c r="E3234" s="9">
        <v>34.192727367221103</v>
      </c>
      <c r="F3234" s="9">
        <v>259.714815846639</v>
      </c>
      <c r="G3234" s="10">
        <v>2.6122692443117201E-14</v>
      </c>
      <c r="H3234" s="11" t="s">
        <v>8364</v>
      </c>
      <c r="I3234" s="10" t="s">
        <v>8369</v>
      </c>
      <c r="J3234" s="12" t="s">
        <v>6105</v>
      </c>
      <c r="K3234" s="12" t="s">
        <v>5035</v>
      </c>
      <c r="L3234" s="8">
        <v>3719067</v>
      </c>
      <c r="M3234" s="8">
        <v>3719098</v>
      </c>
      <c r="N3234" s="8" t="s">
        <v>9</v>
      </c>
      <c r="O3234" s="8">
        <v>1201195</v>
      </c>
      <c r="P3234" s="8">
        <v>1201198</v>
      </c>
      <c r="Q3234" s="8" t="s">
        <v>9</v>
      </c>
      <c r="R3234" s="8">
        <v>278</v>
      </c>
      <c r="S3234" s="8">
        <v>3951</v>
      </c>
      <c r="T3234" s="8">
        <v>28526504</v>
      </c>
      <c r="U3234" s="8">
        <v>44</v>
      </c>
      <c r="V3234" s="8">
        <v>37</v>
      </c>
      <c r="W3234" s="8" t="s">
        <v>6103</v>
      </c>
      <c r="X3234" s="11" t="s">
        <v>5033</v>
      </c>
    </row>
    <row r="3235" spans="1:24">
      <c r="A3235" s="7" t="s">
        <v>6005</v>
      </c>
      <c r="B3235" s="7" t="s">
        <v>4995</v>
      </c>
      <c r="C3235" s="8">
        <v>10</v>
      </c>
      <c r="D3235" s="8">
        <v>1</v>
      </c>
      <c r="E3235" s="9">
        <v>1.76514693958578</v>
      </c>
      <c r="F3235" s="9">
        <v>69.963146337299307</v>
      </c>
      <c r="G3235" s="10">
        <v>1.08007964484302E-8</v>
      </c>
      <c r="H3235" s="11" t="s">
        <v>8364</v>
      </c>
      <c r="I3235" s="11" t="s">
        <v>8365</v>
      </c>
      <c r="J3235" s="12" t="s">
        <v>6005</v>
      </c>
      <c r="K3235" s="12" t="s">
        <v>4995</v>
      </c>
      <c r="L3235" s="8">
        <v>3966162</v>
      </c>
      <c r="M3235" s="8">
        <v>3966196</v>
      </c>
      <c r="N3235" s="8" t="s">
        <v>5</v>
      </c>
      <c r="O3235" s="8">
        <v>2043156</v>
      </c>
      <c r="P3235" s="8">
        <v>2043180</v>
      </c>
      <c r="Q3235" s="8" t="s">
        <v>5</v>
      </c>
      <c r="R3235" s="8">
        <v>472</v>
      </c>
      <c r="S3235" s="8">
        <v>8637</v>
      </c>
      <c r="T3235" s="8">
        <v>28521624</v>
      </c>
      <c r="U3235" s="8">
        <v>392</v>
      </c>
      <c r="V3235" s="8">
        <v>45</v>
      </c>
      <c r="W3235" s="8" t="s">
        <v>6003</v>
      </c>
      <c r="X3235" s="11" t="s">
        <v>4994</v>
      </c>
    </row>
    <row r="3236" spans="1:24">
      <c r="A3236" s="7" t="s">
        <v>8322</v>
      </c>
      <c r="B3236" s="7" t="s">
        <v>4995</v>
      </c>
      <c r="C3236" s="8">
        <v>10</v>
      </c>
      <c r="D3236" s="8">
        <v>1</v>
      </c>
      <c r="E3236" s="9">
        <v>4.4165500439025696</v>
      </c>
      <c r="F3236" s="9">
        <v>47.040368625409698</v>
      </c>
      <c r="G3236" s="10">
        <v>5.1709783422707796E-7</v>
      </c>
      <c r="H3236" s="14" t="s">
        <v>8369</v>
      </c>
      <c r="I3236" s="11" t="s">
        <v>8365</v>
      </c>
      <c r="J3236" s="12" t="s">
        <v>8323</v>
      </c>
      <c r="K3236" s="12" t="s">
        <v>4995</v>
      </c>
      <c r="L3236" s="8">
        <v>3759897</v>
      </c>
      <c r="M3236" s="8">
        <v>3759959</v>
      </c>
      <c r="N3236" s="8" t="s">
        <v>9</v>
      </c>
      <c r="O3236" s="8">
        <v>2043154</v>
      </c>
      <c r="P3236" s="8">
        <v>2043182</v>
      </c>
      <c r="Q3236" s="8" t="s">
        <v>5</v>
      </c>
      <c r="R3236" s="8">
        <v>702</v>
      </c>
      <c r="S3236" s="8">
        <v>8637</v>
      </c>
      <c r="T3236" s="8">
        <v>28521394</v>
      </c>
      <c r="U3236" s="8">
        <v>155</v>
      </c>
      <c r="V3236" s="8">
        <v>45</v>
      </c>
      <c r="W3236" s="8" t="s">
        <v>8321</v>
      </c>
      <c r="X3236" s="11" t="s">
        <v>4994</v>
      </c>
    </row>
    <row r="3237" spans="1:24">
      <c r="A3237" s="7" t="s">
        <v>6859</v>
      </c>
      <c r="B3237" s="7" t="s">
        <v>3</v>
      </c>
      <c r="C3237" s="8">
        <v>9</v>
      </c>
      <c r="D3237" s="8">
        <v>1</v>
      </c>
      <c r="E3237" s="9">
        <v>8.2477360469826806</v>
      </c>
      <c r="F3237" s="9">
        <v>70.753844525959394</v>
      </c>
      <c r="G3237" s="10">
        <v>1.3621275635039401E-5</v>
      </c>
      <c r="H3237" s="11" t="s">
        <v>8363</v>
      </c>
      <c r="I3237" s="10" t="s">
        <v>8367</v>
      </c>
      <c r="J3237" s="12" t="s">
        <v>1213</v>
      </c>
      <c r="K3237" s="12" t="s">
        <v>4</v>
      </c>
      <c r="L3237" s="8">
        <v>3916690</v>
      </c>
      <c r="M3237" s="8">
        <v>3916729</v>
      </c>
      <c r="N3237" s="8" t="s">
        <v>5</v>
      </c>
      <c r="O3237" s="8">
        <v>3350695</v>
      </c>
      <c r="P3237" s="8">
        <v>3350697</v>
      </c>
      <c r="Q3237" s="8" t="s">
        <v>5</v>
      </c>
      <c r="R3237" s="8">
        <v>8</v>
      </c>
      <c r="S3237" s="8">
        <v>446544</v>
      </c>
      <c r="T3237" s="8">
        <v>28084182</v>
      </c>
      <c r="U3237" s="8">
        <v>2</v>
      </c>
      <c r="V3237" s="8">
        <v>1957</v>
      </c>
      <c r="W3237" s="8" t="s">
        <v>6858</v>
      </c>
      <c r="X3237" s="11" t="s">
        <v>1</v>
      </c>
    </row>
    <row r="3238" spans="1:24">
      <c r="A3238" s="7" t="s">
        <v>6892</v>
      </c>
      <c r="B3238" s="7" t="s">
        <v>3</v>
      </c>
      <c r="C3238" s="8">
        <v>9</v>
      </c>
      <c r="D3238" s="8">
        <v>1</v>
      </c>
      <c r="E3238" s="9">
        <v>12.614186339068899</v>
      </c>
      <c r="F3238" s="9">
        <v>141.507709206708</v>
      </c>
      <c r="G3238" s="10">
        <v>4.23997537437675E-7</v>
      </c>
      <c r="H3238" s="11" t="s">
        <v>8363</v>
      </c>
      <c r="I3238" s="10" t="s">
        <v>8367</v>
      </c>
      <c r="J3238" s="12" t="s">
        <v>6892</v>
      </c>
      <c r="K3238" s="12" t="s">
        <v>4</v>
      </c>
      <c r="L3238" s="8">
        <v>1406651</v>
      </c>
      <c r="M3238" s="8">
        <v>1406655</v>
      </c>
      <c r="N3238" s="8" t="s">
        <v>5</v>
      </c>
      <c r="O3238" s="8">
        <v>3350678</v>
      </c>
      <c r="P3238" s="8">
        <v>3350697</v>
      </c>
      <c r="Q3238" s="8" t="s">
        <v>5</v>
      </c>
      <c r="R3238" s="8">
        <v>4</v>
      </c>
      <c r="S3238" s="8">
        <v>446544</v>
      </c>
      <c r="T3238" s="8">
        <v>28084186</v>
      </c>
      <c r="U3238" s="8">
        <v>2</v>
      </c>
      <c r="V3238" s="8">
        <v>1957</v>
      </c>
      <c r="W3238" s="8" t="s">
        <v>6891</v>
      </c>
      <c r="X3238" s="11" t="s">
        <v>1</v>
      </c>
    </row>
    <row r="3239" spans="1:24">
      <c r="A3239" s="7" t="s">
        <v>6924</v>
      </c>
      <c r="B3239" s="7" t="s">
        <v>3</v>
      </c>
      <c r="C3239" s="8">
        <v>9</v>
      </c>
      <c r="D3239" s="8" t="s">
        <v>6</v>
      </c>
      <c r="E3239" s="9">
        <v>1.0938168556139201</v>
      </c>
      <c r="F3239" s="9">
        <v>25.728657910937802</v>
      </c>
      <c r="G3239" s="10">
        <v>9.2652006840322505E-3</v>
      </c>
      <c r="H3239" s="11" t="s">
        <v>8363</v>
      </c>
      <c r="I3239" s="10" t="s">
        <v>8367</v>
      </c>
      <c r="J3239" s="12" t="s">
        <v>6925</v>
      </c>
      <c r="K3239" s="12" t="s">
        <v>4</v>
      </c>
      <c r="L3239" s="8">
        <v>2074237</v>
      </c>
      <c r="M3239" s="8">
        <v>2074285</v>
      </c>
      <c r="N3239" s="8" t="s">
        <v>9</v>
      </c>
      <c r="O3239" s="8">
        <v>3350679</v>
      </c>
      <c r="P3239" s="8">
        <v>3350696</v>
      </c>
      <c r="Q3239" s="8" t="s">
        <v>5</v>
      </c>
      <c r="R3239" s="8">
        <v>22</v>
      </c>
      <c r="S3239" s="8">
        <v>446544</v>
      </c>
      <c r="T3239" s="8">
        <v>28084168</v>
      </c>
      <c r="U3239" s="8">
        <v>14</v>
      </c>
      <c r="V3239" s="8">
        <v>1957</v>
      </c>
      <c r="W3239" s="8" t="s">
        <v>6923</v>
      </c>
      <c r="X3239" s="11" t="s">
        <v>1</v>
      </c>
    </row>
    <row r="3240" spans="1:24">
      <c r="A3240" s="7" t="s">
        <v>6930</v>
      </c>
      <c r="B3240" s="7" t="s">
        <v>3</v>
      </c>
      <c r="C3240" s="8">
        <v>9</v>
      </c>
      <c r="D3240" s="8" t="s">
        <v>6</v>
      </c>
      <c r="E3240" s="9">
        <v>3.94099896605805</v>
      </c>
      <c r="F3240" s="9">
        <v>43.540819648748503</v>
      </c>
      <c r="G3240" s="10">
        <v>2.59654622300571E-4</v>
      </c>
      <c r="H3240" s="11" t="s">
        <v>8363</v>
      </c>
      <c r="I3240" s="10" t="s">
        <v>8367</v>
      </c>
      <c r="J3240" s="12" t="s">
        <v>1550</v>
      </c>
      <c r="K3240" s="12" t="s">
        <v>4</v>
      </c>
      <c r="L3240" s="8">
        <v>4117303</v>
      </c>
      <c r="M3240" s="8">
        <v>4117580</v>
      </c>
      <c r="N3240" s="8" t="s">
        <v>5</v>
      </c>
      <c r="O3240" s="8">
        <v>3350696</v>
      </c>
      <c r="P3240" s="8">
        <v>3350698</v>
      </c>
      <c r="Q3240" s="8" t="s">
        <v>5</v>
      </c>
      <c r="R3240" s="8">
        <v>13</v>
      </c>
      <c r="S3240" s="8">
        <v>446544</v>
      </c>
      <c r="T3240" s="8">
        <v>28084177</v>
      </c>
      <c r="U3240" s="8">
        <v>4</v>
      </c>
      <c r="V3240" s="8">
        <v>1957</v>
      </c>
      <c r="W3240" s="8" t="s">
        <v>6929</v>
      </c>
      <c r="X3240" s="11" t="s">
        <v>1</v>
      </c>
    </row>
    <row r="3241" spans="1:24">
      <c r="A3241" s="7" t="s">
        <v>299</v>
      </c>
      <c r="B3241" s="7" t="s">
        <v>3</v>
      </c>
      <c r="C3241" s="8">
        <v>9</v>
      </c>
      <c r="D3241" s="8" t="s">
        <v>6</v>
      </c>
      <c r="E3241" s="9">
        <v>4.2208984087444597</v>
      </c>
      <c r="F3241" s="9">
        <v>28.301525717510501</v>
      </c>
      <c r="G3241" s="10">
        <v>4.7347656077093101E-3</v>
      </c>
      <c r="H3241" s="11" t="s">
        <v>8365</v>
      </c>
      <c r="I3241" s="10" t="s">
        <v>8367</v>
      </c>
      <c r="J3241" s="12" t="s">
        <v>299</v>
      </c>
      <c r="K3241" s="12" t="s">
        <v>4</v>
      </c>
      <c r="L3241" s="8">
        <v>3578761</v>
      </c>
      <c r="M3241" s="8">
        <v>3578774</v>
      </c>
      <c r="N3241" s="8" t="s">
        <v>5</v>
      </c>
      <c r="O3241" s="8">
        <v>3350680</v>
      </c>
      <c r="P3241" s="8">
        <v>3350697</v>
      </c>
      <c r="Q3241" s="8" t="s">
        <v>5</v>
      </c>
      <c r="R3241" s="8">
        <v>20</v>
      </c>
      <c r="S3241" s="8">
        <v>446544</v>
      </c>
      <c r="T3241" s="8">
        <v>28084170</v>
      </c>
      <c r="U3241" s="8">
        <v>3</v>
      </c>
      <c r="V3241" s="8">
        <v>1957</v>
      </c>
      <c r="W3241" s="8" t="s">
        <v>298</v>
      </c>
      <c r="X3241" s="11" t="s">
        <v>1</v>
      </c>
    </row>
    <row r="3242" spans="1:24">
      <c r="A3242" s="7" t="s">
        <v>479</v>
      </c>
      <c r="B3242" s="7" t="s">
        <v>3</v>
      </c>
      <c r="C3242" s="8">
        <v>9</v>
      </c>
      <c r="D3242" s="8" t="s">
        <v>6</v>
      </c>
      <c r="E3242" s="9">
        <v>17.465787762759799</v>
      </c>
      <c r="F3242" s="9">
        <v>31.446141925543699</v>
      </c>
      <c r="G3242" s="10">
        <v>2.2793676447416E-3</v>
      </c>
      <c r="H3242" s="11" t="s">
        <v>8362</v>
      </c>
      <c r="I3242" s="10" t="s">
        <v>8367</v>
      </c>
      <c r="J3242" s="12" t="s">
        <v>479</v>
      </c>
      <c r="K3242" s="12" t="s">
        <v>4</v>
      </c>
      <c r="L3242" s="8">
        <v>3371062</v>
      </c>
      <c r="M3242" s="8">
        <v>3371088</v>
      </c>
      <c r="N3242" s="8" t="s">
        <v>9</v>
      </c>
      <c r="O3242" s="8">
        <v>3350680</v>
      </c>
      <c r="P3242" s="8">
        <v>3350697</v>
      </c>
      <c r="Q3242" s="8" t="s">
        <v>5</v>
      </c>
      <c r="R3242" s="8">
        <v>18</v>
      </c>
      <c r="S3242" s="8">
        <v>446544</v>
      </c>
      <c r="T3242" s="8">
        <v>28084172</v>
      </c>
      <c r="U3242" s="8">
        <v>0</v>
      </c>
      <c r="V3242" s="8">
        <v>1957</v>
      </c>
      <c r="W3242" s="8" t="s">
        <v>478</v>
      </c>
      <c r="X3242" s="11" t="s">
        <v>1</v>
      </c>
    </row>
    <row r="3243" spans="1:24">
      <c r="A3243" s="7" t="s">
        <v>834</v>
      </c>
      <c r="B3243" s="7" t="s">
        <v>3</v>
      </c>
      <c r="C3243" s="8">
        <v>9</v>
      </c>
      <c r="D3243" s="8" t="s">
        <v>6</v>
      </c>
      <c r="E3243" s="9">
        <v>16.883593634977899</v>
      </c>
      <c r="F3243" s="9">
        <v>28.301525717510501</v>
      </c>
      <c r="G3243" s="10">
        <v>4.7347656077093101E-3</v>
      </c>
      <c r="H3243" s="14" t="s">
        <v>8369</v>
      </c>
      <c r="I3243" s="10" t="s">
        <v>8367</v>
      </c>
      <c r="J3243" s="12" t="s">
        <v>360</v>
      </c>
      <c r="K3243" s="12" t="s">
        <v>4</v>
      </c>
      <c r="L3243" s="8">
        <v>736601</v>
      </c>
      <c r="M3243" s="8">
        <v>736721</v>
      </c>
      <c r="N3243" s="8" t="s">
        <v>5</v>
      </c>
      <c r="O3243" s="8">
        <v>3350680</v>
      </c>
      <c r="P3243" s="8">
        <v>3350697</v>
      </c>
      <c r="Q3243" s="8" t="s">
        <v>5</v>
      </c>
      <c r="R3243" s="8">
        <v>20</v>
      </c>
      <c r="S3243" s="8">
        <v>446544</v>
      </c>
      <c r="T3243" s="8">
        <v>28084170</v>
      </c>
      <c r="U3243" s="8">
        <v>0</v>
      </c>
      <c r="V3243" s="8">
        <v>1957</v>
      </c>
      <c r="W3243" s="8" t="s">
        <v>833</v>
      </c>
      <c r="X3243" s="11" t="s">
        <v>1</v>
      </c>
    </row>
    <row r="3244" spans="1:24">
      <c r="A3244" s="7" t="s">
        <v>7052</v>
      </c>
      <c r="B3244" s="7" t="s">
        <v>3</v>
      </c>
      <c r="C3244" s="8">
        <v>9</v>
      </c>
      <c r="D3244" s="8">
        <v>1</v>
      </c>
      <c r="E3244" s="9">
        <v>6.6536360395254297</v>
      </c>
      <c r="F3244" s="9">
        <v>80.861539480351993</v>
      </c>
      <c r="G3244" s="10">
        <v>6.5015007768258696E-6</v>
      </c>
      <c r="H3244" s="11" t="s">
        <v>8363</v>
      </c>
      <c r="I3244" s="10" t="s">
        <v>8367</v>
      </c>
      <c r="J3244" s="12" t="s">
        <v>5695</v>
      </c>
      <c r="K3244" s="12" t="s">
        <v>4</v>
      </c>
      <c r="L3244" s="8">
        <v>1100011</v>
      </c>
      <c r="M3244" s="8">
        <v>1100096</v>
      </c>
      <c r="N3244" s="8" t="s">
        <v>9</v>
      </c>
      <c r="O3244" s="8">
        <v>3350690</v>
      </c>
      <c r="P3244" s="8">
        <v>3350697</v>
      </c>
      <c r="Q3244" s="8" t="s">
        <v>5</v>
      </c>
      <c r="R3244" s="8">
        <v>7</v>
      </c>
      <c r="S3244" s="8">
        <v>446544</v>
      </c>
      <c r="T3244" s="8">
        <v>28084183</v>
      </c>
      <c r="U3244" s="8">
        <v>3</v>
      </c>
      <c r="V3244" s="8">
        <v>1957</v>
      </c>
      <c r="W3244" s="8" t="s">
        <v>7051</v>
      </c>
      <c r="X3244" s="11" t="s">
        <v>1</v>
      </c>
    </row>
    <row r="3245" spans="1:24">
      <c r="A3245" s="7" t="s">
        <v>7079</v>
      </c>
      <c r="B3245" s="7" t="s">
        <v>3</v>
      </c>
      <c r="C3245" s="8">
        <v>9</v>
      </c>
      <c r="D3245" s="8" t="s">
        <v>6</v>
      </c>
      <c r="E3245" s="9">
        <v>3.0322550358640599</v>
      </c>
      <c r="F3245" s="9">
        <v>35.376912185585297</v>
      </c>
      <c r="G3245" s="10">
        <v>1.02209393547183E-3</v>
      </c>
      <c r="H3245" s="11" t="s">
        <v>8365</v>
      </c>
      <c r="I3245" s="10" t="s">
        <v>8367</v>
      </c>
      <c r="J3245" s="12" t="s">
        <v>7079</v>
      </c>
      <c r="K3245" s="12" t="s">
        <v>4</v>
      </c>
      <c r="L3245" s="8">
        <v>3045997</v>
      </c>
      <c r="M3245" s="8">
        <v>3046032</v>
      </c>
      <c r="N3245" s="8" t="s">
        <v>5</v>
      </c>
      <c r="O3245" s="8">
        <v>3350678</v>
      </c>
      <c r="P3245" s="8">
        <v>3350697</v>
      </c>
      <c r="Q3245" s="8" t="s">
        <v>5</v>
      </c>
      <c r="R3245" s="8">
        <v>16</v>
      </c>
      <c r="S3245" s="8">
        <v>446544</v>
      </c>
      <c r="T3245" s="8">
        <v>28084174</v>
      </c>
      <c r="U3245" s="8">
        <v>5</v>
      </c>
      <c r="V3245" s="8">
        <v>1957</v>
      </c>
      <c r="W3245" s="8" t="s">
        <v>7078</v>
      </c>
      <c r="X3245" s="11" t="s">
        <v>1</v>
      </c>
    </row>
    <row r="3246" spans="1:24">
      <c r="A3246" s="7" t="s">
        <v>7097</v>
      </c>
      <c r="B3246" s="7" t="s">
        <v>3</v>
      </c>
      <c r="C3246" s="8">
        <v>9</v>
      </c>
      <c r="D3246" s="8" t="s">
        <v>6</v>
      </c>
      <c r="E3246" s="9">
        <v>10.188378371623299</v>
      </c>
      <c r="F3246" s="9">
        <v>47.169222965709999</v>
      </c>
      <c r="G3246" s="10">
        <v>1.5562052858911701E-4</v>
      </c>
      <c r="H3246" s="11" t="s">
        <v>8363</v>
      </c>
      <c r="I3246" s="10" t="s">
        <v>8367</v>
      </c>
      <c r="J3246" s="12" t="s">
        <v>6082</v>
      </c>
      <c r="K3246" s="12" t="s">
        <v>4</v>
      </c>
      <c r="L3246" s="8">
        <v>3716714</v>
      </c>
      <c r="M3246" s="8">
        <v>3716873</v>
      </c>
      <c r="N3246" s="8" t="s">
        <v>9</v>
      </c>
      <c r="O3246" s="8">
        <v>3350680</v>
      </c>
      <c r="P3246" s="8">
        <v>3350697</v>
      </c>
      <c r="Q3246" s="8" t="s">
        <v>5</v>
      </c>
      <c r="R3246" s="8">
        <v>12</v>
      </c>
      <c r="S3246" s="8">
        <v>446544</v>
      </c>
      <c r="T3246" s="8">
        <v>28084178</v>
      </c>
      <c r="U3246" s="8">
        <v>1</v>
      </c>
      <c r="V3246" s="8">
        <v>1957</v>
      </c>
      <c r="W3246" s="8" t="s">
        <v>7096</v>
      </c>
      <c r="X3246" s="11" t="s">
        <v>1</v>
      </c>
    </row>
    <row r="3247" spans="1:24">
      <c r="A3247" s="7" t="s">
        <v>7120</v>
      </c>
      <c r="B3247" s="7" t="s">
        <v>3</v>
      </c>
      <c r="C3247" s="8">
        <v>9</v>
      </c>
      <c r="D3247" s="8" t="s">
        <v>6</v>
      </c>
      <c r="E3247" s="9">
        <v>1.4554820026090201</v>
      </c>
      <c r="F3247" s="9">
        <v>23.584601405460599</v>
      </c>
      <c r="G3247" s="10">
        <v>1.7230535170317699E-2</v>
      </c>
      <c r="H3247" s="14" t="s">
        <v>8369</v>
      </c>
      <c r="I3247" s="10" t="s">
        <v>8367</v>
      </c>
      <c r="J3247" s="12" t="s">
        <v>7120</v>
      </c>
      <c r="K3247" s="12" t="s">
        <v>4</v>
      </c>
      <c r="L3247" s="8">
        <v>1612620</v>
      </c>
      <c r="M3247" s="8">
        <v>1612695</v>
      </c>
      <c r="N3247" s="8" t="s">
        <v>9</v>
      </c>
      <c r="O3247" s="8">
        <v>3350679</v>
      </c>
      <c r="P3247" s="8">
        <v>3350697</v>
      </c>
      <c r="Q3247" s="8" t="s">
        <v>5</v>
      </c>
      <c r="R3247" s="8">
        <v>24</v>
      </c>
      <c r="S3247" s="8">
        <v>446544</v>
      </c>
      <c r="T3247" s="8">
        <v>28084166</v>
      </c>
      <c r="U3247" s="8">
        <v>10</v>
      </c>
      <c r="V3247" s="8">
        <v>1957</v>
      </c>
      <c r="W3247" s="8" t="s">
        <v>7119</v>
      </c>
      <c r="X3247" s="11" t="s">
        <v>1</v>
      </c>
    </row>
    <row r="3248" spans="1:24">
      <c r="A3248" s="7" t="s">
        <v>1606</v>
      </c>
      <c r="B3248" s="7" t="s">
        <v>1131</v>
      </c>
      <c r="C3248" s="8">
        <v>9</v>
      </c>
      <c r="D3248" s="8">
        <v>1</v>
      </c>
      <c r="E3248" s="9">
        <v>3.9080924348482</v>
      </c>
      <c r="F3248" s="9">
        <v>24.299761829799799</v>
      </c>
      <c r="G3248" s="10">
        <v>4.8517390092450204E-3</v>
      </c>
      <c r="H3248" s="14" t="s">
        <v>8369</v>
      </c>
      <c r="I3248" s="10" t="s">
        <v>8367</v>
      </c>
      <c r="J3248" s="12" t="s">
        <v>1606</v>
      </c>
      <c r="K3248" s="12" t="s">
        <v>1133</v>
      </c>
      <c r="L3248" s="8">
        <v>3793618</v>
      </c>
      <c r="M3248" s="8">
        <v>3793688</v>
      </c>
      <c r="N3248" s="8" t="s">
        <v>9</v>
      </c>
      <c r="O3248" s="8">
        <v>2167197</v>
      </c>
      <c r="P3248" s="8">
        <v>2167200</v>
      </c>
      <c r="Q3248" s="8" t="s">
        <v>5</v>
      </c>
      <c r="R3248" s="8">
        <v>77</v>
      </c>
      <c r="S3248" s="8">
        <v>136577</v>
      </c>
      <c r="T3248" s="8">
        <v>28394080</v>
      </c>
      <c r="U3248" s="8">
        <v>10</v>
      </c>
      <c r="V3248" s="8">
        <v>373</v>
      </c>
      <c r="W3248" s="8" t="s">
        <v>1605</v>
      </c>
      <c r="X3248" s="11" t="s">
        <v>1129</v>
      </c>
    </row>
    <row r="3249" spans="1:24">
      <c r="A3249" s="7" t="s">
        <v>2028</v>
      </c>
      <c r="B3249" s="7" t="s">
        <v>1131</v>
      </c>
      <c r="C3249" s="8">
        <v>9</v>
      </c>
      <c r="D3249" s="8" t="s">
        <v>6</v>
      </c>
      <c r="E3249" s="9">
        <v>2.8143331462807302</v>
      </c>
      <c r="F3249" s="9">
        <v>20.119146306927899</v>
      </c>
      <c r="G3249" s="10">
        <v>2.25580470335108E-2</v>
      </c>
      <c r="H3249" s="14" t="s">
        <v>8369</v>
      </c>
      <c r="I3249" s="10" t="s">
        <v>8367</v>
      </c>
      <c r="J3249" s="12" t="s">
        <v>2029</v>
      </c>
      <c r="K3249" s="12" t="s">
        <v>1133</v>
      </c>
      <c r="L3249" s="8">
        <v>3556068</v>
      </c>
      <c r="M3249" s="8">
        <v>3556220</v>
      </c>
      <c r="N3249" s="8" t="s">
        <v>9</v>
      </c>
      <c r="O3249" s="8">
        <v>2167196</v>
      </c>
      <c r="P3249" s="8">
        <v>2167200</v>
      </c>
      <c r="Q3249" s="8" t="s">
        <v>5</v>
      </c>
      <c r="R3249" s="8">
        <v>93</v>
      </c>
      <c r="S3249" s="8">
        <v>136577</v>
      </c>
      <c r="T3249" s="8">
        <v>28394064</v>
      </c>
      <c r="U3249" s="8">
        <v>14</v>
      </c>
      <c r="V3249" s="8">
        <v>373</v>
      </c>
      <c r="W3249" s="8" t="s">
        <v>2027</v>
      </c>
      <c r="X3249" s="11" t="s">
        <v>1129</v>
      </c>
    </row>
    <row r="3250" spans="1:24">
      <c r="A3250" s="7" t="s">
        <v>2567</v>
      </c>
      <c r="B3250" s="7" t="s">
        <v>2539</v>
      </c>
      <c r="C3250" s="8">
        <v>9</v>
      </c>
      <c r="D3250" s="8">
        <v>1</v>
      </c>
      <c r="E3250" s="9">
        <v>50.229546474424602</v>
      </c>
      <c r="F3250" s="9">
        <v>332.96668833215898</v>
      </c>
      <c r="G3250" s="10">
        <v>4.8728485139762897E-13</v>
      </c>
      <c r="H3250" s="14" t="s">
        <v>8369</v>
      </c>
      <c r="I3250" s="10" t="s">
        <v>8367</v>
      </c>
      <c r="J3250" s="12" t="s">
        <v>2568</v>
      </c>
      <c r="K3250" s="12" t="s">
        <v>2541</v>
      </c>
      <c r="L3250" s="8">
        <v>1191307</v>
      </c>
      <c r="M3250" s="8">
        <v>1191328</v>
      </c>
      <c r="N3250" s="8" t="s">
        <v>9</v>
      </c>
      <c r="O3250" s="8">
        <v>1649411</v>
      </c>
      <c r="P3250" s="8">
        <v>1649439</v>
      </c>
      <c r="Q3250" s="8" t="s">
        <v>5</v>
      </c>
      <c r="R3250" s="8">
        <v>57</v>
      </c>
      <c r="S3250" s="8">
        <v>13523</v>
      </c>
      <c r="T3250" s="8">
        <v>28517154</v>
      </c>
      <c r="U3250" s="8">
        <v>8</v>
      </c>
      <c r="V3250" s="8">
        <v>73</v>
      </c>
      <c r="W3250" s="8" t="s">
        <v>2566</v>
      </c>
      <c r="X3250" s="11" t="s">
        <v>2537</v>
      </c>
    </row>
    <row r="3251" spans="1:24">
      <c r="A3251" s="7" t="s">
        <v>922</v>
      </c>
      <c r="B3251" s="7" t="s">
        <v>2539</v>
      </c>
      <c r="C3251" s="8">
        <v>9</v>
      </c>
      <c r="D3251" s="8" t="s">
        <v>6</v>
      </c>
      <c r="E3251" s="9">
        <v>8.4204354413686406</v>
      </c>
      <c r="F3251" s="9">
        <v>28.8869131130221</v>
      </c>
      <c r="G3251" s="10">
        <v>6.86017995193523E-4</v>
      </c>
      <c r="H3251" s="14" t="s">
        <v>8369</v>
      </c>
      <c r="I3251" s="10" t="s">
        <v>8367</v>
      </c>
      <c r="J3251" s="12" t="s">
        <v>923</v>
      </c>
      <c r="K3251" s="12" t="s">
        <v>2541</v>
      </c>
      <c r="L3251" s="8">
        <v>2363514</v>
      </c>
      <c r="M3251" s="8">
        <v>2363588</v>
      </c>
      <c r="N3251" s="8" t="s">
        <v>9</v>
      </c>
      <c r="O3251" s="8">
        <v>1649409</v>
      </c>
      <c r="P3251" s="8">
        <v>1649440</v>
      </c>
      <c r="Q3251" s="8" t="s">
        <v>5</v>
      </c>
      <c r="R3251" s="8">
        <v>657</v>
      </c>
      <c r="S3251" s="8">
        <v>13523</v>
      </c>
      <c r="T3251" s="8">
        <v>28516554</v>
      </c>
      <c r="U3251" s="8">
        <v>46</v>
      </c>
      <c r="V3251" s="8">
        <v>73</v>
      </c>
      <c r="W3251" s="8" t="s">
        <v>921</v>
      </c>
      <c r="X3251" s="11" t="s">
        <v>2537</v>
      </c>
    </row>
    <row r="3252" spans="1:24">
      <c r="A3252" s="7" t="s">
        <v>2957</v>
      </c>
      <c r="B3252" s="7" t="s">
        <v>29</v>
      </c>
      <c r="C3252" s="8">
        <v>9</v>
      </c>
      <c r="D3252" s="8">
        <v>1</v>
      </c>
      <c r="E3252" s="9">
        <v>1.1522709703528999</v>
      </c>
      <c r="F3252" s="9">
        <v>28.339163380109898</v>
      </c>
      <c r="G3252" s="10">
        <v>9.0001666328338201E-4</v>
      </c>
      <c r="H3252" s="11" t="s">
        <v>8362</v>
      </c>
      <c r="I3252" s="10" t="s">
        <v>8367</v>
      </c>
      <c r="J3252" s="12" t="s">
        <v>2957</v>
      </c>
      <c r="K3252" s="12" t="s">
        <v>31</v>
      </c>
      <c r="L3252" s="8">
        <v>3953413</v>
      </c>
      <c r="M3252" s="8">
        <v>3953584</v>
      </c>
      <c r="N3252" s="8" t="s">
        <v>5</v>
      </c>
      <c r="O3252" s="8">
        <v>2942882</v>
      </c>
      <c r="P3252" s="8">
        <v>2942901</v>
      </c>
      <c r="Q3252" s="8" t="s">
        <v>5</v>
      </c>
      <c r="R3252" s="8">
        <v>244</v>
      </c>
      <c r="S3252" s="8">
        <v>37086</v>
      </c>
      <c r="T3252" s="8">
        <v>28493404</v>
      </c>
      <c r="U3252" s="8">
        <v>127</v>
      </c>
      <c r="V3252" s="8">
        <v>81</v>
      </c>
      <c r="W3252" s="8" t="s">
        <v>2956</v>
      </c>
      <c r="X3252" s="11" t="s">
        <v>27</v>
      </c>
    </row>
    <row r="3253" spans="1:24">
      <c r="A3253" s="7" t="s">
        <v>2277</v>
      </c>
      <c r="B3253" s="7" t="s">
        <v>29</v>
      </c>
      <c r="C3253" s="8">
        <v>9</v>
      </c>
      <c r="D3253" s="8" t="s">
        <v>6</v>
      </c>
      <c r="E3253" s="9">
        <v>2.26544166720933</v>
      </c>
      <c r="F3253" s="9">
        <v>47.102732351839201</v>
      </c>
      <c r="G3253" s="10">
        <v>1.15068564883856E-5</v>
      </c>
      <c r="H3253" s="14" t="s">
        <v>8369</v>
      </c>
      <c r="I3253" s="10" t="s">
        <v>8367</v>
      </c>
      <c r="J3253" s="12" t="s">
        <v>862</v>
      </c>
      <c r="K3253" s="12" t="s">
        <v>31</v>
      </c>
      <c r="L3253" s="8">
        <v>1288647</v>
      </c>
      <c r="M3253" s="8">
        <v>1288699</v>
      </c>
      <c r="N3253" s="8" t="s">
        <v>9</v>
      </c>
      <c r="O3253" s="8">
        <v>2942802</v>
      </c>
      <c r="P3253" s="8">
        <v>2942845</v>
      </c>
      <c r="Q3253" s="8" t="s">
        <v>5</v>
      </c>
      <c r="R3253" s="8">
        <v>157</v>
      </c>
      <c r="S3253" s="8">
        <v>34680</v>
      </c>
      <c r="T3253" s="8">
        <v>28495897</v>
      </c>
      <c r="U3253" s="8">
        <v>70</v>
      </c>
      <c r="V3253" s="8">
        <v>81</v>
      </c>
      <c r="W3253" s="8" t="s">
        <v>2276</v>
      </c>
      <c r="X3253" s="11" t="s">
        <v>27</v>
      </c>
    </row>
    <row r="3254" spans="1:24">
      <c r="A3254" s="7" t="s">
        <v>7288</v>
      </c>
      <c r="B3254" s="7" t="s">
        <v>45</v>
      </c>
      <c r="C3254" s="8">
        <v>9</v>
      </c>
      <c r="D3254" s="8" t="s">
        <v>6</v>
      </c>
      <c r="E3254" s="9">
        <v>3.21530238060173</v>
      </c>
      <c r="F3254" s="9">
        <v>54.365943432160002</v>
      </c>
      <c r="G3254" s="10">
        <v>7.3010525245655101E-6</v>
      </c>
      <c r="H3254" s="14" t="s">
        <v>8369</v>
      </c>
      <c r="I3254" s="10" t="s">
        <v>8367</v>
      </c>
      <c r="J3254" s="12" t="s">
        <v>7289</v>
      </c>
      <c r="K3254" s="12" t="s">
        <v>47</v>
      </c>
      <c r="L3254" s="8">
        <v>3367822</v>
      </c>
      <c r="M3254" s="8">
        <v>3367844</v>
      </c>
      <c r="N3254" s="8" t="s">
        <v>5</v>
      </c>
      <c r="O3254" s="8">
        <v>1405658</v>
      </c>
      <c r="P3254" s="8">
        <v>1405699</v>
      </c>
      <c r="Q3254" s="8" t="s">
        <v>9</v>
      </c>
      <c r="R3254" s="8">
        <v>37</v>
      </c>
      <c r="S3254" s="8">
        <v>127083</v>
      </c>
      <c r="T3254" s="8">
        <v>28403614</v>
      </c>
      <c r="U3254" s="8">
        <v>15</v>
      </c>
      <c r="V3254" s="8">
        <v>967</v>
      </c>
      <c r="W3254" s="8" t="s">
        <v>7287</v>
      </c>
      <c r="X3254" s="11" t="s">
        <v>43</v>
      </c>
    </row>
    <row r="3255" spans="1:24">
      <c r="A3255" s="7" t="s">
        <v>586</v>
      </c>
      <c r="B3255" s="7" t="s">
        <v>24</v>
      </c>
      <c r="C3255" s="8">
        <v>9</v>
      </c>
      <c r="D3255" s="8">
        <v>1</v>
      </c>
      <c r="E3255" s="9">
        <v>4.4349036113751303</v>
      </c>
      <c r="F3255" s="9">
        <v>42.6038771762232</v>
      </c>
      <c r="G3255" s="10">
        <v>5.6421105555443801E-5</v>
      </c>
      <c r="H3255" s="14" t="s">
        <v>8369</v>
      </c>
      <c r="I3255" s="10" t="s">
        <v>8367</v>
      </c>
      <c r="J3255" s="12" t="s">
        <v>587</v>
      </c>
      <c r="K3255" s="12" t="s">
        <v>25</v>
      </c>
      <c r="L3255" s="8">
        <v>3910541</v>
      </c>
      <c r="M3255" s="8">
        <v>3910624</v>
      </c>
      <c r="N3255" s="8" t="s">
        <v>9</v>
      </c>
      <c r="O3255" s="8">
        <v>1622818</v>
      </c>
      <c r="P3255" s="8">
        <v>1622834</v>
      </c>
      <c r="Q3255" s="8" t="s">
        <v>9</v>
      </c>
      <c r="R3255" s="8">
        <v>41</v>
      </c>
      <c r="S3255" s="8">
        <v>146248</v>
      </c>
      <c r="T3255" s="8">
        <v>28384445</v>
      </c>
      <c r="U3255" s="8">
        <v>7</v>
      </c>
      <c r="V3255" s="8">
        <v>3715</v>
      </c>
      <c r="W3255" s="8" t="s">
        <v>585</v>
      </c>
      <c r="X3255" s="11" t="s">
        <v>22</v>
      </c>
    </row>
    <row r="3256" spans="1:24">
      <c r="A3256" s="7" t="s">
        <v>7370</v>
      </c>
      <c r="B3256" s="7" t="s">
        <v>24</v>
      </c>
      <c r="C3256" s="8">
        <v>9</v>
      </c>
      <c r="D3256" s="8" t="s">
        <v>6</v>
      </c>
      <c r="E3256" s="9">
        <v>11.4432303299466</v>
      </c>
      <c r="F3256" s="9">
        <v>34.935168207428497</v>
      </c>
      <c r="G3256" s="10">
        <v>2.1716969084178099E-4</v>
      </c>
      <c r="H3256" s="14" t="s">
        <v>8369</v>
      </c>
      <c r="I3256" s="10" t="s">
        <v>8367</v>
      </c>
      <c r="J3256" s="12" t="s">
        <v>936</v>
      </c>
      <c r="K3256" s="12" t="s">
        <v>25</v>
      </c>
      <c r="L3256" s="8">
        <v>21136</v>
      </c>
      <c r="M3256" s="8">
        <v>21198</v>
      </c>
      <c r="N3256" s="8" t="s">
        <v>5</v>
      </c>
      <c r="O3256" s="8">
        <v>1622819</v>
      </c>
      <c r="P3256" s="8">
        <v>1622851</v>
      </c>
      <c r="Q3256" s="8" t="s">
        <v>9</v>
      </c>
      <c r="R3256" s="8">
        <v>50</v>
      </c>
      <c r="S3256" s="8">
        <v>146248</v>
      </c>
      <c r="T3256" s="8">
        <v>28384436</v>
      </c>
      <c r="U3256" s="8">
        <v>2</v>
      </c>
      <c r="V3256" s="8">
        <v>3715</v>
      </c>
      <c r="W3256" s="8" t="s">
        <v>7369</v>
      </c>
      <c r="X3256" s="11" t="s">
        <v>22</v>
      </c>
    </row>
    <row r="3257" spans="1:24">
      <c r="A3257" s="7" t="s">
        <v>1212</v>
      </c>
      <c r="B3257" s="7" t="s">
        <v>5397</v>
      </c>
      <c r="C3257" s="8">
        <v>9</v>
      </c>
      <c r="D3257" s="8" t="s">
        <v>6</v>
      </c>
      <c r="E3257" s="9">
        <v>1.6708626291848501</v>
      </c>
      <c r="F3257" s="9">
        <v>45.060594619009898</v>
      </c>
      <c r="G3257" s="10">
        <v>1.5189475218288399E-5</v>
      </c>
      <c r="H3257" s="14" t="s">
        <v>8369</v>
      </c>
      <c r="I3257" s="10" t="s">
        <v>8367</v>
      </c>
      <c r="J3257" s="12" t="s">
        <v>1213</v>
      </c>
      <c r="K3257" s="12" t="s">
        <v>5397</v>
      </c>
      <c r="L3257" s="8">
        <v>3916937</v>
      </c>
      <c r="M3257" s="8">
        <v>3916976</v>
      </c>
      <c r="N3257" s="8" t="s">
        <v>9</v>
      </c>
      <c r="O3257" s="8">
        <v>1958441</v>
      </c>
      <c r="P3257" s="8">
        <v>1958500</v>
      </c>
      <c r="Q3257" s="8" t="s">
        <v>9</v>
      </c>
      <c r="R3257" s="8">
        <v>274</v>
      </c>
      <c r="S3257" s="8">
        <v>20782</v>
      </c>
      <c r="T3257" s="8">
        <v>28509678</v>
      </c>
      <c r="U3257" s="8">
        <v>156</v>
      </c>
      <c r="V3257" s="8">
        <v>62</v>
      </c>
      <c r="W3257" s="8" t="s">
        <v>1211</v>
      </c>
      <c r="X3257" s="11" t="s">
        <v>5396</v>
      </c>
    </row>
    <row r="3258" spans="1:24">
      <c r="A3258" s="7" t="s">
        <v>3391</v>
      </c>
      <c r="B3258" s="7" t="s">
        <v>5397</v>
      </c>
      <c r="C3258" s="8">
        <v>9</v>
      </c>
      <c r="D3258" s="8" t="s">
        <v>6</v>
      </c>
      <c r="E3258" s="9">
        <v>1.2267528932679901</v>
      </c>
      <c r="F3258" s="9">
        <v>52.763334394409398</v>
      </c>
      <c r="G3258" s="10">
        <v>3.8725595572143202E-6</v>
      </c>
      <c r="H3258" s="11" t="s">
        <v>8364</v>
      </c>
      <c r="I3258" s="10" t="s">
        <v>8367</v>
      </c>
      <c r="J3258" s="12" t="s">
        <v>2052</v>
      </c>
      <c r="K3258" s="12" t="s">
        <v>5397</v>
      </c>
      <c r="L3258" s="8">
        <v>3322405</v>
      </c>
      <c r="M3258" s="8">
        <v>3322571</v>
      </c>
      <c r="N3258" s="8" t="s">
        <v>9</v>
      </c>
      <c r="O3258" s="8">
        <v>1958441</v>
      </c>
      <c r="P3258" s="8">
        <v>1958458</v>
      </c>
      <c r="Q3258" s="8" t="s">
        <v>9</v>
      </c>
      <c r="R3258" s="8">
        <v>234</v>
      </c>
      <c r="S3258" s="8">
        <v>20782</v>
      </c>
      <c r="T3258" s="8">
        <v>28509718</v>
      </c>
      <c r="U3258" s="8">
        <v>214</v>
      </c>
      <c r="V3258" s="8">
        <v>62</v>
      </c>
      <c r="W3258" s="8" t="s">
        <v>3390</v>
      </c>
      <c r="X3258" s="11" t="s">
        <v>5396</v>
      </c>
    </row>
    <row r="3259" spans="1:24">
      <c r="A3259" s="7" t="s">
        <v>5903</v>
      </c>
      <c r="B3259" s="7" t="s">
        <v>5397</v>
      </c>
      <c r="C3259" s="8">
        <v>9</v>
      </c>
      <c r="D3259" s="8">
        <v>1</v>
      </c>
      <c r="E3259" s="9">
        <v>7.2068784203177403</v>
      </c>
      <c r="F3259" s="9">
        <v>107.362363332817</v>
      </c>
      <c r="G3259" s="10">
        <v>8.4766336197178097E-9</v>
      </c>
      <c r="H3259" s="14" t="s">
        <v>8369</v>
      </c>
      <c r="I3259" s="10" t="s">
        <v>8367</v>
      </c>
      <c r="J3259" s="12" t="s">
        <v>5904</v>
      </c>
      <c r="K3259" s="12" t="s">
        <v>5397</v>
      </c>
      <c r="L3259" s="8">
        <v>1942732</v>
      </c>
      <c r="M3259" s="8">
        <v>1942785</v>
      </c>
      <c r="N3259" s="8" t="s">
        <v>5</v>
      </c>
      <c r="O3259" s="8">
        <v>1958441</v>
      </c>
      <c r="P3259" s="8">
        <v>1958464</v>
      </c>
      <c r="Q3259" s="8" t="s">
        <v>9</v>
      </c>
      <c r="R3259" s="8">
        <v>115</v>
      </c>
      <c r="S3259" s="8">
        <v>20782</v>
      </c>
      <c r="T3259" s="8">
        <v>28509837</v>
      </c>
      <c r="U3259" s="8">
        <v>37</v>
      </c>
      <c r="V3259" s="8">
        <v>62</v>
      </c>
      <c r="W3259" s="8" t="s">
        <v>5902</v>
      </c>
      <c r="X3259" s="11" t="s">
        <v>5396</v>
      </c>
    </row>
    <row r="3260" spans="1:24">
      <c r="A3260" s="7" t="s">
        <v>316</v>
      </c>
      <c r="B3260" s="7" t="s">
        <v>4181</v>
      </c>
      <c r="C3260" s="8">
        <v>9</v>
      </c>
      <c r="D3260" s="8" t="s">
        <v>6</v>
      </c>
      <c r="E3260" s="9">
        <v>3.3049433020266199</v>
      </c>
      <c r="F3260" s="9">
        <v>25.539250938953899</v>
      </c>
      <c r="G3260" s="10">
        <v>2.03078402953866E-3</v>
      </c>
      <c r="H3260" s="14" t="s">
        <v>8369</v>
      </c>
      <c r="I3260" s="10" t="s">
        <v>8367</v>
      </c>
      <c r="J3260" s="12" t="s">
        <v>317</v>
      </c>
      <c r="K3260" s="12" t="s">
        <v>4182</v>
      </c>
      <c r="L3260" s="8">
        <v>870770</v>
      </c>
      <c r="M3260" s="8">
        <v>870859</v>
      </c>
      <c r="N3260" s="8" t="s">
        <v>5</v>
      </c>
      <c r="O3260" s="8">
        <v>1770457</v>
      </c>
      <c r="P3260" s="8">
        <v>1770476</v>
      </c>
      <c r="Q3260" s="8" t="s">
        <v>5</v>
      </c>
      <c r="R3260" s="8">
        <v>532</v>
      </c>
      <c r="S3260" s="8">
        <v>18886</v>
      </c>
      <c r="T3260" s="8">
        <v>28511316</v>
      </c>
      <c r="U3260" s="8">
        <v>85</v>
      </c>
      <c r="V3260" s="8">
        <v>59</v>
      </c>
      <c r="W3260" s="8" t="s">
        <v>315</v>
      </c>
      <c r="X3260" s="11" t="s">
        <v>4180</v>
      </c>
    </row>
    <row r="3261" spans="1:24">
      <c r="A3261" s="7" t="s">
        <v>2737</v>
      </c>
      <c r="B3261" s="7" t="s">
        <v>4181</v>
      </c>
      <c r="C3261" s="8">
        <v>9</v>
      </c>
      <c r="D3261" s="8" t="s">
        <v>6</v>
      </c>
      <c r="E3261" s="9">
        <v>4.9981659824536697</v>
      </c>
      <c r="F3261" s="9">
        <v>29.1564655609283</v>
      </c>
      <c r="G3261" s="10">
        <v>6.4878254678832098E-4</v>
      </c>
      <c r="H3261" s="14" t="s">
        <v>8369</v>
      </c>
      <c r="I3261" s="10" t="s">
        <v>8367</v>
      </c>
      <c r="J3261" s="12" t="s">
        <v>2737</v>
      </c>
      <c r="K3261" s="12" t="s">
        <v>4182</v>
      </c>
      <c r="L3261" s="8">
        <v>2109402</v>
      </c>
      <c r="M3261" s="8">
        <v>2109591</v>
      </c>
      <c r="N3261" s="8" t="s">
        <v>9</v>
      </c>
      <c r="O3261" s="8">
        <v>1770456</v>
      </c>
      <c r="P3261" s="8">
        <v>1770477</v>
      </c>
      <c r="Q3261" s="8" t="s">
        <v>5</v>
      </c>
      <c r="R3261" s="8">
        <v>466</v>
      </c>
      <c r="S3261" s="8">
        <v>18886</v>
      </c>
      <c r="T3261" s="8">
        <v>28511382</v>
      </c>
      <c r="U3261" s="8">
        <v>56</v>
      </c>
      <c r="V3261" s="8">
        <v>59</v>
      </c>
      <c r="W3261" s="8" t="s">
        <v>2736</v>
      </c>
      <c r="X3261" s="11" t="s">
        <v>4180</v>
      </c>
    </row>
    <row r="3262" spans="1:24">
      <c r="A3262" s="7" t="s">
        <v>3426</v>
      </c>
      <c r="B3262" s="7" t="s">
        <v>4181</v>
      </c>
      <c r="C3262" s="8">
        <v>9</v>
      </c>
      <c r="D3262" s="8" t="s">
        <v>6</v>
      </c>
      <c r="E3262" s="9">
        <v>2.7280696954628501</v>
      </c>
      <c r="F3262" s="9">
        <v>37.533045613021002</v>
      </c>
      <c r="G3262" s="10">
        <v>7.3066115291720799E-5</v>
      </c>
      <c r="H3262" s="11" t="s">
        <v>8362</v>
      </c>
      <c r="I3262" s="10" t="s">
        <v>8367</v>
      </c>
      <c r="J3262" s="12" t="s">
        <v>3426</v>
      </c>
      <c r="K3262" s="12" t="s">
        <v>4182</v>
      </c>
      <c r="L3262" s="8">
        <v>691792</v>
      </c>
      <c r="M3262" s="8">
        <v>691831</v>
      </c>
      <c r="N3262" s="8" t="s">
        <v>9</v>
      </c>
      <c r="O3262" s="8">
        <v>1770457</v>
      </c>
      <c r="P3262" s="8">
        <v>1770475</v>
      </c>
      <c r="Q3262" s="8" t="s">
        <v>5</v>
      </c>
      <c r="R3262" s="8">
        <v>362</v>
      </c>
      <c r="S3262" s="8">
        <v>18886</v>
      </c>
      <c r="T3262" s="8">
        <v>28511486</v>
      </c>
      <c r="U3262" s="8">
        <v>104</v>
      </c>
      <c r="V3262" s="8">
        <v>59</v>
      </c>
      <c r="W3262" s="8" t="s">
        <v>3425</v>
      </c>
      <c r="X3262" s="11" t="s">
        <v>4180</v>
      </c>
    </row>
    <row r="3263" spans="1:24">
      <c r="A3263" s="7" t="s">
        <v>7474</v>
      </c>
      <c r="B3263" s="7" t="s">
        <v>4181</v>
      </c>
      <c r="C3263" s="8">
        <v>9</v>
      </c>
      <c r="D3263" s="8" t="s">
        <v>6</v>
      </c>
      <c r="E3263" s="9">
        <v>2.7808529513681601</v>
      </c>
      <c r="F3263" s="9">
        <v>22.420538342090101</v>
      </c>
      <c r="G3263" s="10">
        <v>6.2114248551225198E-3</v>
      </c>
      <c r="H3263" s="14" t="s">
        <v>8369</v>
      </c>
      <c r="I3263" s="10" t="s">
        <v>8367</v>
      </c>
      <c r="J3263" s="12" t="s">
        <v>6048</v>
      </c>
      <c r="K3263" s="12" t="s">
        <v>4182</v>
      </c>
      <c r="L3263" s="8">
        <v>1745972</v>
      </c>
      <c r="M3263" s="8">
        <v>1746162</v>
      </c>
      <c r="N3263" s="8" t="s">
        <v>9</v>
      </c>
      <c r="O3263" s="8">
        <v>1770470</v>
      </c>
      <c r="P3263" s="8">
        <v>1770477</v>
      </c>
      <c r="Q3263" s="8" t="s">
        <v>5</v>
      </c>
      <c r="R3263" s="8">
        <v>606</v>
      </c>
      <c r="S3263" s="8">
        <v>18886</v>
      </c>
      <c r="T3263" s="8">
        <v>28511242</v>
      </c>
      <c r="U3263" s="8">
        <v>101</v>
      </c>
      <c r="V3263" s="8">
        <v>59</v>
      </c>
      <c r="W3263" s="8" t="s">
        <v>7473</v>
      </c>
      <c r="X3263" s="11" t="s">
        <v>4180</v>
      </c>
    </row>
    <row r="3264" spans="1:24">
      <c r="A3264" s="7" t="s">
        <v>3720</v>
      </c>
      <c r="B3264" s="7" t="s">
        <v>4276</v>
      </c>
      <c r="C3264" s="8">
        <v>9</v>
      </c>
      <c r="D3264" s="8" t="s">
        <v>6</v>
      </c>
      <c r="E3264" s="9">
        <v>10.3582215034917</v>
      </c>
      <c r="F3264" s="9">
        <v>21.029230663285801</v>
      </c>
      <c r="G3264" s="10">
        <v>1.11037046667873E-2</v>
      </c>
      <c r="H3264" s="14" t="s">
        <v>8369</v>
      </c>
      <c r="I3264" s="10" t="s">
        <v>8367</v>
      </c>
      <c r="J3264" s="12" t="s">
        <v>3721</v>
      </c>
      <c r="K3264" s="12" t="s">
        <v>4277</v>
      </c>
      <c r="L3264" s="8">
        <v>1463659</v>
      </c>
      <c r="M3264" s="8">
        <v>1463760</v>
      </c>
      <c r="N3264" s="8" t="s">
        <v>5</v>
      </c>
      <c r="O3264" s="8">
        <v>3580922</v>
      </c>
      <c r="P3264" s="8">
        <v>3580959</v>
      </c>
      <c r="Q3264" s="8" t="s">
        <v>9</v>
      </c>
      <c r="R3264" s="8">
        <v>422</v>
      </c>
      <c r="S3264" s="8">
        <v>28905</v>
      </c>
      <c r="T3264" s="8">
        <v>28501407</v>
      </c>
      <c r="U3264" s="8">
        <v>17</v>
      </c>
      <c r="V3264" s="8">
        <v>198</v>
      </c>
      <c r="W3264" s="8" t="s">
        <v>3719</v>
      </c>
      <c r="X3264" s="11" t="s">
        <v>4275</v>
      </c>
    </row>
    <row r="3265" spans="1:24">
      <c r="A3265" s="7" t="s">
        <v>6254</v>
      </c>
      <c r="B3265" s="7" t="s">
        <v>4276</v>
      </c>
      <c r="C3265" s="8">
        <v>9</v>
      </c>
      <c r="D3265" s="8" t="s">
        <v>6</v>
      </c>
      <c r="E3265" s="9">
        <v>0.87335438817213795</v>
      </c>
      <c r="F3265" s="9">
        <v>28.172598907752</v>
      </c>
      <c r="G3265" s="10">
        <v>9.1233536677816905E-4</v>
      </c>
      <c r="H3265" s="14" t="s">
        <v>8369</v>
      </c>
      <c r="I3265" s="10" t="s">
        <v>8367</v>
      </c>
      <c r="J3265" s="12" t="s">
        <v>6256</v>
      </c>
      <c r="K3265" s="12" t="s">
        <v>4277</v>
      </c>
      <c r="L3265" s="8">
        <v>1720586</v>
      </c>
      <c r="M3265" s="8">
        <v>1720675</v>
      </c>
      <c r="N3265" s="8" t="s">
        <v>9</v>
      </c>
      <c r="O3265" s="8">
        <v>3580923</v>
      </c>
      <c r="P3265" s="8">
        <v>3580959</v>
      </c>
      <c r="Q3265" s="8" t="s">
        <v>9</v>
      </c>
      <c r="R3265" s="8">
        <v>315</v>
      </c>
      <c r="S3265" s="8">
        <v>28905</v>
      </c>
      <c r="T3265" s="8">
        <v>28501514</v>
      </c>
      <c r="U3265" s="8">
        <v>214</v>
      </c>
      <c r="V3265" s="8">
        <v>198</v>
      </c>
      <c r="W3265" s="8" t="s">
        <v>6252</v>
      </c>
      <c r="X3265" s="11" t="s">
        <v>4275</v>
      </c>
    </row>
    <row r="3266" spans="1:24">
      <c r="A3266" s="7" t="s">
        <v>7523</v>
      </c>
      <c r="B3266" s="7" t="s">
        <v>4276</v>
      </c>
      <c r="C3266" s="8">
        <v>9</v>
      </c>
      <c r="D3266" s="8" t="s">
        <v>6</v>
      </c>
      <c r="E3266" s="9">
        <v>14.6361240971871</v>
      </c>
      <c r="F3266" s="9">
        <v>41.663851714333703</v>
      </c>
      <c r="G3266" s="10">
        <v>3.1628326547700497E-5</v>
      </c>
      <c r="H3266" s="14" t="s">
        <v>8369</v>
      </c>
      <c r="I3266" s="10" t="s">
        <v>8367</v>
      </c>
      <c r="J3266" s="12" t="s">
        <v>7524</v>
      </c>
      <c r="K3266" s="12" t="s">
        <v>4277</v>
      </c>
      <c r="L3266" s="8">
        <v>1763931</v>
      </c>
      <c r="M3266" s="8">
        <v>1764128</v>
      </c>
      <c r="N3266" s="8" t="s">
        <v>9</v>
      </c>
      <c r="O3266" s="8">
        <v>3580923</v>
      </c>
      <c r="P3266" s="8">
        <v>3580977</v>
      </c>
      <c r="Q3266" s="8" t="s">
        <v>9</v>
      </c>
      <c r="R3266" s="8">
        <v>213</v>
      </c>
      <c r="S3266" s="8">
        <v>28905</v>
      </c>
      <c r="T3266" s="8">
        <v>28501616</v>
      </c>
      <c r="U3266" s="8">
        <v>12</v>
      </c>
      <c r="V3266" s="8">
        <v>198</v>
      </c>
      <c r="W3266" s="8" t="s">
        <v>7522</v>
      </c>
      <c r="X3266" s="11" t="s">
        <v>4275</v>
      </c>
    </row>
    <row r="3267" spans="1:24">
      <c r="A3267" s="7" t="s">
        <v>7535</v>
      </c>
      <c r="B3267" s="7" t="s">
        <v>4276</v>
      </c>
      <c r="C3267" s="8">
        <v>9</v>
      </c>
      <c r="D3267" s="8" t="s">
        <v>6</v>
      </c>
      <c r="E3267" s="9">
        <v>4.0555315061605199</v>
      </c>
      <c r="F3267" s="9">
        <v>43.501976556060903</v>
      </c>
      <c r="G3267" s="10">
        <v>2.1818197748783999E-5</v>
      </c>
      <c r="H3267" s="14" t="s">
        <v>8369</v>
      </c>
      <c r="I3267" s="10" t="s">
        <v>8367</v>
      </c>
      <c r="J3267" s="12" t="s">
        <v>881</v>
      </c>
      <c r="K3267" s="12" t="s">
        <v>4277</v>
      </c>
      <c r="L3267" s="8">
        <v>468365</v>
      </c>
      <c r="M3267" s="8">
        <v>468532</v>
      </c>
      <c r="N3267" s="8" t="s">
        <v>5</v>
      </c>
      <c r="O3267" s="8">
        <v>3580922</v>
      </c>
      <c r="P3267" s="8">
        <v>3580931</v>
      </c>
      <c r="Q3267" s="8" t="s">
        <v>9</v>
      </c>
      <c r="R3267" s="8">
        <v>204</v>
      </c>
      <c r="S3267" s="8">
        <v>28905</v>
      </c>
      <c r="T3267" s="8">
        <v>28501625</v>
      </c>
      <c r="U3267" s="8">
        <v>46</v>
      </c>
      <c r="V3267" s="8">
        <v>198</v>
      </c>
      <c r="W3267" s="8" t="s">
        <v>7534</v>
      </c>
      <c r="X3267" s="11" t="s">
        <v>4275</v>
      </c>
    </row>
    <row r="3268" spans="1:24">
      <c r="A3268" s="7" t="s">
        <v>878</v>
      </c>
      <c r="B3268" s="7" t="s">
        <v>4276</v>
      </c>
      <c r="C3268" s="8">
        <v>9</v>
      </c>
      <c r="D3268" s="8" t="s">
        <v>6</v>
      </c>
      <c r="E3268" s="9">
        <v>10.9697217722979</v>
      </c>
      <c r="F3268" s="9">
        <v>21.230470299918299</v>
      </c>
      <c r="G3268" s="10">
        <v>1.02389967681743E-2</v>
      </c>
      <c r="H3268" s="11" t="s">
        <v>8364</v>
      </c>
      <c r="I3268" s="10" t="s">
        <v>8367</v>
      </c>
      <c r="J3268" s="12" t="s">
        <v>878</v>
      </c>
      <c r="K3268" s="12" t="s">
        <v>4277</v>
      </c>
      <c r="L3268" s="8">
        <v>1440810</v>
      </c>
      <c r="M3268" s="8">
        <v>1440844</v>
      </c>
      <c r="N3268" s="8" t="s">
        <v>9</v>
      </c>
      <c r="O3268" s="8">
        <v>3580924</v>
      </c>
      <c r="P3268" s="8">
        <v>3580980</v>
      </c>
      <c r="Q3268" s="8" t="s">
        <v>9</v>
      </c>
      <c r="R3268" s="8">
        <v>418</v>
      </c>
      <c r="S3268" s="8">
        <v>28905</v>
      </c>
      <c r="T3268" s="8">
        <v>28501411</v>
      </c>
      <c r="U3268" s="8">
        <v>16</v>
      </c>
      <c r="V3268" s="8">
        <v>198</v>
      </c>
      <c r="W3268" s="8" t="s">
        <v>877</v>
      </c>
      <c r="X3268" s="11" t="s">
        <v>4275</v>
      </c>
    </row>
    <row r="3269" spans="1:24">
      <c r="A3269" s="7" t="s">
        <v>7577</v>
      </c>
      <c r="B3269" s="7" t="s">
        <v>4299</v>
      </c>
      <c r="C3269" s="8">
        <v>9</v>
      </c>
      <c r="D3269" s="8" t="s">
        <v>6</v>
      </c>
      <c r="E3269" s="9">
        <v>2.2581522367895199</v>
      </c>
      <c r="F3269" s="9">
        <v>23.522820368518602</v>
      </c>
      <c r="G3269" s="10">
        <v>6.0023003988453503E-3</v>
      </c>
      <c r="H3269" s="14" t="s">
        <v>8369</v>
      </c>
      <c r="I3269" s="10" t="s">
        <v>8367</v>
      </c>
      <c r="J3269" s="12" t="s">
        <v>360</v>
      </c>
      <c r="K3269" s="12" t="s">
        <v>18</v>
      </c>
      <c r="L3269" s="8">
        <v>58707</v>
      </c>
      <c r="M3269" s="8">
        <v>58775</v>
      </c>
      <c r="N3269" s="8" t="s">
        <v>5</v>
      </c>
      <c r="O3269" s="8">
        <v>1923104</v>
      </c>
      <c r="P3269" s="8">
        <v>1923126</v>
      </c>
      <c r="Q3269" s="8" t="s">
        <v>9</v>
      </c>
      <c r="R3269" s="8">
        <v>89</v>
      </c>
      <c r="S3269" s="8">
        <v>122127</v>
      </c>
      <c r="T3269" s="8">
        <v>28408518</v>
      </c>
      <c r="U3269" s="8">
        <v>20</v>
      </c>
      <c r="V3269" s="8">
        <v>330</v>
      </c>
      <c r="W3269" s="8" t="s">
        <v>7576</v>
      </c>
      <c r="X3269" s="11" t="s">
        <v>4298</v>
      </c>
    </row>
    <row r="3270" spans="1:24">
      <c r="A3270" s="7" t="s">
        <v>2290</v>
      </c>
      <c r="B3270" s="7" t="s">
        <v>4299</v>
      </c>
      <c r="C3270" s="8">
        <v>9</v>
      </c>
      <c r="D3270" s="8" t="s">
        <v>6</v>
      </c>
      <c r="E3270" s="9">
        <v>4.0437761854113399</v>
      </c>
      <c r="F3270" s="9">
        <v>29.486370975861298</v>
      </c>
      <c r="G3270" s="10">
        <v>9.4794927616460595E-4</v>
      </c>
      <c r="H3270" s="14" t="s">
        <v>8369</v>
      </c>
      <c r="I3270" s="10" t="s">
        <v>8367</v>
      </c>
      <c r="J3270" s="12" t="s">
        <v>2291</v>
      </c>
      <c r="K3270" s="12" t="s">
        <v>18</v>
      </c>
      <c r="L3270" s="8">
        <v>1498607</v>
      </c>
      <c r="M3270" s="8">
        <v>1498629</v>
      </c>
      <c r="N3270" s="8" t="s">
        <v>5</v>
      </c>
      <c r="O3270" s="8">
        <v>1923104</v>
      </c>
      <c r="P3270" s="8">
        <v>1923110</v>
      </c>
      <c r="Q3270" s="8" t="s">
        <v>9</v>
      </c>
      <c r="R3270" s="8">
        <v>71</v>
      </c>
      <c r="S3270" s="8">
        <v>122127</v>
      </c>
      <c r="T3270" s="8">
        <v>28408536</v>
      </c>
      <c r="U3270" s="8">
        <v>11</v>
      </c>
      <c r="V3270" s="8">
        <v>330</v>
      </c>
      <c r="W3270" s="8" t="s">
        <v>2289</v>
      </c>
      <c r="X3270" s="11" t="s">
        <v>4298</v>
      </c>
    </row>
    <row r="3271" spans="1:24">
      <c r="A3271" s="7" t="s">
        <v>4765</v>
      </c>
      <c r="B3271" s="7" t="s">
        <v>4299</v>
      </c>
      <c r="C3271" s="8">
        <v>9</v>
      </c>
      <c r="D3271" s="8">
        <v>1</v>
      </c>
      <c r="E3271" s="9">
        <v>9.8635559074112695</v>
      </c>
      <c r="F3271" s="9">
        <v>33.766661331131502</v>
      </c>
      <c r="G3271" s="10">
        <v>3.1516301401222202E-4</v>
      </c>
      <c r="H3271" s="14" t="s">
        <v>8369</v>
      </c>
      <c r="I3271" s="10" t="s">
        <v>8367</v>
      </c>
      <c r="J3271" s="12" t="s">
        <v>4766</v>
      </c>
      <c r="K3271" s="12" t="s">
        <v>18</v>
      </c>
      <c r="L3271" s="8">
        <v>3766906</v>
      </c>
      <c r="M3271" s="8">
        <v>3766963</v>
      </c>
      <c r="N3271" s="8" t="s">
        <v>5</v>
      </c>
      <c r="O3271" s="8">
        <v>1923104</v>
      </c>
      <c r="P3271" s="8">
        <v>1923106</v>
      </c>
      <c r="Q3271" s="8" t="s">
        <v>9</v>
      </c>
      <c r="R3271" s="8">
        <v>62</v>
      </c>
      <c r="S3271" s="8">
        <v>122127</v>
      </c>
      <c r="T3271" s="8">
        <v>28408545</v>
      </c>
      <c r="U3271" s="8">
        <v>4</v>
      </c>
      <c r="V3271" s="8">
        <v>330</v>
      </c>
      <c r="W3271" s="8" t="s">
        <v>4764</v>
      </c>
      <c r="X3271" s="11" t="s">
        <v>4298</v>
      </c>
    </row>
    <row r="3272" spans="1:24">
      <c r="A3272" s="7" t="s">
        <v>7585</v>
      </c>
      <c r="B3272" s="7" t="s">
        <v>4299</v>
      </c>
      <c r="C3272" s="8">
        <v>9</v>
      </c>
      <c r="D3272" s="8">
        <v>1</v>
      </c>
      <c r="E3272" s="9">
        <v>7.0041773292507798</v>
      </c>
      <c r="F3272" s="9">
        <v>32.208196637674099</v>
      </c>
      <c r="G3272" s="10">
        <v>4.6235118827984203E-4</v>
      </c>
      <c r="H3272" s="14" t="s">
        <v>8369</v>
      </c>
      <c r="I3272" s="10" t="s">
        <v>8367</v>
      </c>
      <c r="J3272" s="12" t="s">
        <v>7170</v>
      </c>
      <c r="K3272" s="12" t="s">
        <v>18</v>
      </c>
      <c r="L3272" s="8">
        <v>1658540</v>
      </c>
      <c r="M3272" s="8">
        <v>1658570</v>
      </c>
      <c r="N3272" s="8" t="s">
        <v>5</v>
      </c>
      <c r="O3272" s="8">
        <v>1923104</v>
      </c>
      <c r="P3272" s="8">
        <v>1923128</v>
      </c>
      <c r="Q3272" s="8" t="s">
        <v>9</v>
      </c>
      <c r="R3272" s="8">
        <v>65</v>
      </c>
      <c r="S3272" s="8">
        <v>122127</v>
      </c>
      <c r="T3272" s="8">
        <v>28408542</v>
      </c>
      <c r="U3272" s="8">
        <v>6</v>
      </c>
      <c r="V3272" s="8">
        <v>330</v>
      </c>
      <c r="W3272" s="8" t="s">
        <v>7584</v>
      </c>
      <c r="X3272" s="11" t="s">
        <v>4298</v>
      </c>
    </row>
    <row r="3273" spans="1:24">
      <c r="A3273" s="7" t="s">
        <v>5829</v>
      </c>
      <c r="B3273" s="7" t="s">
        <v>5039</v>
      </c>
      <c r="C3273" s="8">
        <v>9</v>
      </c>
      <c r="D3273" s="8">
        <v>1</v>
      </c>
      <c r="E3273" s="9">
        <v>2.0394763496383201</v>
      </c>
      <c r="F3273" s="9">
        <v>147.53719534971901</v>
      </c>
      <c r="G3273" s="10">
        <v>3.8636051221721198E-10</v>
      </c>
      <c r="H3273" s="11" t="s">
        <v>8364</v>
      </c>
      <c r="I3273" s="10" t="s">
        <v>8367</v>
      </c>
      <c r="J3273" s="12" t="s">
        <v>4568</v>
      </c>
      <c r="K3273" s="12" t="s">
        <v>5041</v>
      </c>
      <c r="L3273" s="8">
        <v>4200227</v>
      </c>
      <c r="M3273" s="8">
        <v>4200230</v>
      </c>
      <c r="N3273" s="8" t="s">
        <v>5</v>
      </c>
      <c r="O3273" s="8">
        <v>77414</v>
      </c>
      <c r="P3273" s="8">
        <v>77593</v>
      </c>
      <c r="Q3273" s="8" t="s">
        <v>5</v>
      </c>
      <c r="R3273" s="8">
        <v>370</v>
      </c>
      <c r="S3273" s="8">
        <v>4703</v>
      </c>
      <c r="T3273" s="8">
        <v>28525661</v>
      </c>
      <c r="U3273" s="8">
        <v>563</v>
      </c>
      <c r="V3273" s="8">
        <v>59</v>
      </c>
      <c r="W3273" s="8" t="s">
        <v>5828</v>
      </c>
      <c r="X3273" s="11" t="s">
        <v>5037</v>
      </c>
    </row>
    <row r="3274" spans="1:24">
      <c r="A3274" s="7" t="s">
        <v>8276</v>
      </c>
      <c r="B3274" s="7" t="s">
        <v>5039</v>
      </c>
      <c r="C3274" s="8">
        <v>9</v>
      </c>
      <c r="D3274" s="8">
        <v>1</v>
      </c>
      <c r="E3274" s="9">
        <v>0.45483362171363401</v>
      </c>
      <c r="F3274" s="9">
        <v>26.705828306922001</v>
      </c>
      <c r="G3274" s="10">
        <v>1.3090645425697599E-3</v>
      </c>
      <c r="H3274" s="11" t="s">
        <v>8362</v>
      </c>
      <c r="I3274" s="10" t="s">
        <v>8367</v>
      </c>
      <c r="J3274" s="12" t="s">
        <v>8276</v>
      </c>
      <c r="K3274" s="12" t="s">
        <v>5041</v>
      </c>
      <c r="L3274" s="8">
        <v>1902620</v>
      </c>
      <c r="M3274" s="8">
        <v>1903049</v>
      </c>
      <c r="N3274" s="8" t="s">
        <v>5</v>
      </c>
      <c r="O3274" s="8">
        <v>77398</v>
      </c>
      <c r="P3274" s="8">
        <v>77593</v>
      </c>
      <c r="Q3274" s="8" t="s">
        <v>5</v>
      </c>
      <c r="R3274" s="8">
        <v>2031</v>
      </c>
      <c r="S3274" s="8">
        <v>4733</v>
      </c>
      <c r="T3274" s="8">
        <v>28523970</v>
      </c>
      <c r="U3274" s="8">
        <v>2463</v>
      </c>
      <c r="V3274" s="8">
        <v>75</v>
      </c>
      <c r="W3274" s="8" t="s">
        <v>8275</v>
      </c>
      <c r="X3274" s="11" t="s">
        <v>5037</v>
      </c>
    </row>
    <row r="3275" spans="1:24">
      <c r="A3275" s="7" t="s">
        <v>7829</v>
      </c>
      <c r="B3275" s="7" t="s">
        <v>4321</v>
      </c>
      <c r="C3275" s="8">
        <v>9</v>
      </c>
      <c r="D3275" s="8" t="s">
        <v>6</v>
      </c>
      <c r="E3275" s="9">
        <v>5.9615095315155804</v>
      </c>
      <c r="F3275" s="9">
        <v>25.647717608070899</v>
      </c>
      <c r="G3275" s="10">
        <v>1.30596369531311E-2</v>
      </c>
      <c r="H3275" s="14" t="s">
        <v>8369</v>
      </c>
      <c r="I3275" s="10" t="s">
        <v>8367</v>
      </c>
      <c r="J3275" s="12" t="s">
        <v>7830</v>
      </c>
      <c r="K3275" s="12" t="s">
        <v>4322</v>
      </c>
      <c r="L3275" s="8">
        <v>738078</v>
      </c>
      <c r="M3275" s="8">
        <v>738126</v>
      </c>
      <c r="N3275" s="8" t="s">
        <v>5</v>
      </c>
      <c r="O3275" s="8">
        <v>4049939</v>
      </c>
      <c r="P3275" s="8">
        <v>4049987</v>
      </c>
      <c r="Q3275" s="8" t="s">
        <v>5</v>
      </c>
      <c r="R3275" s="8">
        <v>18</v>
      </c>
      <c r="S3275" s="8">
        <v>545568</v>
      </c>
      <c r="T3275" s="8">
        <v>27985148</v>
      </c>
      <c r="U3275" s="8">
        <v>0</v>
      </c>
      <c r="V3275" s="8">
        <v>26817</v>
      </c>
      <c r="W3275" s="8" t="s">
        <v>7828</v>
      </c>
      <c r="X3275" s="11" t="s">
        <v>4320</v>
      </c>
    </row>
    <row r="3276" spans="1:24">
      <c r="A3276" s="7" t="s">
        <v>7893</v>
      </c>
      <c r="B3276" s="7" t="s">
        <v>58</v>
      </c>
      <c r="C3276" s="8">
        <v>9</v>
      </c>
      <c r="D3276" s="8">
        <v>1</v>
      </c>
      <c r="E3276" s="9">
        <v>5.9412656299456401</v>
      </c>
      <c r="F3276" s="9">
        <v>45.063559590147698</v>
      </c>
      <c r="G3276" s="10">
        <v>1.78609746710337E-5</v>
      </c>
      <c r="H3276" s="14" t="s">
        <v>8369</v>
      </c>
      <c r="I3276" s="10" t="s">
        <v>8367</v>
      </c>
      <c r="J3276" s="12" t="s">
        <v>7894</v>
      </c>
      <c r="K3276" s="12" t="s">
        <v>59</v>
      </c>
      <c r="L3276" s="8">
        <v>900947</v>
      </c>
      <c r="M3276" s="8">
        <v>900986</v>
      </c>
      <c r="N3276" s="8" t="s">
        <v>9</v>
      </c>
      <c r="O3276" s="8">
        <v>4106381</v>
      </c>
      <c r="P3276" s="8">
        <v>4106386</v>
      </c>
      <c r="Q3276" s="8" t="s">
        <v>5</v>
      </c>
      <c r="R3276" s="8">
        <v>132</v>
      </c>
      <c r="S3276" s="8">
        <v>43102</v>
      </c>
      <c r="T3276" s="8">
        <v>28487500</v>
      </c>
      <c r="U3276" s="8">
        <v>21</v>
      </c>
      <c r="V3276" s="8">
        <v>295</v>
      </c>
      <c r="W3276" s="8" t="s">
        <v>7892</v>
      </c>
      <c r="X3276" s="11" t="s">
        <v>56</v>
      </c>
    </row>
    <row r="3277" spans="1:24">
      <c r="A3277" s="7" t="s">
        <v>7902</v>
      </c>
      <c r="B3277" s="7" t="s">
        <v>58</v>
      </c>
      <c r="C3277" s="8">
        <v>9</v>
      </c>
      <c r="D3277" s="8" t="s">
        <v>6</v>
      </c>
      <c r="E3277" s="9">
        <v>1.7443214312758799</v>
      </c>
      <c r="F3277" s="9">
        <v>36.270629171188901</v>
      </c>
      <c r="G3277" s="10">
        <v>1.13179778092276E-4</v>
      </c>
      <c r="H3277" s="14" t="s">
        <v>8369</v>
      </c>
      <c r="I3277" s="10" t="s">
        <v>8367</v>
      </c>
      <c r="J3277" s="12" t="s">
        <v>956</v>
      </c>
      <c r="K3277" s="12" t="s">
        <v>59</v>
      </c>
      <c r="L3277" s="8">
        <v>2381137</v>
      </c>
      <c r="M3277" s="8">
        <v>2381484</v>
      </c>
      <c r="N3277" s="8" t="s">
        <v>9</v>
      </c>
      <c r="O3277" s="8">
        <v>4106370</v>
      </c>
      <c r="P3277" s="8">
        <v>4106387</v>
      </c>
      <c r="Q3277" s="8" t="s">
        <v>5</v>
      </c>
      <c r="R3277" s="8">
        <v>164</v>
      </c>
      <c r="S3277" s="8">
        <v>43102</v>
      </c>
      <c r="T3277" s="8">
        <v>28487468</v>
      </c>
      <c r="U3277" s="8">
        <v>73</v>
      </c>
      <c r="V3277" s="8">
        <v>295</v>
      </c>
      <c r="W3277" s="8" t="s">
        <v>7901</v>
      </c>
      <c r="X3277" s="11" t="s">
        <v>56</v>
      </c>
    </row>
    <row r="3278" spans="1:24">
      <c r="A3278" s="7" t="s">
        <v>4583</v>
      </c>
      <c r="B3278" s="7" t="s">
        <v>58</v>
      </c>
      <c r="C3278" s="8">
        <v>9</v>
      </c>
      <c r="D3278" s="8" t="s">
        <v>6</v>
      </c>
      <c r="E3278" s="9">
        <v>3.1696773251336201</v>
      </c>
      <c r="F3278" s="9">
        <v>23.8890178131672</v>
      </c>
      <c r="G3278" s="10">
        <v>3.9488053341148596E-3</v>
      </c>
      <c r="H3278" s="11" t="s">
        <v>8365</v>
      </c>
      <c r="I3278" s="10" t="s">
        <v>8367</v>
      </c>
      <c r="J3278" s="12" t="s">
        <v>4583</v>
      </c>
      <c r="K3278" s="12" t="s">
        <v>59</v>
      </c>
      <c r="L3278" s="8">
        <v>2103203</v>
      </c>
      <c r="M3278" s="8">
        <v>2103230</v>
      </c>
      <c r="N3278" s="8" t="s">
        <v>9</v>
      </c>
      <c r="O3278" s="8">
        <v>4106368</v>
      </c>
      <c r="P3278" s="8">
        <v>4106386</v>
      </c>
      <c r="Q3278" s="8" t="s">
        <v>5</v>
      </c>
      <c r="R3278" s="8">
        <v>249</v>
      </c>
      <c r="S3278" s="8">
        <v>43102</v>
      </c>
      <c r="T3278" s="8">
        <v>28487383</v>
      </c>
      <c r="U3278" s="8">
        <v>39</v>
      </c>
      <c r="V3278" s="8">
        <v>295</v>
      </c>
      <c r="W3278" s="8" t="s">
        <v>4582</v>
      </c>
      <c r="X3278" s="11" t="s">
        <v>56</v>
      </c>
    </row>
    <row r="3279" spans="1:24">
      <c r="A3279" s="7" t="s">
        <v>4600</v>
      </c>
      <c r="B3279" s="7" t="s">
        <v>58</v>
      </c>
      <c r="C3279" s="8">
        <v>9</v>
      </c>
      <c r="D3279" s="8">
        <v>1</v>
      </c>
      <c r="E3279" s="9">
        <v>74.293142923666906</v>
      </c>
      <c r="F3279" s="9">
        <v>141.62877758407001</v>
      </c>
      <c r="G3279" s="10">
        <v>1.3127970440172001E-9</v>
      </c>
      <c r="H3279" s="14" t="s">
        <v>8369</v>
      </c>
      <c r="I3279" s="10" t="s">
        <v>8367</v>
      </c>
      <c r="J3279" s="12" t="s">
        <v>4601</v>
      </c>
      <c r="K3279" s="12" t="s">
        <v>59</v>
      </c>
      <c r="L3279" s="8">
        <v>1210346</v>
      </c>
      <c r="M3279" s="8">
        <v>1210397</v>
      </c>
      <c r="N3279" s="8" t="s">
        <v>5</v>
      </c>
      <c r="O3279" s="8">
        <v>4106367</v>
      </c>
      <c r="P3279" s="8">
        <v>4106385</v>
      </c>
      <c r="Q3279" s="8" t="s">
        <v>5</v>
      </c>
      <c r="R3279" s="8">
        <v>42</v>
      </c>
      <c r="S3279" s="8">
        <v>43102</v>
      </c>
      <c r="T3279" s="8">
        <v>28487590</v>
      </c>
      <c r="U3279" s="8">
        <v>1</v>
      </c>
      <c r="V3279" s="8">
        <v>295</v>
      </c>
      <c r="W3279" s="8" t="s">
        <v>4599</v>
      </c>
      <c r="X3279" s="11" t="s">
        <v>56</v>
      </c>
    </row>
    <row r="3280" spans="1:24">
      <c r="A3280" s="7" t="s">
        <v>4616</v>
      </c>
      <c r="B3280" s="7" t="s">
        <v>58</v>
      </c>
      <c r="C3280" s="8">
        <v>9</v>
      </c>
      <c r="D3280" s="8" t="s">
        <v>6</v>
      </c>
      <c r="E3280" s="9">
        <v>4.7217283547256397</v>
      </c>
      <c r="F3280" s="9">
        <v>27.6668489996148</v>
      </c>
      <c r="G3280" s="10">
        <v>1.13428970943021E-3</v>
      </c>
      <c r="H3280" s="14" t="s">
        <v>8369</v>
      </c>
      <c r="I3280" s="10" t="s">
        <v>8367</v>
      </c>
      <c r="J3280" s="12" t="s">
        <v>4617</v>
      </c>
      <c r="K3280" s="12" t="s">
        <v>59</v>
      </c>
      <c r="L3280" s="8">
        <v>4587480</v>
      </c>
      <c r="M3280" s="8">
        <v>4587760</v>
      </c>
      <c r="N3280" s="8" t="s">
        <v>5</v>
      </c>
      <c r="O3280" s="8">
        <v>4106379</v>
      </c>
      <c r="P3280" s="8">
        <v>4106387</v>
      </c>
      <c r="Q3280" s="8" t="s">
        <v>5</v>
      </c>
      <c r="R3280" s="8">
        <v>215</v>
      </c>
      <c r="S3280" s="8">
        <v>43102</v>
      </c>
      <c r="T3280" s="8">
        <v>28487417</v>
      </c>
      <c r="U3280" s="8">
        <v>26</v>
      </c>
      <c r="V3280" s="8">
        <v>295</v>
      </c>
      <c r="W3280" s="8" t="s">
        <v>4615</v>
      </c>
      <c r="X3280" s="11" t="s">
        <v>56</v>
      </c>
    </row>
    <row r="3281" spans="1:24">
      <c r="A3281" s="7" t="s">
        <v>7912</v>
      </c>
      <c r="B3281" s="7" t="s">
        <v>58</v>
      </c>
      <c r="C3281" s="8">
        <v>9</v>
      </c>
      <c r="D3281" s="8" t="s">
        <v>6</v>
      </c>
      <c r="E3281" s="9">
        <v>2.6983598744678599</v>
      </c>
      <c r="F3281" s="9">
        <v>24.082452846529002</v>
      </c>
      <c r="G3281" s="10">
        <v>3.68758106640881E-3</v>
      </c>
      <c r="H3281" s="14" t="s">
        <v>8369</v>
      </c>
      <c r="I3281" s="10" t="s">
        <v>8367</v>
      </c>
      <c r="J3281" s="12" t="s">
        <v>7913</v>
      </c>
      <c r="K3281" s="12" t="s">
        <v>59</v>
      </c>
      <c r="L3281" s="8">
        <v>95941</v>
      </c>
      <c r="M3281" s="8">
        <v>95966</v>
      </c>
      <c r="N3281" s="8" t="s">
        <v>5</v>
      </c>
      <c r="O3281" s="8">
        <v>4106366</v>
      </c>
      <c r="P3281" s="8">
        <v>4106387</v>
      </c>
      <c r="Q3281" s="8" t="s">
        <v>5</v>
      </c>
      <c r="R3281" s="8">
        <v>247</v>
      </c>
      <c r="S3281" s="8">
        <v>43102</v>
      </c>
      <c r="T3281" s="8">
        <v>28487385</v>
      </c>
      <c r="U3281" s="8">
        <v>46</v>
      </c>
      <c r="V3281" s="8">
        <v>295</v>
      </c>
      <c r="W3281" s="8" t="s">
        <v>7911</v>
      </c>
      <c r="X3281" s="11" t="s">
        <v>56</v>
      </c>
    </row>
    <row r="3282" spans="1:24">
      <c r="A3282" s="7" t="s">
        <v>3031</v>
      </c>
      <c r="B3282" s="7" t="s">
        <v>58</v>
      </c>
      <c r="C3282" s="8">
        <v>9</v>
      </c>
      <c r="D3282" s="8">
        <v>1</v>
      </c>
      <c r="E3282" s="9">
        <v>3.8176345090035602</v>
      </c>
      <c r="F3282" s="9">
        <v>205.11763355248701</v>
      </c>
      <c r="G3282" s="10">
        <v>7.1596252384091596E-11</v>
      </c>
      <c r="H3282" s="14" t="s">
        <v>8369</v>
      </c>
      <c r="I3282" s="10" t="s">
        <v>8367</v>
      </c>
      <c r="J3282" s="12" t="s">
        <v>3032</v>
      </c>
      <c r="K3282" s="12" t="s">
        <v>59</v>
      </c>
      <c r="L3282" s="8">
        <v>2373307</v>
      </c>
      <c r="M3282" s="8">
        <v>2373326</v>
      </c>
      <c r="N3282" s="8" t="s">
        <v>9</v>
      </c>
      <c r="O3282" s="8">
        <v>4106368</v>
      </c>
      <c r="P3282" s="8">
        <v>4106387</v>
      </c>
      <c r="Q3282" s="8" t="s">
        <v>5</v>
      </c>
      <c r="R3282" s="8">
        <v>29</v>
      </c>
      <c r="S3282" s="8">
        <v>43102</v>
      </c>
      <c r="T3282" s="8">
        <v>28487603</v>
      </c>
      <c r="U3282" s="8">
        <v>41</v>
      </c>
      <c r="V3282" s="8">
        <v>295</v>
      </c>
      <c r="W3282" s="8" t="s">
        <v>3030</v>
      </c>
      <c r="X3282" s="11" t="s">
        <v>56</v>
      </c>
    </row>
    <row r="3283" spans="1:24">
      <c r="A3283" s="7" t="s">
        <v>4670</v>
      </c>
      <c r="B3283" s="7" t="s">
        <v>58</v>
      </c>
      <c r="C3283" s="8">
        <v>9</v>
      </c>
      <c r="D3283" s="8">
        <v>1</v>
      </c>
      <c r="E3283" s="9">
        <v>4.1665386407605798</v>
      </c>
      <c r="F3283" s="9">
        <v>36.7184172943766</v>
      </c>
      <c r="G3283" s="10">
        <v>1.0195413908489601E-4</v>
      </c>
      <c r="H3283" s="14" t="s">
        <v>8369</v>
      </c>
      <c r="I3283" s="10" t="s">
        <v>8367</v>
      </c>
      <c r="J3283" s="12" t="s">
        <v>4671</v>
      </c>
      <c r="K3283" s="12" t="s">
        <v>59</v>
      </c>
      <c r="L3283" s="8">
        <v>2111532</v>
      </c>
      <c r="M3283" s="8">
        <v>2111552</v>
      </c>
      <c r="N3283" s="8" t="s">
        <v>9</v>
      </c>
      <c r="O3283" s="8">
        <v>4106354</v>
      </c>
      <c r="P3283" s="8">
        <v>4106387</v>
      </c>
      <c r="Q3283" s="8" t="s">
        <v>5</v>
      </c>
      <c r="R3283" s="8">
        <v>162</v>
      </c>
      <c r="S3283" s="8">
        <v>43102</v>
      </c>
      <c r="T3283" s="8">
        <v>28487470</v>
      </c>
      <c r="U3283" s="8">
        <v>30</v>
      </c>
      <c r="V3283" s="8">
        <v>295</v>
      </c>
      <c r="W3283" s="8" t="s">
        <v>4669</v>
      </c>
      <c r="X3283" s="11" t="s">
        <v>56</v>
      </c>
    </row>
    <row r="3284" spans="1:24">
      <c r="A3284" s="7" t="s">
        <v>4375</v>
      </c>
      <c r="B3284" s="7" t="s">
        <v>58</v>
      </c>
      <c r="C3284" s="8">
        <v>9</v>
      </c>
      <c r="D3284" s="8" t="s">
        <v>6</v>
      </c>
      <c r="E3284" s="9">
        <v>11.442841534457401</v>
      </c>
      <c r="F3284" s="9">
        <v>18.943795742110201</v>
      </c>
      <c r="G3284" s="10">
        <v>2.8112337527527901E-2</v>
      </c>
      <c r="H3284" s="14" t="s">
        <v>8369</v>
      </c>
      <c r="I3284" s="10" t="s">
        <v>8367</v>
      </c>
      <c r="J3284" s="12" t="s">
        <v>4376</v>
      </c>
      <c r="K3284" s="12" t="s">
        <v>59</v>
      </c>
      <c r="L3284" s="8">
        <v>2825835</v>
      </c>
      <c r="M3284" s="8">
        <v>2825880</v>
      </c>
      <c r="N3284" s="8" t="s">
        <v>5</v>
      </c>
      <c r="O3284" s="8">
        <v>4106370</v>
      </c>
      <c r="P3284" s="8">
        <v>4106387</v>
      </c>
      <c r="Q3284" s="8" t="s">
        <v>5</v>
      </c>
      <c r="R3284" s="8">
        <v>314</v>
      </c>
      <c r="S3284" s="8">
        <v>43102</v>
      </c>
      <c r="T3284" s="8">
        <v>28487318</v>
      </c>
      <c r="U3284" s="8">
        <v>10</v>
      </c>
      <c r="V3284" s="8">
        <v>295</v>
      </c>
      <c r="W3284" s="8" t="s">
        <v>4374</v>
      </c>
      <c r="X3284" s="11" t="s">
        <v>56</v>
      </c>
    </row>
    <row r="3285" spans="1:24">
      <c r="A3285" s="7" t="s">
        <v>2361</v>
      </c>
      <c r="B3285" s="7" t="s">
        <v>58</v>
      </c>
      <c r="C3285" s="8">
        <v>9</v>
      </c>
      <c r="D3285" s="8" t="s">
        <v>6</v>
      </c>
      <c r="E3285" s="9">
        <v>3.1425061968406198</v>
      </c>
      <c r="F3285" s="9">
        <v>34.990481948428801</v>
      </c>
      <c r="G3285" s="10">
        <v>1.5368257749512701E-4</v>
      </c>
      <c r="H3285" s="14" t="s">
        <v>8369</v>
      </c>
      <c r="I3285" s="10" t="s">
        <v>8367</v>
      </c>
      <c r="J3285" s="12" t="s">
        <v>976</v>
      </c>
      <c r="K3285" s="12" t="s">
        <v>59</v>
      </c>
      <c r="L3285" s="8">
        <v>2409843</v>
      </c>
      <c r="M3285" s="8">
        <v>2409987</v>
      </c>
      <c r="N3285" s="8" t="s">
        <v>9</v>
      </c>
      <c r="O3285" s="8">
        <v>4106356</v>
      </c>
      <c r="P3285" s="8">
        <v>4106387</v>
      </c>
      <c r="Q3285" s="8" t="s">
        <v>5</v>
      </c>
      <c r="R3285" s="8">
        <v>170</v>
      </c>
      <c r="S3285" s="8">
        <v>43102</v>
      </c>
      <c r="T3285" s="8">
        <v>28487462</v>
      </c>
      <c r="U3285" s="8">
        <v>40</v>
      </c>
      <c r="V3285" s="8">
        <v>295</v>
      </c>
      <c r="W3285" s="8" t="s">
        <v>2360</v>
      </c>
      <c r="X3285" s="11" t="s">
        <v>56</v>
      </c>
    </row>
    <row r="3286" spans="1:24">
      <c r="A3286" s="7" t="s">
        <v>4760</v>
      </c>
      <c r="B3286" s="7" t="s">
        <v>58</v>
      </c>
      <c r="C3286" s="8">
        <v>9</v>
      </c>
      <c r="D3286" s="8" t="s">
        <v>6</v>
      </c>
      <c r="E3286" s="9">
        <v>9.0899261532589204</v>
      </c>
      <c r="F3286" s="9">
        <v>26.4372019859867</v>
      </c>
      <c r="G3286" s="10">
        <v>1.66956243391565E-3</v>
      </c>
      <c r="H3286" s="14" t="s">
        <v>8369</v>
      </c>
      <c r="I3286" s="10" t="s">
        <v>8367</v>
      </c>
      <c r="J3286" s="12" t="s">
        <v>4761</v>
      </c>
      <c r="K3286" s="12" t="s">
        <v>59</v>
      </c>
      <c r="L3286" s="8">
        <v>3385913</v>
      </c>
      <c r="M3286" s="8">
        <v>3386170</v>
      </c>
      <c r="N3286" s="8" t="s">
        <v>9</v>
      </c>
      <c r="O3286" s="8">
        <v>4106367</v>
      </c>
      <c r="P3286" s="8">
        <v>4106387</v>
      </c>
      <c r="Q3286" s="8" t="s">
        <v>5</v>
      </c>
      <c r="R3286" s="8">
        <v>225</v>
      </c>
      <c r="S3286" s="8">
        <v>43102</v>
      </c>
      <c r="T3286" s="8">
        <v>28487407</v>
      </c>
      <c r="U3286" s="8">
        <v>13</v>
      </c>
      <c r="V3286" s="8">
        <v>295</v>
      </c>
      <c r="W3286" s="8" t="s">
        <v>4759</v>
      </c>
      <c r="X3286" s="11" t="s">
        <v>56</v>
      </c>
    </row>
    <row r="3287" spans="1:24">
      <c r="A3287" s="7" t="s">
        <v>7996</v>
      </c>
      <c r="B3287" s="7" t="s">
        <v>4423</v>
      </c>
      <c r="C3287" s="8">
        <v>9</v>
      </c>
      <c r="D3287" s="8" t="s">
        <v>6</v>
      </c>
      <c r="E3287" s="9">
        <v>23.099026462227599</v>
      </c>
      <c r="F3287" s="9">
        <v>120.309481643084</v>
      </c>
      <c r="G3287" s="10">
        <v>1.5787792046176099E-8</v>
      </c>
      <c r="H3287" s="11" t="s">
        <v>8363</v>
      </c>
      <c r="I3287" s="11" t="s">
        <v>8367</v>
      </c>
      <c r="J3287" s="12" t="s">
        <v>46</v>
      </c>
      <c r="K3287" s="12" t="s">
        <v>712</v>
      </c>
      <c r="L3287" s="8">
        <v>2713754</v>
      </c>
      <c r="M3287" s="8">
        <v>2713928</v>
      </c>
      <c r="N3287" s="8" t="s">
        <v>9</v>
      </c>
      <c r="O3287" s="8">
        <v>765131</v>
      </c>
      <c r="P3287" s="8">
        <v>765149</v>
      </c>
      <c r="Q3287" s="8" t="s">
        <v>5</v>
      </c>
      <c r="R3287" s="8">
        <v>19</v>
      </c>
      <c r="S3287" s="8">
        <v>111891</v>
      </c>
      <c r="T3287" s="8">
        <v>28418824</v>
      </c>
      <c r="U3287" s="8">
        <v>2</v>
      </c>
      <c r="V3287" s="8">
        <v>1081</v>
      </c>
      <c r="W3287" s="8" t="s">
        <v>7995</v>
      </c>
      <c r="X3287" s="11" t="s">
        <v>5063</v>
      </c>
    </row>
    <row r="3288" spans="1:24">
      <c r="A3288" s="7" t="s">
        <v>2268</v>
      </c>
      <c r="B3288" s="7" t="s">
        <v>3215</v>
      </c>
      <c r="C3288" s="8">
        <v>9</v>
      </c>
      <c r="D3288" s="8">
        <v>1</v>
      </c>
      <c r="E3288" s="9">
        <v>12.1685166096453</v>
      </c>
      <c r="F3288" s="9">
        <v>281.49379639547402</v>
      </c>
      <c r="G3288" s="10">
        <v>1.1438920169641799E-12</v>
      </c>
      <c r="H3288" s="14" t="s">
        <v>8369</v>
      </c>
      <c r="I3288" s="10" t="s">
        <v>8367</v>
      </c>
      <c r="J3288" s="12" t="s">
        <v>2269</v>
      </c>
      <c r="K3288" s="12" t="s">
        <v>3215</v>
      </c>
      <c r="L3288" s="8">
        <v>1147206</v>
      </c>
      <c r="M3288" s="8">
        <v>1147246</v>
      </c>
      <c r="N3288" s="8" t="s">
        <v>5</v>
      </c>
      <c r="O3288" s="8">
        <v>1670951</v>
      </c>
      <c r="P3288" s="8">
        <v>1670977</v>
      </c>
      <c r="Q3288" s="8" t="s">
        <v>9</v>
      </c>
      <c r="R3288" s="8">
        <v>1111</v>
      </c>
      <c r="S3288" s="8">
        <v>821</v>
      </c>
      <c r="T3288" s="8">
        <v>28528802</v>
      </c>
      <c r="U3288" s="8">
        <v>349</v>
      </c>
      <c r="V3288" s="8">
        <v>25</v>
      </c>
      <c r="W3288" s="8" t="s">
        <v>2267</v>
      </c>
      <c r="X3288" s="11" t="s">
        <v>3215</v>
      </c>
    </row>
    <row r="3289" spans="1:24">
      <c r="A3289" s="7" t="s">
        <v>2804</v>
      </c>
      <c r="B3289" s="7" t="s">
        <v>1160</v>
      </c>
      <c r="C3289" s="8">
        <v>9</v>
      </c>
      <c r="D3289" s="8" t="s">
        <v>6</v>
      </c>
      <c r="E3289" s="9">
        <v>2.8554958682364</v>
      </c>
      <c r="F3289" s="9">
        <v>34.395694254350403</v>
      </c>
      <c r="G3289" s="10">
        <v>2.0770210719081201E-4</v>
      </c>
      <c r="H3289" s="10" t="s">
        <v>8367</v>
      </c>
      <c r="I3289" s="10" t="s">
        <v>8369</v>
      </c>
      <c r="J3289" s="12" t="s">
        <v>2805</v>
      </c>
      <c r="K3289" s="12" t="s">
        <v>1161</v>
      </c>
      <c r="L3289" s="8">
        <v>3664864</v>
      </c>
      <c r="M3289" s="8">
        <v>3664885</v>
      </c>
      <c r="N3289" s="8" t="s">
        <v>5</v>
      </c>
      <c r="O3289" s="8">
        <v>2799163</v>
      </c>
      <c r="P3289" s="8">
        <v>2799180</v>
      </c>
      <c r="Q3289" s="8" t="s">
        <v>5</v>
      </c>
      <c r="R3289" s="8">
        <v>71602</v>
      </c>
      <c r="S3289" s="8">
        <v>104</v>
      </c>
      <c r="T3289" s="8">
        <v>28459028</v>
      </c>
      <c r="U3289" s="8">
        <v>269</v>
      </c>
      <c r="V3289" s="8">
        <v>27</v>
      </c>
      <c r="W3289" s="8" t="s">
        <v>2803</v>
      </c>
      <c r="X3289" s="11" t="s">
        <v>1159</v>
      </c>
    </row>
    <row r="3290" spans="1:24">
      <c r="A3290" s="7" t="s">
        <v>4811</v>
      </c>
      <c r="B3290" s="7" t="s">
        <v>3228</v>
      </c>
      <c r="C3290" s="8">
        <v>9</v>
      </c>
      <c r="D3290" s="8">
        <v>1</v>
      </c>
      <c r="E3290" s="9">
        <v>10.839060523574799</v>
      </c>
      <c r="F3290" s="9">
        <v>273.334096572877</v>
      </c>
      <c r="G3290" s="10">
        <v>2.5058799317137199E-12</v>
      </c>
      <c r="H3290" s="14" t="s">
        <v>8369</v>
      </c>
      <c r="I3290" s="10" t="s">
        <v>8369</v>
      </c>
      <c r="J3290" s="12" t="s">
        <v>4449</v>
      </c>
      <c r="K3290" s="12" t="s">
        <v>3229</v>
      </c>
      <c r="L3290" s="8">
        <v>3845778</v>
      </c>
      <c r="M3290" s="8">
        <v>3845778</v>
      </c>
      <c r="N3290" s="8" t="s">
        <v>9</v>
      </c>
      <c r="O3290" s="8">
        <v>491567</v>
      </c>
      <c r="P3290" s="8">
        <v>491582</v>
      </c>
      <c r="Q3290" s="8" t="s">
        <v>5</v>
      </c>
      <c r="R3290" s="8">
        <v>13414</v>
      </c>
      <c r="S3290" s="8">
        <v>70</v>
      </c>
      <c r="T3290" s="8">
        <v>28517250</v>
      </c>
      <c r="U3290" s="8">
        <v>491</v>
      </c>
      <c r="V3290" s="8">
        <v>22</v>
      </c>
      <c r="W3290" s="8" t="s">
        <v>4809</v>
      </c>
      <c r="X3290" s="11" t="s">
        <v>3227</v>
      </c>
    </row>
    <row r="3291" spans="1:24">
      <c r="A3291" s="7" t="s">
        <v>5424</v>
      </c>
      <c r="B3291" s="7" t="s">
        <v>5422</v>
      </c>
      <c r="C3291" s="8">
        <v>9</v>
      </c>
      <c r="D3291" s="8">
        <v>1</v>
      </c>
      <c r="E3291" s="9">
        <v>35.901609433171402</v>
      </c>
      <c r="F3291" s="9">
        <v>1523.8603247516301</v>
      </c>
      <c r="G3291" s="10">
        <v>3.49197474447426E-19</v>
      </c>
      <c r="H3291" s="11" t="s">
        <v>8364</v>
      </c>
      <c r="I3291" s="11" t="s">
        <v>8363</v>
      </c>
      <c r="J3291" s="12" t="s">
        <v>488</v>
      </c>
      <c r="K3291" s="12" t="s">
        <v>5422</v>
      </c>
      <c r="L3291" s="8">
        <v>1279824</v>
      </c>
      <c r="M3291" s="8">
        <v>1279850</v>
      </c>
      <c r="N3291" s="8" t="s">
        <v>5</v>
      </c>
      <c r="O3291" s="8">
        <v>1985127</v>
      </c>
      <c r="P3291" s="8">
        <v>1985131</v>
      </c>
      <c r="Q3291" s="8" t="s">
        <v>5</v>
      </c>
      <c r="R3291" s="8">
        <v>207</v>
      </c>
      <c r="S3291" s="8">
        <v>814</v>
      </c>
      <c r="T3291" s="8">
        <v>28529713</v>
      </c>
      <c r="U3291" s="8">
        <v>102</v>
      </c>
      <c r="V3291" s="8">
        <v>30</v>
      </c>
      <c r="W3291" s="8" t="s">
        <v>5423</v>
      </c>
      <c r="X3291" s="11" t="s">
        <v>5421</v>
      </c>
    </row>
    <row r="3292" spans="1:24">
      <c r="A3292" s="7" t="s">
        <v>8160</v>
      </c>
      <c r="B3292" s="7" t="s">
        <v>5027</v>
      </c>
      <c r="C3292" s="8">
        <v>9</v>
      </c>
      <c r="D3292" s="8" t="s">
        <v>6</v>
      </c>
      <c r="E3292" s="9">
        <v>1.5781844340702199E-2</v>
      </c>
      <c r="F3292" s="9">
        <v>19.054651007428799</v>
      </c>
      <c r="G3292" s="10">
        <v>2.4081743774784101E-2</v>
      </c>
      <c r="H3292" s="14" t="s">
        <v>8369</v>
      </c>
      <c r="I3292" s="10" t="s">
        <v>8369</v>
      </c>
      <c r="J3292" s="12" t="s">
        <v>8161</v>
      </c>
      <c r="K3292" s="12" t="s">
        <v>4792</v>
      </c>
      <c r="L3292" s="8">
        <v>441157</v>
      </c>
      <c r="M3292" s="8">
        <v>441545</v>
      </c>
      <c r="N3292" s="8" t="s">
        <v>9</v>
      </c>
      <c r="O3292" s="8">
        <v>3720064</v>
      </c>
      <c r="P3292" s="8">
        <v>3720149</v>
      </c>
      <c r="Q3292" s="8" t="s">
        <v>5</v>
      </c>
      <c r="R3292" s="8">
        <v>2268</v>
      </c>
      <c r="S3292" s="8">
        <v>5940</v>
      </c>
      <c r="T3292" s="8">
        <v>28522526</v>
      </c>
      <c r="U3292" s="8">
        <v>143</v>
      </c>
      <c r="V3292" s="8">
        <v>48061</v>
      </c>
      <c r="W3292" s="8" t="s">
        <v>8159</v>
      </c>
      <c r="X3292" s="11" t="s">
        <v>5026</v>
      </c>
    </row>
    <row r="3293" spans="1:24">
      <c r="A3293" s="7" t="s">
        <v>7937</v>
      </c>
      <c r="B3293" s="7" t="s">
        <v>4832</v>
      </c>
      <c r="C3293" s="8">
        <v>9</v>
      </c>
      <c r="D3293" s="8" t="s">
        <v>6</v>
      </c>
      <c r="E3293" s="9">
        <v>4.62955439112259</v>
      </c>
      <c r="F3293" s="9">
        <v>25.005735741104999</v>
      </c>
      <c r="G3293" s="10">
        <v>1.6205341860542299E-2</v>
      </c>
      <c r="H3293" s="11" t="s">
        <v>8365</v>
      </c>
      <c r="I3293" s="11" t="s">
        <v>8361</v>
      </c>
      <c r="J3293" s="12" t="s">
        <v>7937</v>
      </c>
      <c r="K3293" s="12" t="s">
        <v>4545</v>
      </c>
      <c r="L3293" s="8">
        <v>430416</v>
      </c>
      <c r="M3293" s="8">
        <v>430479</v>
      </c>
      <c r="N3293" s="8" t="s">
        <v>9</v>
      </c>
      <c r="O3293" s="8">
        <v>1141035</v>
      </c>
      <c r="P3293" s="8">
        <v>1141064</v>
      </c>
      <c r="Q3293" s="8" t="s">
        <v>5</v>
      </c>
      <c r="R3293" s="8">
        <v>18</v>
      </c>
      <c r="S3293" s="8">
        <v>559300</v>
      </c>
      <c r="T3293" s="8">
        <v>27971416</v>
      </c>
      <c r="U3293" s="8">
        <v>2</v>
      </c>
      <c r="V3293" s="8">
        <v>1712</v>
      </c>
      <c r="W3293" s="8" t="s">
        <v>7936</v>
      </c>
      <c r="X3293" s="11" t="s">
        <v>4834</v>
      </c>
    </row>
    <row r="3294" spans="1:24">
      <c r="A3294" s="7" t="s">
        <v>2257</v>
      </c>
      <c r="B3294" s="7" t="s">
        <v>4265</v>
      </c>
      <c r="C3294" s="8">
        <v>9</v>
      </c>
      <c r="D3294" s="8">
        <v>1</v>
      </c>
      <c r="E3294" s="9">
        <v>2.6614518422011599</v>
      </c>
      <c r="F3294" s="9">
        <v>28.112544400145001</v>
      </c>
      <c r="G3294" s="10">
        <v>1.22323040422049E-3</v>
      </c>
      <c r="H3294" s="14" t="s">
        <v>8369</v>
      </c>
      <c r="I3294" s="11" t="s">
        <v>8365</v>
      </c>
      <c r="J3294" s="12" t="s">
        <v>2258</v>
      </c>
      <c r="K3294" s="12" t="s">
        <v>4265</v>
      </c>
      <c r="L3294" s="8">
        <v>964936</v>
      </c>
      <c r="M3294" s="8">
        <v>965004</v>
      </c>
      <c r="N3294" s="8" t="s">
        <v>5</v>
      </c>
      <c r="O3294" s="8">
        <v>2001911</v>
      </c>
      <c r="P3294" s="8">
        <v>2001913</v>
      </c>
      <c r="Q3294" s="8" t="s">
        <v>9</v>
      </c>
      <c r="R3294" s="8">
        <v>100</v>
      </c>
      <c r="S3294" s="8">
        <v>91047</v>
      </c>
      <c r="T3294" s="8">
        <v>28439587</v>
      </c>
      <c r="U3294" s="8">
        <v>11</v>
      </c>
      <c r="V3294" s="8">
        <v>3696</v>
      </c>
      <c r="W3294" s="8" t="s">
        <v>2256</v>
      </c>
      <c r="X3294" s="11" t="s">
        <v>4264</v>
      </c>
    </row>
    <row r="3295" spans="1:24">
      <c r="A3295" s="7" t="s">
        <v>8228</v>
      </c>
      <c r="B3295" s="7" t="s">
        <v>4265</v>
      </c>
      <c r="C3295" s="8">
        <v>9</v>
      </c>
      <c r="D3295" s="8" t="s">
        <v>6</v>
      </c>
      <c r="E3295" s="9">
        <v>0.79958819787356605</v>
      </c>
      <c r="F3295" s="9">
        <v>20.080360614376598</v>
      </c>
      <c r="G3295" s="10">
        <v>1.9947692555873999E-2</v>
      </c>
      <c r="H3295" s="14" t="s">
        <v>8369</v>
      </c>
      <c r="I3295" s="11" t="s">
        <v>8365</v>
      </c>
      <c r="J3295" s="12" t="s">
        <v>8229</v>
      </c>
      <c r="K3295" s="12" t="s">
        <v>4265</v>
      </c>
      <c r="L3295" s="8">
        <v>3605184</v>
      </c>
      <c r="M3295" s="8">
        <v>3605317</v>
      </c>
      <c r="N3295" s="8" t="s">
        <v>5</v>
      </c>
      <c r="O3295" s="8">
        <v>2001912</v>
      </c>
      <c r="P3295" s="8">
        <v>2001915</v>
      </c>
      <c r="Q3295" s="8" t="s">
        <v>9</v>
      </c>
      <c r="R3295" s="8">
        <v>140</v>
      </c>
      <c r="S3295" s="8">
        <v>91047</v>
      </c>
      <c r="T3295" s="8">
        <v>28439547</v>
      </c>
      <c r="U3295" s="8">
        <v>38</v>
      </c>
      <c r="V3295" s="8">
        <v>3696</v>
      </c>
      <c r="W3295" s="8" t="s">
        <v>8227</v>
      </c>
      <c r="X3295" s="11" t="s">
        <v>4264</v>
      </c>
    </row>
    <row r="3296" spans="1:24">
      <c r="A3296" s="7" t="s">
        <v>522</v>
      </c>
      <c r="B3296" s="7" t="s">
        <v>5756</v>
      </c>
      <c r="C3296" s="8">
        <v>9</v>
      </c>
      <c r="D3296" s="8" t="s">
        <v>6</v>
      </c>
      <c r="E3296" s="9">
        <v>9.0986883446003794E-2</v>
      </c>
      <c r="F3296" s="9">
        <v>20.383813102093299</v>
      </c>
      <c r="G3296" s="10">
        <v>1.3601827301068301E-2</v>
      </c>
      <c r="H3296" s="14" t="s">
        <v>8369</v>
      </c>
      <c r="I3296" s="11" t="s">
        <v>8364</v>
      </c>
      <c r="J3296" s="12" t="s">
        <v>523</v>
      </c>
      <c r="K3296" s="12" t="s">
        <v>5757</v>
      </c>
      <c r="L3296" s="8">
        <v>584684</v>
      </c>
      <c r="M3296" s="8">
        <v>584782</v>
      </c>
      <c r="N3296" s="8" t="s">
        <v>9</v>
      </c>
      <c r="O3296" s="8">
        <v>2263515</v>
      </c>
      <c r="P3296" s="8">
        <v>2263568</v>
      </c>
      <c r="Q3296" s="8" t="s">
        <v>9</v>
      </c>
      <c r="R3296" s="8">
        <v>8631</v>
      </c>
      <c r="S3296" s="8">
        <v>1459</v>
      </c>
      <c r="T3296" s="8">
        <v>28520644</v>
      </c>
      <c r="U3296" s="8">
        <v>2815</v>
      </c>
      <c r="V3296" s="8">
        <v>426</v>
      </c>
      <c r="W3296" s="8" t="s">
        <v>521</v>
      </c>
      <c r="X3296" s="11" t="s">
        <v>5755</v>
      </c>
    </row>
    <row r="3297" spans="1:24">
      <c r="A3297" s="7" t="s">
        <v>3050</v>
      </c>
      <c r="B3297" s="7" t="s">
        <v>6225</v>
      </c>
      <c r="C3297" s="8">
        <v>9</v>
      </c>
      <c r="D3297" s="8">
        <v>1</v>
      </c>
      <c r="E3297" s="9">
        <v>9.0642002730483506E-2</v>
      </c>
      <c r="F3297" s="9">
        <v>118.013203409467</v>
      </c>
      <c r="G3297" s="10">
        <v>3.0143895028174998E-9</v>
      </c>
      <c r="H3297" s="14" t="s">
        <v>8369</v>
      </c>
      <c r="I3297" s="11" t="s">
        <v>8361</v>
      </c>
      <c r="J3297" s="12" t="s">
        <v>3051</v>
      </c>
      <c r="K3297" s="12" t="s">
        <v>6226</v>
      </c>
      <c r="L3297" s="8">
        <v>2737456</v>
      </c>
      <c r="M3297" s="8">
        <v>2737494</v>
      </c>
      <c r="N3297" s="8" t="s">
        <v>5</v>
      </c>
      <c r="O3297" s="8">
        <v>4404346</v>
      </c>
      <c r="P3297" s="8">
        <v>4404369</v>
      </c>
      <c r="Q3297" s="8" t="s">
        <v>5</v>
      </c>
      <c r="R3297" s="8">
        <v>9063</v>
      </c>
      <c r="S3297" s="8">
        <v>240</v>
      </c>
      <c r="T3297" s="8">
        <v>28521431</v>
      </c>
      <c r="U3297" s="8">
        <v>6584</v>
      </c>
      <c r="V3297" s="8">
        <v>188</v>
      </c>
      <c r="W3297" s="8" t="s">
        <v>3049</v>
      </c>
      <c r="X3297" s="11" t="s">
        <v>7957</v>
      </c>
    </row>
    <row r="3298" spans="1:24">
      <c r="A3298" s="7" t="s">
        <v>4254</v>
      </c>
      <c r="B3298" s="7" t="s">
        <v>4260</v>
      </c>
      <c r="C3298" s="8">
        <v>9</v>
      </c>
      <c r="D3298" s="8" t="s">
        <v>6</v>
      </c>
      <c r="E3298" s="9">
        <v>2.6782159152269802</v>
      </c>
      <c r="F3298" s="9">
        <v>46.788207188798502</v>
      </c>
      <c r="G3298" s="10">
        <v>1.95848977006517E-5</v>
      </c>
      <c r="H3298" s="10" t="s">
        <v>8367</v>
      </c>
      <c r="I3298" s="10" t="s">
        <v>8369</v>
      </c>
      <c r="J3298" s="12" t="s">
        <v>4255</v>
      </c>
      <c r="K3298" s="12" t="s">
        <v>4261</v>
      </c>
      <c r="L3298" s="8">
        <v>888029</v>
      </c>
      <c r="M3298" s="8">
        <v>888057</v>
      </c>
      <c r="N3298" s="8" t="s">
        <v>9</v>
      </c>
      <c r="O3298" s="8">
        <v>1161890</v>
      </c>
      <c r="P3298" s="8">
        <v>1161898</v>
      </c>
      <c r="Q3298" s="8" t="s">
        <v>5</v>
      </c>
      <c r="R3298" s="8">
        <v>99435</v>
      </c>
      <c r="S3298" s="8">
        <v>55</v>
      </c>
      <c r="T3298" s="8">
        <v>28431244</v>
      </c>
      <c r="U3298" s="8">
        <v>155</v>
      </c>
      <c r="V3298" s="8">
        <v>22</v>
      </c>
      <c r="W3298" s="8" t="s">
        <v>4253</v>
      </c>
      <c r="X3298" s="11" t="s">
        <v>4259</v>
      </c>
    </row>
    <row r="3299" spans="1:24">
      <c r="A3299" s="7" t="s">
        <v>4685</v>
      </c>
      <c r="B3299" s="7" t="s">
        <v>4935</v>
      </c>
      <c r="C3299" s="8">
        <v>9</v>
      </c>
      <c r="D3299" s="8" t="s">
        <v>6</v>
      </c>
      <c r="E3299" s="9">
        <v>4.7116503527741402</v>
      </c>
      <c r="F3299" s="9">
        <v>64.444347827833198</v>
      </c>
      <c r="G3299" s="10">
        <v>5.8220146588112595E-7</v>
      </c>
      <c r="H3299" s="14" t="s">
        <v>8369</v>
      </c>
      <c r="I3299" s="11" t="s">
        <v>8361</v>
      </c>
      <c r="J3299" s="12" t="s">
        <v>4686</v>
      </c>
      <c r="K3299" s="12" t="s">
        <v>412</v>
      </c>
      <c r="L3299" s="8">
        <v>107671</v>
      </c>
      <c r="M3299" s="8">
        <v>107711</v>
      </c>
      <c r="N3299" s="8" t="s">
        <v>5</v>
      </c>
      <c r="O3299" s="8">
        <v>4242530</v>
      </c>
      <c r="P3299" s="8">
        <v>4242535</v>
      </c>
      <c r="Q3299" s="8" t="s">
        <v>9</v>
      </c>
      <c r="R3299" s="8">
        <v>812</v>
      </c>
      <c r="S3299" s="8">
        <v>4906</v>
      </c>
      <c r="T3299" s="8">
        <v>28525016</v>
      </c>
      <c r="U3299" s="8">
        <v>230</v>
      </c>
      <c r="V3299" s="8">
        <v>38</v>
      </c>
      <c r="W3299" s="8" t="s">
        <v>4684</v>
      </c>
      <c r="X3299" s="11" t="s">
        <v>4934</v>
      </c>
    </row>
    <row r="3300" spans="1:24">
      <c r="A3300" s="7" t="s">
        <v>5914</v>
      </c>
      <c r="B3300" s="7" t="s">
        <v>3204</v>
      </c>
      <c r="C3300" s="8">
        <v>9</v>
      </c>
      <c r="D3300" s="8" t="s">
        <v>6</v>
      </c>
      <c r="E3300" s="9">
        <v>1.7989661513659301</v>
      </c>
      <c r="F3300" s="9">
        <v>62.880143298059998</v>
      </c>
      <c r="G3300" s="10">
        <v>7.4296296172107398E-7</v>
      </c>
      <c r="H3300" s="14" t="s">
        <v>8369</v>
      </c>
      <c r="I3300" s="11" t="s">
        <v>8364</v>
      </c>
      <c r="J3300" s="12" t="s">
        <v>5915</v>
      </c>
      <c r="K3300" s="12" t="s">
        <v>3205</v>
      </c>
      <c r="L3300" s="8">
        <v>1679265</v>
      </c>
      <c r="M3300" s="8">
        <v>1679374</v>
      </c>
      <c r="N3300" s="8" t="s">
        <v>5</v>
      </c>
      <c r="O3300" s="8">
        <v>1977208</v>
      </c>
      <c r="P3300" s="8">
        <v>1977229</v>
      </c>
      <c r="Q3300" s="8" t="s">
        <v>9</v>
      </c>
      <c r="R3300" s="8">
        <v>525</v>
      </c>
      <c r="S3300" s="8">
        <v>7776</v>
      </c>
      <c r="T3300" s="8">
        <v>28522433</v>
      </c>
      <c r="U3300" s="8">
        <v>129</v>
      </c>
      <c r="V3300" s="8">
        <v>472</v>
      </c>
      <c r="W3300" s="8" t="s">
        <v>5913</v>
      </c>
      <c r="X3300" s="11" t="s">
        <v>3203</v>
      </c>
    </row>
    <row r="3301" spans="1:24">
      <c r="A3301" s="7" t="s">
        <v>24</v>
      </c>
      <c r="B3301" s="7" t="s">
        <v>3697</v>
      </c>
      <c r="C3301" s="8">
        <v>9</v>
      </c>
      <c r="D3301" s="8" t="s">
        <v>6</v>
      </c>
      <c r="E3301" s="9">
        <v>2.71477781934537</v>
      </c>
      <c r="F3301" s="9">
        <v>19.877951698662699</v>
      </c>
      <c r="G3301" s="10">
        <v>1.8077558354300499E-2</v>
      </c>
      <c r="H3301" s="10" t="s">
        <v>8367</v>
      </c>
      <c r="I3301" s="10" t="s">
        <v>8369</v>
      </c>
      <c r="J3301" s="12" t="s">
        <v>25</v>
      </c>
      <c r="K3301" s="12" t="s">
        <v>3698</v>
      </c>
      <c r="L3301" s="8">
        <v>1622872</v>
      </c>
      <c r="M3301" s="8">
        <v>1622888</v>
      </c>
      <c r="N3301" s="8" t="s">
        <v>9</v>
      </c>
      <c r="O3301" s="8">
        <v>3305336</v>
      </c>
      <c r="P3301" s="8">
        <v>3305384</v>
      </c>
      <c r="Q3301" s="8" t="s">
        <v>9</v>
      </c>
      <c r="R3301" s="8">
        <v>31703</v>
      </c>
      <c r="S3301" s="8">
        <v>407</v>
      </c>
      <c r="T3301" s="8">
        <v>28498624</v>
      </c>
      <c r="U3301" s="8">
        <v>3715</v>
      </c>
      <c r="V3301" s="8">
        <v>10</v>
      </c>
      <c r="W3301" s="8" t="s">
        <v>22</v>
      </c>
      <c r="X3301" s="11" t="s">
        <v>3696</v>
      </c>
    </row>
    <row r="3302" spans="1:24">
      <c r="A3302" s="7" t="s">
        <v>17</v>
      </c>
      <c r="B3302" s="7" t="s">
        <v>4267</v>
      </c>
      <c r="C3302" s="8">
        <v>9</v>
      </c>
      <c r="D3302" s="8">
        <v>1</v>
      </c>
      <c r="E3302" s="9">
        <v>2.9211669643884299</v>
      </c>
      <c r="F3302" s="9">
        <v>160.00397092475399</v>
      </c>
      <c r="G3302" s="10">
        <v>1.7699669337267801E-10</v>
      </c>
      <c r="H3302" s="10" t="s">
        <v>8367</v>
      </c>
      <c r="I3302" s="11" t="s">
        <v>8365</v>
      </c>
      <c r="J3302" s="12" t="s">
        <v>18</v>
      </c>
      <c r="K3302" s="12" t="s">
        <v>4267</v>
      </c>
      <c r="L3302" s="8">
        <v>1923093</v>
      </c>
      <c r="M3302" s="8">
        <v>1923150</v>
      </c>
      <c r="N3302" s="8" t="s">
        <v>5</v>
      </c>
      <c r="O3302" s="8">
        <v>2291335</v>
      </c>
      <c r="P3302" s="8">
        <v>2291359</v>
      </c>
      <c r="Q3302" s="8" t="s">
        <v>5</v>
      </c>
      <c r="R3302" s="8">
        <v>918</v>
      </c>
      <c r="S3302" s="8">
        <v>1748</v>
      </c>
      <c r="T3302" s="8">
        <v>28528068</v>
      </c>
      <c r="U3302" s="8">
        <v>571</v>
      </c>
      <c r="V3302" s="8">
        <v>65</v>
      </c>
      <c r="W3302" s="8" t="s">
        <v>16</v>
      </c>
      <c r="X3302" s="11" t="s">
        <v>4266</v>
      </c>
    </row>
    <row r="3303" spans="1:24">
      <c r="A3303" s="7" t="s">
        <v>3085</v>
      </c>
      <c r="B3303" s="7" t="s">
        <v>3013</v>
      </c>
      <c r="C3303" s="8">
        <v>9</v>
      </c>
      <c r="D3303" s="8">
        <v>1</v>
      </c>
      <c r="E3303" s="9">
        <v>16.026504157312601</v>
      </c>
      <c r="F3303" s="9">
        <v>2726.7781215117202</v>
      </c>
      <c r="G3303" s="10">
        <v>5.7199451857937402E-18</v>
      </c>
      <c r="H3303" s="11" t="s">
        <v>8364</v>
      </c>
      <c r="I3303" s="11" t="s">
        <v>8364</v>
      </c>
      <c r="J3303" s="12" t="s">
        <v>3086</v>
      </c>
      <c r="K3303" s="12" t="s">
        <v>3014</v>
      </c>
      <c r="L3303" s="8">
        <v>3239862</v>
      </c>
      <c r="M3303" s="8">
        <v>3239887</v>
      </c>
      <c r="N3303" s="8" t="s">
        <v>5</v>
      </c>
      <c r="O3303" s="8">
        <v>149602</v>
      </c>
      <c r="P3303" s="8">
        <v>149608</v>
      </c>
      <c r="Q3303" s="8" t="s">
        <v>9</v>
      </c>
      <c r="R3303" s="8">
        <v>31355</v>
      </c>
      <c r="S3303" s="8">
        <v>3</v>
      </c>
      <c r="T3303" s="8">
        <v>28499376</v>
      </c>
      <c r="U3303" s="8">
        <v>358</v>
      </c>
      <c r="V3303" s="8">
        <v>41</v>
      </c>
      <c r="W3303" s="8" t="s">
        <v>3084</v>
      </c>
      <c r="X3303" s="11" t="s">
        <v>3012</v>
      </c>
    </row>
    <row r="3304" spans="1:24">
      <c r="A3304" s="7" t="s">
        <v>1131</v>
      </c>
      <c r="B3304" s="7" t="s">
        <v>629</v>
      </c>
      <c r="C3304" s="8">
        <v>9</v>
      </c>
      <c r="D3304" s="8">
        <v>1</v>
      </c>
      <c r="E3304" s="9">
        <v>3.98913921284815</v>
      </c>
      <c r="F3304" s="9">
        <v>19.864954841002898</v>
      </c>
      <c r="G3304" s="10">
        <v>2.0193670465878801E-2</v>
      </c>
      <c r="H3304" s="10" t="s">
        <v>8367</v>
      </c>
      <c r="I3304" s="10" t="s">
        <v>8369</v>
      </c>
      <c r="J3304" s="12" t="s">
        <v>1133</v>
      </c>
      <c r="K3304" s="12" t="s">
        <v>630</v>
      </c>
      <c r="L3304" s="8">
        <v>2167114</v>
      </c>
      <c r="M3304" s="8">
        <v>2167137</v>
      </c>
      <c r="N3304" s="8" t="s">
        <v>5</v>
      </c>
      <c r="O3304" s="8">
        <v>2110961</v>
      </c>
      <c r="P3304" s="8">
        <v>2110970</v>
      </c>
      <c r="Q3304" s="8" t="s">
        <v>9</v>
      </c>
      <c r="R3304" s="8">
        <v>65797</v>
      </c>
      <c r="S3304" s="8">
        <v>196</v>
      </c>
      <c r="T3304" s="8">
        <v>28464741</v>
      </c>
      <c r="U3304" s="8">
        <v>373</v>
      </c>
      <c r="V3304" s="8">
        <v>20</v>
      </c>
      <c r="W3304" s="8" t="s">
        <v>1129</v>
      </c>
      <c r="X3304" s="11" t="s">
        <v>628</v>
      </c>
    </row>
    <row r="3305" spans="1:24">
      <c r="A3305" s="7" t="s">
        <v>3085</v>
      </c>
      <c r="B3305" s="7" t="s">
        <v>2745</v>
      </c>
      <c r="C3305" s="8">
        <v>9</v>
      </c>
      <c r="D3305" s="8" t="s">
        <v>6</v>
      </c>
      <c r="E3305" s="9">
        <v>23.305511328091502</v>
      </c>
      <c r="F3305" s="9">
        <v>23.305511328091502</v>
      </c>
      <c r="G3305" s="10">
        <v>4.6651053758536001E-3</v>
      </c>
      <c r="H3305" s="11" t="s">
        <v>8364</v>
      </c>
      <c r="I3305" s="11" t="s">
        <v>8365</v>
      </c>
      <c r="J3305" s="12" t="s">
        <v>3086</v>
      </c>
      <c r="K3305" s="12" t="s">
        <v>2745</v>
      </c>
      <c r="L3305" s="8">
        <v>3239865</v>
      </c>
      <c r="M3305" s="8">
        <v>3239892</v>
      </c>
      <c r="N3305" s="8" t="s">
        <v>5</v>
      </c>
      <c r="O3305" s="8">
        <v>3429127</v>
      </c>
      <c r="P3305" s="8">
        <v>3429163</v>
      </c>
      <c r="Q3305" s="8" t="s">
        <v>5</v>
      </c>
      <c r="R3305" s="8">
        <v>31355</v>
      </c>
      <c r="S3305" s="8">
        <v>351</v>
      </c>
      <c r="T3305" s="8">
        <v>28499028</v>
      </c>
      <c r="U3305" s="8">
        <v>358</v>
      </c>
      <c r="V3305" s="8">
        <v>5</v>
      </c>
      <c r="W3305" s="8" t="s">
        <v>3084</v>
      </c>
      <c r="X3305" s="11" t="s">
        <v>2744</v>
      </c>
    </row>
    <row r="3306" spans="1:24">
      <c r="A3306" s="7" t="s">
        <v>8186</v>
      </c>
      <c r="B3306" s="7" t="s">
        <v>4811</v>
      </c>
      <c r="C3306" s="8">
        <v>9</v>
      </c>
      <c r="D3306" s="8" t="s">
        <v>6</v>
      </c>
      <c r="E3306" s="9">
        <v>2.7514594029835799</v>
      </c>
      <c r="F3306" s="9">
        <v>69.4824832371973</v>
      </c>
      <c r="G3306" s="10">
        <v>5.1936999762668597E-7</v>
      </c>
      <c r="H3306" s="14" t="s">
        <v>8369</v>
      </c>
      <c r="I3306" s="10" t="s">
        <v>8369</v>
      </c>
      <c r="J3306" s="12" t="s">
        <v>8187</v>
      </c>
      <c r="K3306" s="12" t="s">
        <v>4449</v>
      </c>
      <c r="L3306" s="8">
        <v>943485</v>
      </c>
      <c r="M3306" s="8">
        <v>943557</v>
      </c>
      <c r="N3306" s="8" t="s">
        <v>5</v>
      </c>
      <c r="O3306" s="8">
        <v>3845732</v>
      </c>
      <c r="P3306" s="8">
        <v>3845761</v>
      </c>
      <c r="Q3306" s="8" t="s">
        <v>9</v>
      </c>
      <c r="R3306" s="8">
        <v>68</v>
      </c>
      <c r="S3306" s="8">
        <v>54243</v>
      </c>
      <c r="T3306" s="8">
        <v>28476423</v>
      </c>
      <c r="U3306" s="8">
        <v>39</v>
      </c>
      <c r="V3306" s="8">
        <v>491</v>
      </c>
      <c r="W3306" s="8" t="s">
        <v>8185</v>
      </c>
      <c r="X3306" s="11" t="s">
        <v>4809</v>
      </c>
    </row>
    <row r="3307" spans="1:24">
      <c r="A3307" s="7" t="s">
        <v>348</v>
      </c>
      <c r="B3307" s="7" t="s">
        <v>4811</v>
      </c>
      <c r="C3307" s="8">
        <v>9</v>
      </c>
      <c r="D3307" s="8" t="s">
        <v>6</v>
      </c>
      <c r="E3307" s="9">
        <v>2.4587805975528099</v>
      </c>
      <c r="F3307" s="9">
        <v>32.811085070884701</v>
      </c>
      <c r="G3307" s="10">
        <v>2.8163551243575602E-4</v>
      </c>
      <c r="H3307" s="14" t="s">
        <v>8369</v>
      </c>
      <c r="I3307" s="10" t="s">
        <v>8369</v>
      </c>
      <c r="J3307" s="12" t="s">
        <v>349</v>
      </c>
      <c r="K3307" s="12" t="s">
        <v>4449</v>
      </c>
      <c r="L3307" s="8">
        <v>3529502</v>
      </c>
      <c r="M3307" s="8">
        <v>3529678</v>
      </c>
      <c r="N3307" s="8" t="s">
        <v>5</v>
      </c>
      <c r="O3307" s="8">
        <v>3845732</v>
      </c>
      <c r="P3307" s="8">
        <v>3845777</v>
      </c>
      <c r="Q3307" s="8" t="s">
        <v>9</v>
      </c>
      <c r="R3307" s="8">
        <v>144</v>
      </c>
      <c r="S3307" s="8">
        <v>54243</v>
      </c>
      <c r="T3307" s="8">
        <v>28476347</v>
      </c>
      <c r="U3307" s="8">
        <v>41</v>
      </c>
      <c r="V3307" s="8">
        <v>491</v>
      </c>
      <c r="W3307" s="8" t="s">
        <v>347</v>
      </c>
      <c r="X3307" s="11" t="s">
        <v>4809</v>
      </c>
    </row>
    <row r="3308" spans="1:24">
      <c r="A3308" s="7" t="s">
        <v>5044</v>
      </c>
      <c r="B3308" s="7" t="s">
        <v>4811</v>
      </c>
      <c r="C3308" s="8">
        <v>9</v>
      </c>
      <c r="D3308" s="8" t="s">
        <v>6</v>
      </c>
      <c r="E3308" s="9">
        <v>1.23514031925295</v>
      </c>
      <c r="F3308" s="9">
        <v>22.078432877596001</v>
      </c>
      <c r="G3308" s="10">
        <v>8.0061747526984899E-3</v>
      </c>
      <c r="H3308" s="14" t="s">
        <v>8369</v>
      </c>
      <c r="I3308" s="10" t="s">
        <v>8369</v>
      </c>
      <c r="J3308" s="12" t="s">
        <v>5046</v>
      </c>
      <c r="K3308" s="12" t="s">
        <v>4449</v>
      </c>
      <c r="L3308" s="8">
        <v>701227</v>
      </c>
      <c r="M3308" s="8">
        <v>701253</v>
      </c>
      <c r="N3308" s="8" t="s">
        <v>9</v>
      </c>
      <c r="O3308" s="8">
        <v>3845731</v>
      </c>
      <c r="P3308" s="8">
        <v>3845762</v>
      </c>
      <c r="Q3308" s="8" t="s">
        <v>9</v>
      </c>
      <c r="R3308" s="8">
        <v>214</v>
      </c>
      <c r="S3308" s="8">
        <v>54243</v>
      </c>
      <c r="T3308" s="8">
        <v>28476277</v>
      </c>
      <c r="U3308" s="8">
        <v>81</v>
      </c>
      <c r="V3308" s="8">
        <v>491</v>
      </c>
      <c r="W3308" s="8" t="s">
        <v>5042</v>
      </c>
      <c r="X3308" s="11" t="s">
        <v>4809</v>
      </c>
    </row>
    <row r="3309" spans="1:24">
      <c r="A3309" s="7" t="s">
        <v>3418</v>
      </c>
      <c r="B3309" s="7" t="s">
        <v>4448</v>
      </c>
      <c r="C3309" s="8">
        <v>9</v>
      </c>
      <c r="D3309" s="8" t="s">
        <v>6</v>
      </c>
      <c r="E3309" s="9">
        <v>3.8548884175139699</v>
      </c>
      <c r="F3309" s="9">
        <v>37.203142290140597</v>
      </c>
      <c r="G3309" s="10">
        <v>9.74157510675179E-5</v>
      </c>
      <c r="H3309" s="14" t="s">
        <v>8369</v>
      </c>
      <c r="I3309" s="11" t="s">
        <v>8361</v>
      </c>
      <c r="J3309" s="12" t="s">
        <v>2654</v>
      </c>
      <c r="K3309" s="12" t="s">
        <v>4449</v>
      </c>
      <c r="L3309" s="8">
        <v>454011</v>
      </c>
      <c r="M3309" s="8">
        <v>454089</v>
      </c>
      <c r="N3309" s="8" t="s">
        <v>9</v>
      </c>
      <c r="O3309" s="8">
        <v>3845731</v>
      </c>
      <c r="P3309" s="8">
        <v>3845738</v>
      </c>
      <c r="Q3309" s="8" t="s">
        <v>9</v>
      </c>
      <c r="R3309" s="8">
        <v>127</v>
      </c>
      <c r="S3309" s="8">
        <v>54243</v>
      </c>
      <c r="T3309" s="8">
        <v>28476364</v>
      </c>
      <c r="U3309" s="8">
        <v>26</v>
      </c>
      <c r="V3309" s="8">
        <v>491</v>
      </c>
      <c r="W3309" s="8" t="s">
        <v>3417</v>
      </c>
      <c r="X3309" s="11" t="s">
        <v>5145</v>
      </c>
    </row>
    <row r="3310" spans="1:24">
      <c r="A3310" s="7" t="s">
        <v>58</v>
      </c>
      <c r="B3310" s="7" t="s">
        <v>4716</v>
      </c>
      <c r="C3310" s="8">
        <v>9</v>
      </c>
      <c r="D3310" s="8">
        <v>1</v>
      </c>
      <c r="E3310" s="9">
        <v>83.931245242283495</v>
      </c>
      <c r="F3310" s="9">
        <v>102.00151707243199</v>
      </c>
      <c r="G3310" s="10">
        <v>1.3557494923792801E-8</v>
      </c>
      <c r="H3310" s="10" t="s">
        <v>8367</v>
      </c>
      <c r="I3310" s="11" t="s">
        <v>8365</v>
      </c>
      <c r="J3310" s="12" t="s">
        <v>59</v>
      </c>
      <c r="K3310" s="12" t="s">
        <v>4716</v>
      </c>
      <c r="L3310" s="8">
        <v>4106328</v>
      </c>
      <c r="M3310" s="8">
        <v>4106331</v>
      </c>
      <c r="N3310" s="8" t="s">
        <v>5</v>
      </c>
      <c r="O3310" s="8">
        <v>774617</v>
      </c>
      <c r="P3310" s="8">
        <v>774626</v>
      </c>
      <c r="Q3310" s="8" t="s">
        <v>9</v>
      </c>
      <c r="R3310" s="8">
        <v>22661</v>
      </c>
      <c r="S3310" s="8">
        <v>111</v>
      </c>
      <c r="T3310" s="8">
        <v>28507962</v>
      </c>
      <c r="U3310" s="8">
        <v>295</v>
      </c>
      <c r="V3310" s="8">
        <v>2</v>
      </c>
      <c r="W3310" s="8" t="s">
        <v>56</v>
      </c>
      <c r="X3310" s="11" t="s">
        <v>4715</v>
      </c>
    </row>
    <row r="3311" spans="1:24">
      <c r="A3311" s="7" t="s">
        <v>4276</v>
      </c>
      <c r="B3311" s="7" t="s">
        <v>7537</v>
      </c>
      <c r="C3311" s="8">
        <v>9</v>
      </c>
      <c r="D3311" s="8" t="s">
        <v>6</v>
      </c>
      <c r="E3311" s="9">
        <v>19.106499489869002</v>
      </c>
      <c r="F3311" s="9">
        <v>27.074733660288899</v>
      </c>
      <c r="G3311" s="10">
        <v>1.18658564177985E-3</v>
      </c>
      <c r="H3311" s="10" t="s">
        <v>8367</v>
      </c>
      <c r="I3311" s="10" t="s">
        <v>8369</v>
      </c>
      <c r="J3311" s="12" t="s">
        <v>4277</v>
      </c>
      <c r="K3311" s="12" t="s">
        <v>5300</v>
      </c>
      <c r="L3311" s="8">
        <v>3580994</v>
      </c>
      <c r="M3311" s="8">
        <v>3581017</v>
      </c>
      <c r="N3311" s="8" t="s">
        <v>9</v>
      </c>
      <c r="O3311" s="8">
        <v>2187326</v>
      </c>
      <c r="P3311" s="8">
        <v>2187500</v>
      </c>
      <c r="Q3311" s="8" t="s">
        <v>9</v>
      </c>
      <c r="R3311" s="8">
        <v>10557</v>
      </c>
      <c r="S3311" s="8">
        <v>898</v>
      </c>
      <c r="T3311" s="8">
        <v>28519279</v>
      </c>
      <c r="U3311" s="8">
        <v>307</v>
      </c>
      <c r="V3311" s="8">
        <v>8</v>
      </c>
      <c r="W3311" s="8" t="s">
        <v>4275</v>
      </c>
      <c r="X3311" s="11" t="s">
        <v>7536</v>
      </c>
    </row>
    <row r="3312" spans="1:24">
      <c r="A3312" s="7" t="s">
        <v>2986</v>
      </c>
      <c r="B3312" s="7" t="s">
        <v>5806</v>
      </c>
      <c r="C3312" s="8">
        <v>9</v>
      </c>
      <c r="D3312" s="8">
        <v>1</v>
      </c>
      <c r="E3312" s="9">
        <v>12.693248606406801</v>
      </c>
      <c r="F3312" s="9">
        <v>88.388436230610296</v>
      </c>
      <c r="G3312" s="10">
        <v>3.4960699876269803E-8</v>
      </c>
      <c r="H3312" s="11" t="s">
        <v>8364</v>
      </c>
      <c r="I3312" s="11" t="s">
        <v>8364</v>
      </c>
      <c r="J3312" s="12" t="s">
        <v>2987</v>
      </c>
      <c r="K3312" s="12" t="s">
        <v>2377</v>
      </c>
      <c r="L3312" s="8">
        <v>932517</v>
      </c>
      <c r="M3312" s="8">
        <v>932686</v>
      </c>
      <c r="N3312" s="8" t="s">
        <v>5</v>
      </c>
      <c r="O3312" s="8">
        <v>2560163</v>
      </c>
      <c r="P3312" s="8">
        <v>2560191</v>
      </c>
      <c r="Q3312" s="8" t="s">
        <v>5</v>
      </c>
      <c r="R3312" s="8">
        <v>2937</v>
      </c>
      <c r="S3312" s="8">
        <v>989</v>
      </c>
      <c r="T3312" s="8">
        <v>28526808</v>
      </c>
      <c r="U3312" s="8">
        <v>421</v>
      </c>
      <c r="V3312" s="8">
        <v>3</v>
      </c>
      <c r="W3312" s="8" t="s">
        <v>2985</v>
      </c>
      <c r="X3312" s="11" t="s">
        <v>5805</v>
      </c>
    </row>
    <row r="3313" spans="1:24">
      <c r="A3313" s="7" t="s">
        <v>3085</v>
      </c>
      <c r="B3313" s="7" t="s">
        <v>5315</v>
      </c>
      <c r="C3313" s="8">
        <v>9</v>
      </c>
      <c r="D3313" s="8">
        <v>1</v>
      </c>
      <c r="E3313" s="9">
        <v>14.320828332524499</v>
      </c>
      <c r="F3313" s="9">
        <v>21.111484994442399</v>
      </c>
      <c r="G3313" s="10">
        <v>1.11591065289301E-2</v>
      </c>
      <c r="H3313" s="11" t="s">
        <v>8364</v>
      </c>
      <c r="I3313" s="11" t="s">
        <v>8361</v>
      </c>
      <c r="J3313" s="12" t="s">
        <v>3086</v>
      </c>
      <c r="K3313" s="12" t="s">
        <v>5316</v>
      </c>
      <c r="L3313" s="8">
        <v>3239864</v>
      </c>
      <c r="M3313" s="8">
        <v>3240113</v>
      </c>
      <c r="N3313" s="8" t="s">
        <v>5</v>
      </c>
      <c r="O3313" s="8">
        <v>4424452</v>
      </c>
      <c r="P3313" s="8">
        <v>4424456</v>
      </c>
      <c r="Q3313" s="8" t="s">
        <v>9</v>
      </c>
      <c r="R3313" s="8">
        <v>40485</v>
      </c>
      <c r="S3313" s="8">
        <v>300</v>
      </c>
      <c r="T3313" s="8">
        <v>28489949</v>
      </c>
      <c r="U3313" s="8">
        <v>1227</v>
      </c>
      <c r="V3313" s="8">
        <v>0</v>
      </c>
      <c r="W3313" s="8" t="s">
        <v>3084</v>
      </c>
      <c r="X3313" s="11" t="s">
        <v>5314</v>
      </c>
    </row>
    <row r="3314" spans="1:24">
      <c r="A3314" s="7" t="s">
        <v>4249</v>
      </c>
      <c r="B3314" s="7" t="s">
        <v>4249</v>
      </c>
      <c r="C3314" s="8">
        <v>9</v>
      </c>
      <c r="D3314" s="8" t="s">
        <v>6</v>
      </c>
      <c r="E3314" s="9">
        <v>13.8588599178852</v>
      </c>
      <c r="F3314" s="9">
        <v>142.989448077715</v>
      </c>
      <c r="G3314" s="10">
        <v>4.8169246973868998E-10</v>
      </c>
      <c r="H3314" s="11" t="s">
        <v>8365</v>
      </c>
      <c r="I3314" s="11" t="s">
        <v>8365</v>
      </c>
      <c r="J3314" s="12" t="s">
        <v>4249</v>
      </c>
      <c r="K3314" s="12" t="s">
        <v>4249</v>
      </c>
      <c r="L3314" s="8">
        <v>1434680</v>
      </c>
      <c r="M3314" s="8">
        <v>1435056</v>
      </c>
      <c r="N3314" s="8" t="s">
        <v>5</v>
      </c>
      <c r="O3314" s="8">
        <v>1434506</v>
      </c>
      <c r="P3314" s="8">
        <v>1434811</v>
      </c>
      <c r="Q3314" s="8" t="s">
        <v>9</v>
      </c>
      <c r="R3314" s="8">
        <v>1801</v>
      </c>
      <c r="S3314" s="8">
        <v>997</v>
      </c>
      <c r="T3314" s="8">
        <v>28527936</v>
      </c>
      <c r="U3314" s="8">
        <v>52</v>
      </c>
      <c r="V3314" s="8">
        <v>149</v>
      </c>
      <c r="W3314" s="8" t="s">
        <v>4248</v>
      </c>
      <c r="X3314" s="11" t="s">
        <v>4248</v>
      </c>
    </row>
    <row r="3315" spans="1:24">
      <c r="A3315" s="7" t="s">
        <v>24</v>
      </c>
      <c r="B3315" s="7" t="s">
        <v>3948</v>
      </c>
      <c r="C3315" s="8">
        <v>9</v>
      </c>
      <c r="D3315" s="8" t="s">
        <v>6</v>
      </c>
      <c r="E3315" s="9">
        <v>4.9156217309609298</v>
      </c>
      <c r="F3315" s="9">
        <v>61.050483594048103</v>
      </c>
      <c r="G3315" s="10">
        <v>2.0107413701083199E-6</v>
      </c>
      <c r="H3315" s="10" t="s">
        <v>8367</v>
      </c>
      <c r="I3315" s="10" t="s">
        <v>8369</v>
      </c>
      <c r="J3315" s="12" t="s">
        <v>25</v>
      </c>
      <c r="K3315" s="12" t="s">
        <v>3949</v>
      </c>
      <c r="L3315" s="8">
        <v>1622861</v>
      </c>
      <c r="M3315" s="8">
        <v>1622914</v>
      </c>
      <c r="N3315" s="8" t="s">
        <v>9</v>
      </c>
      <c r="O3315" s="8">
        <v>1901511</v>
      </c>
      <c r="P3315" s="8">
        <v>1901579</v>
      </c>
      <c r="Q3315" s="8" t="s">
        <v>9</v>
      </c>
      <c r="R3315" s="8">
        <v>83872</v>
      </c>
      <c r="S3315" s="8">
        <v>50</v>
      </c>
      <c r="T3315" s="8">
        <v>28446812</v>
      </c>
      <c r="U3315" s="8">
        <v>5201</v>
      </c>
      <c r="V3315" s="8">
        <v>4</v>
      </c>
      <c r="W3315" s="8" t="s">
        <v>22</v>
      </c>
      <c r="X3315" s="11" t="s">
        <v>3947</v>
      </c>
    </row>
    <row r="3316" spans="1:24">
      <c r="A3316" s="7" t="s">
        <v>53</v>
      </c>
      <c r="B3316" s="7" t="s">
        <v>2792</v>
      </c>
      <c r="C3316" s="8">
        <v>9</v>
      </c>
      <c r="D3316" s="8">
        <v>1</v>
      </c>
      <c r="E3316" s="9">
        <v>13.2460285625707</v>
      </c>
      <c r="F3316" s="9">
        <v>268.777082565657</v>
      </c>
      <c r="G3316" s="10">
        <v>1.77952621821351E-12</v>
      </c>
      <c r="H3316" s="10" t="s">
        <v>8367</v>
      </c>
      <c r="I3316" s="10" t="s">
        <v>8369</v>
      </c>
      <c r="J3316" s="12" t="s">
        <v>54</v>
      </c>
      <c r="K3316" s="12" t="s">
        <v>2793</v>
      </c>
      <c r="L3316" s="8">
        <v>4158338</v>
      </c>
      <c r="M3316" s="8">
        <v>4158395</v>
      </c>
      <c r="N3316" s="8" t="s">
        <v>9</v>
      </c>
      <c r="O3316" s="8">
        <v>3431802</v>
      </c>
      <c r="P3316" s="8">
        <v>3431877</v>
      </c>
      <c r="Q3316" s="8" t="s">
        <v>9</v>
      </c>
      <c r="R3316" s="8">
        <v>2176</v>
      </c>
      <c r="S3316" s="8">
        <v>439</v>
      </c>
      <c r="T3316" s="8">
        <v>28528119</v>
      </c>
      <c r="U3316" s="8">
        <v>34</v>
      </c>
      <c r="V3316" s="8">
        <v>186</v>
      </c>
      <c r="W3316" s="8" t="s">
        <v>52</v>
      </c>
      <c r="X3316" s="11" t="s">
        <v>2791</v>
      </c>
    </row>
    <row r="3317" spans="1:24">
      <c r="A3317" s="7" t="s">
        <v>6904</v>
      </c>
      <c r="B3317" s="7" t="s">
        <v>3</v>
      </c>
      <c r="C3317" s="8">
        <v>8</v>
      </c>
      <c r="D3317" s="8" t="s">
        <v>6</v>
      </c>
      <c r="E3317" s="9">
        <v>2.5875192398026501</v>
      </c>
      <c r="F3317" s="9">
        <v>62.892165403262801</v>
      </c>
      <c r="G3317" s="10">
        <v>4.61399374657956E-4</v>
      </c>
      <c r="H3317" s="14" t="s">
        <v>8369</v>
      </c>
      <c r="I3317" s="10" t="s">
        <v>8367</v>
      </c>
      <c r="J3317" s="12" t="s">
        <v>6905</v>
      </c>
      <c r="K3317" s="12" t="s">
        <v>4</v>
      </c>
      <c r="L3317" s="8">
        <v>1001292</v>
      </c>
      <c r="M3317" s="8">
        <v>1001428</v>
      </c>
      <c r="N3317" s="8" t="s">
        <v>5</v>
      </c>
      <c r="O3317" s="8">
        <v>3350680</v>
      </c>
      <c r="P3317" s="8">
        <v>3350696</v>
      </c>
      <c r="Q3317" s="8" t="s">
        <v>5</v>
      </c>
      <c r="R3317" s="8">
        <v>8</v>
      </c>
      <c r="S3317" s="8">
        <v>446545</v>
      </c>
      <c r="T3317" s="8">
        <v>28084182</v>
      </c>
      <c r="U3317" s="8">
        <v>7</v>
      </c>
      <c r="V3317" s="8">
        <v>1957</v>
      </c>
      <c r="W3317" s="8" t="s">
        <v>6903</v>
      </c>
      <c r="X3317" s="11" t="s">
        <v>1</v>
      </c>
    </row>
    <row r="3318" spans="1:24">
      <c r="A3318" s="7" t="s">
        <v>6922</v>
      </c>
      <c r="B3318" s="7" t="s">
        <v>3</v>
      </c>
      <c r="C3318" s="8">
        <v>8</v>
      </c>
      <c r="D3318" s="8" t="s">
        <v>6</v>
      </c>
      <c r="E3318" s="9">
        <v>2.2178730023378201</v>
      </c>
      <c r="F3318" s="9">
        <v>31.446073743967599</v>
      </c>
      <c r="G3318" s="10">
        <v>2.3577018454013901E-2</v>
      </c>
      <c r="H3318" s="11" t="s">
        <v>8365</v>
      </c>
      <c r="I3318" s="10" t="s">
        <v>8367</v>
      </c>
      <c r="J3318" s="12" t="s">
        <v>6922</v>
      </c>
      <c r="K3318" s="12" t="s">
        <v>4</v>
      </c>
      <c r="L3318" s="8">
        <v>3477404</v>
      </c>
      <c r="M3318" s="8">
        <v>3477427</v>
      </c>
      <c r="N3318" s="8" t="s">
        <v>5</v>
      </c>
      <c r="O3318" s="8">
        <v>3350695</v>
      </c>
      <c r="P3318" s="8">
        <v>3350697</v>
      </c>
      <c r="Q3318" s="8" t="s">
        <v>5</v>
      </c>
      <c r="R3318" s="8">
        <v>16</v>
      </c>
      <c r="S3318" s="8">
        <v>446545</v>
      </c>
      <c r="T3318" s="8">
        <v>28084174</v>
      </c>
      <c r="U3318" s="8">
        <v>6</v>
      </c>
      <c r="V3318" s="8">
        <v>1957</v>
      </c>
      <c r="W3318" s="8" t="s">
        <v>6921</v>
      </c>
      <c r="X3318" s="11" t="s">
        <v>1</v>
      </c>
    </row>
    <row r="3319" spans="1:24">
      <c r="A3319" s="7" t="s">
        <v>7016</v>
      </c>
      <c r="B3319" s="7" t="s">
        <v>3</v>
      </c>
      <c r="C3319" s="8">
        <v>8</v>
      </c>
      <c r="D3319" s="8" t="s">
        <v>6</v>
      </c>
      <c r="E3319" s="9">
        <v>26.910202968540801</v>
      </c>
      <c r="F3319" s="9">
        <v>100.627475394417</v>
      </c>
      <c r="G3319" s="10">
        <v>4.81183643007457E-5</v>
      </c>
      <c r="H3319" s="11" t="s">
        <v>8363</v>
      </c>
      <c r="I3319" s="10" t="s">
        <v>8367</v>
      </c>
      <c r="J3319" s="12" t="s">
        <v>3813</v>
      </c>
      <c r="K3319" s="12" t="s">
        <v>4</v>
      </c>
      <c r="L3319" s="8">
        <v>3890408</v>
      </c>
      <c r="M3319" s="8">
        <v>3890424</v>
      </c>
      <c r="N3319" s="8" t="s">
        <v>9</v>
      </c>
      <c r="O3319" s="8">
        <v>3350680</v>
      </c>
      <c r="P3319" s="8">
        <v>3350697</v>
      </c>
      <c r="Q3319" s="8" t="s">
        <v>5</v>
      </c>
      <c r="R3319" s="8">
        <v>5</v>
      </c>
      <c r="S3319" s="8">
        <v>446545</v>
      </c>
      <c r="T3319" s="8">
        <v>28084185</v>
      </c>
      <c r="U3319" s="8">
        <v>0</v>
      </c>
      <c r="V3319" s="8">
        <v>1957</v>
      </c>
      <c r="W3319" s="8" t="s">
        <v>7015</v>
      </c>
      <c r="X3319" s="11" t="s">
        <v>1</v>
      </c>
    </row>
    <row r="3320" spans="1:24">
      <c r="A3320" s="7" t="s">
        <v>787</v>
      </c>
      <c r="B3320" s="7" t="s">
        <v>3</v>
      </c>
      <c r="C3320" s="8">
        <v>8</v>
      </c>
      <c r="D3320" s="8" t="s">
        <v>6</v>
      </c>
      <c r="E3320" s="9">
        <v>22.178737130889001</v>
      </c>
      <c r="F3320" s="9">
        <v>71.876763020204294</v>
      </c>
      <c r="G3320" s="10">
        <v>2.33950456594774E-4</v>
      </c>
      <c r="H3320" s="11" t="s">
        <v>8363</v>
      </c>
      <c r="I3320" s="10" t="s">
        <v>8367</v>
      </c>
      <c r="J3320" s="12" t="s">
        <v>787</v>
      </c>
      <c r="K3320" s="12" t="s">
        <v>4</v>
      </c>
      <c r="L3320" s="8">
        <v>710802</v>
      </c>
      <c r="M3320" s="8">
        <v>710810</v>
      </c>
      <c r="N3320" s="8" t="s">
        <v>5</v>
      </c>
      <c r="O3320" s="8">
        <v>3350680</v>
      </c>
      <c r="P3320" s="8">
        <v>3350697</v>
      </c>
      <c r="Q3320" s="8" t="s">
        <v>5</v>
      </c>
      <c r="R3320" s="8">
        <v>7</v>
      </c>
      <c r="S3320" s="8">
        <v>446545</v>
      </c>
      <c r="T3320" s="8">
        <v>28084183</v>
      </c>
      <c r="U3320" s="8">
        <v>0</v>
      </c>
      <c r="V3320" s="8">
        <v>1957</v>
      </c>
      <c r="W3320" s="8" t="s">
        <v>786</v>
      </c>
      <c r="X3320" s="11" t="s">
        <v>1</v>
      </c>
    </row>
    <row r="3321" spans="1:24">
      <c r="A3321" s="7" t="s">
        <v>7069</v>
      </c>
      <c r="B3321" s="7" t="s">
        <v>3</v>
      </c>
      <c r="C3321" s="8">
        <v>8</v>
      </c>
      <c r="D3321" s="8">
        <v>1</v>
      </c>
      <c r="E3321" s="9">
        <v>51.750395852180901</v>
      </c>
      <c r="F3321" s="9">
        <v>251.568715359034</v>
      </c>
      <c r="G3321" s="10">
        <v>1.7546417720380401E-6</v>
      </c>
      <c r="H3321" s="11" t="s">
        <v>8363</v>
      </c>
      <c r="I3321" s="10" t="s">
        <v>8367</v>
      </c>
      <c r="J3321" s="12" t="s">
        <v>3456</v>
      </c>
      <c r="K3321" s="12" t="s">
        <v>4</v>
      </c>
      <c r="L3321" s="8">
        <v>2444851</v>
      </c>
      <c r="M3321" s="8">
        <v>2444857</v>
      </c>
      <c r="N3321" s="8" t="s">
        <v>5</v>
      </c>
      <c r="O3321" s="8">
        <v>3350680</v>
      </c>
      <c r="P3321" s="8">
        <v>3350697</v>
      </c>
      <c r="Q3321" s="8" t="s">
        <v>5</v>
      </c>
      <c r="R3321" s="8">
        <v>2</v>
      </c>
      <c r="S3321" s="8">
        <v>446545</v>
      </c>
      <c r="T3321" s="8">
        <v>28084188</v>
      </c>
      <c r="U3321" s="8">
        <v>0</v>
      </c>
      <c r="V3321" s="8">
        <v>1957</v>
      </c>
      <c r="W3321" s="8" t="s">
        <v>7068</v>
      </c>
      <c r="X3321" s="11" t="s">
        <v>1</v>
      </c>
    </row>
    <row r="3322" spans="1:24">
      <c r="A3322" s="7" t="s">
        <v>7111</v>
      </c>
      <c r="B3322" s="7" t="s">
        <v>3</v>
      </c>
      <c r="C3322" s="8">
        <v>8</v>
      </c>
      <c r="D3322" s="8">
        <v>1</v>
      </c>
      <c r="E3322" s="9">
        <v>15.5251176500415</v>
      </c>
      <c r="F3322" s="9">
        <v>125.78434872185299</v>
      </c>
      <c r="G3322" s="10">
        <v>1.8767985168490801E-5</v>
      </c>
      <c r="H3322" s="11" t="s">
        <v>8364</v>
      </c>
      <c r="I3322" s="10" t="s">
        <v>8367</v>
      </c>
      <c r="J3322" s="12" t="s">
        <v>7112</v>
      </c>
      <c r="K3322" s="12" t="s">
        <v>4</v>
      </c>
      <c r="L3322" s="8">
        <v>1357701</v>
      </c>
      <c r="M3322" s="8">
        <v>1357702</v>
      </c>
      <c r="N3322" s="8" t="s">
        <v>9</v>
      </c>
      <c r="O3322" s="8">
        <v>3350680</v>
      </c>
      <c r="P3322" s="8">
        <v>3350697</v>
      </c>
      <c r="Q3322" s="8" t="s">
        <v>5</v>
      </c>
      <c r="R3322" s="8">
        <v>4</v>
      </c>
      <c r="S3322" s="8">
        <v>446545</v>
      </c>
      <c r="T3322" s="8">
        <v>28084186</v>
      </c>
      <c r="U3322" s="8">
        <v>1</v>
      </c>
      <c r="V3322" s="8">
        <v>1957</v>
      </c>
      <c r="W3322" s="8" t="s">
        <v>7110</v>
      </c>
      <c r="X3322" s="11" t="s">
        <v>1</v>
      </c>
    </row>
    <row r="3323" spans="1:24">
      <c r="A3323" s="7" t="s">
        <v>3173</v>
      </c>
      <c r="B3323" s="7" t="s">
        <v>3</v>
      </c>
      <c r="C3323" s="8">
        <v>8</v>
      </c>
      <c r="D3323" s="8" t="s">
        <v>6</v>
      </c>
      <c r="E3323" s="9">
        <v>7.9350570242430098</v>
      </c>
      <c r="F3323" s="9">
        <v>33.542479854587299</v>
      </c>
      <c r="G3323" s="10">
        <v>1.59391667568262E-2</v>
      </c>
      <c r="H3323" s="11" t="s">
        <v>8364</v>
      </c>
      <c r="I3323" s="10" t="s">
        <v>8367</v>
      </c>
      <c r="J3323" s="12" t="s">
        <v>360</v>
      </c>
      <c r="K3323" s="12" t="s">
        <v>4</v>
      </c>
      <c r="L3323" s="8">
        <v>1530510</v>
      </c>
      <c r="M3323" s="8">
        <v>1530551</v>
      </c>
      <c r="N3323" s="8" t="s">
        <v>5</v>
      </c>
      <c r="O3323" s="8">
        <v>3350694</v>
      </c>
      <c r="P3323" s="8">
        <v>3350697</v>
      </c>
      <c r="Q3323" s="8" t="s">
        <v>5</v>
      </c>
      <c r="R3323" s="8">
        <v>15</v>
      </c>
      <c r="S3323" s="8">
        <v>446545</v>
      </c>
      <c r="T3323" s="8">
        <v>28084175</v>
      </c>
      <c r="U3323" s="8">
        <v>1</v>
      </c>
      <c r="V3323" s="8">
        <v>1957</v>
      </c>
      <c r="W3323" s="8" t="s">
        <v>7118</v>
      </c>
      <c r="X3323" s="11" t="s">
        <v>1</v>
      </c>
    </row>
    <row r="3324" spans="1:24">
      <c r="A3324" s="7" t="s">
        <v>1143</v>
      </c>
      <c r="B3324" s="7" t="s">
        <v>1131</v>
      </c>
      <c r="C3324" s="8">
        <v>8</v>
      </c>
      <c r="D3324" s="8" t="s">
        <v>6</v>
      </c>
      <c r="E3324" s="9">
        <v>6.0724875600312398</v>
      </c>
      <c r="F3324" s="9">
        <v>50.3992151005286</v>
      </c>
      <c r="G3324" s="10">
        <v>2.5498173374535001E-4</v>
      </c>
      <c r="H3324" s="14" t="s">
        <v>8369</v>
      </c>
      <c r="I3324" s="10" t="s">
        <v>8367</v>
      </c>
      <c r="J3324" s="12" t="s">
        <v>1144</v>
      </c>
      <c r="K3324" s="12" t="s">
        <v>1133</v>
      </c>
      <c r="L3324" s="8">
        <v>424457</v>
      </c>
      <c r="M3324" s="8">
        <v>424500</v>
      </c>
      <c r="N3324" s="8" t="s">
        <v>9</v>
      </c>
      <c r="O3324" s="8">
        <v>2167179</v>
      </c>
      <c r="P3324" s="8">
        <v>2167199</v>
      </c>
      <c r="Q3324" s="8" t="s">
        <v>5</v>
      </c>
      <c r="R3324" s="8">
        <v>33</v>
      </c>
      <c r="S3324" s="8">
        <v>136578</v>
      </c>
      <c r="T3324" s="8">
        <v>28394124</v>
      </c>
      <c r="U3324" s="8">
        <v>6</v>
      </c>
      <c r="V3324" s="8">
        <v>373</v>
      </c>
      <c r="W3324" s="8" t="s">
        <v>1142</v>
      </c>
      <c r="X3324" s="11" t="s">
        <v>1129</v>
      </c>
    </row>
    <row r="3325" spans="1:24">
      <c r="A3325" s="7" t="s">
        <v>490</v>
      </c>
      <c r="B3325" s="7" t="s">
        <v>1131</v>
      </c>
      <c r="C3325" s="8">
        <v>8</v>
      </c>
      <c r="D3325" s="8" t="s">
        <v>6</v>
      </c>
      <c r="E3325" s="9">
        <v>11.0535301699135</v>
      </c>
      <c r="F3325" s="9">
        <v>127.93655921609199</v>
      </c>
      <c r="G3325" s="10">
        <v>5.9132072702714695E-7</v>
      </c>
      <c r="H3325" s="14" t="s">
        <v>8369</v>
      </c>
      <c r="I3325" s="10" t="s">
        <v>8367</v>
      </c>
      <c r="J3325" s="12" t="s">
        <v>491</v>
      </c>
      <c r="K3325" s="12" t="s">
        <v>1133</v>
      </c>
      <c r="L3325" s="8">
        <v>590307</v>
      </c>
      <c r="M3325" s="8">
        <v>590322</v>
      </c>
      <c r="N3325" s="8" t="s">
        <v>9</v>
      </c>
      <c r="O3325" s="8">
        <v>2167198</v>
      </c>
      <c r="P3325" s="8">
        <v>2167200</v>
      </c>
      <c r="Q3325" s="8" t="s">
        <v>5</v>
      </c>
      <c r="R3325" s="8">
        <v>13</v>
      </c>
      <c r="S3325" s="8">
        <v>136578</v>
      </c>
      <c r="T3325" s="8">
        <v>28394144</v>
      </c>
      <c r="U3325" s="8">
        <v>4</v>
      </c>
      <c r="V3325" s="8">
        <v>373</v>
      </c>
      <c r="W3325" s="8" t="s">
        <v>489</v>
      </c>
      <c r="X3325" s="11" t="s">
        <v>1129</v>
      </c>
    </row>
    <row r="3326" spans="1:24">
      <c r="A3326" s="7" t="s">
        <v>7240</v>
      </c>
      <c r="B3326" s="7" t="s">
        <v>2625</v>
      </c>
      <c r="C3326" s="8">
        <v>8</v>
      </c>
      <c r="D3326" s="8" t="s">
        <v>6</v>
      </c>
      <c r="E3326" s="9">
        <v>5.7587514683476702</v>
      </c>
      <c r="F3326" s="9">
        <v>39.992011796179902</v>
      </c>
      <c r="G3326" s="10">
        <v>3.2982786287846302E-2</v>
      </c>
      <c r="H3326" s="11" t="s">
        <v>8361</v>
      </c>
      <c r="I3326" s="10" t="s">
        <v>8367</v>
      </c>
      <c r="J3326" s="12" t="s">
        <v>845</v>
      </c>
      <c r="K3326" s="12" t="s">
        <v>2627</v>
      </c>
      <c r="L3326" s="8">
        <v>918229</v>
      </c>
      <c r="M3326" s="8">
        <v>918231</v>
      </c>
      <c r="N3326" s="8" t="s">
        <v>5</v>
      </c>
      <c r="O3326" s="8">
        <v>1409231</v>
      </c>
      <c r="P3326" s="8">
        <v>1409249</v>
      </c>
      <c r="Q3326" s="8" t="s">
        <v>5</v>
      </c>
      <c r="R3326" s="8">
        <v>6</v>
      </c>
      <c r="S3326" s="8">
        <v>920524</v>
      </c>
      <c r="T3326" s="8">
        <v>27610205</v>
      </c>
      <c r="U3326" s="8">
        <v>1</v>
      </c>
      <c r="V3326" s="8">
        <v>13847</v>
      </c>
      <c r="W3326" s="8" t="s">
        <v>7239</v>
      </c>
      <c r="X3326" s="11" t="s">
        <v>2623</v>
      </c>
    </row>
    <row r="3327" spans="1:24">
      <c r="A3327" s="7" t="s">
        <v>3428</v>
      </c>
      <c r="B3327" s="7" t="s">
        <v>45</v>
      </c>
      <c r="C3327" s="8">
        <v>8</v>
      </c>
      <c r="D3327" s="8" t="s">
        <v>6</v>
      </c>
      <c r="E3327" s="9">
        <v>34.738143244013699</v>
      </c>
      <c r="F3327" s="9">
        <v>198.669240642235</v>
      </c>
      <c r="G3327" s="10">
        <v>4.0487274322607498E-8</v>
      </c>
      <c r="H3327" s="11" t="s">
        <v>8363</v>
      </c>
      <c r="I3327" s="10" t="s">
        <v>8367</v>
      </c>
      <c r="J3327" s="12" t="s">
        <v>3429</v>
      </c>
      <c r="K3327" s="12" t="s">
        <v>47</v>
      </c>
      <c r="L3327" s="8">
        <v>836010</v>
      </c>
      <c r="M3327" s="8">
        <v>836068</v>
      </c>
      <c r="N3327" s="8" t="s">
        <v>9</v>
      </c>
      <c r="O3327" s="8">
        <v>1405658</v>
      </c>
      <c r="P3327" s="8">
        <v>1405680</v>
      </c>
      <c r="Q3327" s="8" t="s">
        <v>9</v>
      </c>
      <c r="R3327" s="8">
        <v>9</v>
      </c>
      <c r="S3327" s="8">
        <v>127084</v>
      </c>
      <c r="T3327" s="8">
        <v>28403642</v>
      </c>
      <c r="U3327" s="8">
        <v>1</v>
      </c>
      <c r="V3327" s="8">
        <v>967</v>
      </c>
      <c r="W3327" s="8" t="s">
        <v>3427</v>
      </c>
      <c r="X3327" s="11" t="s">
        <v>43</v>
      </c>
    </row>
    <row r="3328" spans="1:24">
      <c r="A3328" s="7" t="s">
        <v>7285</v>
      </c>
      <c r="B3328" s="7" t="s">
        <v>45</v>
      </c>
      <c r="C3328" s="8">
        <v>8</v>
      </c>
      <c r="D3328" s="8">
        <v>1</v>
      </c>
      <c r="E3328" s="9">
        <v>2.4354496823149598</v>
      </c>
      <c r="F3328" s="9">
        <v>57.678121963527303</v>
      </c>
      <c r="G3328" s="10">
        <v>9.3909309228195796E-5</v>
      </c>
      <c r="H3328" s="11" t="s">
        <v>8363</v>
      </c>
      <c r="I3328" s="10" t="s">
        <v>8367</v>
      </c>
      <c r="J3328" s="12" t="s">
        <v>7286</v>
      </c>
      <c r="K3328" s="12" t="s">
        <v>47</v>
      </c>
      <c r="L3328" s="8">
        <v>2409304</v>
      </c>
      <c r="M3328" s="8">
        <v>2409363</v>
      </c>
      <c r="N3328" s="8" t="s">
        <v>9</v>
      </c>
      <c r="O3328" s="8">
        <v>1405658</v>
      </c>
      <c r="P3328" s="8">
        <v>1405700</v>
      </c>
      <c r="Q3328" s="8" t="s">
        <v>9</v>
      </c>
      <c r="R3328" s="8">
        <v>31</v>
      </c>
      <c r="S3328" s="8">
        <v>127084</v>
      </c>
      <c r="T3328" s="8">
        <v>28403620</v>
      </c>
      <c r="U3328" s="8">
        <v>18</v>
      </c>
      <c r="V3328" s="8">
        <v>967</v>
      </c>
      <c r="W3328" s="8" t="s">
        <v>7284</v>
      </c>
      <c r="X3328" s="11" t="s">
        <v>43</v>
      </c>
    </row>
    <row r="3329" spans="1:24">
      <c r="A3329" s="7" t="s">
        <v>6108</v>
      </c>
      <c r="B3329" s="7" t="s">
        <v>45</v>
      </c>
      <c r="C3329" s="8">
        <v>8</v>
      </c>
      <c r="D3329" s="8" t="s">
        <v>6</v>
      </c>
      <c r="E3329" s="9">
        <v>56.3983853531252</v>
      </c>
      <c r="F3329" s="9">
        <v>119.201519205145</v>
      </c>
      <c r="G3329" s="10">
        <v>7.9739986728257795E-7</v>
      </c>
      <c r="H3329" s="11" t="s">
        <v>8365</v>
      </c>
      <c r="I3329" s="10" t="s">
        <v>8367</v>
      </c>
      <c r="J3329" s="12" t="s">
        <v>6108</v>
      </c>
      <c r="K3329" s="12" t="s">
        <v>47</v>
      </c>
      <c r="L3329" s="8">
        <v>86</v>
      </c>
      <c r="M3329" s="8">
        <v>167</v>
      </c>
      <c r="N3329" s="8" t="s">
        <v>9</v>
      </c>
      <c r="O3329" s="8">
        <v>1405658</v>
      </c>
      <c r="P3329" s="8">
        <v>1405696</v>
      </c>
      <c r="Q3329" s="8" t="s">
        <v>9</v>
      </c>
      <c r="R3329" s="8">
        <v>15</v>
      </c>
      <c r="S3329" s="8">
        <v>127084</v>
      </c>
      <c r="T3329" s="8">
        <v>28403636</v>
      </c>
      <c r="U3329" s="8">
        <v>0</v>
      </c>
      <c r="V3329" s="8">
        <v>967</v>
      </c>
      <c r="W3329" s="8" t="s">
        <v>6106</v>
      </c>
      <c r="X3329" s="11" t="s">
        <v>43</v>
      </c>
    </row>
    <row r="3330" spans="1:24">
      <c r="A3330" s="7" t="s">
        <v>1461</v>
      </c>
      <c r="B3330" s="7" t="s">
        <v>24</v>
      </c>
      <c r="C3330" s="8">
        <v>8</v>
      </c>
      <c r="D3330" s="8">
        <v>1</v>
      </c>
      <c r="E3330" s="9">
        <v>2.79872705512566</v>
      </c>
      <c r="F3330" s="9">
        <v>36.968189607482898</v>
      </c>
      <c r="G3330" s="10">
        <v>2.3534809858144902E-3</v>
      </c>
      <c r="H3330" s="11" t="s">
        <v>8364</v>
      </c>
      <c r="I3330" s="10" t="s">
        <v>8367</v>
      </c>
      <c r="J3330" s="12" t="s">
        <v>1459</v>
      </c>
      <c r="K3330" s="12" t="s">
        <v>25</v>
      </c>
      <c r="L3330" s="8">
        <v>3204613</v>
      </c>
      <c r="M3330" s="8">
        <v>3204634</v>
      </c>
      <c r="N3330" s="8" t="s">
        <v>9</v>
      </c>
      <c r="O3330" s="8">
        <v>1622823</v>
      </c>
      <c r="P3330" s="8">
        <v>1622836</v>
      </c>
      <c r="Q3330" s="8" t="s">
        <v>9</v>
      </c>
      <c r="R3330" s="8">
        <v>42</v>
      </c>
      <c r="S3330" s="8">
        <v>146249</v>
      </c>
      <c r="T3330" s="8">
        <v>28384444</v>
      </c>
      <c r="U3330" s="8">
        <v>10</v>
      </c>
      <c r="V3330" s="8">
        <v>3715</v>
      </c>
      <c r="W3330" s="8" t="s">
        <v>7315</v>
      </c>
      <c r="X3330" s="11" t="s">
        <v>22</v>
      </c>
    </row>
    <row r="3331" spans="1:24">
      <c r="A3331" s="7" t="s">
        <v>7345</v>
      </c>
      <c r="B3331" s="7" t="s">
        <v>24</v>
      </c>
      <c r="C3331" s="8">
        <v>8</v>
      </c>
      <c r="D3331" s="8">
        <v>1</v>
      </c>
      <c r="E3331" s="9">
        <v>18.676854339765701</v>
      </c>
      <c r="F3331" s="9">
        <v>86.259182019098304</v>
      </c>
      <c r="G3331" s="10">
        <v>7.6403186303696202E-6</v>
      </c>
      <c r="H3331" s="11" t="s">
        <v>8365</v>
      </c>
      <c r="I3331" s="10" t="s">
        <v>8367</v>
      </c>
      <c r="J3331" s="12" t="s">
        <v>7345</v>
      </c>
      <c r="K3331" s="12" t="s">
        <v>25</v>
      </c>
      <c r="L3331" s="8">
        <v>3840143</v>
      </c>
      <c r="M3331" s="8">
        <v>3840161</v>
      </c>
      <c r="N3331" s="8" t="s">
        <v>9</v>
      </c>
      <c r="O3331" s="8">
        <v>1622818</v>
      </c>
      <c r="P3331" s="8">
        <v>1622844</v>
      </c>
      <c r="Q3331" s="8" t="s">
        <v>9</v>
      </c>
      <c r="R3331" s="8">
        <v>18</v>
      </c>
      <c r="S3331" s="8">
        <v>146249</v>
      </c>
      <c r="T3331" s="8">
        <v>28384468</v>
      </c>
      <c r="U3331" s="8">
        <v>1</v>
      </c>
      <c r="V3331" s="8">
        <v>3715</v>
      </c>
      <c r="W3331" s="8" t="s">
        <v>7344</v>
      </c>
      <c r="X3331" s="11" t="s">
        <v>22</v>
      </c>
    </row>
    <row r="3332" spans="1:24">
      <c r="A3332" s="7" t="s">
        <v>6837</v>
      </c>
      <c r="B3332" s="7" t="s">
        <v>24</v>
      </c>
      <c r="C3332" s="8">
        <v>8</v>
      </c>
      <c r="D3332" s="8" t="s">
        <v>6</v>
      </c>
      <c r="E3332" s="9">
        <v>7.6144026031993297</v>
      </c>
      <c r="F3332" s="9">
        <v>34.503639986902101</v>
      </c>
      <c r="G3332" s="10">
        <v>3.8325798822894399E-3</v>
      </c>
      <c r="H3332" s="11" t="s">
        <v>8365</v>
      </c>
      <c r="I3332" s="10" t="s">
        <v>8367</v>
      </c>
      <c r="J3332" s="12" t="s">
        <v>6837</v>
      </c>
      <c r="K3332" s="12" t="s">
        <v>25</v>
      </c>
      <c r="L3332" s="8">
        <v>4158310</v>
      </c>
      <c r="M3332" s="8">
        <v>4158376</v>
      </c>
      <c r="N3332" s="8" t="s">
        <v>5</v>
      </c>
      <c r="O3332" s="8">
        <v>1622818</v>
      </c>
      <c r="P3332" s="8">
        <v>1622833</v>
      </c>
      <c r="Q3332" s="8" t="s">
        <v>9</v>
      </c>
      <c r="R3332" s="8">
        <v>45</v>
      </c>
      <c r="S3332" s="8">
        <v>146249</v>
      </c>
      <c r="T3332" s="8">
        <v>28384441</v>
      </c>
      <c r="U3332" s="8">
        <v>3</v>
      </c>
      <c r="V3332" s="8">
        <v>3715</v>
      </c>
      <c r="W3332" s="8" t="s">
        <v>6836</v>
      </c>
      <c r="X3332" s="11" t="s">
        <v>22</v>
      </c>
    </row>
    <row r="3333" spans="1:24">
      <c r="A3333" s="7" t="s">
        <v>7359</v>
      </c>
      <c r="B3333" s="7" t="s">
        <v>24</v>
      </c>
      <c r="C3333" s="8">
        <v>8</v>
      </c>
      <c r="D3333" s="8" t="s">
        <v>6</v>
      </c>
      <c r="E3333" s="9">
        <v>6.09152208255946</v>
      </c>
      <c r="F3333" s="9">
        <v>34.503639986902101</v>
      </c>
      <c r="G3333" s="10">
        <v>3.8325798822894399E-3</v>
      </c>
      <c r="H3333" s="14" t="s">
        <v>8369</v>
      </c>
      <c r="I3333" s="10" t="s">
        <v>8367</v>
      </c>
      <c r="J3333" s="12" t="s">
        <v>7360</v>
      </c>
      <c r="K3333" s="12" t="s">
        <v>25</v>
      </c>
      <c r="L3333" s="8">
        <v>1762492</v>
      </c>
      <c r="M3333" s="8">
        <v>1762498</v>
      </c>
      <c r="N3333" s="8" t="s">
        <v>9</v>
      </c>
      <c r="O3333" s="8">
        <v>1622818</v>
      </c>
      <c r="P3333" s="8">
        <v>1622835</v>
      </c>
      <c r="Q3333" s="8" t="s">
        <v>9</v>
      </c>
      <c r="R3333" s="8">
        <v>45</v>
      </c>
      <c r="S3333" s="8">
        <v>146249</v>
      </c>
      <c r="T3333" s="8">
        <v>28384441</v>
      </c>
      <c r="U3333" s="8">
        <v>4</v>
      </c>
      <c r="V3333" s="8">
        <v>3715</v>
      </c>
      <c r="W3333" s="8" t="s">
        <v>7358</v>
      </c>
      <c r="X3333" s="11" t="s">
        <v>22</v>
      </c>
    </row>
    <row r="3334" spans="1:24">
      <c r="A3334" s="7" t="s">
        <v>3866</v>
      </c>
      <c r="B3334" s="7" t="s">
        <v>24</v>
      </c>
      <c r="C3334" s="8">
        <v>8</v>
      </c>
      <c r="D3334" s="8" t="s">
        <v>6</v>
      </c>
      <c r="E3334" s="9">
        <v>7.5894166012728501</v>
      </c>
      <c r="F3334" s="9">
        <v>33.753559667594899</v>
      </c>
      <c r="G3334" s="10">
        <v>4.4786688720186204E-3</v>
      </c>
      <c r="H3334" s="11" t="s">
        <v>8364</v>
      </c>
      <c r="I3334" s="10" t="s">
        <v>8367</v>
      </c>
      <c r="J3334" s="12" t="s">
        <v>881</v>
      </c>
      <c r="K3334" s="12" t="s">
        <v>25</v>
      </c>
      <c r="L3334" s="8">
        <v>1779299</v>
      </c>
      <c r="M3334" s="8">
        <v>1779355</v>
      </c>
      <c r="N3334" s="8" t="s">
        <v>9</v>
      </c>
      <c r="O3334" s="8">
        <v>1622824</v>
      </c>
      <c r="P3334" s="8">
        <v>1622833</v>
      </c>
      <c r="Q3334" s="8" t="s">
        <v>9</v>
      </c>
      <c r="R3334" s="8">
        <v>46</v>
      </c>
      <c r="S3334" s="8">
        <v>146249</v>
      </c>
      <c r="T3334" s="8">
        <v>28384440</v>
      </c>
      <c r="U3334" s="8">
        <v>3</v>
      </c>
      <c r="V3334" s="8">
        <v>3715</v>
      </c>
      <c r="W3334" s="8" t="s">
        <v>3865</v>
      </c>
      <c r="X3334" s="11" t="s">
        <v>22</v>
      </c>
    </row>
    <row r="3335" spans="1:24">
      <c r="A3335" s="7" t="s">
        <v>7387</v>
      </c>
      <c r="B3335" s="7" t="s">
        <v>24</v>
      </c>
      <c r="C3335" s="8">
        <v>8</v>
      </c>
      <c r="D3335" s="8">
        <v>1</v>
      </c>
      <c r="E3335" s="9">
        <v>0.89888521436859103</v>
      </c>
      <c r="F3335" s="9">
        <v>35.287814866177797</v>
      </c>
      <c r="G3335" s="10">
        <v>3.2689339146245201E-3</v>
      </c>
      <c r="H3335" s="14" t="s">
        <v>8369</v>
      </c>
      <c r="I3335" s="10" t="s">
        <v>8367</v>
      </c>
      <c r="J3335" s="12" t="s">
        <v>7388</v>
      </c>
      <c r="K3335" s="12" t="s">
        <v>25</v>
      </c>
      <c r="L3335" s="8">
        <v>2084229</v>
      </c>
      <c r="M3335" s="8">
        <v>2084289</v>
      </c>
      <c r="N3335" s="8" t="s">
        <v>9</v>
      </c>
      <c r="O3335" s="8">
        <v>1622818</v>
      </c>
      <c r="P3335" s="8">
        <v>1622862</v>
      </c>
      <c r="Q3335" s="8" t="s">
        <v>9</v>
      </c>
      <c r="R3335" s="8">
        <v>44</v>
      </c>
      <c r="S3335" s="8">
        <v>146249</v>
      </c>
      <c r="T3335" s="8">
        <v>28384442</v>
      </c>
      <c r="U3335" s="8">
        <v>33</v>
      </c>
      <c r="V3335" s="8">
        <v>3715</v>
      </c>
      <c r="W3335" s="8" t="s">
        <v>7386</v>
      </c>
      <c r="X3335" s="11" t="s">
        <v>22</v>
      </c>
    </row>
    <row r="3336" spans="1:24">
      <c r="A3336" s="7" t="s">
        <v>7398</v>
      </c>
      <c r="B3336" s="7" t="s">
        <v>24</v>
      </c>
      <c r="C3336" s="8">
        <v>8</v>
      </c>
      <c r="D3336" s="8" t="s">
        <v>6</v>
      </c>
      <c r="E3336" s="9">
        <v>10.3883018287261</v>
      </c>
      <c r="F3336" s="9">
        <v>39.811900708152997</v>
      </c>
      <c r="G3336" s="10">
        <v>1.3974385196421301E-3</v>
      </c>
      <c r="H3336" s="14" t="s">
        <v>8369</v>
      </c>
      <c r="I3336" s="10" t="s">
        <v>8367</v>
      </c>
      <c r="J3336" s="12" t="s">
        <v>7399</v>
      </c>
      <c r="K3336" s="12" t="s">
        <v>25</v>
      </c>
      <c r="L3336" s="8">
        <v>4073649</v>
      </c>
      <c r="M3336" s="8">
        <v>4073785</v>
      </c>
      <c r="N3336" s="8" t="s">
        <v>5</v>
      </c>
      <c r="O3336" s="8">
        <v>1622818</v>
      </c>
      <c r="P3336" s="8">
        <v>1622835</v>
      </c>
      <c r="Q3336" s="8" t="s">
        <v>9</v>
      </c>
      <c r="R3336" s="8">
        <v>39</v>
      </c>
      <c r="S3336" s="8">
        <v>146249</v>
      </c>
      <c r="T3336" s="8">
        <v>28384447</v>
      </c>
      <c r="U3336" s="8">
        <v>2</v>
      </c>
      <c r="V3336" s="8">
        <v>3715</v>
      </c>
      <c r="W3336" s="8" t="s">
        <v>7397</v>
      </c>
      <c r="X3336" s="11" t="s">
        <v>22</v>
      </c>
    </row>
    <row r="3337" spans="1:24">
      <c r="A3337" s="7" t="s">
        <v>7413</v>
      </c>
      <c r="B3337" s="7" t="s">
        <v>40</v>
      </c>
      <c r="C3337" s="8">
        <v>8</v>
      </c>
      <c r="D3337" s="8" t="s">
        <v>6</v>
      </c>
      <c r="E3337" s="9">
        <v>26.319268795199399</v>
      </c>
      <c r="F3337" s="9">
        <v>60.925272541552502</v>
      </c>
      <c r="G3337" s="10">
        <v>5.6155582538024397E-5</v>
      </c>
      <c r="H3337" s="11" t="s">
        <v>8365</v>
      </c>
      <c r="I3337" s="10" t="s">
        <v>8367</v>
      </c>
      <c r="J3337" s="12" t="s">
        <v>7413</v>
      </c>
      <c r="K3337" s="12" t="s">
        <v>41</v>
      </c>
      <c r="L3337" s="8">
        <v>848996</v>
      </c>
      <c r="M3337" s="8">
        <v>849038</v>
      </c>
      <c r="N3337" s="8" t="s">
        <v>5</v>
      </c>
      <c r="O3337" s="8">
        <v>2814859</v>
      </c>
      <c r="P3337" s="8">
        <v>2814877</v>
      </c>
      <c r="Q3337" s="8" t="s">
        <v>5</v>
      </c>
      <c r="R3337" s="8">
        <v>34</v>
      </c>
      <c r="S3337" s="8">
        <v>109762</v>
      </c>
      <c r="T3337" s="8">
        <v>28420939</v>
      </c>
      <c r="U3337" s="8">
        <v>1</v>
      </c>
      <c r="V3337" s="8">
        <v>997</v>
      </c>
      <c r="W3337" s="8" t="s">
        <v>7412</v>
      </c>
      <c r="X3337" s="11" t="s">
        <v>38</v>
      </c>
    </row>
    <row r="3338" spans="1:24">
      <c r="A3338" s="7" t="s">
        <v>4154</v>
      </c>
      <c r="B3338" s="7" t="s">
        <v>53</v>
      </c>
      <c r="C3338" s="8">
        <v>8</v>
      </c>
      <c r="D3338" s="8" t="s">
        <v>6</v>
      </c>
      <c r="E3338" s="9">
        <v>4.9419988930123697</v>
      </c>
      <c r="F3338" s="9">
        <v>42.843032266070601</v>
      </c>
      <c r="G3338" s="10">
        <v>3.5645172944124599E-4</v>
      </c>
      <c r="H3338" s="14" t="s">
        <v>8369</v>
      </c>
      <c r="I3338" s="10" t="s">
        <v>8367</v>
      </c>
      <c r="J3338" s="12" t="s">
        <v>4155</v>
      </c>
      <c r="K3338" s="12" t="s">
        <v>54</v>
      </c>
      <c r="L3338" s="8">
        <v>1152529</v>
      </c>
      <c r="M3338" s="8">
        <v>1152701</v>
      </c>
      <c r="N3338" s="8" t="s">
        <v>5</v>
      </c>
      <c r="O3338" s="8">
        <v>4158280</v>
      </c>
      <c r="P3338" s="8">
        <v>4158294</v>
      </c>
      <c r="Q3338" s="8" t="s">
        <v>9</v>
      </c>
      <c r="R3338" s="8">
        <v>1949</v>
      </c>
      <c r="S3338" s="8">
        <v>2733</v>
      </c>
      <c r="T3338" s="8">
        <v>28526053</v>
      </c>
      <c r="U3338" s="8">
        <v>348</v>
      </c>
      <c r="V3338" s="8">
        <v>26</v>
      </c>
      <c r="W3338" s="8" t="s">
        <v>4153</v>
      </c>
      <c r="X3338" s="11" t="s">
        <v>52</v>
      </c>
    </row>
    <row r="3339" spans="1:24">
      <c r="A3339" s="7" t="s">
        <v>1690</v>
      </c>
      <c r="B3339" s="7" t="s">
        <v>53</v>
      </c>
      <c r="C3339" s="8">
        <v>8</v>
      </c>
      <c r="D3339" s="8">
        <v>1</v>
      </c>
      <c r="E3339" s="9">
        <v>45.656682741936898</v>
      </c>
      <c r="F3339" s="9">
        <v>104.380541529455</v>
      </c>
      <c r="G3339" s="10">
        <v>3.2517726276544401E-7</v>
      </c>
      <c r="H3339" s="14" t="s">
        <v>8369</v>
      </c>
      <c r="I3339" s="10" t="s">
        <v>8367</v>
      </c>
      <c r="J3339" s="12" t="s">
        <v>1691</v>
      </c>
      <c r="K3339" s="12" t="s">
        <v>54</v>
      </c>
      <c r="L3339" s="8">
        <v>1743431</v>
      </c>
      <c r="M3339" s="8">
        <v>1743457</v>
      </c>
      <c r="N3339" s="8" t="s">
        <v>5</v>
      </c>
      <c r="O3339" s="8">
        <v>4158280</v>
      </c>
      <c r="P3339" s="8">
        <v>4158296</v>
      </c>
      <c r="Q3339" s="8" t="s">
        <v>9</v>
      </c>
      <c r="R3339" s="8">
        <v>800</v>
      </c>
      <c r="S3339" s="8">
        <v>2733</v>
      </c>
      <c r="T3339" s="8">
        <v>28527202</v>
      </c>
      <c r="U3339" s="8">
        <v>37</v>
      </c>
      <c r="V3339" s="8">
        <v>26</v>
      </c>
      <c r="W3339" s="8" t="s">
        <v>1689</v>
      </c>
      <c r="X3339" s="11" t="s">
        <v>52</v>
      </c>
    </row>
    <row r="3340" spans="1:24">
      <c r="A3340" s="7" t="s">
        <v>1198</v>
      </c>
      <c r="B3340" s="7" t="s">
        <v>4181</v>
      </c>
      <c r="C3340" s="8">
        <v>8</v>
      </c>
      <c r="D3340" s="8">
        <v>1</v>
      </c>
      <c r="E3340" s="9">
        <v>123.232371256333</v>
      </c>
      <c r="F3340" s="9">
        <v>123.232371256333</v>
      </c>
      <c r="G3340" s="10">
        <v>1.17132598219133E-7</v>
      </c>
      <c r="H3340" s="14" t="s">
        <v>8369</v>
      </c>
      <c r="I3340" s="10" t="s">
        <v>8367</v>
      </c>
      <c r="J3340" s="12" t="s">
        <v>1199</v>
      </c>
      <c r="K3340" s="12" t="s">
        <v>4182</v>
      </c>
      <c r="L3340" s="8">
        <v>3068300</v>
      </c>
      <c r="M3340" s="8">
        <v>3068369</v>
      </c>
      <c r="N3340" s="8" t="s">
        <v>9</v>
      </c>
      <c r="O3340" s="8">
        <v>1770468</v>
      </c>
      <c r="P3340" s="8">
        <v>1770477</v>
      </c>
      <c r="Q3340" s="8" t="s">
        <v>5</v>
      </c>
      <c r="R3340" s="8">
        <v>98</v>
      </c>
      <c r="S3340" s="8">
        <v>18887</v>
      </c>
      <c r="T3340" s="8">
        <v>28511750</v>
      </c>
      <c r="U3340" s="8">
        <v>0</v>
      </c>
      <c r="V3340" s="8">
        <v>59</v>
      </c>
      <c r="W3340" s="8" t="s">
        <v>1197</v>
      </c>
      <c r="X3340" s="11" t="s">
        <v>4180</v>
      </c>
    </row>
    <row r="3341" spans="1:24">
      <c r="A3341" s="7" t="s">
        <v>7438</v>
      </c>
      <c r="B3341" s="7" t="s">
        <v>4181</v>
      </c>
      <c r="C3341" s="8">
        <v>8</v>
      </c>
      <c r="D3341" s="8">
        <v>1</v>
      </c>
      <c r="E3341" s="9">
        <v>7.4644002509394296</v>
      </c>
      <c r="F3341" s="9">
        <v>77.914504771160196</v>
      </c>
      <c r="G3341" s="10">
        <v>3.8987460343705104E-6</v>
      </c>
      <c r="H3341" s="11" t="s">
        <v>8365</v>
      </c>
      <c r="I3341" s="10" t="s">
        <v>8367</v>
      </c>
      <c r="J3341" s="12" t="s">
        <v>7438</v>
      </c>
      <c r="K3341" s="12" t="s">
        <v>4182</v>
      </c>
      <c r="L3341" s="8">
        <v>2430714</v>
      </c>
      <c r="M3341" s="8">
        <v>2430862</v>
      </c>
      <c r="N3341" s="8" t="s">
        <v>9</v>
      </c>
      <c r="O3341" s="8">
        <v>1770469</v>
      </c>
      <c r="P3341" s="8">
        <v>1770478</v>
      </c>
      <c r="Q3341" s="8" t="s">
        <v>5</v>
      </c>
      <c r="R3341" s="8">
        <v>155</v>
      </c>
      <c r="S3341" s="8">
        <v>18887</v>
      </c>
      <c r="T3341" s="8">
        <v>28511693</v>
      </c>
      <c r="U3341" s="8">
        <v>34</v>
      </c>
      <c r="V3341" s="8">
        <v>59</v>
      </c>
      <c r="W3341" s="8" t="s">
        <v>7437</v>
      </c>
      <c r="X3341" s="11" t="s">
        <v>4180</v>
      </c>
    </row>
    <row r="3342" spans="1:24">
      <c r="A3342" s="7" t="s">
        <v>2177</v>
      </c>
      <c r="B3342" s="7" t="s">
        <v>4181</v>
      </c>
      <c r="C3342" s="8">
        <v>8</v>
      </c>
      <c r="D3342" s="8" t="s">
        <v>6</v>
      </c>
      <c r="E3342" s="9">
        <v>16.4539790557285</v>
      </c>
      <c r="F3342" s="9">
        <v>90.125053242813294</v>
      </c>
      <c r="G3342" s="10">
        <v>1.2755078004760101E-6</v>
      </c>
      <c r="H3342" s="14" t="s">
        <v>8369</v>
      </c>
      <c r="I3342" s="10" t="s">
        <v>8367</v>
      </c>
      <c r="J3342" s="12" t="s">
        <v>795</v>
      </c>
      <c r="K3342" s="12" t="s">
        <v>4182</v>
      </c>
      <c r="L3342" s="8">
        <v>3639341</v>
      </c>
      <c r="M3342" s="8">
        <v>3639447</v>
      </c>
      <c r="N3342" s="8" t="s">
        <v>9</v>
      </c>
      <c r="O3342" s="8">
        <v>1770471</v>
      </c>
      <c r="P3342" s="8">
        <v>1770477</v>
      </c>
      <c r="Q3342" s="8" t="s">
        <v>5</v>
      </c>
      <c r="R3342" s="8">
        <v>134</v>
      </c>
      <c r="S3342" s="8">
        <v>18887</v>
      </c>
      <c r="T3342" s="8">
        <v>28511714</v>
      </c>
      <c r="U3342" s="8">
        <v>15</v>
      </c>
      <c r="V3342" s="8">
        <v>59</v>
      </c>
      <c r="W3342" s="8" t="s">
        <v>2176</v>
      </c>
      <c r="X3342" s="11" t="s">
        <v>4180</v>
      </c>
    </row>
    <row r="3343" spans="1:24">
      <c r="A3343" s="7" t="s">
        <v>7086</v>
      </c>
      <c r="B3343" s="7" t="s">
        <v>4181</v>
      </c>
      <c r="C3343" s="8">
        <v>8</v>
      </c>
      <c r="D3343" s="8">
        <v>1</v>
      </c>
      <c r="E3343" s="9">
        <v>25.434783773643201</v>
      </c>
      <c r="F3343" s="9">
        <v>345.051401946917</v>
      </c>
      <c r="G3343" s="10">
        <v>5.8447520756615998E-11</v>
      </c>
      <c r="H3343" s="14" t="s">
        <v>8369</v>
      </c>
      <c r="I3343" s="10" t="s">
        <v>8367</v>
      </c>
      <c r="J3343" s="12" t="s">
        <v>1038</v>
      </c>
      <c r="K3343" s="12" t="s">
        <v>4182</v>
      </c>
      <c r="L3343" s="8">
        <v>3367003</v>
      </c>
      <c r="M3343" s="8">
        <v>3367097</v>
      </c>
      <c r="N3343" s="8" t="s">
        <v>5</v>
      </c>
      <c r="O3343" s="8">
        <v>1770469</v>
      </c>
      <c r="P3343" s="8">
        <v>1770476</v>
      </c>
      <c r="Q3343" s="8" t="s">
        <v>5</v>
      </c>
      <c r="R3343" s="8">
        <v>35</v>
      </c>
      <c r="S3343" s="8">
        <v>18887</v>
      </c>
      <c r="T3343" s="8">
        <v>28511813</v>
      </c>
      <c r="U3343" s="8">
        <v>11</v>
      </c>
      <c r="V3343" s="8">
        <v>59</v>
      </c>
      <c r="W3343" s="8" t="s">
        <v>7085</v>
      </c>
      <c r="X3343" s="11" t="s">
        <v>4180</v>
      </c>
    </row>
    <row r="3344" spans="1:24">
      <c r="A3344" s="7" t="s">
        <v>7517</v>
      </c>
      <c r="B3344" s="7" t="s">
        <v>4276</v>
      </c>
      <c r="C3344" s="8">
        <v>8</v>
      </c>
      <c r="D3344" s="8" t="s">
        <v>6</v>
      </c>
      <c r="E3344" s="9">
        <v>3.1681191727642499</v>
      </c>
      <c r="F3344" s="9">
        <v>34.295992707998003</v>
      </c>
      <c r="G3344" s="10">
        <v>2.2814339435455401E-3</v>
      </c>
      <c r="H3344" s="11" t="s">
        <v>8364</v>
      </c>
      <c r="I3344" s="10" t="s">
        <v>8367</v>
      </c>
      <c r="J3344" s="12" t="s">
        <v>7518</v>
      </c>
      <c r="K3344" s="12" t="s">
        <v>4277</v>
      </c>
      <c r="L3344" s="8">
        <v>4100773</v>
      </c>
      <c r="M3344" s="8">
        <v>4100786</v>
      </c>
      <c r="N3344" s="8" t="s">
        <v>5</v>
      </c>
      <c r="O3344" s="8">
        <v>3580923</v>
      </c>
      <c r="P3344" s="8">
        <v>3580985</v>
      </c>
      <c r="Q3344" s="8" t="s">
        <v>9</v>
      </c>
      <c r="R3344" s="8">
        <v>230</v>
      </c>
      <c r="S3344" s="8">
        <v>28906</v>
      </c>
      <c r="T3344" s="8">
        <v>28501599</v>
      </c>
      <c r="U3344" s="8">
        <v>52</v>
      </c>
      <c r="V3344" s="8">
        <v>198</v>
      </c>
      <c r="W3344" s="8" t="s">
        <v>7516</v>
      </c>
      <c r="X3344" s="11" t="s">
        <v>4275</v>
      </c>
    </row>
    <row r="3345" spans="1:24">
      <c r="A3345" s="7" t="s">
        <v>3903</v>
      </c>
      <c r="B3345" s="7" t="s">
        <v>4276</v>
      </c>
      <c r="C3345" s="8">
        <v>8</v>
      </c>
      <c r="D3345" s="8" t="s">
        <v>6</v>
      </c>
      <c r="E3345" s="9">
        <v>6.1629612604792703</v>
      </c>
      <c r="F3345" s="9">
        <v>25.121194506595302</v>
      </c>
      <c r="G3345" s="10">
        <v>2.4504745538807101E-2</v>
      </c>
      <c r="H3345" s="14" t="s">
        <v>8369</v>
      </c>
      <c r="I3345" s="10" t="s">
        <v>8367</v>
      </c>
      <c r="J3345" s="12" t="s">
        <v>3904</v>
      </c>
      <c r="K3345" s="12" t="s">
        <v>4277</v>
      </c>
      <c r="L3345" s="8">
        <v>3483526</v>
      </c>
      <c r="M3345" s="8">
        <v>3483700</v>
      </c>
      <c r="N3345" s="8" t="s">
        <v>5</v>
      </c>
      <c r="O3345" s="8">
        <v>3580922</v>
      </c>
      <c r="P3345" s="8">
        <v>3580953</v>
      </c>
      <c r="Q3345" s="8" t="s">
        <v>9</v>
      </c>
      <c r="R3345" s="8">
        <v>314</v>
      </c>
      <c r="S3345" s="8">
        <v>28906</v>
      </c>
      <c r="T3345" s="8">
        <v>28501515</v>
      </c>
      <c r="U3345" s="8">
        <v>26</v>
      </c>
      <c r="V3345" s="8">
        <v>198</v>
      </c>
      <c r="W3345" s="8" t="s">
        <v>3902</v>
      </c>
      <c r="X3345" s="11" t="s">
        <v>4275</v>
      </c>
    </row>
    <row r="3346" spans="1:24">
      <c r="A3346" s="7" t="s">
        <v>7747</v>
      </c>
      <c r="B3346" s="7" t="s">
        <v>4321</v>
      </c>
      <c r="C3346" s="8">
        <v>8</v>
      </c>
      <c r="D3346" s="8" t="s">
        <v>6</v>
      </c>
      <c r="E3346" s="9">
        <v>8.2430633332557992</v>
      </c>
      <c r="F3346" s="9">
        <v>68.393817586165397</v>
      </c>
      <c r="G3346" s="10">
        <v>5.3941214934735899E-4</v>
      </c>
      <c r="H3346" s="11" t="s">
        <v>8363</v>
      </c>
      <c r="I3346" s="10" t="s">
        <v>8367</v>
      </c>
      <c r="J3346" s="12" t="s">
        <v>7747</v>
      </c>
      <c r="K3346" s="12" t="s">
        <v>4322</v>
      </c>
      <c r="L3346" s="8">
        <v>3815756</v>
      </c>
      <c r="M3346" s="8">
        <v>3815784</v>
      </c>
      <c r="N3346" s="8" t="s">
        <v>5</v>
      </c>
      <c r="O3346" s="8">
        <v>4049930</v>
      </c>
      <c r="P3346" s="8">
        <v>4049967</v>
      </c>
      <c r="Q3346" s="8" t="s">
        <v>5</v>
      </c>
      <c r="R3346" s="8">
        <v>6</v>
      </c>
      <c r="S3346" s="8">
        <v>545569</v>
      </c>
      <c r="T3346" s="8">
        <v>27985160</v>
      </c>
      <c r="U3346" s="8">
        <v>0</v>
      </c>
      <c r="V3346" s="8">
        <v>26817</v>
      </c>
      <c r="W3346" s="8" t="s">
        <v>7746</v>
      </c>
      <c r="X3346" s="11" t="s">
        <v>4320</v>
      </c>
    </row>
    <row r="3347" spans="1:24">
      <c r="A3347" s="7" t="s">
        <v>7896</v>
      </c>
      <c r="B3347" s="7" t="s">
        <v>58</v>
      </c>
      <c r="C3347" s="8">
        <v>8</v>
      </c>
      <c r="D3347" s="8" t="s">
        <v>6</v>
      </c>
      <c r="E3347" s="9">
        <v>2.4121236454644501</v>
      </c>
      <c r="F3347" s="9">
        <v>27.975261423142101</v>
      </c>
      <c r="G3347" s="10">
        <v>1.1433219866641701E-2</v>
      </c>
      <c r="H3347" s="14" t="s">
        <v>8369</v>
      </c>
      <c r="I3347" s="10" t="s">
        <v>8367</v>
      </c>
      <c r="J3347" s="12" t="s">
        <v>7897</v>
      </c>
      <c r="K3347" s="12" t="s">
        <v>59</v>
      </c>
      <c r="L3347" s="8">
        <v>1793605</v>
      </c>
      <c r="M3347" s="8">
        <v>1793757</v>
      </c>
      <c r="N3347" s="8" t="s">
        <v>9</v>
      </c>
      <c r="O3347" s="8">
        <v>4106357</v>
      </c>
      <c r="P3347" s="8">
        <v>4106387</v>
      </c>
      <c r="Q3347" s="8" t="s">
        <v>5</v>
      </c>
      <c r="R3347" s="8">
        <v>189</v>
      </c>
      <c r="S3347" s="8">
        <v>43103</v>
      </c>
      <c r="T3347" s="8">
        <v>28487443</v>
      </c>
      <c r="U3347" s="8">
        <v>46</v>
      </c>
      <c r="V3347" s="8">
        <v>295</v>
      </c>
      <c r="W3347" s="8" t="s">
        <v>7895</v>
      </c>
      <c r="X3347" s="11" t="s">
        <v>56</v>
      </c>
    </row>
    <row r="3348" spans="1:24">
      <c r="A3348" s="7" t="s">
        <v>1381</v>
      </c>
      <c r="B3348" s="7" t="s">
        <v>58</v>
      </c>
      <c r="C3348" s="8">
        <v>8</v>
      </c>
      <c r="D3348" s="8" t="s">
        <v>6</v>
      </c>
      <c r="E3348" s="9">
        <v>9.77474858079405</v>
      </c>
      <c r="F3348" s="9">
        <v>51.836672120997903</v>
      </c>
      <c r="G3348" s="10">
        <v>1.08045035026909E-4</v>
      </c>
      <c r="H3348" s="14" t="s">
        <v>8369</v>
      </c>
      <c r="I3348" s="10" t="s">
        <v>8367</v>
      </c>
      <c r="J3348" s="12" t="s">
        <v>1382</v>
      </c>
      <c r="K3348" s="12" t="s">
        <v>59</v>
      </c>
      <c r="L3348" s="8">
        <v>3640784</v>
      </c>
      <c r="M3348" s="8">
        <v>3640871</v>
      </c>
      <c r="N3348" s="8" t="s">
        <v>5</v>
      </c>
      <c r="O3348" s="8">
        <v>4106367</v>
      </c>
      <c r="P3348" s="8">
        <v>4106385</v>
      </c>
      <c r="Q3348" s="8" t="s">
        <v>5</v>
      </c>
      <c r="R3348" s="8">
        <v>102</v>
      </c>
      <c r="S3348" s="8">
        <v>43103</v>
      </c>
      <c r="T3348" s="8">
        <v>28487530</v>
      </c>
      <c r="U3348" s="8">
        <v>11</v>
      </c>
      <c r="V3348" s="8">
        <v>295</v>
      </c>
      <c r="W3348" s="8" t="s">
        <v>1380</v>
      </c>
      <c r="X3348" s="11" t="s">
        <v>56</v>
      </c>
    </row>
    <row r="3349" spans="1:24">
      <c r="A3349" s="7" t="s">
        <v>6916</v>
      </c>
      <c r="B3349" s="7" t="s">
        <v>58</v>
      </c>
      <c r="C3349" s="8">
        <v>8</v>
      </c>
      <c r="D3349" s="8" t="s">
        <v>6</v>
      </c>
      <c r="E3349" s="9">
        <v>4.0480563059813299</v>
      </c>
      <c r="F3349" s="9">
        <v>27.828022228273301</v>
      </c>
      <c r="G3349" s="10">
        <v>1.18986718019134E-2</v>
      </c>
      <c r="H3349" s="14" t="s">
        <v>8369</v>
      </c>
      <c r="I3349" s="10" t="s">
        <v>8367</v>
      </c>
      <c r="J3349" s="12" t="s">
        <v>4689</v>
      </c>
      <c r="K3349" s="12" t="s">
        <v>59</v>
      </c>
      <c r="L3349" s="8">
        <v>4544503</v>
      </c>
      <c r="M3349" s="8">
        <v>4544668</v>
      </c>
      <c r="N3349" s="8" t="s">
        <v>5</v>
      </c>
      <c r="O3349" s="8">
        <v>4106379</v>
      </c>
      <c r="P3349" s="8">
        <v>4106386</v>
      </c>
      <c r="Q3349" s="8" t="s">
        <v>5</v>
      </c>
      <c r="R3349" s="8">
        <v>190</v>
      </c>
      <c r="S3349" s="8">
        <v>43103</v>
      </c>
      <c r="T3349" s="8">
        <v>28487442</v>
      </c>
      <c r="U3349" s="8">
        <v>27</v>
      </c>
      <c r="V3349" s="8">
        <v>295</v>
      </c>
      <c r="W3349" s="8" t="s">
        <v>6915</v>
      </c>
      <c r="X3349" s="11" t="s">
        <v>56</v>
      </c>
    </row>
    <row r="3350" spans="1:24">
      <c r="A3350" s="7" t="s">
        <v>4567</v>
      </c>
      <c r="B3350" s="7" t="s">
        <v>58</v>
      </c>
      <c r="C3350" s="8">
        <v>8</v>
      </c>
      <c r="D3350" s="8">
        <v>1</v>
      </c>
      <c r="E3350" s="9">
        <v>0.45736720986933799</v>
      </c>
      <c r="F3350" s="9">
        <v>31.1019290318266</v>
      </c>
      <c r="G3350" s="10">
        <v>5.1295921519464698E-3</v>
      </c>
      <c r="H3350" s="14" t="s">
        <v>8369</v>
      </c>
      <c r="I3350" s="10" t="s">
        <v>8367</v>
      </c>
      <c r="J3350" s="12" t="s">
        <v>4568</v>
      </c>
      <c r="K3350" s="12" t="s">
        <v>59</v>
      </c>
      <c r="L3350" s="8">
        <v>4200502</v>
      </c>
      <c r="M3350" s="8">
        <v>4200530</v>
      </c>
      <c r="N3350" s="8" t="s">
        <v>5</v>
      </c>
      <c r="O3350" s="8">
        <v>4106356</v>
      </c>
      <c r="P3350" s="8">
        <v>4106387</v>
      </c>
      <c r="Q3350" s="8" t="s">
        <v>5</v>
      </c>
      <c r="R3350" s="8">
        <v>170</v>
      </c>
      <c r="S3350" s="8">
        <v>43103</v>
      </c>
      <c r="T3350" s="8">
        <v>28487462</v>
      </c>
      <c r="U3350" s="8">
        <v>248</v>
      </c>
      <c r="V3350" s="8">
        <v>295</v>
      </c>
      <c r="W3350" s="8" t="s">
        <v>4566</v>
      </c>
      <c r="X3350" s="11" t="s">
        <v>56</v>
      </c>
    </row>
    <row r="3351" spans="1:24">
      <c r="A3351" s="7" t="s">
        <v>3002</v>
      </c>
      <c r="B3351" s="7" t="s">
        <v>58</v>
      </c>
      <c r="C3351" s="8">
        <v>8</v>
      </c>
      <c r="D3351" s="8">
        <v>1</v>
      </c>
      <c r="E3351" s="9">
        <v>2.1646398678037899</v>
      </c>
      <c r="F3351" s="9">
        <v>36.214605409978503</v>
      </c>
      <c r="G3351" s="10">
        <v>1.62135091212491E-3</v>
      </c>
      <c r="H3351" s="14" t="s">
        <v>8369</v>
      </c>
      <c r="I3351" s="10" t="s">
        <v>8367</v>
      </c>
      <c r="J3351" s="12" t="s">
        <v>3003</v>
      </c>
      <c r="K3351" s="12" t="s">
        <v>59</v>
      </c>
      <c r="L3351" s="8">
        <v>3839979</v>
      </c>
      <c r="M3351" s="8">
        <v>3839987</v>
      </c>
      <c r="N3351" s="8" t="s">
        <v>9</v>
      </c>
      <c r="O3351" s="8">
        <v>4106379</v>
      </c>
      <c r="P3351" s="8">
        <v>4106387</v>
      </c>
      <c r="Q3351" s="8" t="s">
        <v>5</v>
      </c>
      <c r="R3351" s="8">
        <v>146</v>
      </c>
      <c r="S3351" s="8">
        <v>43103</v>
      </c>
      <c r="T3351" s="8">
        <v>28487486</v>
      </c>
      <c r="U3351" s="8">
        <v>52</v>
      </c>
      <c r="V3351" s="8">
        <v>295</v>
      </c>
      <c r="W3351" s="8" t="s">
        <v>3001</v>
      </c>
      <c r="X3351" s="11" t="s">
        <v>56</v>
      </c>
    </row>
    <row r="3352" spans="1:24">
      <c r="A3352" s="7" t="s">
        <v>7915</v>
      </c>
      <c r="B3352" s="7" t="s">
        <v>58</v>
      </c>
      <c r="C3352" s="8">
        <v>8</v>
      </c>
      <c r="D3352" s="8">
        <v>1</v>
      </c>
      <c r="E3352" s="9">
        <v>10.030678777808401</v>
      </c>
      <c r="F3352" s="9">
        <v>70.497940901251994</v>
      </c>
      <c r="G3352" s="10">
        <v>1.07854712380255E-5</v>
      </c>
      <c r="H3352" s="14" t="s">
        <v>8369</v>
      </c>
      <c r="I3352" s="10" t="s">
        <v>8367</v>
      </c>
      <c r="J3352" s="12" t="s">
        <v>7916</v>
      </c>
      <c r="K3352" s="12" t="s">
        <v>59</v>
      </c>
      <c r="L3352" s="8">
        <v>2185890</v>
      </c>
      <c r="M3352" s="8">
        <v>2186130</v>
      </c>
      <c r="N3352" s="8" t="s">
        <v>5</v>
      </c>
      <c r="O3352" s="8">
        <v>4106368</v>
      </c>
      <c r="P3352" s="8">
        <v>4106386</v>
      </c>
      <c r="Q3352" s="8" t="s">
        <v>5</v>
      </c>
      <c r="R3352" s="8">
        <v>75</v>
      </c>
      <c r="S3352" s="8">
        <v>43103</v>
      </c>
      <c r="T3352" s="8">
        <v>28487557</v>
      </c>
      <c r="U3352" s="8">
        <v>11</v>
      </c>
      <c r="V3352" s="8">
        <v>295</v>
      </c>
      <c r="W3352" s="8" t="s">
        <v>7914</v>
      </c>
      <c r="X3352" s="11" t="s">
        <v>56</v>
      </c>
    </row>
    <row r="3353" spans="1:24">
      <c r="A3353" s="7" t="s">
        <v>3065</v>
      </c>
      <c r="B3353" s="7" t="s">
        <v>58</v>
      </c>
      <c r="C3353" s="8">
        <v>8</v>
      </c>
      <c r="D3353" s="8">
        <v>1</v>
      </c>
      <c r="E3353" s="9">
        <v>38.966110697877802</v>
      </c>
      <c r="F3353" s="9">
        <v>49.414389049832998</v>
      </c>
      <c r="G3353" s="10">
        <v>1.54940363448367E-4</v>
      </c>
      <c r="H3353" s="11" t="s">
        <v>8364</v>
      </c>
      <c r="I3353" s="10" t="s">
        <v>8367</v>
      </c>
      <c r="J3353" s="12" t="s">
        <v>1987</v>
      </c>
      <c r="K3353" s="12" t="s">
        <v>59</v>
      </c>
      <c r="L3353" s="8">
        <v>4313309</v>
      </c>
      <c r="M3353" s="8">
        <v>4313330</v>
      </c>
      <c r="N3353" s="8" t="s">
        <v>5</v>
      </c>
      <c r="O3353" s="8">
        <v>4106365</v>
      </c>
      <c r="P3353" s="8">
        <v>4106387</v>
      </c>
      <c r="Q3353" s="8" t="s">
        <v>5</v>
      </c>
      <c r="R3353" s="8">
        <v>107</v>
      </c>
      <c r="S3353" s="8">
        <v>43103</v>
      </c>
      <c r="T3353" s="8">
        <v>28487525</v>
      </c>
      <c r="U3353" s="8">
        <v>2</v>
      </c>
      <c r="V3353" s="8">
        <v>295</v>
      </c>
      <c r="W3353" s="8" t="s">
        <v>3064</v>
      </c>
      <c r="X3353" s="11" t="s">
        <v>56</v>
      </c>
    </row>
    <row r="3354" spans="1:24">
      <c r="A3354" s="7" t="s">
        <v>4718</v>
      </c>
      <c r="B3354" s="7" t="s">
        <v>58</v>
      </c>
      <c r="C3354" s="8">
        <v>8</v>
      </c>
      <c r="D3354" s="8">
        <v>1</v>
      </c>
      <c r="E3354" s="9">
        <v>19.006593058588098</v>
      </c>
      <c r="F3354" s="9">
        <v>32.0444173540617</v>
      </c>
      <c r="G3354" s="10">
        <v>4.0923119700849702E-3</v>
      </c>
      <c r="H3354" s="14" t="s">
        <v>8369</v>
      </c>
      <c r="I3354" s="10" t="s">
        <v>8367</v>
      </c>
      <c r="J3354" s="12" t="s">
        <v>976</v>
      </c>
      <c r="K3354" s="12" t="s">
        <v>59</v>
      </c>
      <c r="L3354" s="8">
        <v>888477</v>
      </c>
      <c r="M3354" s="8">
        <v>888483</v>
      </c>
      <c r="N3354" s="8" t="s">
        <v>9</v>
      </c>
      <c r="O3354" s="8">
        <v>4106366</v>
      </c>
      <c r="P3354" s="8">
        <v>4106386</v>
      </c>
      <c r="Q3354" s="8" t="s">
        <v>5</v>
      </c>
      <c r="R3354" s="8">
        <v>165</v>
      </c>
      <c r="S3354" s="8">
        <v>43103</v>
      </c>
      <c r="T3354" s="8">
        <v>28487467</v>
      </c>
      <c r="U3354" s="8">
        <v>5</v>
      </c>
      <c r="V3354" s="8">
        <v>295</v>
      </c>
      <c r="W3354" s="8" t="s">
        <v>4717</v>
      </c>
      <c r="X3354" s="11" t="s">
        <v>56</v>
      </c>
    </row>
    <row r="3355" spans="1:24">
      <c r="A3355" s="7" t="s">
        <v>6348</v>
      </c>
      <c r="B3355" s="7" t="s">
        <v>58</v>
      </c>
      <c r="C3355" s="8">
        <v>8</v>
      </c>
      <c r="D3355" s="8">
        <v>1</v>
      </c>
      <c r="E3355" s="9">
        <v>10.8644301229112</v>
      </c>
      <c r="F3355" s="9">
        <v>65.275857456571899</v>
      </c>
      <c r="G3355" s="10">
        <v>1.9157097819107801E-5</v>
      </c>
      <c r="H3355" s="14" t="s">
        <v>8369</v>
      </c>
      <c r="I3355" s="10" t="s">
        <v>8367</v>
      </c>
      <c r="J3355" s="12" t="s">
        <v>6349</v>
      </c>
      <c r="K3355" s="12" t="s">
        <v>59</v>
      </c>
      <c r="L3355" s="8">
        <v>2059033</v>
      </c>
      <c r="M3355" s="8">
        <v>2059153</v>
      </c>
      <c r="N3355" s="8" t="s">
        <v>9</v>
      </c>
      <c r="O3355" s="8">
        <v>4106371</v>
      </c>
      <c r="P3355" s="8">
        <v>4106387</v>
      </c>
      <c r="Q3355" s="8" t="s">
        <v>5</v>
      </c>
      <c r="R3355" s="8">
        <v>81</v>
      </c>
      <c r="S3355" s="8">
        <v>43103</v>
      </c>
      <c r="T3355" s="8">
        <v>28487551</v>
      </c>
      <c r="U3355" s="8">
        <v>10</v>
      </c>
      <c r="V3355" s="8">
        <v>295</v>
      </c>
      <c r="W3355" s="8" t="s">
        <v>6347</v>
      </c>
      <c r="X3355" s="11" t="s">
        <v>56</v>
      </c>
    </row>
    <row r="3356" spans="1:24">
      <c r="A3356" s="7" t="s">
        <v>4086</v>
      </c>
      <c r="B3356" s="7" t="s">
        <v>58</v>
      </c>
      <c r="C3356" s="8">
        <v>8</v>
      </c>
      <c r="D3356" s="8" t="s">
        <v>6</v>
      </c>
      <c r="E3356" s="9">
        <v>4.6313353638406998</v>
      </c>
      <c r="F3356" s="9">
        <v>42.639810266929999</v>
      </c>
      <c r="G3356" s="10">
        <v>4.7148748969185101E-4</v>
      </c>
      <c r="H3356" s="14" t="s">
        <v>8369</v>
      </c>
      <c r="I3356" s="10" t="s">
        <v>8367</v>
      </c>
      <c r="J3356" s="12" t="s">
        <v>4087</v>
      </c>
      <c r="K3356" s="12" t="s">
        <v>59</v>
      </c>
      <c r="L3356" s="8">
        <v>3948050</v>
      </c>
      <c r="M3356" s="8">
        <v>3948071</v>
      </c>
      <c r="N3356" s="8" t="s">
        <v>5</v>
      </c>
      <c r="O3356" s="8">
        <v>4106356</v>
      </c>
      <c r="P3356" s="8">
        <v>4106387</v>
      </c>
      <c r="Q3356" s="8" t="s">
        <v>5</v>
      </c>
      <c r="R3356" s="8">
        <v>124</v>
      </c>
      <c r="S3356" s="8">
        <v>43103</v>
      </c>
      <c r="T3356" s="8">
        <v>28487508</v>
      </c>
      <c r="U3356" s="8">
        <v>24</v>
      </c>
      <c r="V3356" s="8">
        <v>295</v>
      </c>
      <c r="W3356" s="8" t="s">
        <v>4085</v>
      </c>
      <c r="X3356" s="11" t="s">
        <v>56</v>
      </c>
    </row>
    <row r="3357" spans="1:24">
      <c r="A3357" s="7" t="s">
        <v>2989</v>
      </c>
      <c r="B3357" s="7" t="s">
        <v>5045</v>
      </c>
      <c r="C3357" s="8">
        <v>8</v>
      </c>
      <c r="D3357" s="8" t="s">
        <v>6</v>
      </c>
      <c r="E3357" s="9">
        <v>9.9125267311235193E-2</v>
      </c>
      <c r="F3357" s="9">
        <v>25.008499095285899</v>
      </c>
      <c r="G3357" s="10">
        <v>2.3705966438936899E-2</v>
      </c>
      <c r="H3357" s="14" t="s">
        <v>8369</v>
      </c>
      <c r="I3357" s="10" t="s">
        <v>8367</v>
      </c>
      <c r="J3357" s="12" t="s">
        <v>412</v>
      </c>
      <c r="K3357" s="12" t="s">
        <v>3051</v>
      </c>
      <c r="L3357" s="8">
        <v>4246194</v>
      </c>
      <c r="M3357" s="8">
        <v>4246255</v>
      </c>
      <c r="N3357" s="8" t="s">
        <v>9</v>
      </c>
      <c r="O3357" s="8">
        <v>2737541</v>
      </c>
      <c r="P3357" s="8">
        <v>2737542</v>
      </c>
      <c r="Q3357" s="8" t="s">
        <v>5</v>
      </c>
      <c r="R3357" s="8">
        <v>939</v>
      </c>
      <c r="S3357" s="8">
        <v>9716</v>
      </c>
      <c r="T3357" s="8">
        <v>28520080</v>
      </c>
      <c r="U3357" s="8">
        <v>312</v>
      </c>
      <c r="V3357" s="8">
        <v>3140</v>
      </c>
      <c r="W3357" s="8" t="s">
        <v>2988</v>
      </c>
      <c r="X3357" s="11" t="s">
        <v>5043</v>
      </c>
    </row>
    <row r="3358" spans="1:24">
      <c r="A3358" s="7" t="s">
        <v>7973</v>
      </c>
      <c r="B3358" s="7" t="s">
        <v>5045</v>
      </c>
      <c r="C3358" s="8">
        <v>8</v>
      </c>
      <c r="D3358" s="8" t="s">
        <v>6</v>
      </c>
      <c r="E3358" s="9">
        <v>0.113425892368545</v>
      </c>
      <c r="F3358" s="9">
        <v>51.611822348092403</v>
      </c>
      <c r="G3358" s="10">
        <v>8.6824513612089797E-5</v>
      </c>
      <c r="H3358" s="11" t="s">
        <v>8361</v>
      </c>
      <c r="I3358" s="10" t="s">
        <v>8367</v>
      </c>
      <c r="J3358" s="12" t="s">
        <v>2076</v>
      </c>
      <c r="K3358" s="12" t="s">
        <v>3051</v>
      </c>
      <c r="L3358" s="8">
        <v>1720388</v>
      </c>
      <c r="M3358" s="8">
        <v>1720433</v>
      </c>
      <c r="N3358" s="8" t="s">
        <v>5</v>
      </c>
      <c r="O3358" s="8">
        <v>2737541</v>
      </c>
      <c r="P3358" s="8">
        <v>2737543</v>
      </c>
      <c r="Q3358" s="8" t="s">
        <v>5</v>
      </c>
      <c r="R3358" s="8">
        <v>455</v>
      </c>
      <c r="S3358" s="8">
        <v>9716</v>
      </c>
      <c r="T3358" s="8">
        <v>28520564</v>
      </c>
      <c r="U3358" s="8">
        <v>275</v>
      </c>
      <c r="V3358" s="8">
        <v>3140</v>
      </c>
      <c r="W3358" s="8" t="s">
        <v>7972</v>
      </c>
      <c r="X3358" s="11" t="s">
        <v>5043</v>
      </c>
    </row>
    <row r="3359" spans="1:24">
      <c r="A3359" s="7" t="s">
        <v>5098</v>
      </c>
      <c r="B3359" s="7" t="s">
        <v>4423</v>
      </c>
      <c r="C3359" s="8">
        <v>8</v>
      </c>
      <c r="D3359" s="8">
        <v>1</v>
      </c>
      <c r="E3359" s="9">
        <v>37.618090234628099</v>
      </c>
      <c r="F3359" s="9">
        <v>203.187595181067</v>
      </c>
      <c r="G3359" s="10">
        <v>2.6339848645374699E-8</v>
      </c>
      <c r="H3359" s="11" t="s">
        <v>8365</v>
      </c>
      <c r="I3359" s="11" t="s">
        <v>8367</v>
      </c>
      <c r="J3359" s="12" t="s">
        <v>5098</v>
      </c>
      <c r="K3359" s="12" t="s">
        <v>712</v>
      </c>
      <c r="L3359" s="8">
        <v>4133509</v>
      </c>
      <c r="M3359" s="8">
        <v>4133564</v>
      </c>
      <c r="N3359" s="8" t="s">
        <v>9</v>
      </c>
      <c r="O3359" s="8">
        <v>765131</v>
      </c>
      <c r="P3359" s="8">
        <v>765148</v>
      </c>
      <c r="Q3359" s="8" t="s">
        <v>5</v>
      </c>
      <c r="R3359" s="8">
        <v>10</v>
      </c>
      <c r="S3359" s="8">
        <v>111892</v>
      </c>
      <c r="T3359" s="8">
        <v>28418833</v>
      </c>
      <c r="U3359" s="8">
        <v>1</v>
      </c>
      <c r="V3359" s="8">
        <v>1081</v>
      </c>
      <c r="W3359" s="8" t="s">
        <v>5097</v>
      </c>
      <c r="X3359" s="11" t="s">
        <v>5063</v>
      </c>
    </row>
    <row r="3360" spans="1:24">
      <c r="A3360" s="7" t="s">
        <v>5609</v>
      </c>
      <c r="B3360" s="7" t="s">
        <v>8139</v>
      </c>
      <c r="C3360" s="8">
        <v>8</v>
      </c>
      <c r="D3360" s="8" t="s">
        <v>6</v>
      </c>
      <c r="E3360" s="9">
        <v>22.8338606597707</v>
      </c>
      <c r="F3360" s="9">
        <v>655.486444260638</v>
      </c>
      <c r="G3360" s="10">
        <v>1.5431543177257901E-13</v>
      </c>
      <c r="H3360" s="14" t="s">
        <v>8369</v>
      </c>
      <c r="I3360" s="10" t="s">
        <v>8369</v>
      </c>
      <c r="J3360" s="12" t="s">
        <v>5610</v>
      </c>
      <c r="K3360" s="12" t="s">
        <v>4430</v>
      </c>
      <c r="L3360" s="8">
        <v>3513526</v>
      </c>
      <c r="M3360" s="8">
        <v>3513702</v>
      </c>
      <c r="N3360" s="8" t="s">
        <v>9</v>
      </c>
      <c r="O3360" s="8">
        <v>543209</v>
      </c>
      <c r="P3360" s="8">
        <v>543241</v>
      </c>
      <c r="Q3360" s="8" t="s">
        <v>9</v>
      </c>
      <c r="R3360" s="8">
        <v>351</v>
      </c>
      <c r="S3360" s="8">
        <v>992</v>
      </c>
      <c r="T3360" s="8">
        <v>28529392</v>
      </c>
      <c r="U3360" s="8">
        <v>211</v>
      </c>
      <c r="V3360" s="8">
        <v>14</v>
      </c>
      <c r="W3360" s="8" t="s">
        <v>5608</v>
      </c>
      <c r="X3360" s="11" t="s">
        <v>8138</v>
      </c>
    </row>
    <row r="3361" spans="1:24">
      <c r="A3361" s="7" t="s">
        <v>8141</v>
      </c>
      <c r="B3361" s="7" t="s">
        <v>5420</v>
      </c>
      <c r="C3361" s="8">
        <v>8</v>
      </c>
      <c r="D3361" s="8">
        <v>1</v>
      </c>
      <c r="E3361" s="9">
        <v>90.593991984021102</v>
      </c>
      <c r="F3361" s="9">
        <v>2169.8952112033298</v>
      </c>
      <c r="G3361" s="10">
        <v>1.4119209951052801E-17</v>
      </c>
      <c r="H3361" s="14" t="s">
        <v>8369</v>
      </c>
      <c r="I3361" s="11" t="s">
        <v>8365</v>
      </c>
      <c r="J3361" s="12" t="s">
        <v>8142</v>
      </c>
      <c r="K3361" s="12" t="s">
        <v>5420</v>
      </c>
      <c r="L3361" s="8">
        <v>865571</v>
      </c>
      <c r="M3361" s="8">
        <v>865574</v>
      </c>
      <c r="N3361" s="8" t="s">
        <v>9</v>
      </c>
      <c r="O3361" s="8">
        <v>1041921</v>
      </c>
      <c r="P3361" s="8">
        <v>1041960</v>
      </c>
      <c r="Q3361" s="8" t="s">
        <v>9</v>
      </c>
      <c r="R3361" s="8">
        <v>93</v>
      </c>
      <c r="S3361" s="8">
        <v>1131</v>
      </c>
      <c r="T3361" s="8">
        <v>28529511</v>
      </c>
      <c r="U3361" s="8">
        <v>21</v>
      </c>
      <c r="V3361" s="8">
        <v>52</v>
      </c>
      <c r="W3361" s="8" t="s">
        <v>8140</v>
      </c>
      <c r="X3361" s="11" t="s">
        <v>5419</v>
      </c>
    </row>
    <row r="3362" spans="1:24">
      <c r="A3362" s="7" t="s">
        <v>4811</v>
      </c>
      <c r="B3362" s="7" t="s">
        <v>1225</v>
      </c>
      <c r="C3362" s="8">
        <v>8</v>
      </c>
      <c r="D3362" s="8" t="s">
        <v>6</v>
      </c>
      <c r="E3362" s="9">
        <v>7.0950459814280897</v>
      </c>
      <c r="F3362" s="9">
        <v>25.193816761226401</v>
      </c>
      <c r="G3362" s="10">
        <v>2.2684200524664199E-2</v>
      </c>
      <c r="H3362" s="14" t="s">
        <v>8369</v>
      </c>
      <c r="I3362" s="10" t="s">
        <v>8369</v>
      </c>
      <c r="J3362" s="12" t="s">
        <v>4449</v>
      </c>
      <c r="K3362" s="12" t="s">
        <v>1226</v>
      </c>
      <c r="L3362" s="8">
        <v>3845790</v>
      </c>
      <c r="M3362" s="8">
        <v>3845800</v>
      </c>
      <c r="N3362" s="8" t="s">
        <v>9</v>
      </c>
      <c r="O3362" s="8">
        <v>2279617</v>
      </c>
      <c r="P3362" s="8">
        <v>2279686</v>
      </c>
      <c r="Q3362" s="8" t="s">
        <v>9</v>
      </c>
      <c r="R3362" s="8">
        <v>13415</v>
      </c>
      <c r="S3362" s="8">
        <v>675</v>
      </c>
      <c r="T3362" s="8">
        <v>28516645</v>
      </c>
      <c r="U3362" s="8">
        <v>491</v>
      </c>
      <c r="V3362" s="8">
        <v>27</v>
      </c>
      <c r="W3362" s="8" t="s">
        <v>4809</v>
      </c>
      <c r="X3362" s="11" t="s">
        <v>1224</v>
      </c>
    </row>
    <row r="3363" spans="1:24">
      <c r="A3363" s="7" t="s">
        <v>4811</v>
      </c>
      <c r="B3363" s="7" t="s">
        <v>5512</v>
      </c>
      <c r="C3363" s="8">
        <v>8</v>
      </c>
      <c r="D3363" s="8" t="s">
        <v>6</v>
      </c>
      <c r="E3363" s="9">
        <v>3.3059352742066501</v>
      </c>
      <c r="F3363" s="9">
        <v>93.440221500452594</v>
      </c>
      <c r="G3363" s="10">
        <v>8.9680642313160398E-7</v>
      </c>
      <c r="H3363" s="14" t="s">
        <v>8369</v>
      </c>
      <c r="I3363" s="10" t="s">
        <v>8369</v>
      </c>
      <c r="J3363" s="12" t="s">
        <v>4449</v>
      </c>
      <c r="K3363" s="12" t="s">
        <v>5513</v>
      </c>
      <c r="L3363" s="8">
        <v>3845775</v>
      </c>
      <c r="M3363" s="8">
        <v>3845789</v>
      </c>
      <c r="N3363" s="8" t="s">
        <v>9</v>
      </c>
      <c r="O3363" s="8">
        <v>663591</v>
      </c>
      <c r="P3363" s="8">
        <v>663753</v>
      </c>
      <c r="Q3363" s="8" t="s">
        <v>9</v>
      </c>
      <c r="R3363" s="8">
        <v>13415</v>
      </c>
      <c r="S3363" s="8">
        <v>182</v>
      </c>
      <c r="T3363" s="8">
        <v>28517138</v>
      </c>
      <c r="U3363" s="8">
        <v>491</v>
      </c>
      <c r="V3363" s="8">
        <v>61</v>
      </c>
      <c r="W3363" s="8" t="s">
        <v>4809</v>
      </c>
      <c r="X3363" s="11" t="s">
        <v>5511</v>
      </c>
    </row>
    <row r="3364" spans="1:24">
      <c r="A3364" s="7" t="s">
        <v>4811</v>
      </c>
      <c r="B3364" s="7" t="s">
        <v>8172</v>
      </c>
      <c r="C3364" s="8">
        <v>8</v>
      </c>
      <c r="D3364" s="8" t="s">
        <v>6</v>
      </c>
      <c r="E3364" s="9">
        <v>13.7376205432391</v>
      </c>
      <c r="F3364" s="9">
        <v>26.978920682352101</v>
      </c>
      <c r="G3364" s="10">
        <v>1.3658327311075901E-2</v>
      </c>
      <c r="H3364" s="14" t="s">
        <v>8369</v>
      </c>
      <c r="I3364" s="11" t="s">
        <v>8365</v>
      </c>
      <c r="J3364" s="12" t="s">
        <v>4449</v>
      </c>
      <c r="K3364" s="12" t="s">
        <v>8172</v>
      </c>
      <c r="L3364" s="8">
        <v>3845788</v>
      </c>
      <c r="M3364" s="8">
        <v>3845874</v>
      </c>
      <c r="N3364" s="8" t="s">
        <v>9</v>
      </c>
      <c r="O3364" s="8">
        <v>29329</v>
      </c>
      <c r="P3364" s="8">
        <v>29382</v>
      </c>
      <c r="Q3364" s="8" t="s">
        <v>5</v>
      </c>
      <c r="R3364" s="8">
        <v>18143</v>
      </c>
      <c r="S3364" s="8">
        <v>466</v>
      </c>
      <c r="T3364" s="8">
        <v>28512126</v>
      </c>
      <c r="U3364" s="8">
        <v>714</v>
      </c>
      <c r="V3364" s="8">
        <v>9</v>
      </c>
      <c r="W3364" s="8" t="s">
        <v>4809</v>
      </c>
      <c r="X3364" s="11" t="s">
        <v>8170</v>
      </c>
    </row>
    <row r="3365" spans="1:24">
      <c r="A3365" s="7" t="s">
        <v>4265</v>
      </c>
      <c r="B3365" s="7" t="s">
        <v>1334</v>
      </c>
      <c r="C3365" s="8">
        <v>8</v>
      </c>
      <c r="D3365" s="8">
        <v>1</v>
      </c>
      <c r="E3365" s="9">
        <v>0.96183715356465604</v>
      </c>
      <c r="F3365" s="9">
        <v>28.360141966988099</v>
      </c>
      <c r="G3365" s="10">
        <v>9.8513403192657303E-3</v>
      </c>
      <c r="H3365" s="11" t="s">
        <v>8365</v>
      </c>
      <c r="I3365" s="10" t="s">
        <v>8369</v>
      </c>
      <c r="J3365" s="12" t="s">
        <v>4265</v>
      </c>
      <c r="K3365" s="12" t="s">
        <v>1335</v>
      </c>
      <c r="L3365" s="8">
        <v>2001952</v>
      </c>
      <c r="M3365" s="8">
        <v>2001954</v>
      </c>
      <c r="N3365" s="8" t="s">
        <v>9</v>
      </c>
      <c r="O3365" s="8">
        <v>655930</v>
      </c>
      <c r="P3365" s="8">
        <v>655951</v>
      </c>
      <c r="Q3365" s="8" t="s">
        <v>9</v>
      </c>
      <c r="R3365" s="8">
        <v>31901</v>
      </c>
      <c r="S3365" s="8">
        <v>252</v>
      </c>
      <c r="T3365" s="8">
        <v>28498582</v>
      </c>
      <c r="U3365" s="8">
        <v>3696</v>
      </c>
      <c r="V3365" s="8">
        <v>27</v>
      </c>
      <c r="W3365" s="8" t="s">
        <v>4264</v>
      </c>
      <c r="X3365" s="11" t="s">
        <v>1333</v>
      </c>
    </row>
    <row r="3366" spans="1:24">
      <c r="A3366" s="7" t="s">
        <v>4065</v>
      </c>
      <c r="B3366" s="7" t="s">
        <v>4072</v>
      </c>
      <c r="C3366" s="8">
        <v>8</v>
      </c>
      <c r="D3366" s="8" t="s">
        <v>6</v>
      </c>
      <c r="E3366" s="9">
        <v>7.4541528747047199</v>
      </c>
      <c r="F3366" s="9">
        <v>39.023474486886997</v>
      </c>
      <c r="G3366" s="10">
        <v>8.2308274254509501E-4</v>
      </c>
      <c r="H3366" s="10" t="s">
        <v>8367</v>
      </c>
      <c r="I3366" s="11" t="s">
        <v>8364</v>
      </c>
      <c r="J3366" s="12" t="s">
        <v>4067</v>
      </c>
      <c r="K3366" s="12" t="s">
        <v>1335</v>
      </c>
      <c r="L3366" s="8">
        <v>2976160</v>
      </c>
      <c r="M3366" s="8">
        <v>2976386</v>
      </c>
      <c r="N3366" s="8" t="s">
        <v>9</v>
      </c>
      <c r="O3366" s="8">
        <v>655945</v>
      </c>
      <c r="P3366" s="8">
        <v>655972</v>
      </c>
      <c r="Q3366" s="8" t="s">
        <v>9</v>
      </c>
      <c r="R3366" s="8">
        <v>23191</v>
      </c>
      <c r="S3366" s="8">
        <v>252</v>
      </c>
      <c r="T3366" s="8">
        <v>28507292</v>
      </c>
      <c r="U3366" s="8">
        <v>79</v>
      </c>
      <c r="V3366" s="8">
        <v>27</v>
      </c>
      <c r="W3366" s="8" t="s">
        <v>4063</v>
      </c>
      <c r="X3366" s="11" t="s">
        <v>4071</v>
      </c>
    </row>
    <row r="3367" spans="1:24">
      <c r="A3367" s="7" t="s">
        <v>4847</v>
      </c>
      <c r="B3367" s="7" t="s">
        <v>4832</v>
      </c>
      <c r="C3367" s="8">
        <v>8</v>
      </c>
      <c r="D3367" s="8" t="s">
        <v>6</v>
      </c>
      <c r="E3367" s="9">
        <v>19.204051377147099</v>
      </c>
      <c r="F3367" s="9">
        <v>66.681871359667397</v>
      </c>
      <c r="G3367" s="10">
        <v>6.5637828636947305E-4</v>
      </c>
      <c r="H3367" s="11" t="s">
        <v>8363</v>
      </c>
      <c r="I3367" s="11" t="s">
        <v>8361</v>
      </c>
      <c r="J3367" s="12" t="s">
        <v>4848</v>
      </c>
      <c r="K3367" s="12" t="s">
        <v>4545</v>
      </c>
      <c r="L3367" s="8">
        <v>2727944</v>
      </c>
      <c r="M3367" s="8">
        <v>2727955</v>
      </c>
      <c r="N3367" s="8" t="s">
        <v>5</v>
      </c>
      <c r="O3367" s="8">
        <v>1141062</v>
      </c>
      <c r="P3367" s="8">
        <v>1141064</v>
      </c>
      <c r="Q3367" s="8" t="s">
        <v>5</v>
      </c>
      <c r="R3367" s="8">
        <v>6</v>
      </c>
      <c r="S3367" s="8">
        <v>559301</v>
      </c>
      <c r="T3367" s="8">
        <v>27971428</v>
      </c>
      <c r="U3367" s="8">
        <v>0</v>
      </c>
      <c r="V3367" s="8">
        <v>1712</v>
      </c>
      <c r="W3367" s="8" t="s">
        <v>4846</v>
      </c>
      <c r="X3367" s="11" t="s">
        <v>6532</v>
      </c>
    </row>
    <row r="3368" spans="1:24">
      <c r="A3368" s="7" t="s">
        <v>8146</v>
      </c>
      <c r="B3368" s="7" t="s">
        <v>4265</v>
      </c>
      <c r="C3368" s="8">
        <v>8</v>
      </c>
      <c r="D3368" s="8" t="s">
        <v>6</v>
      </c>
      <c r="E3368" s="9">
        <v>4.5960993628204596</v>
      </c>
      <c r="F3368" s="9">
        <v>73.496211435984605</v>
      </c>
      <c r="G3368" s="10">
        <v>1.2840868570151101E-5</v>
      </c>
      <c r="H3368" s="11" t="s">
        <v>8363</v>
      </c>
      <c r="I3368" s="11" t="s">
        <v>8365</v>
      </c>
      <c r="J3368" s="12" t="s">
        <v>8147</v>
      </c>
      <c r="K3368" s="12" t="s">
        <v>4265</v>
      </c>
      <c r="L3368" s="8">
        <v>1789327</v>
      </c>
      <c r="M3368" s="8">
        <v>1789447</v>
      </c>
      <c r="N3368" s="8" t="s">
        <v>9</v>
      </c>
      <c r="O3368" s="8">
        <v>2001913</v>
      </c>
      <c r="P3368" s="8">
        <v>2001919</v>
      </c>
      <c r="Q3368" s="8" t="s">
        <v>9</v>
      </c>
      <c r="R3368" s="8">
        <v>34</v>
      </c>
      <c r="S3368" s="8">
        <v>91048</v>
      </c>
      <c r="T3368" s="8">
        <v>28439653</v>
      </c>
      <c r="U3368" s="8">
        <v>6</v>
      </c>
      <c r="V3368" s="8">
        <v>3696</v>
      </c>
      <c r="W3368" s="8" t="s">
        <v>8145</v>
      </c>
      <c r="X3368" s="11" t="s">
        <v>4264</v>
      </c>
    </row>
    <row r="3369" spans="1:24">
      <c r="A3369" s="7" t="s">
        <v>8213</v>
      </c>
      <c r="B3369" s="7" t="s">
        <v>4265</v>
      </c>
      <c r="C3369" s="8">
        <v>8</v>
      </c>
      <c r="D3369" s="8" t="s">
        <v>6</v>
      </c>
      <c r="E3369" s="9">
        <v>4.65081515849098</v>
      </c>
      <c r="F3369" s="9">
        <v>78.089730142342503</v>
      </c>
      <c r="G3369" s="10">
        <v>8.4143114768159407E-6</v>
      </c>
      <c r="H3369" s="14" t="s">
        <v>8369</v>
      </c>
      <c r="I3369" s="11" t="s">
        <v>8365</v>
      </c>
      <c r="J3369" s="12" t="s">
        <v>8214</v>
      </c>
      <c r="K3369" s="12" t="s">
        <v>4265</v>
      </c>
      <c r="L3369" s="8">
        <v>1360104</v>
      </c>
      <c r="M3369" s="8">
        <v>1360106</v>
      </c>
      <c r="N3369" s="8" t="s">
        <v>9</v>
      </c>
      <c r="O3369" s="8">
        <v>2001913</v>
      </c>
      <c r="P3369" s="8">
        <v>2001918</v>
      </c>
      <c r="Q3369" s="8" t="s">
        <v>9</v>
      </c>
      <c r="R3369" s="8">
        <v>32</v>
      </c>
      <c r="S3369" s="8">
        <v>91048</v>
      </c>
      <c r="T3369" s="8">
        <v>28439655</v>
      </c>
      <c r="U3369" s="8">
        <v>6</v>
      </c>
      <c r="V3369" s="8">
        <v>3696</v>
      </c>
      <c r="W3369" s="8" t="s">
        <v>8212</v>
      </c>
      <c r="X3369" s="11" t="s">
        <v>4264</v>
      </c>
    </row>
    <row r="3370" spans="1:24">
      <c r="A3370" s="7" t="s">
        <v>8223</v>
      </c>
      <c r="B3370" s="7" t="s">
        <v>4265</v>
      </c>
      <c r="C3370" s="8">
        <v>8</v>
      </c>
      <c r="D3370" s="8" t="s">
        <v>6</v>
      </c>
      <c r="E3370" s="9">
        <v>2.8681941779472799</v>
      </c>
      <c r="F3370" s="9">
        <v>31.631230821077502</v>
      </c>
      <c r="G3370" s="10">
        <v>5.5957676201577001E-3</v>
      </c>
      <c r="H3370" s="14" t="s">
        <v>8369</v>
      </c>
      <c r="I3370" s="11" t="s">
        <v>8365</v>
      </c>
      <c r="J3370" s="12" t="s">
        <v>881</v>
      </c>
      <c r="K3370" s="12" t="s">
        <v>4265</v>
      </c>
      <c r="L3370" s="8">
        <v>2714413</v>
      </c>
      <c r="M3370" s="8">
        <v>2714500</v>
      </c>
      <c r="N3370" s="8" t="s">
        <v>9</v>
      </c>
      <c r="O3370" s="8">
        <v>2001913</v>
      </c>
      <c r="P3370" s="8">
        <v>2001919</v>
      </c>
      <c r="Q3370" s="8" t="s">
        <v>9</v>
      </c>
      <c r="R3370" s="8">
        <v>79</v>
      </c>
      <c r="S3370" s="8">
        <v>91048</v>
      </c>
      <c r="T3370" s="8">
        <v>28439608</v>
      </c>
      <c r="U3370" s="8">
        <v>9</v>
      </c>
      <c r="V3370" s="8">
        <v>3696</v>
      </c>
      <c r="W3370" s="8" t="s">
        <v>8222</v>
      </c>
      <c r="X3370" s="11" t="s">
        <v>4264</v>
      </c>
    </row>
    <row r="3371" spans="1:24">
      <c r="A3371" s="7" t="s">
        <v>3105</v>
      </c>
      <c r="B3371" s="7" t="s">
        <v>5756</v>
      </c>
      <c r="C3371" s="8">
        <v>8</v>
      </c>
      <c r="D3371" s="8" t="s">
        <v>6</v>
      </c>
      <c r="E3371" s="9">
        <v>0.76927792858483901</v>
      </c>
      <c r="F3371" s="9">
        <v>27.9146481636887</v>
      </c>
      <c r="G3371" s="10">
        <v>1.0032549288081701E-2</v>
      </c>
      <c r="H3371" s="14" t="s">
        <v>8369</v>
      </c>
      <c r="I3371" s="11" t="s">
        <v>8364</v>
      </c>
      <c r="J3371" s="12" t="s">
        <v>3106</v>
      </c>
      <c r="K3371" s="12" t="s">
        <v>5757</v>
      </c>
      <c r="L3371" s="8">
        <v>1322420</v>
      </c>
      <c r="M3371" s="8">
        <v>1322722</v>
      </c>
      <c r="N3371" s="8" t="s">
        <v>9</v>
      </c>
      <c r="O3371" s="8">
        <v>2263540</v>
      </c>
      <c r="P3371" s="8">
        <v>2263569</v>
      </c>
      <c r="Q3371" s="8" t="s">
        <v>9</v>
      </c>
      <c r="R3371" s="8">
        <v>5599</v>
      </c>
      <c r="S3371" s="8">
        <v>1460</v>
      </c>
      <c r="T3371" s="8">
        <v>28523676</v>
      </c>
      <c r="U3371" s="8">
        <v>295</v>
      </c>
      <c r="V3371" s="8">
        <v>426</v>
      </c>
      <c r="W3371" s="8" t="s">
        <v>3104</v>
      </c>
      <c r="X3371" s="11" t="s">
        <v>5755</v>
      </c>
    </row>
    <row r="3372" spans="1:24">
      <c r="A3372" s="7" t="s">
        <v>4089</v>
      </c>
      <c r="B3372" s="7" t="s">
        <v>5081</v>
      </c>
      <c r="C3372" s="8">
        <v>8</v>
      </c>
      <c r="D3372" s="8" t="s">
        <v>6</v>
      </c>
      <c r="E3372" s="9">
        <v>0.41273975873443502</v>
      </c>
      <c r="F3372" s="9">
        <v>39.813430346164203</v>
      </c>
      <c r="G3372" s="10">
        <v>7.0568162134353304E-4</v>
      </c>
      <c r="H3372" s="10" t="s">
        <v>8367</v>
      </c>
      <c r="I3372" s="10" t="s">
        <v>8369</v>
      </c>
      <c r="J3372" s="12" t="s">
        <v>4067</v>
      </c>
      <c r="K3372" s="12" t="s">
        <v>2909</v>
      </c>
      <c r="L3372" s="8">
        <v>2976188</v>
      </c>
      <c r="M3372" s="8">
        <v>2976385</v>
      </c>
      <c r="N3372" s="8" t="s">
        <v>9</v>
      </c>
      <c r="O3372" s="8">
        <v>1842348</v>
      </c>
      <c r="P3372" s="8">
        <v>1842395</v>
      </c>
      <c r="Q3372" s="8" t="s">
        <v>5</v>
      </c>
      <c r="R3372" s="8">
        <v>23191</v>
      </c>
      <c r="S3372" s="8">
        <v>247</v>
      </c>
      <c r="T3372" s="8">
        <v>28507297</v>
      </c>
      <c r="U3372" s="8">
        <v>79</v>
      </c>
      <c r="V3372" s="8">
        <v>505</v>
      </c>
      <c r="W3372" s="8" t="s">
        <v>4088</v>
      </c>
      <c r="X3372" s="11" t="s">
        <v>5080</v>
      </c>
    </row>
    <row r="3373" spans="1:24">
      <c r="A3373" s="7" t="s">
        <v>8371</v>
      </c>
      <c r="B3373" s="7" t="s">
        <v>8129</v>
      </c>
      <c r="C3373" s="8">
        <v>8</v>
      </c>
      <c r="D3373" s="8">
        <v>1</v>
      </c>
      <c r="E3373" s="9">
        <v>0.78096600770613001</v>
      </c>
      <c r="F3373" s="9">
        <v>218.442347707404</v>
      </c>
      <c r="G3373" s="10">
        <v>9.3300061221634009E-10</v>
      </c>
      <c r="H3373" s="11" t="s">
        <v>8367</v>
      </c>
      <c r="I3373" s="11" t="s">
        <v>8364</v>
      </c>
      <c r="J3373" s="12" t="s">
        <v>8371</v>
      </c>
      <c r="K3373" s="12" t="s">
        <v>3214</v>
      </c>
      <c r="L3373" s="8">
        <v>1991793</v>
      </c>
      <c r="M3373" s="8">
        <v>1991797</v>
      </c>
      <c r="N3373" s="8" t="s">
        <v>9</v>
      </c>
      <c r="O3373" s="8">
        <v>4058018</v>
      </c>
      <c r="P3373" s="8">
        <v>4058067</v>
      </c>
      <c r="Q3373" s="8" t="s">
        <v>9</v>
      </c>
      <c r="R3373" s="8">
        <v>678</v>
      </c>
      <c r="S3373" s="8">
        <v>1541</v>
      </c>
      <c r="T3373" s="8">
        <v>28528516</v>
      </c>
      <c r="U3373" s="8">
        <v>64</v>
      </c>
      <c r="V3373" s="8">
        <v>1934</v>
      </c>
      <c r="W3373" s="8" t="s">
        <v>2602</v>
      </c>
      <c r="X3373" s="11" t="s">
        <v>8128</v>
      </c>
    </row>
    <row r="3374" spans="1:24">
      <c r="A3374" s="7" t="s">
        <v>8265</v>
      </c>
      <c r="B3374" s="7" t="s">
        <v>3288</v>
      </c>
      <c r="C3374" s="8">
        <v>8</v>
      </c>
      <c r="D3374" s="8">
        <v>1</v>
      </c>
      <c r="E3374" s="9">
        <v>278.99117521209598</v>
      </c>
      <c r="F3374" s="9">
        <v>3390.5755883052102</v>
      </c>
      <c r="G3374" s="10">
        <v>8.6720463443650798E-19</v>
      </c>
      <c r="H3374" s="14" t="s">
        <v>8369</v>
      </c>
      <c r="I3374" s="10" t="s">
        <v>8369</v>
      </c>
      <c r="J3374" s="12" t="s">
        <v>8266</v>
      </c>
      <c r="K3374" s="12" t="s">
        <v>355</v>
      </c>
      <c r="L3374" s="8">
        <v>1183852</v>
      </c>
      <c r="M3374" s="8">
        <v>1183853</v>
      </c>
      <c r="N3374" s="8" t="s">
        <v>9</v>
      </c>
      <c r="O3374" s="8">
        <v>3866426</v>
      </c>
      <c r="P3374" s="8">
        <v>3866482</v>
      </c>
      <c r="Q3374" s="8" t="s">
        <v>9</v>
      </c>
      <c r="R3374" s="8">
        <v>28</v>
      </c>
      <c r="S3374" s="8">
        <v>2404</v>
      </c>
      <c r="T3374" s="8">
        <v>28528303</v>
      </c>
      <c r="U3374" s="8">
        <v>8</v>
      </c>
      <c r="V3374" s="8">
        <v>6</v>
      </c>
      <c r="W3374" s="8" t="s">
        <v>8264</v>
      </c>
      <c r="X3374" s="11" t="s">
        <v>3287</v>
      </c>
    </row>
    <row r="3375" spans="1:24">
      <c r="A3375" s="7" t="s">
        <v>6008</v>
      </c>
      <c r="B3375" s="7" t="s">
        <v>1618</v>
      </c>
      <c r="C3375" s="8">
        <v>8</v>
      </c>
      <c r="D3375" s="8" t="s">
        <v>6</v>
      </c>
      <c r="E3375" s="9">
        <v>7.9895276783441799E-2</v>
      </c>
      <c r="F3375" s="9">
        <v>29.328412388729902</v>
      </c>
      <c r="G3375" s="10">
        <v>6.8368765745581298E-3</v>
      </c>
      <c r="H3375" s="10" t="s">
        <v>8367</v>
      </c>
      <c r="I3375" s="10" t="s">
        <v>8369</v>
      </c>
      <c r="J3375" s="12" t="s">
        <v>6009</v>
      </c>
      <c r="K3375" s="12" t="s">
        <v>1618</v>
      </c>
      <c r="L3375" s="8">
        <v>3270414</v>
      </c>
      <c r="M3375" s="8">
        <v>3270593</v>
      </c>
      <c r="N3375" s="8" t="s">
        <v>9</v>
      </c>
      <c r="O3375" s="8">
        <v>20354</v>
      </c>
      <c r="P3375" s="8">
        <v>20383</v>
      </c>
      <c r="Q3375" s="8" t="s">
        <v>9</v>
      </c>
      <c r="R3375" s="8">
        <v>5036</v>
      </c>
      <c r="S3375" s="8">
        <v>1545</v>
      </c>
      <c r="T3375" s="8">
        <v>28524154</v>
      </c>
      <c r="U3375" s="8">
        <v>38088</v>
      </c>
      <c r="V3375" s="8">
        <v>23</v>
      </c>
      <c r="W3375" s="8" t="s">
        <v>6007</v>
      </c>
      <c r="X3375" s="11" t="s">
        <v>1617</v>
      </c>
    </row>
    <row r="3376" spans="1:24">
      <c r="A3376" s="7" t="s">
        <v>8106</v>
      </c>
      <c r="B3376" s="7" t="s">
        <v>1622</v>
      </c>
      <c r="C3376" s="8">
        <v>8</v>
      </c>
      <c r="D3376" s="8">
        <v>1</v>
      </c>
      <c r="E3376" s="9">
        <v>19.804931707151599</v>
      </c>
      <c r="F3376" s="9">
        <v>40.915586872136899</v>
      </c>
      <c r="G3376" s="10">
        <v>5.1190628023705797E-4</v>
      </c>
      <c r="H3376" s="11" t="s">
        <v>8361</v>
      </c>
      <c r="I3376" s="11" t="s">
        <v>8363</v>
      </c>
      <c r="J3376" s="12" t="s">
        <v>8107</v>
      </c>
      <c r="K3376" s="12" t="s">
        <v>1622</v>
      </c>
      <c r="L3376" s="8">
        <v>3146412</v>
      </c>
      <c r="M3376" s="8">
        <v>3146437</v>
      </c>
      <c r="N3376" s="8" t="s">
        <v>9</v>
      </c>
      <c r="O3376" s="8">
        <v>16150</v>
      </c>
      <c r="P3376" s="8">
        <v>16153</v>
      </c>
      <c r="Q3376" s="8" t="s">
        <v>9</v>
      </c>
      <c r="R3376" s="8">
        <v>1545</v>
      </c>
      <c r="S3376" s="8">
        <v>3610</v>
      </c>
      <c r="T3376" s="8">
        <v>28525580</v>
      </c>
      <c r="U3376" s="8">
        <v>65</v>
      </c>
      <c r="V3376" s="8">
        <v>11</v>
      </c>
      <c r="W3376" s="8" t="s">
        <v>8105</v>
      </c>
      <c r="X3376" s="11" t="s">
        <v>1621</v>
      </c>
    </row>
    <row r="3377" spans="1:24">
      <c r="A3377" s="7" t="s">
        <v>4249</v>
      </c>
      <c r="B3377" s="7" t="s">
        <v>5845</v>
      </c>
      <c r="C3377" s="8">
        <v>8</v>
      </c>
      <c r="D3377" s="8">
        <v>2</v>
      </c>
      <c r="E3377" s="9">
        <v>73.029537960902005</v>
      </c>
      <c r="F3377" s="9">
        <v>167.46951972115201</v>
      </c>
      <c r="G3377" s="10">
        <v>2.61012643759033E-9</v>
      </c>
      <c r="H3377" s="11" t="s">
        <v>8365</v>
      </c>
      <c r="I3377" s="11" t="s">
        <v>8365</v>
      </c>
      <c r="J3377" s="12" t="s">
        <v>4249</v>
      </c>
      <c r="K3377" s="12" t="s">
        <v>5845</v>
      </c>
      <c r="L3377" s="8">
        <v>1434504</v>
      </c>
      <c r="M3377" s="8">
        <v>1434567</v>
      </c>
      <c r="N3377" s="8" t="s">
        <v>9</v>
      </c>
      <c r="O3377" s="8">
        <v>1418405</v>
      </c>
      <c r="P3377" s="8">
        <v>1418406</v>
      </c>
      <c r="Q3377" s="8" t="s">
        <v>9</v>
      </c>
      <c r="R3377" s="8">
        <v>2875</v>
      </c>
      <c r="S3377" s="8">
        <v>474</v>
      </c>
      <c r="T3377" s="8">
        <v>28527386</v>
      </c>
      <c r="U3377" s="8">
        <v>135</v>
      </c>
      <c r="V3377" s="8">
        <v>6</v>
      </c>
      <c r="W3377" s="8" t="s">
        <v>4248</v>
      </c>
      <c r="X3377" s="11" t="s">
        <v>5844</v>
      </c>
    </row>
    <row r="3378" spans="1:24">
      <c r="A3378" s="7" t="s">
        <v>5857</v>
      </c>
      <c r="B3378" s="7" t="s">
        <v>5858</v>
      </c>
      <c r="C3378" s="8">
        <v>8</v>
      </c>
      <c r="D3378" s="8" t="s">
        <v>6</v>
      </c>
      <c r="E3378" s="9">
        <v>1.26775392462284</v>
      </c>
      <c r="F3378" s="9">
        <v>433.92319772460201</v>
      </c>
      <c r="G3378" s="10">
        <v>4.0677995124564601E-12</v>
      </c>
      <c r="H3378" s="14" t="s">
        <v>8367</v>
      </c>
      <c r="I3378" s="10" t="s">
        <v>8369</v>
      </c>
      <c r="J3378" s="12" t="s">
        <v>5859</v>
      </c>
      <c r="K3378" s="12" t="s">
        <v>5860</v>
      </c>
      <c r="L3378" s="8">
        <v>1492119</v>
      </c>
      <c r="M3378" s="8">
        <v>1492124</v>
      </c>
      <c r="N3378" s="8" t="s">
        <v>5</v>
      </c>
      <c r="O3378" s="8">
        <v>1178581</v>
      </c>
      <c r="P3378" s="8">
        <v>1178594</v>
      </c>
      <c r="Q3378" s="8" t="s">
        <v>5</v>
      </c>
      <c r="R3378" s="8">
        <v>409</v>
      </c>
      <c r="S3378" s="8">
        <v>1286</v>
      </c>
      <c r="T3378" s="8">
        <v>28529040</v>
      </c>
      <c r="U3378" s="8">
        <v>1502</v>
      </c>
      <c r="V3378" s="8">
        <v>51</v>
      </c>
      <c r="W3378" s="8" t="s">
        <v>5855</v>
      </c>
      <c r="X3378" s="11" t="s">
        <v>5856</v>
      </c>
    </row>
    <row r="3379" spans="1:24">
      <c r="A3379" s="7" t="s">
        <v>4959</v>
      </c>
      <c r="B3379" s="7" t="s">
        <v>4935</v>
      </c>
      <c r="C3379" s="8">
        <v>8</v>
      </c>
      <c r="D3379" s="8">
        <v>1</v>
      </c>
      <c r="E3379" s="9">
        <v>4.1063114953459401</v>
      </c>
      <c r="F3379" s="9">
        <v>25.8352267735435</v>
      </c>
      <c r="G3379" s="10">
        <v>1.81935198909941E-2</v>
      </c>
      <c r="H3379" s="14" t="s">
        <v>8369</v>
      </c>
      <c r="I3379" s="11" t="s">
        <v>8361</v>
      </c>
      <c r="J3379" s="12" t="s">
        <v>4960</v>
      </c>
      <c r="K3379" s="12" t="s">
        <v>412</v>
      </c>
      <c r="L3379" s="8">
        <v>1264134</v>
      </c>
      <c r="M3379" s="8">
        <v>1264339</v>
      </c>
      <c r="N3379" s="8" t="s">
        <v>5</v>
      </c>
      <c r="O3379" s="8">
        <v>4242531</v>
      </c>
      <c r="P3379" s="8">
        <v>4242586</v>
      </c>
      <c r="Q3379" s="8" t="s">
        <v>9</v>
      </c>
      <c r="R3379" s="8">
        <v>1800</v>
      </c>
      <c r="S3379" s="8">
        <v>4907</v>
      </c>
      <c r="T3379" s="8">
        <v>28524028</v>
      </c>
      <c r="U3379" s="8">
        <v>233</v>
      </c>
      <c r="V3379" s="8">
        <v>38</v>
      </c>
      <c r="W3379" s="8" t="s">
        <v>4958</v>
      </c>
      <c r="X3379" s="11" t="s">
        <v>4934</v>
      </c>
    </row>
    <row r="3380" spans="1:24">
      <c r="A3380" s="7" t="s">
        <v>5160</v>
      </c>
      <c r="B3380" s="7" t="s">
        <v>3204</v>
      </c>
      <c r="C3380" s="8">
        <v>8</v>
      </c>
      <c r="D3380" s="8" t="s">
        <v>6</v>
      </c>
      <c r="E3380" s="9">
        <v>0.559720414037847</v>
      </c>
      <c r="F3380" s="9">
        <v>29.25204584267</v>
      </c>
      <c r="G3380" s="10">
        <v>7.0425286874117501E-3</v>
      </c>
      <c r="H3380" s="11" t="s">
        <v>8364</v>
      </c>
      <c r="I3380" s="11" t="s">
        <v>8364</v>
      </c>
      <c r="J3380" s="12" t="s">
        <v>4100</v>
      </c>
      <c r="K3380" s="12" t="s">
        <v>3205</v>
      </c>
      <c r="L3380" s="8">
        <v>3540058</v>
      </c>
      <c r="M3380" s="8">
        <v>3540122</v>
      </c>
      <c r="N3380" s="8" t="s">
        <v>5</v>
      </c>
      <c r="O3380" s="8">
        <v>1977208</v>
      </c>
      <c r="P3380" s="8">
        <v>1977246</v>
      </c>
      <c r="Q3380" s="8" t="s">
        <v>9</v>
      </c>
      <c r="R3380" s="8">
        <v>1003</v>
      </c>
      <c r="S3380" s="8">
        <v>7777</v>
      </c>
      <c r="T3380" s="8">
        <v>28521955</v>
      </c>
      <c r="U3380" s="8">
        <v>367</v>
      </c>
      <c r="V3380" s="8">
        <v>472</v>
      </c>
      <c r="W3380" s="8" t="s">
        <v>5159</v>
      </c>
      <c r="X3380" s="11" t="s">
        <v>3203</v>
      </c>
    </row>
    <row r="3381" spans="1:24">
      <c r="A3381" s="7" t="s">
        <v>24</v>
      </c>
      <c r="B3381" s="7" t="s">
        <v>3729</v>
      </c>
      <c r="C3381" s="8">
        <v>8</v>
      </c>
      <c r="D3381" s="8" t="s">
        <v>6</v>
      </c>
      <c r="E3381" s="9">
        <v>1.2623411804587701</v>
      </c>
      <c r="F3381" s="9">
        <v>30.833168762728899</v>
      </c>
      <c r="G3381" s="10">
        <v>6.5470221388757499E-3</v>
      </c>
      <c r="H3381" s="10" t="s">
        <v>8367</v>
      </c>
      <c r="I3381" s="11" t="s">
        <v>8361</v>
      </c>
      <c r="J3381" s="12" t="s">
        <v>25</v>
      </c>
      <c r="K3381" s="12" t="s">
        <v>3727</v>
      </c>
      <c r="L3381" s="8">
        <v>1622860</v>
      </c>
      <c r="M3381" s="8">
        <v>1622914</v>
      </c>
      <c r="N3381" s="8" t="s">
        <v>9</v>
      </c>
      <c r="O3381" s="8">
        <v>3163634</v>
      </c>
      <c r="P3381" s="8">
        <v>3163659</v>
      </c>
      <c r="Q3381" s="8" t="s">
        <v>9</v>
      </c>
      <c r="R3381" s="8">
        <v>83873</v>
      </c>
      <c r="S3381" s="8">
        <v>88</v>
      </c>
      <c r="T3381" s="8">
        <v>28446774</v>
      </c>
      <c r="U3381" s="8">
        <v>5201</v>
      </c>
      <c r="V3381" s="8">
        <v>15</v>
      </c>
      <c r="W3381" s="8" t="s">
        <v>22</v>
      </c>
      <c r="X3381" s="11" t="s">
        <v>3728</v>
      </c>
    </row>
    <row r="3382" spans="1:24">
      <c r="A3382" s="7" t="s">
        <v>1563</v>
      </c>
      <c r="B3382" s="7" t="s">
        <v>5998</v>
      </c>
      <c r="C3382" s="8">
        <v>8</v>
      </c>
      <c r="D3382" s="8">
        <v>1</v>
      </c>
      <c r="E3382" s="9">
        <v>0.62620571076920695</v>
      </c>
      <c r="F3382" s="9">
        <v>33.786731418418697</v>
      </c>
      <c r="G3382" s="10">
        <v>2.2824944906529002E-3</v>
      </c>
      <c r="H3382" s="14" t="s">
        <v>8369</v>
      </c>
      <c r="I3382" s="11" t="s">
        <v>8365</v>
      </c>
      <c r="J3382" s="12" t="s">
        <v>1564</v>
      </c>
      <c r="K3382" s="12" t="s">
        <v>5998</v>
      </c>
      <c r="L3382" s="8">
        <v>3576873</v>
      </c>
      <c r="M3382" s="8">
        <v>3576986</v>
      </c>
      <c r="N3382" s="8" t="s">
        <v>9</v>
      </c>
      <c r="O3382" s="8">
        <v>1417460</v>
      </c>
      <c r="P3382" s="8">
        <v>1417488</v>
      </c>
      <c r="Q3382" s="8" t="s">
        <v>5</v>
      </c>
      <c r="R3382" s="8">
        <v>4912</v>
      </c>
      <c r="S3382" s="8">
        <v>1375</v>
      </c>
      <c r="T3382" s="8">
        <v>28524448</v>
      </c>
      <c r="U3382" s="8">
        <v>34</v>
      </c>
      <c r="V3382" s="8">
        <v>1534</v>
      </c>
      <c r="W3382" s="8" t="s">
        <v>1562</v>
      </c>
      <c r="X3382" s="11" t="s">
        <v>5997</v>
      </c>
    </row>
    <row r="3383" spans="1:24">
      <c r="A3383" s="7" t="s">
        <v>58</v>
      </c>
      <c r="B3383" s="7" t="s">
        <v>1956</v>
      </c>
      <c r="C3383" s="8">
        <v>8</v>
      </c>
      <c r="D3383" s="8" t="s">
        <v>6</v>
      </c>
      <c r="E3383" s="9">
        <v>8.1207284750773798</v>
      </c>
      <c r="F3383" s="9">
        <v>25.0338379587369</v>
      </c>
      <c r="G3383" s="10">
        <v>2.4608367103493699E-2</v>
      </c>
      <c r="H3383" s="10" t="s">
        <v>8367</v>
      </c>
      <c r="I3383" s="10" t="s">
        <v>8369</v>
      </c>
      <c r="J3383" s="12" t="s">
        <v>59</v>
      </c>
      <c r="K3383" s="12" t="s">
        <v>1957</v>
      </c>
      <c r="L3383" s="8">
        <v>4106328</v>
      </c>
      <c r="M3383" s="8">
        <v>4106331</v>
      </c>
      <c r="N3383" s="8" t="s">
        <v>5</v>
      </c>
      <c r="O3383" s="8">
        <v>2112359</v>
      </c>
      <c r="P3383" s="8">
        <v>2112359</v>
      </c>
      <c r="Q3383" s="8" t="s">
        <v>9</v>
      </c>
      <c r="R3383" s="8">
        <v>22662</v>
      </c>
      <c r="S3383" s="8">
        <v>402</v>
      </c>
      <c r="T3383" s="8">
        <v>28507671</v>
      </c>
      <c r="U3383" s="8">
        <v>295</v>
      </c>
      <c r="V3383" s="8">
        <v>25</v>
      </c>
      <c r="W3383" s="8" t="s">
        <v>56</v>
      </c>
      <c r="X3383" s="11" t="s">
        <v>1955</v>
      </c>
    </row>
    <row r="3384" spans="1:24">
      <c r="A3384" s="7" t="s">
        <v>3304</v>
      </c>
      <c r="B3384" s="7" t="s">
        <v>653</v>
      </c>
      <c r="C3384" s="8">
        <v>8</v>
      </c>
      <c r="D3384" s="8" t="s">
        <v>6</v>
      </c>
      <c r="E3384" s="9">
        <v>0.45515315474705398</v>
      </c>
      <c r="F3384" s="9">
        <v>88.248929133109201</v>
      </c>
      <c r="G3384" s="10">
        <v>1.23354099254957E-6</v>
      </c>
      <c r="H3384" s="11" t="s">
        <v>8365</v>
      </c>
      <c r="I3384" s="10" t="s">
        <v>8369</v>
      </c>
      <c r="J3384" s="12" t="s">
        <v>3304</v>
      </c>
      <c r="K3384" s="12" t="s">
        <v>654</v>
      </c>
      <c r="L3384" s="8">
        <v>3318371</v>
      </c>
      <c r="M3384" s="8">
        <v>3318376</v>
      </c>
      <c r="N3384" s="8" t="s">
        <v>9</v>
      </c>
      <c r="O3384" s="8">
        <v>3346041</v>
      </c>
      <c r="P3384" s="8">
        <v>3346182</v>
      </c>
      <c r="Q3384" s="8" t="s">
        <v>5</v>
      </c>
      <c r="R3384" s="8">
        <v>3689</v>
      </c>
      <c r="S3384" s="8">
        <v>701</v>
      </c>
      <c r="T3384" s="8">
        <v>28526345</v>
      </c>
      <c r="U3384" s="8">
        <v>398</v>
      </c>
      <c r="V3384" s="8">
        <v>538</v>
      </c>
      <c r="W3384" s="8" t="s">
        <v>3303</v>
      </c>
      <c r="X3384" s="11" t="s">
        <v>652</v>
      </c>
    </row>
    <row r="3385" spans="1:24">
      <c r="A3385" s="7" t="s">
        <v>7563</v>
      </c>
      <c r="B3385" s="7" t="s">
        <v>5426</v>
      </c>
      <c r="C3385" s="8">
        <v>8</v>
      </c>
      <c r="D3385" s="8" t="s">
        <v>6</v>
      </c>
      <c r="E3385" s="9">
        <v>34.243038621123702</v>
      </c>
      <c r="F3385" s="9">
        <v>51.807068109419703</v>
      </c>
      <c r="G3385" s="10">
        <v>8.0994165347214603E-5</v>
      </c>
      <c r="H3385" s="11" t="s">
        <v>8364</v>
      </c>
      <c r="I3385" s="11" t="s">
        <v>8364</v>
      </c>
      <c r="J3385" s="12" t="s">
        <v>7564</v>
      </c>
      <c r="K3385" s="12" t="s">
        <v>5427</v>
      </c>
      <c r="L3385" s="8">
        <v>4540634</v>
      </c>
      <c r="M3385" s="8">
        <v>4541045</v>
      </c>
      <c r="N3385" s="8" t="s">
        <v>5</v>
      </c>
      <c r="O3385" s="8">
        <v>1946019</v>
      </c>
      <c r="P3385" s="8">
        <v>1946021</v>
      </c>
      <c r="Q3385" s="8" t="s">
        <v>9</v>
      </c>
      <c r="R3385" s="8">
        <v>3912</v>
      </c>
      <c r="S3385" s="8">
        <v>1126</v>
      </c>
      <c r="T3385" s="8">
        <v>28525697</v>
      </c>
      <c r="U3385" s="8">
        <v>121</v>
      </c>
      <c r="V3385" s="8">
        <v>6</v>
      </c>
      <c r="W3385" s="8" t="s">
        <v>7562</v>
      </c>
      <c r="X3385" s="11" t="s">
        <v>5425</v>
      </c>
    </row>
    <row r="3386" spans="1:24">
      <c r="A3386" s="7" t="s">
        <v>4148</v>
      </c>
      <c r="B3386" s="7" t="s">
        <v>8004</v>
      </c>
      <c r="C3386" s="8">
        <v>8</v>
      </c>
      <c r="D3386" s="8">
        <v>1</v>
      </c>
      <c r="E3386" s="9">
        <v>29.903079494685599</v>
      </c>
      <c r="F3386" s="9">
        <v>766.75870688554596</v>
      </c>
      <c r="G3386" s="10">
        <v>5.8986207838387894E-14</v>
      </c>
      <c r="H3386" s="14" t="s">
        <v>8369</v>
      </c>
      <c r="I3386" s="11" t="s">
        <v>8361</v>
      </c>
      <c r="J3386" s="12" t="s">
        <v>4149</v>
      </c>
      <c r="K3386" s="12" t="s">
        <v>3096</v>
      </c>
      <c r="L3386" s="8">
        <v>2582706</v>
      </c>
      <c r="M3386" s="8">
        <v>2582750</v>
      </c>
      <c r="N3386" s="8" t="s">
        <v>9</v>
      </c>
      <c r="O3386" s="8">
        <v>307</v>
      </c>
      <c r="P3386" s="8">
        <v>309</v>
      </c>
      <c r="Q3386" s="8" t="s">
        <v>5</v>
      </c>
      <c r="R3386" s="8">
        <v>3586</v>
      </c>
      <c r="S3386" s="8">
        <v>83</v>
      </c>
      <c r="T3386" s="8">
        <v>28527066</v>
      </c>
      <c r="U3386" s="8">
        <v>25</v>
      </c>
      <c r="V3386" s="8">
        <v>47</v>
      </c>
      <c r="W3386" s="8" t="s">
        <v>4147</v>
      </c>
      <c r="X3386" s="11" t="s">
        <v>8003</v>
      </c>
    </row>
    <row r="3387" spans="1:24">
      <c r="A3387" s="7" t="s">
        <v>3</v>
      </c>
      <c r="B3387" s="7" t="s">
        <v>7021</v>
      </c>
      <c r="C3387" s="8">
        <v>8</v>
      </c>
      <c r="D3387" s="8" t="s">
        <v>6</v>
      </c>
      <c r="E3387" s="9">
        <v>4.7746230337277398</v>
      </c>
      <c r="F3387" s="9">
        <v>55.262783300821802</v>
      </c>
      <c r="G3387" s="10">
        <v>4.3153725782625098E-4</v>
      </c>
      <c r="H3387" s="10" t="s">
        <v>8367</v>
      </c>
      <c r="I3387" s="10" t="s">
        <v>8369</v>
      </c>
      <c r="J3387" s="12" t="s">
        <v>4</v>
      </c>
      <c r="K3387" s="12" t="s">
        <v>7022</v>
      </c>
      <c r="L3387" s="8">
        <v>3350641</v>
      </c>
      <c r="M3387" s="8">
        <v>3350642</v>
      </c>
      <c r="N3387" s="8" t="s">
        <v>5</v>
      </c>
      <c r="O3387" s="8">
        <v>4466719</v>
      </c>
      <c r="P3387" s="8">
        <v>4466745</v>
      </c>
      <c r="Q3387" s="8" t="s">
        <v>9</v>
      </c>
      <c r="R3387" s="8">
        <v>314208</v>
      </c>
      <c r="S3387" s="8">
        <v>13</v>
      </c>
      <c r="T3387" s="8">
        <v>28216514</v>
      </c>
      <c r="U3387" s="8">
        <v>1957</v>
      </c>
      <c r="V3387" s="8">
        <v>4</v>
      </c>
      <c r="W3387" s="8" t="s">
        <v>1</v>
      </c>
      <c r="X3387" s="11" t="s">
        <v>7020</v>
      </c>
    </row>
    <row r="3388" spans="1:24">
      <c r="A3388" s="7" t="s">
        <v>400</v>
      </c>
      <c r="B3388" s="7" t="s">
        <v>4811</v>
      </c>
      <c r="C3388" s="8">
        <v>8</v>
      </c>
      <c r="D3388" s="8" t="s">
        <v>6</v>
      </c>
      <c r="E3388" s="9">
        <v>3.3936865320444198</v>
      </c>
      <c r="F3388" s="9">
        <v>155.54661925401501</v>
      </c>
      <c r="G3388" s="10">
        <v>4.27750005105016E-8</v>
      </c>
      <c r="H3388" s="11" t="s">
        <v>8365</v>
      </c>
      <c r="I3388" s="10" t="s">
        <v>8369</v>
      </c>
      <c r="J3388" s="12" t="s">
        <v>400</v>
      </c>
      <c r="K3388" s="12" t="s">
        <v>4449</v>
      </c>
      <c r="L3388" s="8">
        <v>915250</v>
      </c>
      <c r="M3388" s="8">
        <v>915293</v>
      </c>
      <c r="N3388" s="8" t="s">
        <v>9</v>
      </c>
      <c r="O3388" s="8">
        <v>3845732</v>
      </c>
      <c r="P3388" s="8">
        <v>3845763</v>
      </c>
      <c r="Q3388" s="8" t="s">
        <v>9</v>
      </c>
      <c r="R3388" s="8">
        <v>27</v>
      </c>
      <c r="S3388" s="8">
        <v>54244</v>
      </c>
      <c r="T3388" s="8">
        <v>28476464</v>
      </c>
      <c r="U3388" s="8">
        <v>32</v>
      </c>
      <c r="V3388" s="8">
        <v>491</v>
      </c>
      <c r="W3388" s="8" t="s">
        <v>399</v>
      </c>
      <c r="X3388" s="11" t="s">
        <v>4809</v>
      </c>
    </row>
    <row r="3389" spans="1:24">
      <c r="A3389" s="7" t="s">
        <v>8334</v>
      </c>
      <c r="B3389" s="7" t="s">
        <v>4811</v>
      </c>
      <c r="C3389" s="8">
        <v>8</v>
      </c>
      <c r="D3389" s="8" t="s">
        <v>6</v>
      </c>
      <c r="E3389" s="9">
        <v>31.109205865403801</v>
      </c>
      <c r="F3389" s="9">
        <v>31.109205865403801</v>
      </c>
      <c r="G3389" s="10">
        <v>5.38105527450686E-3</v>
      </c>
      <c r="H3389" s="11" t="s">
        <v>8364</v>
      </c>
      <c r="I3389" s="10" t="s">
        <v>8369</v>
      </c>
      <c r="J3389" s="12" t="s">
        <v>8335</v>
      </c>
      <c r="K3389" s="12" t="s">
        <v>4449</v>
      </c>
      <c r="L3389" s="8">
        <v>1874330</v>
      </c>
      <c r="M3389" s="8">
        <v>1874367</v>
      </c>
      <c r="N3389" s="8" t="s">
        <v>5</v>
      </c>
      <c r="O3389" s="8">
        <v>3845731</v>
      </c>
      <c r="P3389" s="8">
        <v>3845772</v>
      </c>
      <c r="Q3389" s="8" t="s">
        <v>9</v>
      </c>
      <c r="R3389" s="8">
        <v>135</v>
      </c>
      <c r="S3389" s="8">
        <v>54244</v>
      </c>
      <c r="T3389" s="8">
        <v>28476356</v>
      </c>
      <c r="U3389" s="8">
        <v>1</v>
      </c>
      <c r="V3389" s="8">
        <v>491</v>
      </c>
      <c r="W3389" s="8" t="s">
        <v>8333</v>
      </c>
      <c r="X3389" s="11" t="s">
        <v>4809</v>
      </c>
    </row>
    <row r="3390" spans="1:24">
      <c r="A3390" s="7" t="s">
        <v>7718</v>
      </c>
      <c r="B3390" s="7" t="s">
        <v>4448</v>
      </c>
      <c r="C3390" s="8">
        <v>8</v>
      </c>
      <c r="D3390" s="8" t="s">
        <v>6</v>
      </c>
      <c r="E3390" s="9">
        <v>2.5887842024111398</v>
      </c>
      <c r="F3390" s="9">
        <v>25.608161675968201</v>
      </c>
      <c r="G3390" s="10">
        <v>2.16781898662913E-2</v>
      </c>
      <c r="H3390" s="11" t="s">
        <v>8363</v>
      </c>
      <c r="I3390" s="11" t="s">
        <v>8361</v>
      </c>
      <c r="J3390" s="12" t="s">
        <v>1776</v>
      </c>
      <c r="K3390" s="12" t="s">
        <v>4449</v>
      </c>
      <c r="L3390" s="8">
        <v>1129207</v>
      </c>
      <c r="M3390" s="8">
        <v>1129249</v>
      </c>
      <c r="N3390" s="8" t="s">
        <v>9</v>
      </c>
      <c r="O3390" s="8">
        <v>3845732</v>
      </c>
      <c r="P3390" s="8">
        <v>3845749</v>
      </c>
      <c r="Q3390" s="8" t="s">
        <v>9</v>
      </c>
      <c r="R3390" s="8">
        <v>164</v>
      </c>
      <c r="S3390" s="8">
        <v>54244</v>
      </c>
      <c r="T3390" s="8">
        <v>28476327</v>
      </c>
      <c r="U3390" s="8">
        <v>34</v>
      </c>
      <c r="V3390" s="8">
        <v>491</v>
      </c>
      <c r="W3390" s="8" t="s">
        <v>7717</v>
      </c>
      <c r="X3390" s="11" t="s">
        <v>5145</v>
      </c>
    </row>
    <row r="3391" spans="1:24">
      <c r="A3391" s="7" t="s">
        <v>5963</v>
      </c>
      <c r="B3391" s="7" t="s">
        <v>4448</v>
      </c>
      <c r="C3391" s="8">
        <v>8</v>
      </c>
      <c r="D3391" s="8" t="s">
        <v>6</v>
      </c>
      <c r="E3391" s="9">
        <v>7.5885915196119296</v>
      </c>
      <c r="F3391" s="9">
        <v>28.376627530856599</v>
      </c>
      <c r="G3391" s="10">
        <v>1.0739610991841E-2</v>
      </c>
      <c r="H3391" s="14" t="s">
        <v>8369</v>
      </c>
      <c r="I3391" s="11" t="s">
        <v>8361</v>
      </c>
      <c r="J3391" s="12" t="s">
        <v>5963</v>
      </c>
      <c r="K3391" s="12" t="s">
        <v>4449</v>
      </c>
      <c r="L3391" s="8">
        <v>2517706</v>
      </c>
      <c r="M3391" s="8">
        <v>2517743</v>
      </c>
      <c r="N3391" s="8" t="s">
        <v>9</v>
      </c>
      <c r="O3391" s="8">
        <v>3845732</v>
      </c>
      <c r="P3391" s="8">
        <v>3845739</v>
      </c>
      <c r="Q3391" s="8" t="s">
        <v>9</v>
      </c>
      <c r="R3391" s="8">
        <v>148</v>
      </c>
      <c r="S3391" s="8">
        <v>54244</v>
      </c>
      <c r="T3391" s="8">
        <v>28476343</v>
      </c>
      <c r="U3391" s="8">
        <v>11</v>
      </c>
      <c r="V3391" s="8">
        <v>491</v>
      </c>
      <c r="W3391" s="8" t="s">
        <v>5962</v>
      </c>
      <c r="X3391" s="11" t="s">
        <v>5145</v>
      </c>
    </row>
    <row r="3392" spans="1:24">
      <c r="A3392" s="7" t="s">
        <v>8071</v>
      </c>
      <c r="B3392" s="7" t="s">
        <v>4448</v>
      </c>
      <c r="C3392" s="8">
        <v>8</v>
      </c>
      <c r="D3392" s="8">
        <v>1</v>
      </c>
      <c r="E3392" s="9">
        <v>5.5387689039396397</v>
      </c>
      <c r="F3392" s="9">
        <v>47.188197483033399</v>
      </c>
      <c r="G3392" s="10">
        <v>2.3653823103819699E-4</v>
      </c>
      <c r="H3392" s="14" t="s">
        <v>8369</v>
      </c>
      <c r="I3392" s="11" t="s">
        <v>8361</v>
      </c>
      <c r="J3392" s="12" t="s">
        <v>8072</v>
      </c>
      <c r="K3392" s="12" t="s">
        <v>4449</v>
      </c>
      <c r="L3392" s="8">
        <v>3806043</v>
      </c>
      <c r="M3392" s="8">
        <v>3806090</v>
      </c>
      <c r="N3392" s="8" t="s">
        <v>9</v>
      </c>
      <c r="O3392" s="8">
        <v>3845732</v>
      </c>
      <c r="P3392" s="8">
        <v>3845752</v>
      </c>
      <c r="Q3392" s="8" t="s">
        <v>9</v>
      </c>
      <c r="R3392" s="8">
        <v>89</v>
      </c>
      <c r="S3392" s="8">
        <v>54244</v>
      </c>
      <c r="T3392" s="8">
        <v>28476402</v>
      </c>
      <c r="U3392" s="8">
        <v>16</v>
      </c>
      <c r="V3392" s="8">
        <v>491</v>
      </c>
      <c r="W3392" s="8" t="s">
        <v>8070</v>
      </c>
      <c r="X3392" s="11" t="s">
        <v>5150</v>
      </c>
    </row>
    <row r="3393" spans="1:24">
      <c r="A3393" s="7" t="s">
        <v>8074</v>
      </c>
      <c r="B3393" s="7" t="s">
        <v>4448</v>
      </c>
      <c r="C3393" s="8">
        <v>8</v>
      </c>
      <c r="D3393" s="8" t="s">
        <v>6</v>
      </c>
      <c r="E3393" s="9">
        <v>3.4102663499822001</v>
      </c>
      <c r="F3393" s="9">
        <v>55.259888069114602</v>
      </c>
      <c r="G3393" s="10">
        <v>7.2936285475832394E-5</v>
      </c>
      <c r="H3393" s="14" t="s">
        <v>8369</v>
      </c>
      <c r="I3393" s="11" t="s">
        <v>8361</v>
      </c>
      <c r="J3393" s="12" t="s">
        <v>8074</v>
      </c>
      <c r="K3393" s="12" t="s">
        <v>4449</v>
      </c>
      <c r="L3393" s="8">
        <v>530827</v>
      </c>
      <c r="M3393" s="8">
        <v>531238</v>
      </c>
      <c r="N3393" s="8" t="s">
        <v>9</v>
      </c>
      <c r="O3393" s="8">
        <v>3845732</v>
      </c>
      <c r="P3393" s="8">
        <v>3845751</v>
      </c>
      <c r="Q3393" s="8" t="s">
        <v>9</v>
      </c>
      <c r="R3393" s="8">
        <v>76</v>
      </c>
      <c r="S3393" s="8">
        <v>54244</v>
      </c>
      <c r="T3393" s="8">
        <v>28476415</v>
      </c>
      <c r="U3393" s="8">
        <v>27</v>
      </c>
      <c r="V3393" s="8">
        <v>491</v>
      </c>
      <c r="W3393" s="8" t="s">
        <v>8073</v>
      </c>
      <c r="X3393" s="11" t="s">
        <v>5150</v>
      </c>
    </row>
    <row r="3394" spans="1:24">
      <c r="A3394" s="7" t="s">
        <v>8086</v>
      </c>
      <c r="B3394" s="7" t="s">
        <v>4448</v>
      </c>
      <c r="C3394" s="8">
        <v>8</v>
      </c>
      <c r="D3394" s="8">
        <v>1</v>
      </c>
      <c r="E3394" s="9">
        <v>40.796986026588499</v>
      </c>
      <c r="F3394" s="9">
        <v>466.64015272554502</v>
      </c>
      <c r="G3394" s="10">
        <v>4.55473554725439E-11</v>
      </c>
      <c r="H3394" s="14" t="s">
        <v>8369</v>
      </c>
      <c r="I3394" s="11" t="s">
        <v>8361</v>
      </c>
      <c r="J3394" s="12" t="s">
        <v>8087</v>
      </c>
      <c r="K3394" s="12" t="s">
        <v>4449</v>
      </c>
      <c r="L3394" s="8">
        <v>1475124</v>
      </c>
      <c r="M3394" s="8">
        <v>1475160</v>
      </c>
      <c r="N3394" s="8" t="s">
        <v>5</v>
      </c>
      <c r="O3394" s="8">
        <v>3845732</v>
      </c>
      <c r="P3394" s="8">
        <v>3845750</v>
      </c>
      <c r="Q3394" s="8" t="s">
        <v>9</v>
      </c>
      <c r="R3394" s="8">
        <v>9</v>
      </c>
      <c r="S3394" s="8">
        <v>54244</v>
      </c>
      <c r="T3394" s="8">
        <v>28476482</v>
      </c>
      <c r="U3394" s="8">
        <v>3</v>
      </c>
      <c r="V3394" s="8">
        <v>491</v>
      </c>
      <c r="W3394" s="8" t="s">
        <v>8085</v>
      </c>
      <c r="X3394" s="11" t="s">
        <v>5145</v>
      </c>
    </row>
    <row r="3395" spans="1:24">
      <c r="A3395" s="7" t="s">
        <v>4794</v>
      </c>
      <c r="B3395" s="7" t="s">
        <v>7028</v>
      </c>
      <c r="C3395" s="8">
        <v>8</v>
      </c>
      <c r="D3395" s="8">
        <v>1</v>
      </c>
      <c r="E3395" s="9">
        <v>6.4560530256200703</v>
      </c>
      <c r="F3395" s="9">
        <v>129.15619361951099</v>
      </c>
      <c r="G3395" s="10">
        <v>6.0340762785737799E-8</v>
      </c>
      <c r="H3395" s="14" t="s">
        <v>8369</v>
      </c>
      <c r="I3395" s="11" t="s">
        <v>8361</v>
      </c>
      <c r="J3395" s="12" t="s">
        <v>4795</v>
      </c>
      <c r="K3395" s="12" t="s">
        <v>783</v>
      </c>
      <c r="L3395" s="8">
        <v>4329371</v>
      </c>
      <c r="M3395" s="8">
        <v>4329418</v>
      </c>
      <c r="N3395" s="8" t="s">
        <v>5</v>
      </c>
      <c r="O3395" s="8">
        <v>2717489</v>
      </c>
      <c r="P3395" s="8">
        <v>2717492</v>
      </c>
      <c r="Q3395" s="8" t="s">
        <v>5</v>
      </c>
      <c r="R3395" s="8">
        <v>2444</v>
      </c>
      <c r="S3395" s="8">
        <v>723</v>
      </c>
      <c r="T3395" s="8">
        <v>28527568</v>
      </c>
      <c r="U3395" s="8">
        <v>561</v>
      </c>
      <c r="V3395" s="8">
        <v>26</v>
      </c>
      <c r="W3395" s="8" t="s">
        <v>4793</v>
      </c>
      <c r="X3395" s="11" t="s">
        <v>8095</v>
      </c>
    </row>
    <row r="3396" spans="1:24">
      <c r="A3396" s="7" t="s">
        <v>1983</v>
      </c>
      <c r="B3396" s="7" t="s">
        <v>5504</v>
      </c>
      <c r="C3396" s="8">
        <v>8</v>
      </c>
      <c r="D3396" s="8" t="s">
        <v>6</v>
      </c>
      <c r="E3396" s="9">
        <v>2.9317120495851698</v>
      </c>
      <c r="F3396" s="9">
        <v>35.4646205163925</v>
      </c>
      <c r="G3396" s="10">
        <v>1.5573723595036801E-3</v>
      </c>
      <c r="H3396" s="14" t="s">
        <v>8369</v>
      </c>
      <c r="I3396" s="11" t="s">
        <v>8362</v>
      </c>
      <c r="J3396" s="12" t="s">
        <v>1984</v>
      </c>
      <c r="K3396" s="12" t="s">
        <v>5504</v>
      </c>
      <c r="L3396" s="8">
        <v>4406602</v>
      </c>
      <c r="M3396" s="8">
        <v>4406767</v>
      </c>
      <c r="N3396" s="8" t="s">
        <v>5</v>
      </c>
      <c r="O3396" s="8">
        <v>3729386</v>
      </c>
      <c r="P3396" s="8">
        <v>3729408</v>
      </c>
      <c r="Q3396" s="8" t="s">
        <v>9</v>
      </c>
      <c r="R3396" s="8">
        <v>2182</v>
      </c>
      <c r="S3396" s="8">
        <v>2949</v>
      </c>
      <c r="T3396" s="8">
        <v>28525604</v>
      </c>
      <c r="U3396" s="8">
        <v>424</v>
      </c>
      <c r="V3396" s="8">
        <v>77</v>
      </c>
      <c r="W3396" s="8" t="s">
        <v>1982</v>
      </c>
      <c r="X3396" s="11" t="s">
        <v>5503</v>
      </c>
    </row>
    <row r="3397" spans="1:24">
      <c r="A3397" s="7" t="s">
        <v>4423</v>
      </c>
      <c r="B3397" s="7" t="s">
        <v>7998</v>
      </c>
      <c r="C3397" s="8">
        <v>8</v>
      </c>
      <c r="D3397" s="8" t="s">
        <v>6</v>
      </c>
      <c r="E3397" s="9">
        <v>27.388711198700602</v>
      </c>
      <c r="F3397" s="9">
        <v>27.388711198700602</v>
      </c>
      <c r="G3397" s="10">
        <v>1.8545568579512599E-2</v>
      </c>
      <c r="H3397" s="11" t="s">
        <v>8367</v>
      </c>
      <c r="I3397" s="11" t="s">
        <v>8361</v>
      </c>
      <c r="J3397" s="12" t="s">
        <v>712</v>
      </c>
      <c r="K3397" s="12" t="s">
        <v>865</v>
      </c>
      <c r="L3397" s="8">
        <v>765059</v>
      </c>
      <c r="M3397" s="8">
        <v>765111</v>
      </c>
      <c r="N3397" s="8" t="s">
        <v>5</v>
      </c>
      <c r="O3397" s="8">
        <v>1314664</v>
      </c>
      <c r="P3397" s="8">
        <v>1314668</v>
      </c>
      <c r="Q3397" s="8" t="s">
        <v>9</v>
      </c>
      <c r="R3397" s="8">
        <v>127635</v>
      </c>
      <c r="S3397" s="8">
        <v>65</v>
      </c>
      <c r="T3397" s="8">
        <v>28403035</v>
      </c>
      <c r="U3397" s="8">
        <v>2268</v>
      </c>
      <c r="V3397" s="8">
        <v>0</v>
      </c>
      <c r="W3397" s="8" t="s">
        <v>5074</v>
      </c>
      <c r="X3397" s="11" t="s">
        <v>7997</v>
      </c>
    </row>
    <row r="3398" spans="1:24">
      <c r="A3398" s="7" t="s">
        <v>2565</v>
      </c>
      <c r="B3398" s="7" t="s">
        <v>6622</v>
      </c>
      <c r="C3398" s="8">
        <v>8</v>
      </c>
      <c r="D3398" s="8" t="s">
        <v>6</v>
      </c>
      <c r="E3398" s="9">
        <v>1.7386849112230101</v>
      </c>
      <c r="F3398" s="9">
        <v>49.668176392168498</v>
      </c>
      <c r="G3398" s="10">
        <v>1.3488475241279799E-4</v>
      </c>
      <c r="H3398" s="11" t="s">
        <v>8364</v>
      </c>
      <c r="I3398" s="11" t="s">
        <v>8365</v>
      </c>
      <c r="J3398" s="12" t="s">
        <v>514</v>
      </c>
      <c r="K3398" s="12" t="s">
        <v>6622</v>
      </c>
      <c r="L3398" s="8">
        <v>1020076</v>
      </c>
      <c r="M3398" s="8">
        <v>1020080</v>
      </c>
      <c r="N3398" s="8" t="s">
        <v>9</v>
      </c>
      <c r="O3398" s="8">
        <v>1691504</v>
      </c>
      <c r="P3398" s="8">
        <v>1691586</v>
      </c>
      <c r="Q3398" s="8" t="s">
        <v>5</v>
      </c>
      <c r="R3398" s="8">
        <v>29240</v>
      </c>
      <c r="S3398" s="8">
        <v>157</v>
      </c>
      <c r="T3398" s="8">
        <v>28501338</v>
      </c>
      <c r="U3398" s="8">
        <v>4166</v>
      </c>
      <c r="V3398" s="8">
        <v>13</v>
      </c>
      <c r="W3398" s="8" t="s">
        <v>2564</v>
      </c>
      <c r="X3398" s="11" t="s">
        <v>6621</v>
      </c>
    </row>
    <row r="3399" spans="1:24">
      <c r="A3399" s="7" t="s">
        <v>4029</v>
      </c>
      <c r="B3399" s="7" t="s">
        <v>5315</v>
      </c>
      <c r="C3399" s="8">
        <v>8</v>
      </c>
      <c r="D3399" s="8">
        <v>1</v>
      </c>
      <c r="E3399" s="9">
        <v>754.29868323485596</v>
      </c>
      <c r="F3399" s="9">
        <v>1469.5159803239801</v>
      </c>
      <c r="G3399" s="10">
        <v>2.5579329189447699E-16</v>
      </c>
      <c r="H3399" s="11" t="s">
        <v>8364</v>
      </c>
      <c r="I3399" s="11" t="s">
        <v>8361</v>
      </c>
      <c r="J3399" s="12" t="s">
        <v>2149</v>
      </c>
      <c r="K3399" s="12" t="s">
        <v>5316</v>
      </c>
      <c r="L3399" s="8">
        <v>432038</v>
      </c>
      <c r="M3399" s="8">
        <v>432076</v>
      </c>
      <c r="N3399" s="8" t="s">
        <v>9</v>
      </c>
      <c r="O3399" s="8">
        <v>4424450</v>
      </c>
      <c r="P3399" s="8">
        <v>4424458</v>
      </c>
      <c r="Q3399" s="8" t="s">
        <v>9</v>
      </c>
      <c r="R3399" s="8">
        <v>516</v>
      </c>
      <c r="S3399" s="8">
        <v>301</v>
      </c>
      <c r="T3399" s="8">
        <v>28529918</v>
      </c>
      <c r="U3399" s="8">
        <v>20</v>
      </c>
      <c r="V3399" s="8">
        <v>0</v>
      </c>
      <c r="W3399" s="8" t="s">
        <v>4028</v>
      </c>
      <c r="X3399" s="11" t="s">
        <v>5314</v>
      </c>
    </row>
    <row r="3400" spans="1:24">
      <c r="A3400" s="7" t="s">
        <v>3050</v>
      </c>
      <c r="B3400" s="7" t="s">
        <v>8113</v>
      </c>
      <c r="C3400" s="8">
        <v>8</v>
      </c>
      <c r="D3400" s="8">
        <v>1</v>
      </c>
      <c r="E3400" s="9">
        <v>1.2664706727496799</v>
      </c>
      <c r="F3400" s="9">
        <v>111.881714229675</v>
      </c>
      <c r="G3400" s="10">
        <v>2.0770688588947899E-7</v>
      </c>
      <c r="H3400" s="14" t="s">
        <v>8369</v>
      </c>
      <c r="I3400" s="11" t="s">
        <v>8361</v>
      </c>
      <c r="J3400" s="12" t="s">
        <v>3051</v>
      </c>
      <c r="K3400" s="12" t="s">
        <v>360</v>
      </c>
      <c r="L3400" s="8">
        <v>2737438</v>
      </c>
      <c r="M3400" s="8">
        <v>2737483</v>
      </c>
      <c r="N3400" s="8" t="s">
        <v>5</v>
      </c>
      <c r="O3400" s="8">
        <v>316321</v>
      </c>
      <c r="P3400" s="8">
        <v>316354</v>
      </c>
      <c r="Q3400" s="8" t="s">
        <v>9</v>
      </c>
      <c r="R3400" s="8">
        <v>9064</v>
      </c>
      <c r="S3400" s="8">
        <v>225</v>
      </c>
      <c r="T3400" s="8">
        <v>28521446</v>
      </c>
      <c r="U3400" s="8">
        <v>6584</v>
      </c>
      <c r="V3400" s="8">
        <v>11</v>
      </c>
      <c r="W3400" s="8" t="s">
        <v>3049</v>
      </c>
      <c r="X3400" s="11" t="s">
        <v>8112</v>
      </c>
    </row>
    <row r="3401" spans="1:24">
      <c r="A3401" s="7" t="s">
        <v>5335</v>
      </c>
      <c r="B3401" s="7" t="s">
        <v>4821</v>
      </c>
      <c r="C3401" s="8">
        <v>8</v>
      </c>
      <c r="D3401" s="8">
        <v>1</v>
      </c>
      <c r="E3401" s="9">
        <v>263.60998748810403</v>
      </c>
      <c r="F3401" s="9">
        <v>674.45226178221105</v>
      </c>
      <c r="G3401" s="10">
        <v>1.5110005180911101E-12</v>
      </c>
      <c r="H3401" s="11" t="s">
        <v>8363</v>
      </c>
      <c r="I3401" s="11" t="s">
        <v>8361</v>
      </c>
      <c r="J3401" s="12" t="s">
        <v>5336</v>
      </c>
      <c r="K3401" s="12" t="s">
        <v>2316</v>
      </c>
      <c r="L3401" s="8">
        <v>1825297</v>
      </c>
      <c r="M3401" s="8">
        <v>1825307</v>
      </c>
      <c r="N3401" s="8" t="s">
        <v>5</v>
      </c>
      <c r="O3401" s="8">
        <v>324602</v>
      </c>
      <c r="P3401" s="8">
        <v>324625</v>
      </c>
      <c r="Q3401" s="8" t="s">
        <v>9</v>
      </c>
      <c r="R3401" s="8">
        <v>11</v>
      </c>
      <c r="S3401" s="8">
        <v>30732</v>
      </c>
      <c r="T3401" s="8">
        <v>28499992</v>
      </c>
      <c r="U3401" s="8">
        <v>0</v>
      </c>
      <c r="V3401" s="8">
        <v>56</v>
      </c>
      <c r="W3401" s="8" t="s">
        <v>5334</v>
      </c>
      <c r="X3401" s="11" t="s">
        <v>5323</v>
      </c>
    </row>
    <row r="3402" spans="1:24">
      <c r="A3402" s="7" t="s">
        <v>1641</v>
      </c>
      <c r="B3402" s="7" t="s">
        <v>5035</v>
      </c>
      <c r="C3402" s="8">
        <v>8</v>
      </c>
      <c r="D3402" s="8" t="s">
        <v>6</v>
      </c>
      <c r="E3402" s="9">
        <v>6.3679580240228697</v>
      </c>
      <c r="F3402" s="9">
        <v>149.32835002506101</v>
      </c>
      <c r="G3402" s="10">
        <v>1.93248638543873E-8</v>
      </c>
      <c r="H3402" s="14" t="s">
        <v>8369</v>
      </c>
      <c r="I3402" s="10" t="s">
        <v>8369</v>
      </c>
      <c r="J3402" s="12" t="s">
        <v>1642</v>
      </c>
      <c r="K3402" s="12" t="s">
        <v>5035</v>
      </c>
      <c r="L3402" s="8">
        <v>672755</v>
      </c>
      <c r="M3402" s="8">
        <v>672883</v>
      </c>
      <c r="N3402" s="8" t="s">
        <v>9</v>
      </c>
      <c r="O3402" s="8">
        <v>1201220</v>
      </c>
      <c r="P3402" s="8">
        <v>1201229</v>
      </c>
      <c r="Q3402" s="8" t="s">
        <v>9</v>
      </c>
      <c r="R3402" s="8">
        <v>537</v>
      </c>
      <c r="S3402" s="8">
        <v>2846</v>
      </c>
      <c r="T3402" s="8">
        <v>28527352</v>
      </c>
      <c r="U3402" s="8">
        <v>244</v>
      </c>
      <c r="V3402" s="8">
        <v>62</v>
      </c>
      <c r="W3402" s="8" t="s">
        <v>1640</v>
      </c>
      <c r="X3402" s="11" t="s">
        <v>5033</v>
      </c>
    </row>
    <row r="3403" spans="1:24">
      <c r="A3403" s="7" t="s">
        <v>4811</v>
      </c>
      <c r="B3403" s="7" t="s">
        <v>8337</v>
      </c>
      <c r="C3403" s="8">
        <v>8</v>
      </c>
      <c r="D3403" s="8" t="s">
        <v>6</v>
      </c>
      <c r="E3403" s="9">
        <v>16.277494456980101</v>
      </c>
      <c r="F3403" s="9">
        <v>51.664846331360799</v>
      </c>
      <c r="G3403" s="10">
        <v>8.8640581332670104E-5</v>
      </c>
      <c r="H3403" s="14" t="s">
        <v>8369</v>
      </c>
      <c r="I3403" s="10" t="s">
        <v>8369</v>
      </c>
      <c r="J3403" s="12" t="s">
        <v>4449</v>
      </c>
      <c r="K3403" s="12" t="s">
        <v>4290</v>
      </c>
      <c r="L3403" s="8">
        <v>3845848</v>
      </c>
      <c r="M3403" s="8">
        <v>3845994</v>
      </c>
      <c r="N3403" s="8" t="s">
        <v>9</v>
      </c>
      <c r="O3403" s="8">
        <v>1523309</v>
      </c>
      <c r="P3403" s="8">
        <v>1523356</v>
      </c>
      <c r="Q3403" s="8" t="s">
        <v>5</v>
      </c>
      <c r="R3403" s="8">
        <v>13545</v>
      </c>
      <c r="S3403" s="8">
        <v>326</v>
      </c>
      <c r="T3403" s="8">
        <v>28516864</v>
      </c>
      <c r="U3403" s="8">
        <v>379</v>
      </c>
      <c r="V3403" s="8">
        <v>15</v>
      </c>
      <c r="W3403" s="8" t="s">
        <v>4809</v>
      </c>
      <c r="X3403" s="11" t="s">
        <v>8336</v>
      </c>
    </row>
    <row r="3404" spans="1:24">
      <c r="A3404" s="7" t="s">
        <v>6841</v>
      </c>
      <c r="B3404" s="7" t="s">
        <v>3</v>
      </c>
      <c r="C3404" s="8">
        <v>7</v>
      </c>
      <c r="D3404" s="8" t="s">
        <v>6</v>
      </c>
      <c r="E3404" s="9">
        <v>19.621978357436902</v>
      </c>
      <c r="F3404" s="9">
        <v>73.374033880794698</v>
      </c>
      <c r="G3404" s="10">
        <v>4.0475791872362802E-3</v>
      </c>
      <c r="H3404" s="11" t="s">
        <v>8363</v>
      </c>
      <c r="I3404" s="10" t="s">
        <v>8367</v>
      </c>
      <c r="J3404" s="12" t="s">
        <v>4805</v>
      </c>
      <c r="K3404" s="12" t="s">
        <v>4</v>
      </c>
      <c r="L3404" s="8">
        <v>126865</v>
      </c>
      <c r="M3404" s="8">
        <v>126951</v>
      </c>
      <c r="N3404" s="8" t="s">
        <v>9</v>
      </c>
      <c r="O3404" s="8">
        <v>3350666</v>
      </c>
      <c r="P3404" s="8">
        <v>3350696</v>
      </c>
      <c r="Q3404" s="8" t="s">
        <v>5</v>
      </c>
      <c r="R3404" s="8">
        <v>6</v>
      </c>
      <c r="S3404" s="8">
        <v>446546</v>
      </c>
      <c r="T3404" s="8">
        <v>28084184</v>
      </c>
      <c r="U3404" s="8">
        <v>0</v>
      </c>
      <c r="V3404" s="8">
        <v>1957</v>
      </c>
      <c r="W3404" s="8" t="s">
        <v>6840</v>
      </c>
      <c r="X3404" s="11" t="s">
        <v>1</v>
      </c>
    </row>
    <row r="3405" spans="1:24">
      <c r="A3405" s="7" t="s">
        <v>6879</v>
      </c>
      <c r="B3405" s="7" t="s">
        <v>3</v>
      </c>
      <c r="C3405" s="8">
        <v>7</v>
      </c>
      <c r="D3405" s="8" t="s">
        <v>6</v>
      </c>
      <c r="E3405" s="9">
        <v>15.093831118069099</v>
      </c>
      <c r="F3405" s="9">
        <v>146.74808343746599</v>
      </c>
      <c r="G3405" s="10">
        <v>2.9499153911479299E-4</v>
      </c>
      <c r="H3405" s="11" t="s">
        <v>8363</v>
      </c>
      <c r="I3405" s="10" t="s">
        <v>8367</v>
      </c>
      <c r="J3405" s="12" t="s">
        <v>6329</v>
      </c>
      <c r="K3405" s="12" t="s">
        <v>4</v>
      </c>
      <c r="L3405" s="8">
        <v>961632</v>
      </c>
      <c r="M3405" s="8">
        <v>961633</v>
      </c>
      <c r="N3405" s="8" t="s">
        <v>9</v>
      </c>
      <c r="O3405" s="8">
        <v>3350680</v>
      </c>
      <c r="P3405" s="8">
        <v>3350697</v>
      </c>
      <c r="Q3405" s="8" t="s">
        <v>5</v>
      </c>
      <c r="R3405" s="8">
        <v>3</v>
      </c>
      <c r="S3405" s="8">
        <v>446546</v>
      </c>
      <c r="T3405" s="8">
        <v>28084187</v>
      </c>
      <c r="U3405" s="8">
        <v>1</v>
      </c>
      <c r="V3405" s="8">
        <v>1957</v>
      </c>
      <c r="W3405" s="8" t="s">
        <v>6878</v>
      </c>
      <c r="X3405" s="11" t="s">
        <v>1</v>
      </c>
    </row>
    <row r="3406" spans="1:24">
      <c r="A3406" s="7" t="s">
        <v>6947</v>
      </c>
      <c r="B3406" s="7" t="s">
        <v>3</v>
      </c>
      <c r="C3406" s="8">
        <v>7</v>
      </c>
      <c r="D3406" s="8" t="s">
        <v>6</v>
      </c>
      <c r="E3406" s="9">
        <v>9.0562973809627607</v>
      </c>
      <c r="F3406" s="9">
        <v>62.892026801270198</v>
      </c>
      <c r="G3406" s="10">
        <v>7.9844429315265603E-3</v>
      </c>
      <c r="H3406" s="11" t="s">
        <v>8363</v>
      </c>
      <c r="I3406" s="10" t="s">
        <v>8367</v>
      </c>
      <c r="J3406" s="12" t="s">
        <v>6948</v>
      </c>
      <c r="K3406" s="12" t="s">
        <v>4</v>
      </c>
      <c r="L3406" s="8">
        <v>3279618</v>
      </c>
      <c r="M3406" s="8">
        <v>3279622</v>
      </c>
      <c r="N3406" s="8" t="s">
        <v>9</v>
      </c>
      <c r="O3406" s="8">
        <v>3350662</v>
      </c>
      <c r="P3406" s="8">
        <v>3350697</v>
      </c>
      <c r="Q3406" s="8" t="s">
        <v>5</v>
      </c>
      <c r="R3406" s="8">
        <v>7</v>
      </c>
      <c r="S3406" s="8">
        <v>446546</v>
      </c>
      <c r="T3406" s="8">
        <v>28084183</v>
      </c>
      <c r="U3406" s="8">
        <v>1</v>
      </c>
      <c r="V3406" s="8">
        <v>1957</v>
      </c>
      <c r="W3406" s="8" t="s">
        <v>6946</v>
      </c>
      <c r="X3406" s="11" t="s">
        <v>1</v>
      </c>
    </row>
    <row r="3407" spans="1:24">
      <c r="A3407" s="7" t="s">
        <v>7093</v>
      </c>
      <c r="B3407" s="7" t="s">
        <v>3</v>
      </c>
      <c r="C3407" s="8">
        <v>7</v>
      </c>
      <c r="D3407" s="8" t="s">
        <v>6</v>
      </c>
      <c r="E3407" s="9">
        <v>6.2262051145056097</v>
      </c>
      <c r="F3407" s="9">
        <v>110.06105865913</v>
      </c>
      <c r="G3407" s="10">
        <v>8.00124372513308E-4</v>
      </c>
      <c r="H3407" s="11" t="s">
        <v>8363</v>
      </c>
      <c r="I3407" s="10" t="s">
        <v>8367</v>
      </c>
      <c r="J3407" s="12" t="s">
        <v>3907</v>
      </c>
      <c r="K3407" s="12" t="s">
        <v>4</v>
      </c>
      <c r="L3407" s="8">
        <v>3612673</v>
      </c>
      <c r="M3407" s="8">
        <v>3612679</v>
      </c>
      <c r="N3407" s="8" t="s">
        <v>9</v>
      </c>
      <c r="O3407" s="8">
        <v>3350679</v>
      </c>
      <c r="P3407" s="8">
        <v>3350697</v>
      </c>
      <c r="Q3407" s="8" t="s">
        <v>5</v>
      </c>
      <c r="R3407" s="8">
        <v>4</v>
      </c>
      <c r="S3407" s="8">
        <v>446546</v>
      </c>
      <c r="T3407" s="8">
        <v>28084186</v>
      </c>
      <c r="U3407" s="8">
        <v>3</v>
      </c>
      <c r="V3407" s="8">
        <v>1957</v>
      </c>
      <c r="W3407" s="8" t="s">
        <v>7092</v>
      </c>
      <c r="X3407" s="11" t="s">
        <v>1</v>
      </c>
    </row>
    <row r="3408" spans="1:24">
      <c r="A3408" s="7" t="s">
        <v>2151</v>
      </c>
      <c r="B3408" s="7" t="s">
        <v>1131</v>
      </c>
      <c r="C3408" s="8">
        <v>7</v>
      </c>
      <c r="D3408" s="8" t="s">
        <v>6</v>
      </c>
      <c r="E3408" s="9">
        <v>17.587632975715199</v>
      </c>
      <c r="F3408" s="9">
        <v>36.3816580513842</v>
      </c>
      <c r="G3408" s="10">
        <v>3.4122936441989001E-2</v>
      </c>
      <c r="H3408" s="11" t="s">
        <v>8365</v>
      </c>
      <c r="I3408" s="10" t="s">
        <v>8367</v>
      </c>
      <c r="J3408" s="12" t="s">
        <v>2151</v>
      </c>
      <c r="K3408" s="12" t="s">
        <v>1133</v>
      </c>
      <c r="L3408" s="8">
        <v>1411940</v>
      </c>
      <c r="M3408" s="8">
        <v>1412075</v>
      </c>
      <c r="N3408" s="8" t="s">
        <v>5</v>
      </c>
      <c r="O3408" s="8">
        <v>2167191</v>
      </c>
      <c r="P3408" s="8">
        <v>2167200</v>
      </c>
      <c r="Q3408" s="8" t="s">
        <v>5</v>
      </c>
      <c r="R3408" s="8">
        <v>40</v>
      </c>
      <c r="S3408" s="8">
        <v>136579</v>
      </c>
      <c r="T3408" s="8">
        <v>28394117</v>
      </c>
      <c r="U3408" s="8">
        <v>1</v>
      </c>
      <c r="V3408" s="8">
        <v>373</v>
      </c>
      <c r="W3408" s="8" t="s">
        <v>2150</v>
      </c>
      <c r="X3408" s="11" t="s">
        <v>1129</v>
      </c>
    </row>
    <row r="3409" spans="1:24">
      <c r="A3409" s="7" t="s">
        <v>2460</v>
      </c>
      <c r="B3409" s="7" t="s">
        <v>1131</v>
      </c>
      <c r="C3409" s="8">
        <v>7</v>
      </c>
      <c r="D3409" s="8">
        <v>1</v>
      </c>
      <c r="E3409" s="9">
        <v>4.6775639384705103</v>
      </c>
      <c r="F3409" s="9">
        <v>51.973819181572601</v>
      </c>
      <c r="G3409" s="10">
        <v>3.83655626225616E-3</v>
      </c>
      <c r="H3409" s="14" t="s">
        <v>8369</v>
      </c>
      <c r="I3409" s="10" t="s">
        <v>8367</v>
      </c>
      <c r="J3409" s="12" t="s">
        <v>976</v>
      </c>
      <c r="K3409" s="12" t="s">
        <v>1133</v>
      </c>
      <c r="L3409" s="8">
        <v>4384443</v>
      </c>
      <c r="M3409" s="8">
        <v>4384537</v>
      </c>
      <c r="N3409" s="8" t="s">
        <v>5</v>
      </c>
      <c r="O3409" s="8">
        <v>2167192</v>
      </c>
      <c r="P3409" s="8">
        <v>2167200</v>
      </c>
      <c r="Q3409" s="8" t="s">
        <v>5</v>
      </c>
      <c r="R3409" s="8">
        <v>28</v>
      </c>
      <c r="S3409" s="8">
        <v>136579</v>
      </c>
      <c r="T3409" s="8">
        <v>28394129</v>
      </c>
      <c r="U3409" s="8">
        <v>7</v>
      </c>
      <c r="V3409" s="8">
        <v>373</v>
      </c>
      <c r="W3409" s="8" t="s">
        <v>2459</v>
      </c>
      <c r="X3409" s="11" t="s">
        <v>1129</v>
      </c>
    </row>
    <row r="3410" spans="1:24">
      <c r="A3410" s="7" t="s">
        <v>7349</v>
      </c>
      <c r="B3410" s="7" t="s">
        <v>24</v>
      </c>
      <c r="C3410" s="8">
        <v>7</v>
      </c>
      <c r="D3410" s="8" t="s">
        <v>6</v>
      </c>
      <c r="E3410" s="9">
        <v>5.4854692596246801</v>
      </c>
      <c r="F3410" s="9">
        <v>41.168851800051797</v>
      </c>
      <c r="G3410" s="10">
        <v>1.6650641090167999E-2</v>
      </c>
      <c r="H3410" s="11" t="s">
        <v>8365</v>
      </c>
      <c r="I3410" s="10" t="s">
        <v>8367</v>
      </c>
      <c r="J3410" s="12" t="s">
        <v>7349</v>
      </c>
      <c r="K3410" s="12" t="s">
        <v>25</v>
      </c>
      <c r="L3410" s="8">
        <v>1928906</v>
      </c>
      <c r="M3410" s="8">
        <v>1928919</v>
      </c>
      <c r="N3410" s="8" t="s">
        <v>9</v>
      </c>
      <c r="O3410" s="8">
        <v>1622818</v>
      </c>
      <c r="P3410" s="8">
        <v>1622836</v>
      </c>
      <c r="Q3410" s="8" t="s">
        <v>9</v>
      </c>
      <c r="R3410" s="8">
        <v>33</v>
      </c>
      <c r="S3410" s="8">
        <v>146250</v>
      </c>
      <c r="T3410" s="8">
        <v>28384453</v>
      </c>
      <c r="U3410" s="8">
        <v>4</v>
      </c>
      <c r="V3410" s="8">
        <v>3715</v>
      </c>
      <c r="W3410" s="8" t="s">
        <v>7348</v>
      </c>
      <c r="X3410" s="11" t="s">
        <v>22</v>
      </c>
    </row>
    <row r="3411" spans="1:24">
      <c r="A3411" s="7" t="s">
        <v>7423</v>
      </c>
      <c r="B3411" s="7" t="s">
        <v>40</v>
      </c>
      <c r="C3411" s="8">
        <v>7</v>
      </c>
      <c r="D3411" s="8">
        <v>1</v>
      </c>
      <c r="E3411" s="9">
        <v>1.4447324137216401E-3</v>
      </c>
      <c r="F3411" s="9">
        <v>906.25619288831399</v>
      </c>
      <c r="G3411" s="10">
        <v>4.96793915953782E-9</v>
      </c>
      <c r="H3411" s="11" t="s">
        <v>8365</v>
      </c>
      <c r="I3411" s="10" t="s">
        <v>8367</v>
      </c>
      <c r="J3411" s="12" t="s">
        <v>7423</v>
      </c>
      <c r="K3411" s="12" t="s">
        <v>41</v>
      </c>
      <c r="L3411" s="8">
        <v>4606053</v>
      </c>
      <c r="M3411" s="8">
        <v>4606077</v>
      </c>
      <c r="N3411" s="8" t="s">
        <v>9</v>
      </c>
      <c r="O3411" s="8">
        <v>2814876</v>
      </c>
      <c r="P3411" s="8">
        <v>2814878</v>
      </c>
      <c r="Q3411" s="8" t="s">
        <v>5</v>
      </c>
      <c r="R3411" s="8">
        <v>2</v>
      </c>
      <c r="S3411" s="8">
        <v>109763</v>
      </c>
      <c r="T3411" s="8">
        <v>28420971</v>
      </c>
      <c r="U3411" s="8">
        <v>116134</v>
      </c>
      <c r="V3411" s="8">
        <v>997</v>
      </c>
      <c r="W3411" s="8" t="s">
        <v>7422</v>
      </c>
      <c r="X3411" s="11" t="s">
        <v>38</v>
      </c>
    </row>
    <row r="3412" spans="1:24">
      <c r="A3412" s="7" t="s">
        <v>8285</v>
      </c>
      <c r="B3412" s="7" t="s">
        <v>5397</v>
      </c>
      <c r="C3412" s="8">
        <v>7</v>
      </c>
      <c r="D3412" s="8" t="s">
        <v>6</v>
      </c>
      <c r="E3412" s="9">
        <v>6.7018873575641003</v>
      </c>
      <c r="F3412" s="9">
        <v>64.271841464514395</v>
      </c>
      <c r="G3412" s="10">
        <v>4.4256837230256102E-4</v>
      </c>
      <c r="H3412" s="14" t="s">
        <v>8369</v>
      </c>
      <c r="I3412" s="10" t="s">
        <v>8367</v>
      </c>
      <c r="J3412" s="12" t="s">
        <v>8084</v>
      </c>
      <c r="K3412" s="12" t="s">
        <v>5397</v>
      </c>
      <c r="L3412" s="8">
        <v>1274538</v>
      </c>
      <c r="M3412" s="8">
        <v>1274751</v>
      </c>
      <c r="N3412" s="8" t="s">
        <v>5</v>
      </c>
      <c r="O3412" s="8">
        <v>1958441</v>
      </c>
      <c r="P3412" s="8">
        <v>1958552</v>
      </c>
      <c r="Q3412" s="8" t="s">
        <v>9</v>
      </c>
      <c r="R3412" s="8">
        <v>140</v>
      </c>
      <c r="S3412" s="8">
        <v>22178</v>
      </c>
      <c r="T3412" s="8">
        <v>28508418</v>
      </c>
      <c r="U3412" s="8">
        <v>28</v>
      </c>
      <c r="V3412" s="8">
        <v>216</v>
      </c>
      <c r="W3412" s="8" t="s">
        <v>8284</v>
      </c>
      <c r="X3412" s="11" t="s">
        <v>5396</v>
      </c>
    </row>
    <row r="3413" spans="1:24">
      <c r="A3413" s="7" t="s">
        <v>1181</v>
      </c>
      <c r="B3413" s="7" t="s">
        <v>53</v>
      </c>
      <c r="C3413" s="8">
        <v>7</v>
      </c>
      <c r="D3413" s="8" t="s">
        <v>6</v>
      </c>
      <c r="E3413" s="9">
        <v>5.6686988910836398</v>
      </c>
      <c r="F3413" s="9">
        <v>63.531923957730797</v>
      </c>
      <c r="G3413" s="10">
        <v>4.0961044187491001E-4</v>
      </c>
      <c r="H3413" s="11" t="s">
        <v>8364</v>
      </c>
      <c r="I3413" s="10" t="s">
        <v>8367</v>
      </c>
      <c r="J3413" s="12" t="s">
        <v>1182</v>
      </c>
      <c r="K3413" s="12" t="s">
        <v>54</v>
      </c>
      <c r="L3413" s="8">
        <v>3100366</v>
      </c>
      <c r="M3413" s="8">
        <v>3100752</v>
      </c>
      <c r="N3413" s="8" t="s">
        <v>9</v>
      </c>
      <c r="O3413" s="8">
        <v>4158278</v>
      </c>
      <c r="P3413" s="8">
        <v>4158315</v>
      </c>
      <c r="Q3413" s="8" t="s">
        <v>9</v>
      </c>
      <c r="R3413" s="8">
        <v>1047</v>
      </c>
      <c r="S3413" s="8">
        <v>3002</v>
      </c>
      <c r="T3413" s="8">
        <v>28526687</v>
      </c>
      <c r="U3413" s="8">
        <v>242</v>
      </c>
      <c r="V3413" s="8">
        <v>60</v>
      </c>
      <c r="W3413" s="8" t="s">
        <v>1180</v>
      </c>
      <c r="X3413" s="11" t="s">
        <v>52</v>
      </c>
    </row>
    <row r="3414" spans="1:24">
      <c r="A3414" s="7" t="s">
        <v>7427</v>
      </c>
      <c r="B3414" s="7" t="s">
        <v>53</v>
      </c>
      <c r="C3414" s="8">
        <v>7</v>
      </c>
      <c r="D3414" s="8" t="s">
        <v>6</v>
      </c>
      <c r="E3414" s="9">
        <v>7.9476064931857699</v>
      </c>
      <c r="F3414" s="9">
        <v>52.583258416137198</v>
      </c>
      <c r="G3414" s="10">
        <v>1.50044844073921E-3</v>
      </c>
      <c r="H3414" s="11" t="s">
        <v>8361</v>
      </c>
      <c r="I3414" s="10" t="s">
        <v>8367</v>
      </c>
      <c r="J3414" s="12" t="s">
        <v>4097</v>
      </c>
      <c r="K3414" s="12" t="s">
        <v>54</v>
      </c>
      <c r="L3414" s="8">
        <v>194769</v>
      </c>
      <c r="M3414" s="8">
        <v>194784</v>
      </c>
      <c r="N3414" s="8" t="s">
        <v>5</v>
      </c>
      <c r="O3414" s="8">
        <v>4158278</v>
      </c>
      <c r="P3414" s="8">
        <v>4158295</v>
      </c>
      <c r="Q3414" s="8" t="s">
        <v>9</v>
      </c>
      <c r="R3414" s="8">
        <v>1389</v>
      </c>
      <c r="S3414" s="8">
        <v>2734</v>
      </c>
      <c r="T3414" s="8">
        <v>28526613</v>
      </c>
      <c r="U3414" s="8">
        <v>189</v>
      </c>
      <c r="V3414" s="8">
        <v>26</v>
      </c>
      <c r="W3414" s="8" t="s">
        <v>7426</v>
      </c>
      <c r="X3414" s="11" t="s">
        <v>52</v>
      </c>
    </row>
    <row r="3415" spans="1:24">
      <c r="A3415" s="7" t="s">
        <v>4176</v>
      </c>
      <c r="B3415" s="7" t="s">
        <v>53</v>
      </c>
      <c r="C3415" s="8">
        <v>7</v>
      </c>
      <c r="D3415" s="8" t="s">
        <v>6</v>
      </c>
      <c r="E3415" s="9">
        <v>110.247001312829</v>
      </c>
      <c r="F3415" s="9">
        <v>284.20639788909801</v>
      </c>
      <c r="G3415" s="10">
        <v>1.33702526574786E-8</v>
      </c>
      <c r="H3415" s="14" t="s">
        <v>8369</v>
      </c>
      <c r="I3415" s="10" t="s">
        <v>8367</v>
      </c>
      <c r="J3415" s="12" t="s">
        <v>4177</v>
      </c>
      <c r="K3415" s="12" t="s">
        <v>54</v>
      </c>
      <c r="L3415" s="8">
        <v>1123252</v>
      </c>
      <c r="M3415" s="8">
        <v>1123263</v>
      </c>
      <c r="N3415" s="8" t="s">
        <v>9</v>
      </c>
      <c r="O3415" s="8">
        <v>4158278</v>
      </c>
      <c r="P3415" s="8">
        <v>4158294</v>
      </c>
      <c r="Q3415" s="8" t="s">
        <v>9</v>
      </c>
      <c r="R3415" s="8">
        <v>257</v>
      </c>
      <c r="S3415" s="8">
        <v>2734</v>
      </c>
      <c r="T3415" s="8">
        <v>28527745</v>
      </c>
      <c r="U3415" s="8">
        <v>13</v>
      </c>
      <c r="V3415" s="8">
        <v>26</v>
      </c>
      <c r="W3415" s="8" t="s">
        <v>4175</v>
      </c>
      <c r="X3415" s="11" t="s">
        <v>52</v>
      </c>
    </row>
    <row r="3416" spans="1:24">
      <c r="A3416" s="7" t="s">
        <v>4234</v>
      </c>
      <c r="B3416" s="7" t="s">
        <v>4181</v>
      </c>
      <c r="C3416" s="8">
        <v>7</v>
      </c>
      <c r="D3416" s="8" t="s">
        <v>6</v>
      </c>
      <c r="E3416" s="9">
        <v>13.2807338432729</v>
      </c>
      <c r="F3416" s="9">
        <v>58.378926021608002</v>
      </c>
      <c r="G3416" s="10">
        <v>8.2324518273914999E-4</v>
      </c>
      <c r="H3416" s="14" t="s">
        <v>8369</v>
      </c>
      <c r="I3416" s="10" t="s">
        <v>8367</v>
      </c>
      <c r="J3416" s="12" t="s">
        <v>4019</v>
      </c>
      <c r="K3416" s="12" t="s">
        <v>4182</v>
      </c>
      <c r="L3416" s="8">
        <v>2940765</v>
      </c>
      <c r="M3416" s="8">
        <v>2940873</v>
      </c>
      <c r="N3416" s="8" t="s">
        <v>9</v>
      </c>
      <c r="O3416" s="8">
        <v>1770474</v>
      </c>
      <c r="P3416" s="8">
        <v>1770477</v>
      </c>
      <c r="Q3416" s="8" t="s">
        <v>5</v>
      </c>
      <c r="R3416" s="8">
        <v>181</v>
      </c>
      <c r="S3416" s="8">
        <v>18888</v>
      </c>
      <c r="T3416" s="8">
        <v>28511667</v>
      </c>
      <c r="U3416" s="8">
        <v>16</v>
      </c>
      <c r="V3416" s="8">
        <v>59</v>
      </c>
      <c r="W3416" s="8" t="s">
        <v>4233</v>
      </c>
      <c r="X3416" s="11" t="s">
        <v>4180</v>
      </c>
    </row>
    <row r="3417" spans="1:24">
      <c r="A3417" s="7" t="s">
        <v>7481</v>
      </c>
      <c r="B3417" s="7" t="s">
        <v>4181</v>
      </c>
      <c r="C3417" s="8">
        <v>7</v>
      </c>
      <c r="D3417" s="8">
        <v>1</v>
      </c>
      <c r="E3417" s="9">
        <v>19.109192063096799</v>
      </c>
      <c r="F3417" s="9">
        <v>215.64560265020901</v>
      </c>
      <c r="G3417" s="10">
        <v>1.4010410017187401E-7</v>
      </c>
      <c r="H3417" s="14" t="s">
        <v>8369</v>
      </c>
      <c r="I3417" s="10" t="s">
        <v>8367</v>
      </c>
      <c r="J3417" s="12" t="s">
        <v>7482</v>
      </c>
      <c r="K3417" s="12" t="s">
        <v>4182</v>
      </c>
      <c r="L3417" s="8">
        <v>4563026</v>
      </c>
      <c r="M3417" s="8">
        <v>4563066</v>
      </c>
      <c r="N3417" s="8" t="s">
        <v>9</v>
      </c>
      <c r="O3417" s="8">
        <v>1770469</v>
      </c>
      <c r="P3417" s="8">
        <v>1770478</v>
      </c>
      <c r="Q3417" s="8" t="s">
        <v>5</v>
      </c>
      <c r="R3417" s="8">
        <v>49</v>
      </c>
      <c r="S3417" s="8">
        <v>18888</v>
      </c>
      <c r="T3417" s="8">
        <v>28511799</v>
      </c>
      <c r="U3417" s="8">
        <v>12</v>
      </c>
      <c r="V3417" s="8">
        <v>59</v>
      </c>
      <c r="W3417" s="8" t="s">
        <v>7480</v>
      </c>
      <c r="X3417" s="11" t="s">
        <v>4180</v>
      </c>
    </row>
    <row r="3418" spans="1:24">
      <c r="A3418" s="7" t="s">
        <v>4079</v>
      </c>
      <c r="B3418" s="7" t="s">
        <v>4276</v>
      </c>
      <c r="C3418" s="8">
        <v>7</v>
      </c>
      <c r="D3418" s="8" t="s">
        <v>6</v>
      </c>
      <c r="E3418" s="9">
        <v>22.572684338626299</v>
      </c>
      <c r="F3418" s="9">
        <v>111.32049107426801</v>
      </c>
      <c r="G3418" s="10">
        <v>1.2475281712198601E-5</v>
      </c>
      <c r="H3418" s="14" t="s">
        <v>8369</v>
      </c>
      <c r="I3418" s="10" t="s">
        <v>8367</v>
      </c>
      <c r="J3418" s="12" t="s">
        <v>2049</v>
      </c>
      <c r="K3418" s="12" t="s">
        <v>4277</v>
      </c>
      <c r="L3418" s="8">
        <v>755504</v>
      </c>
      <c r="M3418" s="8">
        <v>755538</v>
      </c>
      <c r="N3418" s="8" t="s">
        <v>5</v>
      </c>
      <c r="O3418" s="8">
        <v>3580923</v>
      </c>
      <c r="P3418" s="8">
        <v>3580989</v>
      </c>
      <c r="Q3418" s="8" t="s">
        <v>9</v>
      </c>
      <c r="R3418" s="8">
        <v>62</v>
      </c>
      <c r="S3418" s="8">
        <v>28907</v>
      </c>
      <c r="T3418" s="8">
        <v>28501767</v>
      </c>
      <c r="U3418" s="8">
        <v>6</v>
      </c>
      <c r="V3418" s="8">
        <v>198</v>
      </c>
      <c r="W3418" s="8" t="s">
        <v>4078</v>
      </c>
      <c r="X3418" s="11" t="s">
        <v>4275</v>
      </c>
    </row>
    <row r="3419" spans="1:24">
      <c r="A3419" s="7" t="s">
        <v>7532</v>
      </c>
      <c r="B3419" s="7" t="s">
        <v>4276</v>
      </c>
      <c r="C3419" s="8">
        <v>7</v>
      </c>
      <c r="D3419" s="8" t="s">
        <v>6</v>
      </c>
      <c r="E3419" s="9">
        <v>4.0891403898915399</v>
      </c>
      <c r="F3419" s="9">
        <v>36.325470792905698</v>
      </c>
      <c r="G3419" s="10">
        <v>2.11774580495965E-2</v>
      </c>
      <c r="H3419" s="14" t="s">
        <v>8369</v>
      </c>
      <c r="I3419" s="10" t="s">
        <v>8367</v>
      </c>
      <c r="J3419" s="12" t="s">
        <v>7533</v>
      </c>
      <c r="K3419" s="12" t="s">
        <v>4277</v>
      </c>
      <c r="L3419" s="8">
        <v>1155615</v>
      </c>
      <c r="M3419" s="8">
        <v>1155624</v>
      </c>
      <c r="N3419" s="8" t="s">
        <v>5</v>
      </c>
      <c r="O3419" s="8">
        <v>3580923</v>
      </c>
      <c r="P3419" s="8">
        <v>3580931</v>
      </c>
      <c r="Q3419" s="8" t="s">
        <v>9</v>
      </c>
      <c r="R3419" s="8">
        <v>190</v>
      </c>
      <c r="S3419" s="8">
        <v>28907</v>
      </c>
      <c r="T3419" s="8">
        <v>28501639</v>
      </c>
      <c r="U3419" s="8">
        <v>35</v>
      </c>
      <c r="V3419" s="8">
        <v>198</v>
      </c>
      <c r="W3419" s="8" t="s">
        <v>7531</v>
      </c>
      <c r="X3419" s="11" t="s">
        <v>4275</v>
      </c>
    </row>
    <row r="3420" spans="1:24">
      <c r="A3420" s="7" t="s">
        <v>7566</v>
      </c>
      <c r="B3420" s="7" t="s">
        <v>4299</v>
      </c>
      <c r="C3420" s="8">
        <v>7</v>
      </c>
      <c r="D3420" s="8" t="s">
        <v>6</v>
      </c>
      <c r="E3420" s="9">
        <v>5.6439194952431002</v>
      </c>
      <c r="F3420" s="9">
        <v>41.750720497095202</v>
      </c>
      <c r="G3420" s="10">
        <v>1.35643474129136E-2</v>
      </c>
      <c r="H3420" s="14" t="s">
        <v>8369</v>
      </c>
      <c r="I3420" s="10" t="s">
        <v>8367</v>
      </c>
      <c r="J3420" s="12" t="s">
        <v>7567</v>
      </c>
      <c r="K3420" s="12" t="s">
        <v>18</v>
      </c>
      <c r="L3420" s="8">
        <v>4040911</v>
      </c>
      <c r="M3420" s="8">
        <v>4040990</v>
      </c>
      <c r="N3420" s="8" t="s">
        <v>9</v>
      </c>
      <c r="O3420" s="8">
        <v>1923104</v>
      </c>
      <c r="P3420" s="8">
        <v>1923172</v>
      </c>
      <c r="Q3420" s="8" t="s">
        <v>9</v>
      </c>
      <c r="R3420" s="8">
        <v>39</v>
      </c>
      <c r="S3420" s="8">
        <v>122129</v>
      </c>
      <c r="T3420" s="8">
        <v>28408568</v>
      </c>
      <c r="U3420" s="8">
        <v>6</v>
      </c>
      <c r="V3420" s="8">
        <v>330</v>
      </c>
      <c r="W3420" s="8" t="s">
        <v>7565</v>
      </c>
      <c r="X3420" s="11" t="s">
        <v>4298</v>
      </c>
    </row>
    <row r="3421" spans="1:24">
      <c r="A3421" s="7" t="s">
        <v>7806</v>
      </c>
      <c r="B3421" s="7" t="s">
        <v>4321</v>
      </c>
      <c r="C3421" s="8">
        <v>7</v>
      </c>
      <c r="D3421" s="8">
        <v>1</v>
      </c>
      <c r="E3421" s="9">
        <v>2.83354802956242</v>
      </c>
      <c r="F3421" s="9">
        <v>89.766727459354399</v>
      </c>
      <c r="G3421" s="10">
        <v>3.2113625937057301E-3</v>
      </c>
      <c r="H3421" s="14" t="s">
        <v>8369</v>
      </c>
      <c r="I3421" s="10" t="s">
        <v>8367</v>
      </c>
      <c r="J3421" s="12" t="s">
        <v>7807</v>
      </c>
      <c r="K3421" s="12" t="s">
        <v>4322</v>
      </c>
      <c r="L3421" s="8">
        <v>3003940</v>
      </c>
      <c r="M3421" s="8">
        <v>3003956</v>
      </c>
      <c r="N3421" s="8" t="s">
        <v>5</v>
      </c>
      <c r="O3421" s="8">
        <v>4049964</v>
      </c>
      <c r="P3421" s="8">
        <v>4049986</v>
      </c>
      <c r="Q3421" s="8" t="s">
        <v>5</v>
      </c>
      <c r="R3421" s="8">
        <v>4</v>
      </c>
      <c r="S3421" s="8">
        <v>545570</v>
      </c>
      <c r="T3421" s="8">
        <v>27985162</v>
      </c>
      <c r="U3421" s="8">
        <v>2</v>
      </c>
      <c r="V3421" s="8">
        <v>26817</v>
      </c>
      <c r="W3421" s="8" t="s">
        <v>7805</v>
      </c>
      <c r="X3421" s="11" t="s">
        <v>4320</v>
      </c>
    </row>
    <row r="3422" spans="1:24">
      <c r="A3422" s="7" t="s">
        <v>7848</v>
      </c>
      <c r="B3422" s="7" t="s">
        <v>4321</v>
      </c>
      <c r="C3422" s="8">
        <v>7</v>
      </c>
      <c r="D3422" s="8" t="s">
        <v>6</v>
      </c>
      <c r="E3422" s="9">
        <v>24.729149090773699</v>
      </c>
      <c r="F3422" s="9">
        <v>359.06694832927002</v>
      </c>
      <c r="G3422" s="10">
        <v>8.1891261160628502E-5</v>
      </c>
      <c r="H3422" s="11" t="s">
        <v>8365</v>
      </c>
      <c r="I3422" s="10" t="s">
        <v>8367</v>
      </c>
      <c r="J3422" s="12" t="s">
        <v>7848</v>
      </c>
      <c r="K3422" s="12" t="s">
        <v>4322</v>
      </c>
      <c r="L3422" s="8">
        <v>2454881</v>
      </c>
      <c r="M3422" s="8">
        <v>2455021</v>
      </c>
      <c r="N3422" s="8" t="s">
        <v>5</v>
      </c>
      <c r="O3422" s="8">
        <v>4049986</v>
      </c>
      <c r="P3422" s="8">
        <v>4049987</v>
      </c>
      <c r="Q3422" s="8" t="s">
        <v>5</v>
      </c>
      <c r="R3422" s="8">
        <v>1</v>
      </c>
      <c r="S3422" s="8">
        <v>545570</v>
      </c>
      <c r="T3422" s="8">
        <v>27985165</v>
      </c>
      <c r="U3422" s="8">
        <v>0</v>
      </c>
      <c r="V3422" s="8">
        <v>26817</v>
      </c>
      <c r="W3422" s="8" t="s">
        <v>7847</v>
      </c>
      <c r="X3422" s="11" t="s">
        <v>4320</v>
      </c>
    </row>
    <row r="3423" spans="1:24">
      <c r="A3423" s="7" t="s">
        <v>1585</v>
      </c>
      <c r="B3423" s="7" t="s">
        <v>58</v>
      </c>
      <c r="C3423" s="8">
        <v>7</v>
      </c>
      <c r="D3423" s="8" t="s">
        <v>6</v>
      </c>
      <c r="E3423" s="9">
        <v>13.438138895435999</v>
      </c>
      <c r="F3423" s="9">
        <v>85.672656486293306</v>
      </c>
      <c r="G3423" s="10">
        <v>8.1312240692523404E-5</v>
      </c>
      <c r="H3423" s="11" t="s">
        <v>8364</v>
      </c>
      <c r="I3423" s="10" t="s">
        <v>8367</v>
      </c>
      <c r="J3423" s="12" t="s">
        <v>1586</v>
      </c>
      <c r="K3423" s="12" t="s">
        <v>59</v>
      </c>
      <c r="L3423" s="8">
        <v>3656960</v>
      </c>
      <c r="M3423" s="8">
        <v>3656981</v>
      </c>
      <c r="N3423" s="8" t="s">
        <v>5</v>
      </c>
      <c r="O3423" s="8">
        <v>4106367</v>
      </c>
      <c r="P3423" s="8">
        <v>4106387</v>
      </c>
      <c r="Q3423" s="8" t="s">
        <v>5</v>
      </c>
      <c r="R3423" s="8">
        <v>54</v>
      </c>
      <c r="S3423" s="8">
        <v>43104</v>
      </c>
      <c r="T3423" s="8">
        <v>28487578</v>
      </c>
      <c r="U3423" s="8">
        <v>7</v>
      </c>
      <c r="V3423" s="8">
        <v>295</v>
      </c>
      <c r="W3423" s="8" t="s">
        <v>1584</v>
      </c>
      <c r="X3423" s="11" t="s">
        <v>56</v>
      </c>
    </row>
    <row r="3424" spans="1:24">
      <c r="A3424" s="7" t="s">
        <v>4707</v>
      </c>
      <c r="B3424" s="7" t="s">
        <v>58</v>
      </c>
      <c r="C3424" s="8">
        <v>7</v>
      </c>
      <c r="D3424" s="8" t="s">
        <v>6</v>
      </c>
      <c r="E3424" s="9">
        <v>17.0179458881857</v>
      </c>
      <c r="F3424" s="9">
        <v>48.190798224449402</v>
      </c>
      <c r="G3424" s="10">
        <v>3.49357776534361E-3</v>
      </c>
      <c r="H3424" s="11" t="s">
        <v>8363</v>
      </c>
      <c r="I3424" s="10" t="s">
        <v>8367</v>
      </c>
      <c r="J3424" s="12" t="s">
        <v>4707</v>
      </c>
      <c r="K3424" s="12" t="s">
        <v>59</v>
      </c>
      <c r="L3424" s="8">
        <v>268006</v>
      </c>
      <c r="M3424" s="8">
        <v>268035</v>
      </c>
      <c r="N3424" s="8" t="s">
        <v>5</v>
      </c>
      <c r="O3424" s="8">
        <v>4106384</v>
      </c>
      <c r="P3424" s="8">
        <v>4106387</v>
      </c>
      <c r="Q3424" s="8" t="s">
        <v>5</v>
      </c>
      <c r="R3424" s="8">
        <v>96</v>
      </c>
      <c r="S3424" s="8">
        <v>43104</v>
      </c>
      <c r="T3424" s="8">
        <v>28487536</v>
      </c>
      <c r="U3424" s="8">
        <v>5</v>
      </c>
      <c r="V3424" s="8">
        <v>295</v>
      </c>
      <c r="W3424" s="8" t="s">
        <v>4706</v>
      </c>
      <c r="X3424" s="11" t="s">
        <v>56</v>
      </c>
    </row>
    <row r="3425" spans="1:24">
      <c r="A3425" s="7" t="s">
        <v>7928</v>
      </c>
      <c r="B3425" s="7" t="s">
        <v>58</v>
      </c>
      <c r="C3425" s="8">
        <v>7</v>
      </c>
      <c r="D3425" s="8" t="s">
        <v>6</v>
      </c>
      <c r="E3425" s="9">
        <v>17.956313661030201</v>
      </c>
      <c r="F3425" s="9">
        <v>87.289124767127504</v>
      </c>
      <c r="G3425" s="10">
        <v>7.2076499407453399E-5</v>
      </c>
      <c r="H3425" s="14" t="s">
        <v>8369</v>
      </c>
      <c r="I3425" s="10" t="s">
        <v>8367</v>
      </c>
      <c r="J3425" s="12" t="s">
        <v>7929</v>
      </c>
      <c r="K3425" s="12" t="s">
        <v>59</v>
      </c>
      <c r="L3425" s="8">
        <v>3304413</v>
      </c>
      <c r="M3425" s="8">
        <v>3304487</v>
      </c>
      <c r="N3425" s="8" t="s">
        <v>5</v>
      </c>
      <c r="O3425" s="8">
        <v>4106367</v>
      </c>
      <c r="P3425" s="8">
        <v>4106387</v>
      </c>
      <c r="Q3425" s="8" t="s">
        <v>5</v>
      </c>
      <c r="R3425" s="8">
        <v>53</v>
      </c>
      <c r="S3425" s="8">
        <v>43104</v>
      </c>
      <c r="T3425" s="8">
        <v>28487579</v>
      </c>
      <c r="U3425" s="8">
        <v>5</v>
      </c>
      <c r="V3425" s="8">
        <v>295</v>
      </c>
      <c r="W3425" s="8" t="s">
        <v>7927</v>
      </c>
      <c r="X3425" s="11" t="s">
        <v>56</v>
      </c>
    </row>
    <row r="3426" spans="1:24">
      <c r="A3426" s="7" t="s">
        <v>7102</v>
      </c>
      <c r="B3426" s="7" t="s">
        <v>58</v>
      </c>
      <c r="C3426" s="8">
        <v>7</v>
      </c>
      <c r="D3426" s="8" t="s">
        <v>6</v>
      </c>
      <c r="E3426" s="9">
        <v>18.945584839817901</v>
      </c>
      <c r="F3426" s="9">
        <v>128.50906592840099</v>
      </c>
      <c r="G3426" s="10">
        <v>6.1505210679617899E-6</v>
      </c>
      <c r="H3426" s="14" t="s">
        <v>8369</v>
      </c>
      <c r="I3426" s="10" t="s">
        <v>8367</v>
      </c>
      <c r="J3426" s="12" t="s">
        <v>936</v>
      </c>
      <c r="K3426" s="12" t="s">
        <v>59</v>
      </c>
      <c r="L3426" s="8">
        <v>4261276</v>
      </c>
      <c r="M3426" s="8">
        <v>4261314</v>
      </c>
      <c r="N3426" s="8" t="s">
        <v>5</v>
      </c>
      <c r="O3426" s="8">
        <v>4106379</v>
      </c>
      <c r="P3426" s="8">
        <v>4106387</v>
      </c>
      <c r="Q3426" s="8" t="s">
        <v>5</v>
      </c>
      <c r="R3426" s="8">
        <v>36</v>
      </c>
      <c r="S3426" s="8">
        <v>43104</v>
      </c>
      <c r="T3426" s="8">
        <v>28487596</v>
      </c>
      <c r="U3426" s="8">
        <v>5</v>
      </c>
      <c r="V3426" s="8">
        <v>295</v>
      </c>
      <c r="W3426" s="8" t="s">
        <v>7101</v>
      </c>
      <c r="X3426" s="11" t="s">
        <v>56</v>
      </c>
    </row>
    <row r="3427" spans="1:24">
      <c r="A3427" s="7" t="s">
        <v>4281</v>
      </c>
      <c r="B3427" s="7" t="s">
        <v>5370</v>
      </c>
      <c r="C3427" s="8">
        <v>7</v>
      </c>
      <c r="D3427" s="8" t="s">
        <v>6</v>
      </c>
      <c r="E3427" s="9">
        <v>4.0986537498789897</v>
      </c>
      <c r="F3427" s="9">
        <v>84.092482014555102</v>
      </c>
      <c r="G3427" s="10">
        <v>6.0019426508758001E-5</v>
      </c>
      <c r="H3427" s="11" t="s">
        <v>8364</v>
      </c>
      <c r="I3427" s="10" t="s">
        <v>8367</v>
      </c>
      <c r="J3427" s="12" t="s">
        <v>4282</v>
      </c>
      <c r="K3427" s="12" t="s">
        <v>5370</v>
      </c>
      <c r="L3427" s="8">
        <v>4382332</v>
      </c>
      <c r="M3427" s="8">
        <v>4382367</v>
      </c>
      <c r="N3427" s="8" t="s">
        <v>9</v>
      </c>
      <c r="O3427" s="8">
        <v>1997052</v>
      </c>
      <c r="P3427" s="8">
        <v>1997057</v>
      </c>
      <c r="Q3427" s="8" t="s">
        <v>5</v>
      </c>
      <c r="R3427" s="8">
        <v>4073</v>
      </c>
      <c r="S3427" s="8">
        <v>583</v>
      </c>
      <c r="T3427" s="8">
        <v>28526080</v>
      </c>
      <c r="U3427" s="8">
        <v>1721</v>
      </c>
      <c r="V3427" s="8">
        <v>8</v>
      </c>
      <c r="W3427" s="8" t="s">
        <v>4280</v>
      </c>
      <c r="X3427" s="11" t="s">
        <v>5370</v>
      </c>
    </row>
    <row r="3428" spans="1:24">
      <c r="A3428" s="7" t="s">
        <v>5130</v>
      </c>
      <c r="B3428" s="7" t="s">
        <v>4423</v>
      </c>
      <c r="C3428" s="8">
        <v>7</v>
      </c>
      <c r="D3428" s="8">
        <v>1</v>
      </c>
      <c r="E3428" s="9">
        <v>57.090770864435498</v>
      </c>
      <c r="F3428" s="9">
        <v>173.455821553607</v>
      </c>
      <c r="G3428" s="10">
        <v>4.3449364388873296E-6</v>
      </c>
      <c r="H3428" s="11" t="s">
        <v>8365</v>
      </c>
      <c r="I3428" s="11" t="s">
        <v>8367</v>
      </c>
      <c r="J3428" s="12" t="s">
        <v>5130</v>
      </c>
      <c r="K3428" s="12" t="s">
        <v>712</v>
      </c>
      <c r="L3428" s="8">
        <v>4572025</v>
      </c>
      <c r="M3428" s="8">
        <v>4572041</v>
      </c>
      <c r="N3428" s="8" t="s">
        <v>5</v>
      </c>
      <c r="O3428" s="8">
        <v>765087</v>
      </c>
      <c r="P3428" s="8">
        <v>765148</v>
      </c>
      <c r="Q3428" s="8" t="s">
        <v>5</v>
      </c>
      <c r="R3428" s="8">
        <v>9</v>
      </c>
      <c r="S3428" s="8">
        <v>127361</v>
      </c>
      <c r="T3428" s="8">
        <v>28403366</v>
      </c>
      <c r="U3428" s="8">
        <v>0</v>
      </c>
      <c r="V3428" s="8">
        <v>2268</v>
      </c>
      <c r="W3428" s="8" t="s">
        <v>5129</v>
      </c>
      <c r="X3428" s="11" t="s">
        <v>5063</v>
      </c>
    </row>
    <row r="3429" spans="1:24">
      <c r="A3429" s="7" t="s">
        <v>7151</v>
      </c>
      <c r="B3429" s="7" t="s">
        <v>8371</v>
      </c>
      <c r="C3429" s="8">
        <v>7</v>
      </c>
      <c r="D3429" s="8" t="s">
        <v>6</v>
      </c>
      <c r="E3429" s="9">
        <v>10.636891664994099</v>
      </c>
      <c r="F3429" s="9">
        <v>40.015306692958397</v>
      </c>
      <c r="G3429" s="10">
        <v>9.7410130385940895E-3</v>
      </c>
      <c r="H3429" s="14" t="s">
        <v>8369</v>
      </c>
      <c r="I3429" s="11" t="s">
        <v>8367</v>
      </c>
      <c r="J3429" s="12" t="s">
        <v>7152</v>
      </c>
      <c r="K3429" s="12" t="s">
        <v>8371</v>
      </c>
      <c r="L3429" s="8">
        <v>3497120</v>
      </c>
      <c r="M3429" s="8">
        <v>3497198</v>
      </c>
      <c r="N3429" s="8" t="s">
        <v>5</v>
      </c>
      <c r="O3429" s="8">
        <v>1991746</v>
      </c>
      <c r="P3429" s="8">
        <v>1991751</v>
      </c>
      <c r="Q3429" s="8" t="s">
        <v>9</v>
      </c>
      <c r="R3429" s="8">
        <v>1810</v>
      </c>
      <c r="S3429" s="8">
        <v>2757</v>
      </c>
      <c r="T3429" s="8">
        <v>28526169</v>
      </c>
      <c r="U3429" s="8">
        <v>122</v>
      </c>
      <c r="V3429" s="8">
        <v>64</v>
      </c>
      <c r="W3429" s="8" t="s">
        <v>7150</v>
      </c>
      <c r="X3429" s="11" t="s">
        <v>2602</v>
      </c>
    </row>
    <row r="3430" spans="1:24">
      <c r="A3430" s="7" t="s">
        <v>4415</v>
      </c>
      <c r="B3430" s="7" t="s">
        <v>4411</v>
      </c>
      <c r="C3430" s="8">
        <v>7</v>
      </c>
      <c r="D3430" s="8">
        <v>1</v>
      </c>
      <c r="E3430" s="9">
        <v>4.8630415529790003</v>
      </c>
      <c r="F3430" s="9">
        <v>92.367208090458902</v>
      </c>
      <c r="G3430" s="10">
        <v>3.0864058616519598E-5</v>
      </c>
      <c r="H3430" s="14" t="s">
        <v>8369</v>
      </c>
      <c r="I3430" s="10" t="s">
        <v>8367</v>
      </c>
      <c r="J3430" s="12" t="s">
        <v>4416</v>
      </c>
      <c r="K3430" s="12" t="s">
        <v>4411</v>
      </c>
      <c r="L3430" s="8">
        <v>91113</v>
      </c>
      <c r="M3430" s="8">
        <v>91195</v>
      </c>
      <c r="N3430" s="8" t="s">
        <v>5</v>
      </c>
      <c r="O3430" s="8">
        <v>1888016</v>
      </c>
      <c r="P3430" s="8">
        <v>1888034</v>
      </c>
      <c r="Q3430" s="8" t="s">
        <v>9</v>
      </c>
      <c r="R3430" s="8">
        <v>1093</v>
      </c>
      <c r="S3430" s="8">
        <v>1978</v>
      </c>
      <c r="T3430" s="8">
        <v>28527665</v>
      </c>
      <c r="U3430" s="8">
        <v>233</v>
      </c>
      <c r="V3430" s="8">
        <v>74</v>
      </c>
      <c r="W3430" s="8" t="s">
        <v>4414</v>
      </c>
      <c r="X3430" s="11" t="s">
        <v>4409</v>
      </c>
    </row>
    <row r="3431" spans="1:24">
      <c r="A3431" s="7" t="s">
        <v>4274</v>
      </c>
      <c r="B3431" s="7" t="s">
        <v>8126</v>
      </c>
      <c r="C3431" s="8">
        <v>7</v>
      </c>
      <c r="D3431" s="8" t="s">
        <v>6</v>
      </c>
      <c r="E3431" s="9">
        <v>0.71703371421968598</v>
      </c>
      <c r="F3431" s="9">
        <v>37.614501139288599</v>
      </c>
      <c r="G3431" s="10">
        <v>1.48924643608386E-2</v>
      </c>
      <c r="H3431" s="11" t="s">
        <v>8364</v>
      </c>
      <c r="I3431" s="11" t="s">
        <v>8365</v>
      </c>
      <c r="J3431" s="12" t="s">
        <v>1650</v>
      </c>
      <c r="K3431" s="12" t="s">
        <v>8126</v>
      </c>
      <c r="L3431" s="8">
        <v>1757382</v>
      </c>
      <c r="M3431" s="8">
        <v>1757383</v>
      </c>
      <c r="N3431" s="8" t="s">
        <v>5</v>
      </c>
      <c r="O3431" s="8">
        <v>1638981</v>
      </c>
      <c r="P3431" s="8">
        <v>1638985</v>
      </c>
      <c r="Q3431" s="8" t="s">
        <v>5</v>
      </c>
      <c r="R3431" s="8">
        <v>3646</v>
      </c>
      <c r="S3431" s="8">
        <v>1456</v>
      </c>
      <c r="T3431" s="8">
        <v>28525634</v>
      </c>
      <c r="U3431" s="8">
        <v>3041</v>
      </c>
      <c r="V3431" s="8">
        <v>38</v>
      </c>
      <c r="W3431" s="8" t="s">
        <v>4273</v>
      </c>
      <c r="X3431" s="11" t="s">
        <v>8125</v>
      </c>
    </row>
    <row r="3432" spans="1:24">
      <c r="A3432" s="7" t="s">
        <v>8191</v>
      </c>
      <c r="B3432" s="7" t="s">
        <v>4265</v>
      </c>
      <c r="C3432" s="8">
        <v>7</v>
      </c>
      <c r="D3432" s="8" t="s">
        <v>6</v>
      </c>
      <c r="E3432" s="9">
        <v>1.38113595039813</v>
      </c>
      <c r="F3432" s="9">
        <v>66.257222800776304</v>
      </c>
      <c r="G3432" s="10">
        <v>6.3832536705045798E-4</v>
      </c>
      <c r="H3432" s="11" t="s">
        <v>8362</v>
      </c>
      <c r="I3432" s="11" t="s">
        <v>8365</v>
      </c>
      <c r="J3432" s="12" t="s">
        <v>8191</v>
      </c>
      <c r="K3432" s="12" t="s">
        <v>4265</v>
      </c>
      <c r="L3432" s="8">
        <v>610244</v>
      </c>
      <c r="M3432" s="8">
        <v>610275</v>
      </c>
      <c r="N3432" s="8" t="s">
        <v>9</v>
      </c>
      <c r="O3432" s="8">
        <v>2001913</v>
      </c>
      <c r="P3432" s="8">
        <v>2001937</v>
      </c>
      <c r="Q3432" s="8" t="s">
        <v>9</v>
      </c>
      <c r="R3432" s="8">
        <v>33</v>
      </c>
      <c r="S3432" s="8">
        <v>91049</v>
      </c>
      <c r="T3432" s="8">
        <v>28439654</v>
      </c>
      <c r="U3432" s="8">
        <v>19</v>
      </c>
      <c r="V3432" s="8">
        <v>3696</v>
      </c>
      <c r="W3432" s="8" t="s">
        <v>8190</v>
      </c>
      <c r="X3432" s="11" t="s">
        <v>4264</v>
      </c>
    </row>
    <row r="3433" spans="1:24">
      <c r="A3433" s="7" t="s">
        <v>5689</v>
      </c>
      <c r="B3433" s="7" t="s">
        <v>4265</v>
      </c>
      <c r="C3433" s="8">
        <v>7</v>
      </c>
      <c r="D3433" s="8">
        <v>1</v>
      </c>
      <c r="E3433" s="9">
        <v>1.1109512691649499</v>
      </c>
      <c r="F3433" s="9">
        <v>68.327763415852999</v>
      </c>
      <c r="G3433" s="10">
        <v>5.2809094134545595E-4</v>
      </c>
      <c r="H3433" s="11" t="s">
        <v>8365</v>
      </c>
      <c r="I3433" s="11" t="s">
        <v>8365</v>
      </c>
      <c r="J3433" s="12" t="s">
        <v>5689</v>
      </c>
      <c r="K3433" s="12" t="s">
        <v>4265</v>
      </c>
      <c r="L3433" s="8">
        <v>431015</v>
      </c>
      <c r="M3433" s="8">
        <v>431067</v>
      </c>
      <c r="N3433" s="8" t="s">
        <v>5</v>
      </c>
      <c r="O3433" s="8">
        <v>2001912</v>
      </c>
      <c r="P3433" s="8">
        <v>2001927</v>
      </c>
      <c r="Q3433" s="8" t="s">
        <v>9</v>
      </c>
      <c r="R3433" s="8">
        <v>32</v>
      </c>
      <c r="S3433" s="8">
        <v>91049</v>
      </c>
      <c r="T3433" s="8">
        <v>28439655</v>
      </c>
      <c r="U3433" s="8">
        <v>24</v>
      </c>
      <c r="V3433" s="8">
        <v>3696</v>
      </c>
      <c r="W3433" s="8" t="s">
        <v>5688</v>
      </c>
      <c r="X3433" s="11" t="s">
        <v>4264</v>
      </c>
    </row>
    <row r="3434" spans="1:24">
      <c r="A3434" s="7" t="s">
        <v>7425</v>
      </c>
      <c r="B3434" s="7" t="s">
        <v>5483</v>
      </c>
      <c r="C3434" s="8">
        <v>7</v>
      </c>
      <c r="D3434" s="8">
        <v>1</v>
      </c>
      <c r="E3434" s="9">
        <v>1.33965450226486</v>
      </c>
      <c r="F3434" s="9">
        <v>134.59238450588799</v>
      </c>
      <c r="G3434" s="10">
        <v>2.2841937174345301E-6</v>
      </c>
      <c r="H3434" s="14" t="s">
        <v>8369</v>
      </c>
      <c r="I3434" s="11" t="s">
        <v>8362</v>
      </c>
      <c r="J3434" s="12" t="s">
        <v>2299</v>
      </c>
      <c r="K3434" s="12" t="s">
        <v>5483</v>
      </c>
      <c r="L3434" s="8">
        <v>1669774</v>
      </c>
      <c r="M3434" s="8">
        <v>1669855</v>
      </c>
      <c r="N3434" s="8" t="s">
        <v>5</v>
      </c>
      <c r="O3434" s="8">
        <v>3950474</v>
      </c>
      <c r="P3434" s="8">
        <v>3950476</v>
      </c>
      <c r="Q3434" s="8" t="s">
        <v>5</v>
      </c>
      <c r="R3434" s="8">
        <v>776</v>
      </c>
      <c r="S3434" s="8">
        <v>1912</v>
      </c>
      <c r="T3434" s="8">
        <v>28528048</v>
      </c>
      <c r="U3434" s="8">
        <v>116</v>
      </c>
      <c r="V3434" s="8">
        <v>545</v>
      </c>
      <c r="W3434" s="8" t="s">
        <v>7424</v>
      </c>
      <c r="X3434" s="11" t="s">
        <v>5482</v>
      </c>
    </row>
    <row r="3435" spans="1:24">
      <c r="A3435" s="7" t="s">
        <v>6881</v>
      </c>
      <c r="B3435" s="7" t="s">
        <v>1622</v>
      </c>
      <c r="C3435" s="8">
        <v>7</v>
      </c>
      <c r="D3435" s="8">
        <v>1</v>
      </c>
      <c r="E3435" s="9">
        <v>22.507227159721999</v>
      </c>
      <c r="F3435" s="9">
        <v>384.02886819594403</v>
      </c>
      <c r="G3435" s="10">
        <v>1.7719688228874399E-9</v>
      </c>
      <c r="H3435" s="14" t="s">
        <v>8369</v>
      </c>
      <c r="I3435" s="11" t="s">
        <v>8363</v>
      </c>
      <c r="J3435" s="12" t="s">
        <v>6882</v>
      </c>
      <c r="K3435" s="12" t="s">
        <v>1622</v>
      </c>
      <c r="L3435" s="8">
        <v>600069</v>
      </c>
      <c r="M3435" s="8">
        <v>600095</v>
      </c>
      <c r="N3435" s="8" t="s">
        <v>5</v>
      </c>
      <c r="O3435" s="8">
        <v>16150</v>
      </c>
      <c r="P3435" s="8">
        <v>16157</v>
      </c>
      <c r="Q3435" s="8" t="s">
        <v>9</v>
      </c>
      <c r="R3435" s="8">
        <v>144</v>
      </c>
      <c r="S3435" s="8">
        <v>3611</v>
      </c>
      <c r="T3435" s="8">
        <v>28526981</v>
      </c>
      <c r="U3435" s="8">
        <v>52</v>
      </c>
      <c r="V3435" s="8">
        <v>11</v>
      </c>
      <c r="W3435" s="8" t="s">
        <v>6880</v>
      </c>
      <c r="X3435" s="11" t="s">
        <v>1621</v>
      </c>
    </row>
    <row r="3436" spans="1:24">
      <c r="A3436" s="7" t="s">
        <v>226</v>
      </c>
      <c r="B3436" s="7" t="s">
        <v>7148</v>
      </c>
      <c r="C3436" s="8">
        <v>7</v>
      </c>
      <c r="D3436" s="8">
        <v>1</v>
      </c>
      <c r="E3436" s="9">
        <v>84.2573503199567</v>
      </c>
      <c r="F3436" s="9">
        <v>1889.3963576158901</v>
      </c>
      <c r="G3436" s="10">
        <v>2.6346725260055601E-14</v>
      </c>
      <c r="H3436" s="14" t="s">
        <v>8369</v>
      </c>
      <c r="I3436" s="10" t="s">
        <v>8369</v>
      </c>
      <c r="J3436" s="12" t="s">
        <v>227</v>
      </c>
      <c r="K3436" s="12" t="s">
        <v>7149</v>
      </c>
      <c r="L3436" s="8">
        <v>2018612</v>
      </c>
      <c r="M3436" s="8">
        <v>2018624</v>
      </c>
      <c r="N3436" s="8" t="s">
        <v>5</v>
      </c>
      <c r="O3436" s="8">
        <v>3595311</v>
      </c>
      <c r="P3436" s="8">
        <v>3595312</v>
      </c>
      <c r="Q3436" s="8" t="s">
        <v>9</v>
      </c>
      <c r="R3436" s="8">
        <v>151</v>
      </c>
      <c r="S3436" s="8">
        <v>700</v>
      </c>
      <c r="T3436" s="8">
        <v>28529885</v>
      </c>
      <c r="U3436" s="8">
        <v>52</v>
      </c>
      <c r="V3436" s="8">
        <v>19</v>
      </c>
      <c r="W3436" s="8" t="s">
        <v>225</v>
      </c>
      <c r="X3436" s="11" t="s">
        <v>7147</v>
      </c>
    </row>
    <row r="3437" spans="1:24">
      <c r="A3437" s="7" t="s">
        <v>8274</v>
      </c>
      <c r="B3437" s="7" t="s">
        <v>1655</v>
      </c>
      <c r="C3437" s="8">
        <v>7</v>
      </c>
      <c r="D3437" s="8">
        <v>1</v>
      </c>
      <c r="E3437" s="9">
        <v>17.3121757587876</v>
      </c>
      <c r="F3437" s="9">
        <v>5651.1748726655396</v>
      </c>
      <c r="G3437" s="10">
        <v>1.32481730992211E-17</v>
      </c>
      <c r="H3437" s="11" t="s">
        <v>8364</v>
      </c>
      <c r="I3437" s="10" t="s">
        <v>8369</v>
      </c>
      <c r="J3437" s="12" t="s">
        <v>1653</v>
      </c>
      <c r="K3437" s="12" t="s">
        <v>1656</v>
      </c>
      <c r="L3437" s="8">
        <v>57129</v>
      </c>
      <c r="M3437" s="8">
        <v>57139</v>
      </c>
      <c r="N3437" s="8" t="s">
        <v>9</v>
      </c>
      <c r="O3437" s="8">
        <v>201169</v>
      </c>
      <c r="P3437" s="8">
        <v>201171</v>
      </c>
      <c r="Q3437" s="8" t="s">
        <v>5</v>
      </c>
      <c r="R3437" s="8">
        <v>190</v>
      </c>
      <c r="S3437" s="8">
        <v>186</v>
      </c>
      <c r="T3437" s="8">
        <v>28530360</v>
      </c>
      <c r="U3437" s="8">
        <v>51</v>
      </c>
      <c r="V3437" s="8">
        <v>100</v>
      </c>
      <c r="W3437" s="8" t="s">
        <v>8273</v>
      </c>
      <c r="X3437" s="11" t="s">
        <v>1654</v>
      </c>
    </row>
    <row r="3438" spans="1:24">
      <c r="A3438" s="7" t="s">
        <v>7966</v>
      </c>
      <c r="B3438" s="7" t="s">
        <v>4935</v>
      </c>
      <c r="C3438" s="8">
        <v>7</v>
      </c>
      <c r="D3438" s="8" t="s">
        <v>6</v>
      </c>
      <c r="E3438" s="9">
        <v>9.8498051648447191</v>
      </c>
      <c r="F3438" s="9">
        <v>70.631835495336404</v>
      </c>
      <c r="G3438" s="10">
        <v>2.0055096251633001E-4</v>
      </c>
      <c r="H3438" s="14" t="s">
        <v>8369</v>
      </c>
      <c r="I3438" s="11" t="s">
        <v>8361</v>
      </c>
      <c r="J3438" s="12" t="s">
        <v>7967</v>
      </c>
      <c r="K3438" s="12" t="s">
        <v>412</v>
      </c>
      <c r="L3438" s="8">
        <v>4620720</v>
      </c>
      <c r="M3438" s="8">
        <v>4620843</v>
      </c>
      <c r="N3438" s="8" t="s">
        <v>5</v>
      </c>
      <c r="O3438" s="8">
        <v>4242531</v>
      </c>
      <c r="P3438" s="8">
        <v>4242537</v>
      </c>
      <c r="Q3438" s="8" t="s">
        <v>9</v>
      </c>
      <c r="R3438" s="8">
        <v>576</v>
      </c>
      <c r="S3438" s="8">
        <v>4908</v>
      </c>
      <c r="T3438" s="8">
        <v>28525252</v>
      </c>
      <c r="U3438" s="8">
        <v>85</v>
      </c>
      <c r="V3438" s="8">
        <v>38</v>
      </c>
      <c r="W3438" s="8" t="s">
        <v>7965</v>
      </c>
      <c r="X3438" s="11" t="s">
        <v>4934</v>
      </c>
    </row>
    <row r="3439" spans="1:24">
      <c r="A3439" s="7" t="s">
        <v>5521</v>
      </c>
      <c r="B3439" s="7" t="s">
        <v>8181</v>
      </c>
      <c r="C3439" s="8">
        <v>7</v>
      </c>
      <c r="D3439" s="8">
        <v>1</v>
      </c>
      <c r="E3439" s="9">
        <v>1582.6001649399</v>
      </c>
      <c r="F3439" s="9">
        <v>22033.693954104099</v>
      </c>
      <c r="G3439" s="10">
        <v>1.50796602191854E-21</v>
      </c>
      <c r="H3439" s="14" t="s">
        <v>8369</v>
      </c>
      <c r="I3439" s="11" t="s">
        <v>8365</v>
      </c>
      <c r="J3439" s="12" t="s">
        <v>5521</v>
      </c>
      <c r="K3439" s="12" t="s">
        <v>8181</v>
      </c>
      <c r="L3439" s="8">
        <v>1872951</v>
      </c>
      <c r="M3439" s="8">
        <v>1873001</v>
      </c>
      <c r="N3439" s="8" t="s">
        <v>5</v>
      </c>
      <c r="O3439" s="8">
        <v>19827</v>
      </c>
      <c r="P3439" s="8">
        <v>19943</v>
      </c>
      <c r="Q3439" s="8" t="s">
        <v>5</v>
      </c>
      <c r="R3439" s="8">
        <v>44</v>
      </c>
      <c r="S3439" s="8">
        <v>206</v>
      </c>
      <c r="T3439" s="8">
        <v>28530486</v>
      </c>
      <c r="U3439" s="8">
        <v>3</v>
      </c>
      <c r="V3439" s="8">
        <v>15</v>
      </c>
      <c r="W3439" s="8" t="s">
        <v>5519</v>
      </c>
      <c r="X3439" s="11" t="s">
        <v>8180</v>
      </c>
    </row>
    <row r="3440" spans="1:24">
      <c r="A3440" s="7" t="s">
        <v>3744</v>
      </c>
      <c r="B3440" s="7" t="s">
        <v>4433</v>
      </c>
      <c r="C3440" s="8">
        <v>7</v>
      </c>
      <c r="D3440" s="8">
        <v>1</v>
      </c>
      <c r="E3440" s="9">
        <v>1.51752415900467</v>
      </c>
      <c r="F3440" s="9">
        <v>635.66986453107904</v>
      </c>
      <c r="G3440" s="10">
        <v>4.7551764889050999E-11</v>
      </c>
      <c r="H3440" s="14" t="s">
        <v>8369</v>
      </c>
      <c r="I3440" s="10" t="s">
        <v>8369</v>
      </c>
      <c r="J3440" s="12" t="s">
        <v>3745</v>
      </c>
      <c r="K3440" s="12" t="s">
        <v>4434</v>
      </c>
      <c r="L3440" s="8">
        <v>3310104</v>
      </c>
      <c r="M3440" s="8">
        <v>3310281</v>
      </c>
      <c r="N3440" s="8" t="s">
        <v>9</v>
      </c>
      <c r="O3440" s="8">
        <v>3308801</v>
      </c>
      <c r="P3440" s="8">
        <v>3308877</v>
      </c>
      <c r="Q3440" s="8" t="s">
        <v>9</v>
      </c>
      <c r="R3440" s="8">
        <v>692</v>
      </c>
      <c r="S3440" s="8">
        <v>454</v>
      </c>
      <c r="T3440" s="8">
        <v>28529590</v>
      </c>
      <c r="U3440" s="8">
        <v>407</v>
      </c>
      <c r="V3440" s="8">
        <v>139</v>
      </c>
      <c r="W3440" s="8" t="s">
        <v>3743</v>
      </c>
      <c r="X3440" s="11" t="s">
        <v>4431</v>
      </c>
    </row>
    <row r="3441" spans="1:24">
      <c r="A3441" s="7" t="s">
        <v>8310</v>
      </c>
      <c r="B3441" s="7" t="s">
        <v>3050</v>
      </c>
      <c r="C3441" s="8">
        <v>7</v>
      </c>
      <c r="D3441" s="8">
        <v>1</v>
      </c>
      <c r="E3441" s="9">
        <v>4.1379660466149604</v>
      </c>
      <c r="F3441" s="9">
        <v>4400.2663844983799</v>
      </c>
      <c r="G3441" s="10">
        <v>1.5701622665694099E-14</v>
      </c>
      <c r="H3441" s="11" t="s">
        <v>8364</v>
      </c>
      <c r="I3441" s="10" t="s">
        <v>8369</v>
      </c>
      <c r="J3441" s="12" t="s">
        <v>8311</v>
      </c>
      <c r="K3441" s="12" t="s">
        <v>3051</v>
      </c>
      <c r="L3441" s="8">
        <v>2943213</v>
      </c>
      <c r="M3441" s="8">
        <v>2943214</v>
      </c>
      <c r="N3441" s="8" t="s">
        <v>9</v>
      </c>
      <c r="O3441" s="8">
        <v>2737418</v>
      </c>
      <c r="P3441" s="8">
        <v>2737513</v>
      </c>
      <c r="Q3441" s="8" t="s">
        <v>5</v>
      </c>
      <c r="R3441" s="8">
        <v>3</v>
      </c>
      <c r="S3441" s="8">
        <v>15121</v>
      </c>
      <c r="T3441" s="8">
        <v>28515612</v>
      </c>
      <c r="U3441" s="8">
        <v>6</v>
      </c>
      <c r="V3441" s="8">
        <v>9724</v>
      </c>
      <c r="W3441" s="8" t="s">
        <v>8309</v>
      </c>
      <c r="X3441" s="11" t="s">
        <v>3049</v>
      </c>
    </row>
    <row r="3442" spans="1:24">
      <c r="A3442" s="7" t="s">
        <v>4811</v>
      </c>
      <c r="B3442" s="7" t="s">
        <v>2115</v>
      </c>
      <c r="C3442" s="8">
        <v>7</v>
      </c>
      <c r="D3442" s="8" t="s">
        <v>6</v>
      </c>
      <c r="E3442" s="9">
        <v>5.5009734551475598</v>
      </c>
      <c r="F3442" s="9">
        <v>52.5766552147007</v>
      </c>
      <c r="G3442" s="10">
        <v>1.60658308118238E-3</v>
      </c>
      <c r="H3442" s="14" t="s">
        <v>8369</v>
      </c>
      <c r="I3442" s="10" t="s">
        <v>8369</v>
      </c>
      <c r="J3442" s="12" t="s">
        <v>4449</v>
      </c>
      <c r="K3442" s="12" t="s">
        <v>2116</v>
      </c>
      <c r="L3442" s="8">
        <v>3845790</v>
      </c>
      <c r="M3442" s="8">
        <v>3845799</v>
      </c>
      <c r="N3442" s="8" t="s">
        <v>9</v>
      </c>
      <c r="O3442" s="8">
        <v>1501421</v>
      </c>
      <c r="P3442" s="8">
        <v>1501541</v>
      </c>
      <c r="Q3442" s="8" t="s">
        <v>5</v>
      </c>
      <c r="R3442" s="8">
        <v>13416</v>
      </c>
      <c r="S3442" s="8">
        <v>283</v>
      </c>
      <c r="T3442" s="8">
        <v>28517037</v>
      </c>
      <c r="U3442" s="8">
        <v>491</v>
      </c>
      <c r="V3442" s="8">
        <v>31</v>
      </c>
      <c r="W3442" s="8" t="s">
        <v>4809</v>
      </c>
      <c r="X3442" s="11" t="s">
        <v>2114</v>
      </c>
    </row>
    <row r="3443" spans="1:24">
      <c r="A3443" s="7" t="s">
        <v>8330</v>
      </c>
      <c r="B3443" s="7" t="s">
        <v>4811</v>
      </c>
      <c r="C3443" s="8">
        <v>7</v>
      </c>
      <c r="D3443" s="8" t="s">
        <v>6</v>
      </c>
      <c r="E3443" s="9">
        <v>170.084340658618</v>
      </c>
      <c r="F3443" s="9">
        <v>1837.3621808461601</v>
      </c>
      <c r="G3443" s="10">
        <v>3.59003294311309E-11</v>
      </c>
      <c r="H3443" s="11" t="s">
        <v>8365</v>
      </c>
      <c r="I3443" s="10" t="s">
        <v>8369</v>
      </c>
      <c r="J3443" s="12" t="s">
        <v>8330</v>
      </c>
      <c r="K3443" s="12" t="s">
        <v>4449</v>
      </c>
      <c r="L3443" s="8">
        <v>1958282</v>
      </c>
      <c r="M3443" s="8">
        <v>1958364</v>
      </c>
      <c r="N3443" s="8" t="s">
        <v>5</v>
      </c>
      <c r="O3443" s="8">
        <v>3845733</v>
      </c>
      <c r="P3443" s="8">
        <v>3845772</v>
      </c>
      <c r="Q3443" s="8" t="s">
        <v>9</v>
      </c>
      <c r="R3443" s="8">
        <v>2</v>
      </c>
      <c r="S3443" s="8">
        <v>54245</v>
      </c>
      <c r="T3443" s="8">
        <v>28476489</v>
      </c>
      <c r="U3443" s="8">
        <v>1</v>
      </c>
      <c r="V3443" s="8">
        <v>491</v>
      </c>
      <c r="W3443" s="8" t="s">
        <v>8329</v>
      </c>
      <c r="X3443" s="11" t="s">
        <v>4809</v>
      </c>
    </row>
    <row r="3444" spans="1:24">
      <c r="A3444" s="7" t="s">
        <v>5147</v>
      </c>
      <c r="B3444" s="7" t="s">
        <v>4448</v>
      </c>
      <c r="C3444" s="8">
        <v>7</v>
      </c>
      <c r="D3444" s="8">
        <v>1</v>
      </c>
      <c r="E3444" s="9">
        <v>10.6739977720759</v>
      </c>
      <c r="F3444" s="9">
        <v>68.050326877711896</v>
      </c>
      <c r="G3444" s="10">
        <v>3.9900487207345799E-4</v>
      </c>
      <c r="H3444" s="11" t="s">
        <v>8365</v>
      </c>
      <c r="I3444" s="11" t="s">
        <v>8361</v>
      </c>
      <c r="J3444" s="12" t="s">
        <v>5147</v>
      </c>
      <c r="K3444" s="12" t="s">
        <v>4449</v>
      </c>
      <c r="L3444" s="8">
        <v>3922703</v>
      </c>
      <c r="M3444" s="8">
        <v>3922734</v>
      </c>
      <c r="N3444" s="8" t="s">
        <v>9</v>
      </c>
      <c r="O3444" s="8">
        <v>3845732</v>
      </c>
      <c r="P3444" s="8">
        <v>3845739</v>
      </c>
      <c r="Q3444" s="8" t="s">
        <v>9</v>
      </c>
      <c r="R3444" s="8">
        <v>54</v>
      </c>
      <c r="S3444" s="8">
        <v>54245</v>
      </c>
      <c r="T3444" s="8">
        <v>28476437</v>
      </c>
      <c r="U3444" s="8">
        <v>7</v>
      </c>
      <c r="V3444" s="8">
        <v>491</v>
      </c>
      <c r="W3444" s="8" t="s">
        <v>5146</v>
      </c>
      <c r="X3444" s="11" t="s">
        <v>5145</v>
      </c>
    </row>
    <row r="3445" spans="1:24">
      <c r="A3445" s="7" t="s">
        <v>7941</v>
      </c>
      <c r="B3445" s="7" t="s">
        <v>4448</v>
      </c>
      <c r="C3445" s="8">
        <v>7</v>
      </c>
      <c r="D3445" s="8">
        <v>1</v>
      </c>
      <c r="E3445" s="9">
        <v>2.1285335461641401</v>
      </c>
      <c r="F3445" s="9">
        <v>36.747117153654699</v>
      </c>
      <c r="G3445" s="10">
        <v>1.7674933930205999E-2</v>
      </c>
      <c r="H3445" s="11" t="s">
        <v>8361</v>
      </c>
      <c r="I3445" s="11" t="s">
        <v>8361</v>
      </c>
      <c r="J3445" s="12" t="s">
        <v>2674</v>
      </c>
      <c r="K3445" s="12" t="s">
        <v>4449</v>
      </c>
      <c r="L3445" s="8">
        <v>1398712</v>
      </c>
      <c r="M3445" s="8">
        <v>1398748</v>
      </c>
      <c r="N3445" s="8" t="s">
        <v>9</v>
      </c>
      <c r="O3445" s="8">
        <v>3845731</v>
      </c>
      <c r="P3445" s="8">
        <v>3845749</v>
      </c>
      <c r="Q3445" s="8" t="s">
        <v>9</v>
      </c>
      <c r="R3445" s="8">
        <v>100</v>
      </c>
      <c r="S3445" s="8">
        <v>54245</v>
      </c>
      <c r="T3445" s="8">
        <v>28476391</v>
      </c>
      <c r="U3445" s="8">
        <v>37</v>
      </c>
      <c r="V3445" s="8">
        <v>491</v>
      </c>
      <c r="W3445" s="8" t="s">
        <v>7940</v>
      </c>
      <c r="X3445" s="11" t="s">
        <v>5145</v>
      </c>
    </row>
    <row r="3446" spans="1:24">
      <c r="A3446" s="7" t="s">
        <v>8048</v>
      </c>
      <c r="B3446" s="7" t="s">
        <v>4448</v>
      </c>
      <c r="C3446" s="8">
        <v>7</v>
      </c>
      <c r="D3446" s="8">
        <v>1</v>
      </c>
      <c r="E3446" s="9">
        <v>123.697663202493</v>
      </c>
      <c r="F3446" s="9">
        <v>334.06574548136001</v>
      </c>
      <c r="G3446" s="10">
        <v>3.1263945957196802E-8</v>
      </c>
      <c r="H3446" s="11" t="s">
        <v>8363</v>
      </c>
      <c r="I3446" s="11" t="s">
        <v>8361</v>
      </c>
      <c r="J3446" s="12" t="s">
        <v>6402</v>
      </c>
      <c r="K3446" s="12" t="s">
        <v>4449</v>
      </c>
      <c r="L3446" s="8">
        <v>1186737</v>
      </c>
      <c r="M3446" s="8">
        <v>1186757</v>
      </c>
      <c r="N3446" s="8" t="s">
        <v>9</v>
      </c>
      <c r="O3446" s="8">
        <v>3845732</v>
      </c>
      <c r="P3446" s="8">
        <v>3845754</v>
      </c>
      <c r="Q3446" s="8" t="s">
        <v>9</v>
      </c>
      <c r="R3446" s="8">
        <v>11</v>
      </c>
      <c r="S3446" s="8">
        <v>54245</v>
      </c>
      <c r="T3446" s="8">
        <v>28476480</v>
      </c>
      <c r="U3446" s="8">
        <v>0</v>
      </c>
      <c r="V3446" s="8">
        <v>491</v>
      </c>
      <c r="W3446" s="8" t="s">
        <v>8047</v>
      </c>
      <c r="X3446" s="11" t="s">
        <v>5185</v>
      </c>
    </row>
    <row r="3447" spans="1:24">
      <c r="A3447" s="7" t="s">
        <v>8066</v>
      </c>
      <c r="B3447" s="7" t="s">
        <v>4448</v>
      </c>
      <c r="C3447" s="8">
        <v>7</v>
      </c>
      <c r="D3447" s="8">
        <v>1</v>
      </c>
      <c r="E3447" s="9">
        <v>6.2394161263279697</v>
      </c>
      <c r="F3447" s="9">
        <v>81.660418062084602</v>
      </c>
      <c r="G3447" s="10">
        <v>1.24201675743763E-4</v>
      </c>
      <c r="H3447" s="11" t="s">
        <v>8365</v>
      </c>
      <c r="I3447" s="11" t="s">
        <v>8361</v>
      </c>
      <c r="J3447" s="12" t="s">
        <v>8066</v>
      </c>
      <c r="K3447" s="12" t="s">
        <v>4449</v>
      </c>
      <c r="L3447" s="8">
        <v>1502302</v>
      </c>
      <c r="M3447" s="8">
        <v>1502338</v>
      </c>
      <c r="N3447" s="8" t="s">
        <v>5</v>
      </c>
      <c r="O3447" s="8">
        <v>3845733</v>
      </c>
      <c r="P3447" s="8">
        <v>3845749</v>
      </c>
      <c r="Q3447" s="8" t="s">
        <v>9</v>
      </c>
      <c r="R3447" s="8">
        <v>45</v>
      </c>
      <c r="S3447" s="8">
        <v>54245</v>
      </c>
      <c r="T3447" s="8">
        <v>28476446</v>
      </c>
      <c r="U3447" s="8">
        <v>13</v>
      </c>
      <c r="V3447" s="8">
        <v>491</v>
      </c>
      <c r="W3447" s="8" t="s">
        <v>8065</v>
      </c>
      <c r="X3447" s="11" t="s">
        <v>5145</v>
      </c>
    </row>
    <row r="3448" spans="1:24">
      <c r="A3448" s="7" t="s">
        <v>7041</v>
      </c>
      <c r="B3448" s="7" t="s">
        <v>4448</v>
      </c>
      <c r="C3448" s="8">
        <v>7</v>
      </c>
      <c r="D3448" s="8" t="s">
        <v>6</v>
      </c>
      <c r="E3448" s="9">
        <v>2.5197588957086898</v>
      </c>
      <c r="F3448" s="9">
        <v>34.997248287092503</v>
      </c>
      <c r="G3448" s="10">
        <v>3.04414077047729E-2</v>
      </c>
      <c r="H3448" s="14" t="s">
        <v>8369</v>
      </c>
      <c r="I3448" s="11" t="s">
        <v>8361</v>
      </c>
      <c r="J3448" s="12" t="s">
        <v>7042</v>
      </c>
      <c r="K3448" s="12" t="s">
        <v>4449</v>
      </c>
      <c r="L3448" s="8">
        <v>232423</v>
      </c>
      <c r="M3448" s="8">
        <v>232498</v>
      </c>
      <c r="N3448" s="8" t="s">
        <v>5</v>
      </c>
      <c r="O3448" s="8">
        <v>3845732</v>
      </c>
      <c r="P3448" s="8">
        <v>3845739</v>
      </c>
      <c r="Q3448" s="8" t="s">
        <v>9</v>
      </c>
      <c r="R3448" s="8">
        <v>105</v>
      </c>
      <c r="S3448" s="8">
        <v>54245</v>
      </c>
      <c r="T3448" s="8">
        <v>28476386</v>
      </c>
      <c r="U3448" s="8">
        <v>31</v>
      </c>
      <c r="V3448" s="8">
        <v>491</v>
      </c>
      <c r="W3448" s="8" t="s">
        <v>7040</v>
      </c>
      <c r="X3448" s="11" t="s">
        <v>5145</v>
      </c>
    </row>
    <row r="3449" spans="1:24">
      <c r="A3449" s="7" t="s">
        <v>8092</v>
      </c>
      <c r="B3449" s="7" t="s">
        <v>4448</v>
      </c>
      <c r="C3449" s="8">
        <v>7</v>
      </c>
      <c r="D3449" s="8">
        <v>1</v>
      </c>
      <c r="E3449" s="9">
        <v>7.3493130384360903</v>
      </c>
      <c r="F3449" s="9">
        <v>87.493314283958597</v>
      </c>
      <c r="G3449" s="10">
        <v>8.0146477622527806E-5</v>
      </c>
      <c r="H3449" s="11" t="s">
        <v>8363</v>
      </c>
      <c r="I3449" s="11" t="s">
        <v>8361</v>
      </c>
      <c r="J3449" s="12" t="s">
        <v>4061</v>
      </c>
      <c r="K3449" s="12" t="s">
        <v>4449</v>
      </c>
      <c r="L3449" s="8">
        <v>4259280</v>
      </c>
      <c r="M3449" s="8">
        <v>4259292</v>
      </c>
      <c r="N3449" s="8" t="s">
        <v>9</v>
      </c>
      <c r="O3449" s="8">
        <v>3845732</v>
      </c>
      <c r="P3449" s="8">
        <v>3845751</v>
      </c>
      <c r="Q3449" s="8" t="s">
        <v>9</v>
      </c>
      <c r="R3449" s="8">
        <v>42</v>
      </c>
      <c r="S3449" s="8">
        <v>54245</v>
      </c>
      <c r="T3449" s="8">
        <v>28476449</v>
      </c>
      <c r="U3449" s="8">
        <v>11</v>
      </c>
      <c r="V3449" s="8">
        <v>491</v>
      </c>
      <c r="W3449" s="8" t="s">
        <v>8091</v>
      </c>
      <c r="X3449" s="11" t="s">
        <v>5150</v>
      </c>
    </row>
    <row r="3450" spans="1:24">
      <c r="A3450" s="7" t="s">
        <v>8094</v>
      </c>
      <c r="B3450" s="7" t="s">
        <v>4448</v>
      </c>
      <c r="C3450" s="8">
        <v>7</v>
      </c>
      <c r="D3450" s="8" t="s">
        <v>6</v>
      </c>
      <c r="E3450" s="9">
        <v>4.2521004531870004</v>
      </c>
      <c r="F3450" s="9">
        <v>65.619953451931096</v>
      </c>
      <c r="G3450" s="10">
        <v>5.0433086658666602E-4</v>
      </c>
      <c r="H3450" s="14" t="s">
        <v>8369</v>
      </c>
      <c r="I3450" s="11" t="s">
        <v>8361</v>
      </c>
      <c r="J3450" s="12" t="s">
        <v>7112</v>
      </c>
      <c r="K3450" s="12" t="s">
        <v>4449</v>
      </c>
      <c r="L3450" s="8">
        <v>1357534</v>
      </c>
      <c r="M3450" s="8">
        <v>1357594</v>
      </c>
      <c r="N3450" s="8" t="s">
        <v>9</v>
      </c>
      <c r="O3450" s="8">
        <v>3845732</v>
      </c>
      <c r="P3450" s="8">
        <v>3845739</v>
      </c>
      <c r="Q3450" s="8" t="s">
        <v>9</v>
      </c>
      <c r="R3450" s="8">
        <v>56</v>
      </c>
      <c r="S3450" s="8">
        <v>54245</v>
      </c>
      <c r="T3450" s="8">
        <v>28476435</v>
      </c>
      <c r="U3450" s="8">
        <v>19</v>
      </c>
      <c r="V3450" s="8">
        <v>491</v>
      </c>
      <c r="W3450" s="8" t="s">
        <v>8093</v>
      </c>
      <c r="X3450" s="11" t="s">
        <v>5145</v>
      </c>
    </row>
    <row r="3451" spans="1:24">
      <c r="A3451" s="7" t="s">
        <v>6026</v>
      </c>
      <c r="B3451" s="7" t="s">
        <v>5504</v>
      </c>
      <c r="C3451" s="8">
        <v>7</v>
      </c>
      <c r="D3451" s="8" t="s">
        <v>6</v>
      </c>
      <c r="E3451" s="9">
        <v>1.9851421880265501</v>
      </c>
      <c r="F3451" s="9">
        <v>45.362203998182601</v>
      </c>
      <c r="G3451" s="10">
        <v>4.1319819588875404E-3</v>
      </c>
      <c r="H3451" s="14" t="s">
        <v>8369</v>
      </c>
      <c r="I3451" s="11" t="s">
        <v>8362</v>
      </c>
      <c r="J3451" s="12" t="s">
        <v>6027</v>
      </c>
      <c r="K3451" s="12" t="s">
        <v>5504</v>
      </c>
      <c r="L3451" s="8">
        <v>3311508</v>
      </c>
      <c r="M3451" s="8">
        <v>3311642</v>
      </c>
      <c r="N3451" s="8" t="s">
        <v>9</v>
      </c>
      <c r="O3451" s="8">
        <v>3729386</v>
      </c>
      <c r="P3451" s="8">
        <v>3729393</v>
      </c>
      <c r="Q3451" s="8" t="s">
        <v>9</v>
      </c>
      <c r="R3451" s="8">
        <v>2840</v>
      </c>
      <c r="S3451" s="8">
        <v>1550</v>
      </c>
      <c r="T3451" s="8">
        <v>28526346</v>
      </c>
      <c r="U3451" s="8">
        <v>1127</v>
      </c>
      <c r="V3451" s="8">
        <v>37</v>
      </c>
      <c r="W3451" s="8" t="s">
        <v>6025</v>
      </c>
      <c r="X3451" s="11" t="s">
        <v>5503</v>
      </c>
    </row>
    <row r="3452" spans="1:24">
      <c r="A3452" s="7" t="s">
        <v>3085</v>
      </c>
      <c r="B3452" s="7" t="s">
        <v>2213</v>
      </c>
      <c r="C3452" s="8">
        <v>7</v>
      </c>
      <c r="D3452" s="8">
        <v>1</v>
      </c>
      <c r="E3452" s="9">
        <v>4.5387031639767796</v>
      </c>
      <c r="F3452" s="9">
        <v>65.465286042615404</v>
      </c>
      <c r="G3452" s="10">
        <v>2.03377807833625E-4</v>
      </c>
      <c r="H3452" s="11" t="s">
        <v>8364</v>
      </c>
      <c r="I3452" s="10" t="s">
        <v>8369</v>
      </c>
      <c r="J3452" s="12" t="s">
        <v>3086</v>
      </c>
      <c r="K3452" s="12" t="s">
        <v>1496</v>
      </c>
      <c r="L3452" s="8">
        <v>3239924</v>
      </c>
      <c r="M3452" s="8">
        <v>3239944</v>
      </c>
      <c r="N3452" s="8" t="s">
        <v>5</v>
      </c>
      <c r="O3452" s="8">
        <v>144476</v>
      </c>
      <c r="P3452" s="8">
        <v>144512</v>
      </c>
      <c r="Q3452" s="8" t="s">
        <v>5</v>
      </c>
      <c r="R3452" s="8">
        <v>5351</v>
      </c>
      <c r="S3452" s="8">
        <v>570</v>
      </c>
      <c r="T3452" s="8">
        <v>28524815</v>
      </c>
      <c r="U3452" s="8">
        <v>554</v>
      </c>
      <c r="V3452" s="8">
        <v>33</v>
      </c>
      <c r="W3452" s="8" t="s">
        <v>3084</v>
      </c>
      <c r="X3452" s="11" t="s">
        <v>2212</v>
      </c>
    </row>
    <row r="3453" spans="1:24">
      <c r="A3453" s="7" t="s">
        <v>1892</v>
      </c>
      <c r="B3453" s="7" t="s">
        <v>5369</v>
      </c>
      <c r="C3453" s="8">
        <v>7</v>
      </c>
      <c r="D3453" s="8">
        <v>1</v>
      </c>
      <c r="E3453" s="9">
        <v>3.3747588549792802</v>
      </c>
      <c r="F3453" s="9">
        <v>97.966332417582393</v>
      </c>
      <c r="G3453" s="10">
        <v>2.0533507312344299E-5</v>
      </c>
      <c r="H3453" s="11" t="s">
        <v>8364</v>
      </c>
      <c r="I3453" s="11" t="s">
        <v>8365</v>
      </c>
      <c r="J3453" s="12" t="s">
        <v>1893</v>
      </c>
      <c r="K3453" s="12" t="s">
        <v>5369</v>
      </c>
      <c r="L3453" s="8">
        <v>4153120</v>
      </c>
      <c r="M3453" s="8">
        <v>4153188</v>
      </c>
      <c r="N3453" s="8" t="s">
        <v>9</v>
      </c>
      <c r="O3453" s="8">
        <v>837435</v>
      </c>
      <c r="P3453" s="8">
        <v>837455</v>
      </c>
      <c r="Q3453" s="8" t="s">
        <v>9</v>
      </c>
      <c r="R3453" s="8">
        <v>1120</v>
      </c>
      <c r="S3453" s="8">
        <v>1820</v>
      </c>
      <c r="T3453" s="8">
        <v>28527796</v>
      </c>
      <c r="U3453" s="8">
        <v>672</v>
      </c>
      <c r="V3453" s="8">
        <v>9</v>
      </c>
      <c r="W3453" s="8" t="s">
        <v>1891</v>
      </c>
      <c r="X3453" s="11" t="s">
        <v>5368</v>
      </c>
    </row>
    <row r="3454" spans="1:24">
      <c r="A3454" s="7" t="s">
        <v>4274</v>
      </c>
      <c r="B3454" s="7" t="s">
        <v>3124</v>
      </c>
      <c r="C3454" s="8">
        <v>7</v>
      </c>
      <c r="D3454" s="8" t="s">
        <v>6</v>
      </c>
      <c r="E3454" s="9">
        <v>2.3447781430077601</v>
      </c>
      <c r="F3454" s="9">
        <v>94.919239621588602</v>
      </c>
      <c r="G3454" s="10">
        <v>2.5961287916726499E-5</v>
      </c>
      <c r="H3454" s="11" t="s">
        <v>8364</v>
      </c>
      <c r="I3454" s="11" t="s">
        <v>8365</v>
      </c>
      <c r="J3454" s="12" t="s">
        <v>1650</v>
      </c>
      <c r="K3454" s="12" t="s">
        <v>3124</v>
      </c>
      <c r="L3454" s="8">
        <v>1757383</v>
      </c>
      <c r="M3454" s="8">
        <v>1757386</v>
      </c>
      <c r="N3454" s="8" t="s">
        <v>5</v>
      </c>
      <c r="O3454" s="8">
        <v>1223978</v>
      </c>
      <c r="P3454" s="8">
        <v>1223985</v>
      </c>
      <c r="Q3454" s="8" t="s">
        <v>9</v>
      </c>
      <c r="R3454" s="8">
        <v>3646</v>
      </c>
      <c r="S3454" s="8">
        <v>577</v>
      </c>
      <c r="T3454" s="8">
        <v>28526513</v>
      </c>
      <c r="U3454" s="8">
        <v>3041</v>
      </c>
      <c r="V3454" s="8">
        <v>9</v>
      </c>
      <c r="W3454" s="8" t="s">
        <v>4273</v>
      </c>
      <c r="X3454" s="11" t="s">
        <v>3123</v>
      </c>
    </row>
    <row r="3455" spans="1:24">
      <c r="A3455" s="7" t="s">
        <v>4181</v>
      </c>
      <c r="B3455" s="7" t="s">
        <v>6157</v>
      </c>
      <c r="C3455" s="8">
        <v>7</v>
      </c>
      <c r="D3455" s="8">
        <v>1</v>
      </c>
      <c r="E3455" s="9">
        <v>59.809201585332097</v>
      </c>
      <c r="F3455" s="9">
        <v>166.34983485153299</v>
      </c>
      <c r="G3455" s="10">
        <v>5.3647087127701998E-7</v>
      </c>
      <c r="H3455" s="10" t="s">
        <v>8367</v>
      </c>
      <c r="I3455" s="11" t="s">
        <v>8365</v>
      </c>
      <c r="J3455" s="12" t="s">
        <v>4182</v>
      </c>
      <c r="K3455" s="12" t="s">
        <v>6157</v>
      </c>
      <c r="L3455" s="8">
        <v>1770424</v>
      </c>
      <c r="M3455" s="8">
        <v>1770433</v>
      </c>
      <c r="N3455" s="8" t="s">
        <v>5</v>
      </c>
      <c r="O3455" s="8">
        <v>1343001</v>
      </c>
      <c r="P3455" s="8">
        <v>1343024</v>
      </c>
      <c r="Q3455" s="8" t="s">
        <v>9</v>
      </c>
      <c r="R3455" s="8">
        <v>2865</v>
      </c>
      <c r="S3455" s="8">
        <v>419</v>
      </c>
      <c r="T3455" s="8">
        <v>28527452</v>
      </c>
      <c r="U3455" s="8">
        <v>59</v>
      </c>
      <c r="V3455" s="8">
        <v>23</v>
      </c>
      <c r="W3455" s="8" t="s">
        <v>4180</v>
      </c>
      <c r="X3455" s="11" t="s">
        <v>6156</v>
      </c>
    </row>
    <row r="3456" spans="1:24">
      <c r="A3456" s="7" t="s">
        <v>2578</v>
      </c>
      <c r="B3456" s="7" t="s">
        <v>5459</v>
      </c>
      <c r="C3456" s="8">
        <v>7</v>
      </c>
      <c r="D3456" s="8" t="s">
        <v>6</v>
      </c>
      <c r="E3456" s="9">
        <v>0.109552740354461</v>
      </c>
      <c r="F3456" s="9">
        <v>237.42771064283099</v>
      </c>
      <c r="G3456" s="10">
        <v>4.5071143530091697E-8</v>
      </c>
      <c r="H3456" s="14" t="s">
        <v>8369</v>
      </c>
      <c r="I3456" s="11" t="s">
        <v>8363</v>
      </c>
      <c r="J3456" s="12" t="s">
        <v>2579</v>
      </c>
      <c r="K3456" s="12" t="s">
        <v>2377</v>
      </c>
      <c r="L3456" s="8">
        <v>1799714</v>
      </c>
      <c r="M3456" s="8">
        <v>1799752</v>
      </c>
      <c r="N3456" s="8" t="s">
        <v>9</v>
      </c>
      <c r="O3456" s="8">
        <v>2560305</v>
      </c>
      <c r="P3456" s="8">
        <v>2560344</v>
      </c>
      <c r="Q3456" s="8" t="s">
        <v>9</v>
      </c>
      <c r="R3456" s="8">
        <v>1938</v>
      </c>
      <c r="S3456" s="8">
        <v>434</v>
      </c>
      <c r="T3456" s="8">
        <v>28528364</v>
      </c>
      <c r="U3456" s="8">
        <v>1346</v>
      </c>
      <c r="V3456" s="8">
        <v>583</v>
      </c>
      <c r="W3456" s="8" t="s">
        <v>2577</v>
      </c>
      <c r="X3456" s="11" t="s">
        <v>5458</v>
      </c>
    </row>
    <row r="3457" spans="1:24">
      <c r="A3457" s="7" t="s">
        <v>7962</v>
      </c>
      <c r="B3457" s="7" t="s">
        <v>5306</v>
      </c>
      <c r="C3457" s="8">
        <v>7</v>
      </c>
      <c r="D3457" s="8" t="s">
        <v>6</v>
      </c>
      <c r="E3457" s="9">
        <v>9.0926242992628996</v>
      </c>
      <c r="F3457" s="9">
        <v>241.942375776962</v>
      </c>
      <c r="G3457" s="10">
        <v>4.2729323333575702E-8</v>
      </c>
      <c r="H3457" s="11" t="s">
        <v>8361</v>
      </c>
      <c r="I3457" s="11" t="s">
        <v>8361</v>
      </c>
      <c r="J3457" s="12" t="s">
        <v>7963</v>
      </c>
      <c r="K3457" s="12" t="s">
        <v>5307</v>
      </c>
      <c r="L3457" s="8">
        <v>4120392</v>
      </c>
      <c r="M3457" s="8">
        <v>4120470</v>
      </c>
      <c r="N3457" s="8" t="s">
        <v>9</v>
      </c>
      <c r="O3457" s="8">
        <v>2800515</v>
      </c>
      <c r="P3457" s="8">
        <v>2800536</v>
      </c>
      <c r="Q3457" s="8" t="s">
        <v>5</v>
      </c>
      <c r="R3457" s="8">
        <v>183</v>
      </c>
      <c r="S3457" s="8">
        <v>4510</v>
      </c>
      <c r="T3457" s="8">
        <v>28526043</v>
      </c>
      <c r="U3457" s="8">
        <v>103</v>
      </c>
      <c r="V3457" s="8">
        <v>49</v>
      </c>
      <c r="W3457" s="8" t="s">
        <v>7960</v>
      </c>
      <c r="X3457" s="11" t="s">
        <v>7961</v>
      </c>
    </row>
    <row r="3458" spans="1:24">
      <c r="A3458" s="7" t="s">
        <v>5114</v>
      </c>
      <c r="B3458" s="7" t="s">
        <v>5309</v>
      </c>
      <c r="C3458" s="8">
        <v>7</v>
      </c>
      <c r="D3458" s="8" t="s">
        <v>6</v>
      </c>
      <c r="E3458" s="9">
        <v>13.9899718671527</v>
      </c>
      <c r="F3458" s="9">
        <v>50.787747187590099</v>
      </c>
      <c r="G3458" s="10">
        <v>1.9471222728795301E-3</v>
      </c>
      <c r="H3458" s="14" t="s">
        <v>8369</v>
      </c>
      <c r="I3458" s="11" t="s">
        <v>8361</v>
      </c>
      <c r="J3458" s="12" t="s">
        <v>2743</v>
      </c>
      <c r="K3458" s="12" t="s">
        <v>5310</v>
      </c>
      <c r="L3458" s="8">
        <v>3453212</v>
      </c>
      <c r="M3458" s="8">
        <v>3453292</v>
      </c>
      <c r="N3458" s="8" t="s">
        <v>9</v>
      </c>
      <c r="O3458" s="8">
        <v>3385847</v>
      </c>
      <c r="P3458" s="8">
        <v>3385851</v>
      </c>
      <c r="Q3458" s="8" t="s">
        <v>5</v>
      </c>
      <c r="R3458" s="8">
        <v>6849</v>
      </c>
      <c r="S3458" s="8">
        <v>574</v>
      </c>
      <c r="T3458" s="8">
        <v>28523313</v>
      </c>
      <c r="U3458" s="8">
        <v>511</v>
      </c>
      <c r="V3458" s="8">
        <v>8</v>
      </c>
      <c r="W3458" s="8" t="s">
        <v>5113</v>
      </c>
      <c r="X3458" s="11" t="s">
        <v>5312</v>
      </c>
    </row>
    <row r="3459" spans="1:24">
      <c r="A3459" s="7" t="s">
        <v>8115</v>
      </c>
      <c r="B3459" s="7" t="s">
        <v>4821</v>
      </c>
      <c r="C3459" s="8">
        <v>7</v>
      </c>
      <c r="D3459" s="8">
        <v>1</v>
      </c>
      <c r="E3459" s="9">
        <v>267.06988715319102</v>
      </c>
      <c r="F3459" s="9">
        <v>927.34181498714702</v>
      </c>
      <c r="G3459" s="10">
        <v>6.3945646118551296E-11</v>
      </c>
      <c r="H3459" s="11" t="s">
        <v>8365</v>
      </c>
      <c r="I3459" s="11" t="s">
        <v>8361</v>
      </c>
      <c r="J3459" s="12" t="s">
        <v>8115</v>
      </c>
      <c r="K3459" s="12" t="s">
        <v>2316</v>
      </c>
      <c r="L3459" s="8">
        <v>1215620</v>
      </c>
      <c r="M3459" s="8">
        <v>1215734</v>
      </c>
      <c r="N3459" s="8" t="s">
        <v>5</v>
      </c>
      <c r="O3459" s="8">
        <v>324603</v>
      </c>
      <c r="P3459" s="8">
        <v>324604</v>
      </c>
      <c r="Q3459" s="8" t="s">
        <v>9</v>
      </c>
      <c r="R3459" s="8">
        <v>7</v>
      </c>
      <c r="S3459" s="8">
        <v>30733</v>
      </c>
      <c r="T3459" s="8">
        <v>28499996</v>
      </c>
      <c r="U3459" s="8">
        <v>0</v>
      </c>
      <c r="V3459" s="8">
        <v>56</v>
      </c>
      <c r="W3459" s="8" t="s">
        <v>8114</v>
      </c>
      <c r="X3459" s="11" t="s">
        <v>5317</v>
      </c>
    </row>
    <row r="3460" spans="1:24">
      <c r="A3460" s="7" t="s">
        <v>2177</v>
      </c>
      <c r="B3460" s="7" t="s">
        <v>4821</v>
      </c>
      <c r="C3460" s="8">
        <v>7</v>
      </c>
      <c r="D3460" s="8">
        <v>1</v>
      </c>
      <c r="E3460" s="9">
        <v>14.728087253484</v>
      </c>
      <c r="F3460" s="9">
        <v>95.461453103676604</v>
      </c>
      <c r="G3460" s="10">
        <v>3.4915583044381499E-5</v>
      </c>
      <c r="H3460" s="14" t="s">
        <v>8369</v>
      </c>
      <c r="I3460" s="11" t="s">
        <v>8361</v>
      </c>
      <c r="J3460" s="12" t="s">
        <v>795</v>
      </c>
      <c r="K3460" s="12" t="s">
        <v>2316</v>
      </c>
      <c r="L3460" s="8">
        <v>3639385</v>
      </c>
      <c r="M3460" s="8">
        <v>3639400</v>
      </c>
      <c r="N3460" s="8" t="s">
        <v>9</v>
      </c>
      <c r="O3460" s="8">
        <v>324603</v>
      </c>
      <c r="P3460" s="8">
        <v>324609</v>
      </c>
      <c r="Q3460" s="8" t="s">
        <v>9</v>
      </c>
      <c r="R3460" s="8">
        <v>68</v>
      </c>
      <c r="S3460" s="8">
        <v>30733</v>
      </c>
      <c r="T3460" s="8">
        <v>28499935</v>
      </c>
      <c r="U3460" s="8">
        <v>9</v>
      </c>
      <c r="V3460" s="8">
        <v>56</v>
      </c>
      <c r="W3460" s="8" t="s">
        <v>2176</v>
      </c>
      <c r="X3460" s="11" t="s">
        <v>4819</v>
      </c>
    </row>
    <row r="3461" spans="1:24">
      <c r="A3461" s="7" t="s">
        <v>4173</v>
      </c>
      <c r="B3461" s="7" t="s">
        <v>5035</v>
      </c>
      <c r="C3461" s="8">
        <v>7</v>
      </c>
      <c r="D3461" s="8">
        <v>1</v>
      </c>
      <c r="E3461" s="9">
        <v>0.56131138378100298</v>
      </c>
      <c r="F3461" s="9">
        <v>36.060437586852402</v>
      </c>
      <c r="G3461" s="10">
        <v>1.9818517958026399E-2</v>
      </c>
      <c r="H3461" s="14" t="s">
        <v>8369</v>
      </c>
      <c r="I3461" s="10" t="s">
        <v>8369</v>
      </c>
      <c r="J3461" s="12" t="s">
        <v>4174</v>
      </c>
      <c r="K3461" s="12" t="s">
        <v>5035</v>
      </c>
      <c r="L3461" s="8">
        <v>3471019</v>
      </c>
      <c r="M3461" s="8">
        <v>3471131</v>
      </c>
      <c r="N3461" s="8" t="s">
        <v>9</v>
      </c>
      <c r="O3461" s="8">
        <v>1201220</v>
      </c>
      <c r="P3461" s="8">
        <v>1201232</v>
      </c>
      <c r="Q3461" s="8" t="s">
        <v>9</v>
      </c>
      <c r="R3461" s="8">
        <v>1945</v>
      </c>
      <c r="S3461" s="8">
        <v>2847</v>
      </c>
      <c r="T3461" s="8">
        <v>28525944</v>
      </c>
      <c r="U3461" s="8">
        <v>2403</v>
      </c>
      <c r="V3461" s="8">
        <v>62</v>
      </c>
      <c r="W3461" s="8" t="s">
        <v>4172</v>
      </c>
      <c r="X3461" s="11" t="s">
        <v>5033</v>
      </c>
    </row>
    <row r="3462" spans="1:24">
      <c r="A3462" s="7" t="s">
        <v>229</v>
      </c>
      <c r="B3462" s="7" t="s">
        <v>4148</v>
      </c>
      <c r="C3462" s="8">
        <v>7</v>
      </c>
      <c r="D3462" s="8">
        <v>1</v>
      </c>
      <c r="E3462" s="9">
        <v>10.659575509740501</v>
      </c>
      <c r="F3462" s="9">
        <v>82.793888955225896</v>
      </c>
      <c r="G3462" s="10">
        <v>6.5691954310607905E-5</v>
      </c>
      <c r="H3462" s="11" t="s">
        <v>8362</v>
      </c>
      <c r="I3462" s="10" t="s">
        <v>8369</v>
      </c>
      <c r="J3462" s="12" t="s">
        <v>229</v>
      </c>
      <c r="K3462" s="12" t="s">
        <v>4149</v>
      </c>
      <c r="L3462" s="8">
        <v>2001045</v>
      </c>
      <c r="M3462" s="8">
        <v>2001095</v>
      </c>
      <c r="N3462" s="8" t="s">
        <v>9</v>
      </c>
      <c r="O3462" s="8">
        <v>2582771</v>
      </c>
      <c r="P3462" s="8">
        <v>2582787</v>
      </c>
      <c r="Q3462" s="8" t="s">
        <v>9</v>
      </c>
      <c r="R3462" s="8">
        <v>1251</v>
      </c>
      <c r="S3462" s="8">
        <v>1928</v>
      </c>
      <c r="T3462" s="8">
        <v>28527557</v>
      </c>
      <c r="U3462" s="8">
        <v>200</v>
      </c>
      <c r="V3462" s="8">
        <v>25</v>
      </c>
      <c r="W3462" s="8" t="s">
        <v>228</v>
      </c>
      <c r="X3462" s="11" t="s">
        <v>4147</v>
      </c>
    </row>
    <row r="3463" spans="1:24">
      <c r="A3463" s="7" t="s">
        <v>7014</v>
      </c>
      <c r="B3463" s="7" t="s">
        <v>3</v>
      </c>
      <c r="C3463" s="8">
        <v>6</v>
      </c>
      <c r="D3463" s="8" t="s">
        <v>6</v>
      </c>
      <c r="E3463" s="9">
        <v>31.050098443136498</v>
      </c>
      <c r="F3463" s="9">
        <v>188.675691472566</v>
      </c>
      <c r="G3463" s="10">
        <v>4.46133325773093E-3</v>
      </c>
      <c r="H3463" s="11" t="s">
        <v>8363</v>
      </c>
      <c r="I3463" s="10" t="s">
        <v>8367</v>
      </c>
      <c r="J3463" s="12" t="s">
        <v>2128</v>
      </c>
      <c r="K3463" s="12" t="s">
        <v>4</v>
      </c>
      <c r="L3463" s="8">
        <v>3391723</v>
      </c>
      <c r="M3463" s="8">
        <v>3391723</v>
      </c>
      <c r="N3463" s="8" t="s">
        <v>5</v>
      </c>
      <c r="O3463" s="8">
        <v>3350688</v>
      </c>
      <c r="P3463" s="8">
        <v>3350696</v>
      </c>
      <c r="Q3463" s="8" t="s">
        <v>5</v>
      </c>
      <c r="R3463" s="8">
        <v>2</v>
      </c>
      <c r="S3463" s="8">
        <v>446547</v>
      </c>
      <c r="T3463" s="8">
        <v>28084188</v>
      </c>
      <c r="U3463" s="8">
        <v>0</v>
      </c>
      <c r="V3463" s="8">
        <v>1957</v>
      </c>
      <c r="W3463" s="8" t="s">
        <v>7013</v>
      </c>
      <c r="X3463" s="11" t="s">
        <v>1</v>
      </c>
    </row>
    <row r="3464" spans="1:24">
      <c r="A3464" s="7" t="s">
        <v>7169</v>
      </c>
      <c r="B3464" s="7" t="s">
        <v>2539</v>
      </c>
      <c r="C3464" s="8">
        <v>6</v>
      </c>
      <c r="D3464" s="8" t="s">
        <v>6</v>
      </c>
      <c r="E3464" s="9">
        <v>72.285002851650802</v>
      </c>
      <c r="F3464" s="9">
        <v>72.285002851650802</v>
      </c>
      <c r="G3464" s="10">
        <v>5.2967998525812899E-3</v>
      </c>
      <c r="H3464" s="11" t="s">
        <v>8363</v>
      </c>
      <c r="I3464" s="10" t="s">
        <v>8367</v>
      </c>
      <c r="J3464" s="12" t="s">
        <v>7170</v>
      </c>
      <c r="K3464" s="12" t="s">
        <v>2541</v>
      </c>
      <c r="L3464" s="8">
        <v>1659101</v>
      </c>
      <c r="M3464" s="8">
        <v>1659148</v>
      </c>
      <c r="N3464" s="8" t="s">
        <v>9</v>
      </c>
      <c r="O3464" s="8">
        <v>1649410</v>
      </c>
      <c r="P3464" s="8">
        <v>1649439</v>
      </c>
      <c r="Q3464" s="8" t="s">
        <v>5</v>
      </c>
      <c r="R3464" s="8">
        <v>175</v>
      </c>
      <c r="S3464" s="8">
        <v>13526</v>
      </c>
      <c r="T3464" s="8">
        <v>28517036</v>
      </c>
      <c r="U3464" s="8">
        <v>2</v>
      </c>
      <c r="V3464" s="8">
        <v>73</v>
      </c>
      <c r="W3464" s="8" t="s">
        <v>7168</v>
      </c>
      <c r="X3464" s="11" t="s">
        <v>2537</v>
      </c>
    </row>
    <row r="3465" spans="1:24">
      <c r="A3465" s="7" t="s">
        <v>2734</v>
      </c>
      <c r="B3465" s="7" t="s">
        <v>4181</v>
      </c>
      <c r="C3465" s="8">
        <v>6</v>
      </c>
      <c r="D3465" s="8" t="s">
        <v>6</v>
      </c>
      <c r="E3465" s="9">
        <v>8.4498294576884305</v>
      </c>
      <c r="F3465" s="9">
        <v>65.1554477102314</v>
      </c>
      <c r="G3465" s="10">
        <v>6.0510631797308402E-3</v>
      </c>
      <c r="H3465" s="14" t="s">
        <v>8369</v>
      </c>
      <c r="I3465" s="10" t="s">
        <v>8367</v>
      </c>
      <c r="J3465" s="12" t="s">
        <v>2735</v>
      </c>
      <c r="K3465" s="12" t="s">
        <v>4182</v>
      </c>
      <c r="L3465" s="8">
        <v>1368601</v>
      </c>
      <c r="M3465" s="8">
        <v>1368665</v>
      </c>
      <c r="N3465" s="8" t="s">
        <v>5</v>
      </c>
      <c r="O3465" s="8">
        <v>1770474</v>
      </c>
      <c r="P3465" s="8">
        <v>1770476</v>
      </c>
      <c r="Q3465" s="8" t="s">
        <v>5</v>
      </c>
      <c r="R3465" s="8">
        <v>139</v>
      </c>
      <c r="S3465" s="8">
        <v>18889</v>
      </c>
      <c r="T3465" s="8">
        <v>28511709</v>
      </c>
      <c r="U3465" s="8">
        <v>22</v>
      </c>
      <c r="V3465" s="8">
        <v>59</v>
      </c>
      <c r="W3465" s="8" t="s">
        <v>2733</v>
      </c>
      <c r="X3465" s="11" t="s">
        <v>4180</v>
      </c>
    </row>
    <row r="3466" spans="1:24">
      <c r="A3466" s="7" t="s">
        <v>4179</v>
      </c>
      <c r="B3466" s="7" t="s">
        <v>4181</v>
      </c>
      <c r="C3466" s="8">
        <v>6</v>
      </c>
      <c r="D3466" s="8" t="s">
        <v>6</v>
      </c>
      <c r="E3466" s="9">
        <v>2.4414873946637301</v>
      </c>
      <c r="F3466" s="9">
        <v>73.037193519355</v>
      </c>
      <c r="G3466" s="10">
        <v>5.2179246675303501E-3</v>
      </c>
      <c r="H3466" s="14" t="s">
        <v>8369</v>
      </c>
      <c r="I3466" s="10" t="s">
        <v>8367</v>
      </c>
      <c r="J3466" s="12" t="s">
        <v>4179</v>
      </c>
      <c r="K3466" s="12" t="s">
        <v>4182</v>
      </c>
      <c r="L3466" s="8">
        <v>1437750</v>
      </c>
      <c r="M3466" s="8">
        <v>1437751</v>
      </c>
      <c r="N3466" s="8" t="s">
        <v>9</v>
      </c>
      <c r="O3466" s="8">
        <v>1770469</v>
      </c>
      <c r="P3466" s="8">
        <v>1770477</v>
      </c>
      <c r="Q3466" s="8" t="s">
        <v>5</v>
      </c>
      <c r="R3466" s="8">
        <v>124</v>
      </c>
      <c r="S3466" s="8">
        <v>18889</v>
      </c>
      <c r="T3466" s="8">
        <v>28511724</v>
      </c>
      <c r="U3466" s="8">
        <v>79</v>
      </c>
      <c r="V3466" s="8">
        <v>59</v>
      </c>
      <c r="W3466" s="8" t="s">
        <v>4178</v>
      </c>
      <c r="X3466" s="11" t="s">
        <v>4180</v>
      </c>
    </row>
    <row r="3467" spans="1:24">
      <c r="A3467" s="7" t="s">
        <v>7498</v>
      </c>
      <c r="B3467" s="7" t="s">
        <v>4276</v>
      </c>
      <c r="C3467" s="8">
        <v>6</v>
      </c>
      <c r="D3467" s="8">
        <v>1</v>
      </c>
      <c r="E3467" s="9">
        <v>304.23062269814397</v>
      </c>
      <c r="F3467" s="9">
        <v>1478.9240867579899</v>
      </c>
      <c r="G3467" s="10">
        <v>2.5231710900741801E-9</v>
      </c>
      <c r="H3467" s="11" t="s">
        <v>8364</v>
      </c>
      <c r="I3467" s="10" t="s">
        <v>8367</v>
      </c>
      <c r="J3467" s="12" t="s">
        <v>7499</v>
      </c>
      <c r="K3467" s="12" t="s">
        <v>4277</v>
      </c>
      <c r="L3467" s="8">
        <v>3090325</v>
      </c>
      <c r="M3467" s="8">
        <v>3090325</v>
      </c>
      <c r="N3467" s="8" t="s">
        <v>5</v>
      </c>
      <c r="O3467" s="8">
        <v>3580923</v>
      </c>
      <c r="P3467" s="8">
        <v>3580923</v>
      </c>
      <c r="Q3467" s="8" t="s">
        <v>9</v>
      </c>
      <c r="R3467" s="8">
        <v>4</v>
      </c>
      <c r="S3467" s="8">
        <v>28908</v>
      </c>
      <c r="T3467" s="8">
        <v>28501825</v>
      </c>
      <c r="U3467" s="8">
        <v>0</v>
      </c>
      <c r="V3467" s="8">
        <v>198</v>
      </c>
      <c r="W3467" s="8" t="s">
        <v>7497</v>
      </c>
      <c r="X3467" s="11" t="s">
        <v>4275</v>
      </c>
    </row>
    <row r="3468" spans="1:24">
      <c r="A3468" s="7" t="s">
        <v>7605</v>
      </c>
      <c r="B3468" s="7" t="s">
        <v>4321</v>
      </c>
      <c r="C3468" s="8">
        <v>6</v>
      </c>
      <c r="D3468" s="8" t="s">
        <v>6</v>
      </c>
      <c r="E3468" s="9">
        <v>7.9486399274068296</v>
      </c>
      <c r="F3468" s="9">
        <v>102.59036129119799</v>
      </c>
      <c r="G3468" s="10">
        <v>4.3520341846766598E-2</v>
      </c>
      <c r="H3468" s="11" t="s">
        <v>8365</v>
      </c>
      <c r="I3468" s="10" t="s">
        <v>8367</v>
      </c>
      <c r="J3468" s="12" t="s">
        <v>7605</v>
      </c>
      <c r="K3468" s="12" t="s">
        <v>4322</v>
      </c>
      <c r="L3468" s="8">
        <v>4060402</v>
      </c>
      <c r="M3468" s="8">
        <v>4060475</v>
      </c>
      <c r="N3468" s="8" t="s">
        <v>9</v>
      </c>
      <c r="O3468" s="8">
        <v>4049929</v>
      </c>
      <c r="P3468" s="8">
        <v>4049944</v>
      </c>
      <c r="Q3468" s="8" t="s">
        <v>5</v>
      </c>
      <c r="R3468" s="8">
        <v>3</v>
      </c>
      <c r="S3468" s="8">
        <v>545571</v>
      </c>
      <c r="T3468" s="8">
        <v>27985163</v>
      </c>
      <c r="U3468" s="8">
        <v>0</v>
      </c>
      <c r="V3468" s="8">
        <v>26817</v>
      </c>
      <c r="W3468" s="8" t="s">
        <v>7604</v>
      </c>
      <c r="X3468" s="11" t="s">
        <v>4320</v>
      </c>
    </row>
    <row r="3469" spans="1:24">
      <c r="A3469" s="7" t="s">
        <v>4463</v>
      </c>
      <c r="B3469" s="7" t="s">
        <v>58</v>
      </c>
      <c r="C3469" s="8">
        <v>6</v>
      </c>
      <c r="D3469" s="8" t="s">
        <v>6</v>
      </c>
      <c r="E3469" s="9">
        <v>14.342180687687801</v>
      </c>
      <c r="F3469" s="9">
        <v>152.51276935568799</v>
      </c>
      <c r="G3469" s="10">
        <v>1.1608696819736799E-4</v>
      </c>
      <c r="H3469" s="14" t="s">
        <v>8369</v>
      </c>
      <c r="I3469" s="10" t="s">
        <v>8367</v>
      </c>
      <c r="J3469" s="12" t="s">
        <v>3226</v>
      </c>
      <c r="K3469" s="12" t="s">
        <v>59</v>
      </c>
      <c r="L3469" s="8">
        <v>1718706</v>
      </c>
      <c r="M3469" s="8">
        <v>1718793</v>
      </c>
      <c r="N3469" s="8" t="s">
        <v>9</v>
      </c>
      <c r="O3469" s="8">
        <v>4106380</v>
      </c>
      <c r="P3469" s="8">
        <v>4106386</v>
      </c>
      <c r="Q3469" s="8" t="s">
        <v>5</v>
      </c>
      <c r="R3469" s="8">
        <v>26</v>
      </c>
      <c r="S3469" s="8">
        <v>43105</v>
      </c>
      <c r="T3469" s="8">
        <v>28487606</v>
      </c>
      <c r="U3469" s="8">
        <v>6</v>
      </c>
      <c r="V3469" s="8">
        <v>295</v>
      </c>
      <c r="W3469" s="8" t="s">
        <v>4462</v>
      </c>
      <c r="X3469" s="11" t="s">
        <v>56</v>
      </c>
    </row>
    <row r="3470" spans="1:24">
      <c r="A3470" s="7" t="s">
        <v>4619</v>
      </c>
      <c r="B3470" s="7" t="s">
        <v>58</v>
      </c>
      <c r="C3470" s="8">
        <v>6</v>
      </c>
      <c r="D3470" s="8">
        <v>1</v>
      </c>
      <c r="E3470" s="9">
        <v>5.4380732171197899</v>
      </c>
      <c r="F3470" s="9">
        <v>88.118430189846507</v>
      </c>
      <c r="G3470" s="10">
        <v>2.2510305243738501E-3</v>
      </c>
      <c r="H3470" s="14" t="s">
        <v>8369</v>
      </c>
      <c r="I3470" s="10" t="s">
        <v>8367</v>
      </c>
      <c r="J3470" s="12" t="s">
        <v>4620</v>
      </c>
      <c r="K3470" s="12" t="s">
        <v>59</v>
      </c>
      <c r="L3470" s="8">
        <v>968224</v>
      </c>
      <c r="M3470" s="8">
        <v>968264</v>
      </c>
      <c r="N3470" s="8" t="s">
        <v>5</v>
      </c>
      <c r="O3470" s="8">
        <v>4106369</v>
      </c>
      <c r="P3470" s="8">
        <v>4106386</v>
      </c>
      <c r="Q3470" s="8" t="s">
        <v>5</v>
      </c>
      <c r="R3470" s="8">
        <v>45</v>
      </c>
      <c r="S3470" s="8">
        <v>43105</v>
      </c>
      <c r="T3470" s="8">
        <v>28487587</v>
      </c>
      <c r="U3470" s="8">
        <v>16</v>
      </c>
      <c r="V3470" s="8">
        <v>295</v>
      </c>
      <c r="W3470" s="8" t="s">
        <v>4618</v>
      </c>
      <c r="X3470" s="11" t="s">
        <v>56</v>
      </c>
    </row>
    <row r="3471" spans="1:24">
      <c r="A3471" s="7" t="s">
        <v>7918</v>
      </c>
      <c r="B3471" s="7" t="s">
        <v>58</v>
      </c>
      <c r="C3471" s="8">
        <v>6</v>
      </c>
      <c r="D3471" s="8" t="s">
        <v>6</v>
      </c>
      <c r="E3471" s="9">
        <v>3.5640270216722798</v>
      </c>
      <c r="F3471" s="9">
        <v>61.005024225281701</v>
      </c>
      <c r="G3471" s="10">
        <v>1.7443856903535001E-2</v>
      </c>
      <c r="H3471" s="14" t="s">
        <v>8369</v>
      </c>
      <c r="I3471" s="10" t="s">
        <v>8367</v>
      </c>
      <c r="J3471" s="12" t="s">
        <v>7919</v>
      </c>
      <c r="K3471" s="12" t="s">
        <v>59</v>
      </c>
      <c r="L3471" s="8">
        <v>1886928</v>
      </c>
      <c r="M3471" s="8">
        <v>1886956</v>
      </c>
      <c r="N3471" s="8" t="s">
        <v>9</v>
      </c>
      <c r="O3471" s="8">
        <v>4106379</v>
      </c>
      <c r="P3471" s="8">
        <v>4106385</v>
      </c>
      <c r="Q3471" s="8" t="s">
        <v>5</v>
      </c>
      <c r="R3471" s="8">
        <v>65</v>
      </c>
      <c r="S3471" s="8">
        <v>43105</v>
      </c>
      <c r="T3471" s="8">
        <v>28487567</v>
      </c>
      <c r="U3471" s="8">
        <v>24</v>
      </c>
      <c r="V3471" s="8">
        <v>295</v>
      </c>
      <c r="W3471" s="8" t="s">
        <v>7917</v>
      </c>
      <c r="X3471" s="11" t="s">
        <v>56</v>
      </c>
    </row>
    <row r="3472" spans="1:24">
      <c r="A3472" s="7" t="s">
        <v>2066</v>
      </c>
      <c r="B3472" s="7" t="s">
        <v>58</v>
      </c>
      <c r="C3472" s="8">
        <v>6</v>
      </c>
      <c r="D3472" s="8" t="s">
        <v>6</v>
      </c>
      <c r="E3472" s="9">
        <v>14.8697215355881</v>
      </c>
      <c r="F3472" s="9">
        <v>61.958229903723499</v>
      </c>
      <c r="G3472" s="10">
        <v>1.5990397443632301E-2</v>
      </c>
      <c r="H3472" s="14" t="s">
        <v>8369</v>
      </c>
      <c r="I3472" s="10" t="s">
        <v>8367</v>
      </c>
      <c r="J3472" s="12" t="s">
        <v>2067</v>
      </c>
      <c r="K3472" s="12" t="s">
        <v>59</v>
      </c>
      <c r="L3472" s="8">
        <v>78559</v>
      </c>
      <c r="M3472" s="8">
        <v>78570</v>
      </c>
      <c r="N3472" s="8" t="s">
        <v>5</v>
      </c>
      <c r="O3472" s="8">
        <v>4106367</v>
      </c>
      <c r="P3472" s="8">
        <v>4106386</v>
      </c>
      <c r="Q3472" s="8" t="s">
        <v>5</v>
      </c>
      <c r="R3472" s="8">
        <v>64</v>
      </c>
      <c r="S3472" s="8">
        <v>43105</v>
      </c>
      <c r="T3472" s="8">
        <v>28487568</v>
      </c>
      <c r="U3472" s="8">
        <v>5</v>
      </c>
      <c r="V3472" s="8">
        <v>295</v>
      </c>
      <c r="W3472" s="8" t="s">
        <v>2065</v>
      </c>
      <c r="X3472" s="11" t="s">
        <v>56</v>
      </c>
    </row>
    <row r="3473" spans="1:24">
      <c r="A3473" s="7" t="s">
        <v>4776</v>
      </c>
      <c r="B3473" s="7" t="s">
        <v>58</v>
      </c>
      <c r="C3473" s="8">
        <v>6</v>
      </c>
      <c r="D3473" s="8" t="s">
        <v>6</v>
      </c>
      <c r="E3473" s="9">
        <v>54.380783712234603</v>
      </c>
      <c r="F3473" s="9">
        <v>220.29628426709999</v>
      </c>
      <c r="G3473" s="10">
        <v>1.7421875893128899E-5</v>
      </c>
      <c r="H3473" s="14" t="s">
        <v>8369</v>
      </c>
      <c r="I3473" s="10" t="s">
        <v>8367</v>
      </c>
      <c r="J3473" s="12" t="s">
        <v>881</v>
      </c>
      <c r="K3473" s="12" t="s">
        <v>59</v>
      </c>
      <c r="L3473" s="8">
        <v>4525258</v>
      </c>
      <c r="M3473" s="8">
        <v>4525477</v>
      </c>
      <c r="N3473" s="8" t="s">
        <v>9</v>
      </c>
      <c r="O3473" s="8">
        <v>4106379</v>
      </c>
      <c r="P3473" s="8">
        <v>4106385</v>
      </c>
      <c r="Q3473" s="8" t="s">
        <v>5</v>
      </c>
      <c r="R3473" s="8">
        <v>18</v>
      </c>
      <c r="S3473" s="8">
        <v>43105</v>
      </c>
      <c r="T3473" s="8">
        <v>28487614</v>
      </c>
      <c r="U3473" s="8">
        <v>1</v>
      </c>
      <c r="V3473" s="8">
        <v>295</v>
      </c>
      <c r="W3473" s="8" t="s">
        <v>4775</v>
      </c>
      <c r="X3473" s="11" t="s">
        <v>56</v>
      </c>
    </row>
    <row r="3474" spans="1:24">
      <c r="A3474" s="7" t="s">
        <v>5321</v>
      </c>
      <c r="B3474" s="7" t="s">
        <v>4510</v>
      </c>
      <c r="C3474" s="8">
        <v>6</v>
      </c>
      <c r="D3474" s="8">
        <v>1</v>
      </c>
      <c r="E3474" s="9">
        <v>3.5291721996624301</v>
      </c>
      <c r="F3474" s="9">
        <v>578.95270955957005</v>
      </c>
      <c r="G3474" s="10">
        <v>2.8062931031061601E-8</v>
      </c>
      <c r="H3474" s="11" t="s">
        <v>8364</v>
      </c>
      <c r="I3474" s="10" t="s">
        <v>8367</v>
      </c>
      <c r="J3474" s="12" t="s">
        <v>5322</v>
      </c>
      <c r="K3474" s="12" t="s">
        <v>4511</v>
      </c>
      <c r="L3474" s="8">
        <v>577314</v>
      </c>
      <c r="M3474" s="8">
        <v>577335</v>
      </c>
      <c r="N3474" s="8" t="s">
        <v>5</v>
      </c>
      <c r="O3474" s="8">
        <v>2924158</v>
      </c>
      <c r="P3474" s="8">
        <v>2924162</v>
      </c>
      <c r="Q3474" s="8" t="s">
        <v>9</v>
      </c>
      <c r="R3474" s="8">
        <v>52</v>
      </c>
      <c r="S3474" s="8">
        <v>5685</v>
      </c>
      <c r="T3474" s="8">
        <v>28525000</v>
      </c>
      <c r="U3474" s="8">
        <v>8</v>
      </c>
      <c r="V3474" s="8">
        <v>2545</v>
      </c>
      <c r="W3474" s="8" t="s">
        <v>5320</v>
      </c>
      <c r="X3474" s="11" t="s">
        <v>4509</v>
      </c>
    </row>
    <row r="3475" spans="1:24">
      <c r="A3475" s="7" t="s">
        <v>5954</v>
      </c>
      <c r="B3475" s="7" t="s">
        <v>3202</v>
      </c>
      <c r="C3475" s="8">
        <v>6</v>
      </c>
      <c r="D3475" s="8" t="s">
        <v>6</v>
      </c>
      <c r="E3475" s="9">
        <v>0.15719972218200601</v>
      </c>
      <c r="F3475" s="9">
        <v>312.47519861553297</v>
      </c>
      <c r="G3475" s="10">
        <v>8.2772946557769604E-7</v>
      </c>
      <c r="H3475" s="11" t="s">
        <v>8364</v>
      </c>
      <c r="I3475" s="11" t="s">
        <v>8367</v>
      </c>
      <c r="J3475" s="12" t="s">
        <v>5363</v>
      </c>
      <c r="K3475" s="12" t="s">
        <v>3202</v>
      </c>
      <c r="L3475" s="8">
        <v>3184545</v>
      </c>
      <c r="M3475" s="8">
        <v>3184613</v>
      </c>
      <c r="N3475" s="8" t="s">
        <v>9</v>
      </c>
      <c r="O3475" s="8">
        <v>607732</v>
      </c>
      <c r="P3475" s="8">
        <v>607734</v>
      </c>
      <c r="Q3475" s="8" t="s">
        <v>9</v>
      </c>
      <c r="R3475" s="8">
        <v>1876</v>
      </c>
      <c r="S3475" s="8">
        <v>292</v>
      </c>
      <c r="T3475" s="8">
        <v>28528569</v>
      </c>
      <c r="U3475" s="8">
        <v>2163</v>
      </c>
      <c r="V3475" s="8">
        <v>217</v>
      </c>
      <c r="W3475" s="8" t="s">
        <v>5953</v>
      </c>
      <c r="X3475" s="11" t="s">
        <v>3201</v>
      </c>
    </row>
    <row r="3476" spans="1:24">
      <c r="A3476" s="7" t="s">
        <v>3</v>
      </c>
      <c r="B3476" s="7" t="s">
        <v>6845</v>
      </c>
      <c r="C3476" s="8">
        <v>6</v>
      </c>
      <c r="D3476" s="8" t="s">
        <v>6</v>
      </c>
      <c r="E3476" s="9">
        <v>12.1922668115796</v>
      </c>
      <c r="F3476" s="9">
        <v>107.76177206327</v>
      </c>
      <c r="G3476" s="10">
        <v>8.7542042637831601E-3</v>
      </c>
      <c r="H3476" s="10" t="s">
        <v>8367</v>
      </c>
      <c r="I3476" s="11" t="s">
        <v>8363</v>
      </c>
      <c r="J3476" s="12" t="s">
        <v>4</v>
      </c>
      <c r="K3476" s="12" t="s">
        <v>1158</v>
      </c>
      <c r="L3476" s="8">
        <v>3350641</v>
      </c>
      <c r="M3476" s="8">
        <v>3350642</v>
      </c>
      <c r="N3476" s="8" t="s">
        <v>5</v>
      </c>
      <c r="O3476" s="8">
        <v>1065775</v>
      </c>
      <c r="P3476" s="8">
        <v>1065780</v>
      </c>
      <c r="Q3476" s="8" t="s">
        <v>9</v>
      </c>
      <c r="R3476" s="8">
        <v>314210</v>
      </c>
      <c r="S3476" s="8">
        <v>5</v>
      </c>
      <c r="T3476" s="8">
        <v>28216522</v>
      </c>
      <c r="U3476" s="8">
        <v>1957</v>
      </c>
      <c r="V3476" s="8">
        <v>1</v>
      </c>
      <c r="W3476" s="8" t="s">
        <v>1</v>
      </c>
      <c r="X3476" s="11" t="s">
        <v>6844</v>
      </c>
    </row>
    <row r="3477" spans="1:24">
      <c r="A3477" s="7" t="s">
        <v>58</v>
      </c>
      <c r="B3477" s="7" t="s">
        <v>7899</v>
      </c>
      <c r="C3477" s="8">
        <v>6</v>
      </c>
      <c r="D3477" s="8" t="s">
        <v>6</v>
      </c>
      <c r="E3477" s="9">
        <v>6.3649530264103404</v>
      </c>
      <c r="F3477" s="9">
        <v>82.935367315353204</v>
      </c>
      <c r="G3477" s="10">
        <v>2.60115433039554E-3</v>
      </c>
      <c r="H3477" s="10" t="s">
        <v>8367</v>
      </c>
      <c r="I3477" s="10" t="s">
        <v>8369</v>
      </c>
      <c r="J3477" s="12" t="s">
        <v>59</v>
      </c>
      <c r="K3477" s="12" t="s">
        <v>7900</v>
      </c>
      <c r="L3477" s="8">
        <v>4106329</v>
      </c>
      <c r="M3477" s="8">
        <v>4106330</v>
      </c>
      <c r="N3477" s="8" t="s">
        <v>5</v>
      </c>
      <c r="O3477" s="8">
        <v>3898569</v>
      </c>
      <c r="P3477" s="8">
        <v>3898611</v>
      </c>
      <c r="Q3477" s="8" t="s">
        <v>5</v>
      </c>
      <c r="R3477" s="8">
        <v>22664</v>
      </c>
      <c r="S3477" s="8">
        <v>91</v>
      </c>
      <c r="T3477" s="8">
        <v>28507982</v>
      </c>
      <c r="U3477" s="8">
        <v>295</v>
      </c>
      <c r="V3477" s="8">
        <v>25</v>
      </c>
      <c r="W3477" s="8" t="s">
        <v>56</v>
      </c>
      <c r="X3477" s="11" t="s">
        <v>7898</v>
      </c>
    </row>
    <row r="3478" spans="1:24">
      <c r="A3478" s="7" t="s">
        <v>5081</v>
      </c>
      <c r="B3478" s="7" t="s">
        <v>8126</v>
      </c>
      <c r="C3478" s="8">
        <v>6</v>
      </c>
      <c r="D3478" s="8" t="s">
        <v>6</v>
      </c>
      <c r="E3478" s="9">
        <v>3.7038839670027102</v>
      </c>
      <c r="F3478" s="9">
        <v>97.171253348683805</v>
      </c>
      <c r="G3478" s="10">
        <v>8.3869579161225695E-4</v>
      </c>
      <c r="H3478" s="14" t="s">
        <v>8369</v>
      </c>
      <c r="I3478" s="11" t="s">
        <v>8365</v>
      </c>
      <c r="J3478" s="12" t="s">
        <v>2909</v>
      </c>
      <c r="K3478" s="12" t="s">
        <v>8126</v>
      </c>
      <c r="L3478" s="8">
        <v>1842364</v>
      </c>
      <c r="M3478" s="8">
        <v>1842397</v>
      </c>
      <c r="N3478" s="8" t="s">
        <v>5</v>
      </c>
      <c r="O3478" s="8">
        <v>1638975</v>
      </c>
      <c r="P3478" s="8">
        <v>1638982</v>
      </c>
      <c r="Q3478" s="8" t="s">
        <v>5</v>
      </c>
      <c r="R3478" s="8">
        <v>1209</v>
      </c>
      <c r="S3478" s="8">
        <v>1457</v>
      </c>
      <c r="T3478" s="8">
        <v>28528071</v>
      </c>
      <c r="U3478" s="8">
        <v>505</v>
      </c>
      <c r="V3478" s="8">
        <v>38</v>
      </c>
      <c r="W3478" s="8" t="s">
        <v>5080</v>
      </c>
      <c r="X3478" s="11" t="s">
        <v>8125</v>
      </c>
    </row>
    <row r="3479" spans="1:24">
      <c r="A3479" s="7" t="s">
        <v>8068</v>
      </c>
      <c r="B3479" s="7" t="s">
        <v>8126</v>
      </c>
      <c r="C3479" s="8">
        <v>6</v>
      </c>
      <c r="D3479" s="8" t="s">
        <v>6</v>
      </c>
      <c r="E3479" s="9">
        <v>20.785597765807299</v>
      </c>
      <c r="F3479" s="9">
        <v>61.313744173617302</v>
      </c>
      <c r="G3479" s="10">
        <v>1.2800368070317199E-2</v>
      </c>
      <c r="H3479" s="14" t="s">
        <v>8369</v>
      </c>
      <c r="I3479" s="11" t="s">
        <v>8365</v>
      </c>
      <c r="J3479" s="12" t="s">
        <v>8069</v>
      </c>
      <c r="K3479" s="12" t="s">
        <v>8126</v>
      </c>
      <c r="L3479" s="8">
        <v>1995329</v>
      </c>
      <c r="M3479" s="8">
        <v>1995345</v>
      </c>
      <c r="N3479" s="8" t="s">
        <v>9</v>
      </c>
      <c r="O3479" s="8">
        <v>1638976</v>
      </c>
      <c r="P3479" s="8">
        <v>1638982</v>
      </c>
      <c r="Q3479" s="8" t="s">
        <v>5</v>
      </c>
      <c r="R3479" s="8">
        <v>1916</v>
      </c>
      <c r="S3479" s="8">
        <v>1457</v>
      </c>
      <c r="T3479" s="8">
        <v>28527364</v>
      </c>
      <c r="U3479" s="8">
        <v>89</v>
      </c>
      <c r="V3479" s="8">
        <v>38</v>
      </c>
      <c r="W3479" s="8" t="s">
        <v>8067</v>
      </c>
      <c r="X3479" s="11" t="s">
        <v>8125</v>
      </c>
    </row>
    <row r="3480" spans="1:24">
      <c r="A3480" s="7" t="s">
        <v>4811</v>
      </c>
      <c r="B3480" s="7" t="s">
        <v>8165</v>
      </c>
      <c r="C3480" s="8">
        <v>6</v>
      </c>
      <c r="D3480" s="8" t="s">
        <v>6</v>
      </c>
      <c r="E3480" s="9">
        <v>19.069133496752599</v>
      </c>
      <c r="F3480" s="9">
        <v>76.823470673332096</v>
      </c>
      <c r="G3480" s="10">
        <v>3.7147818196901399E-3</v>
      </c>
      <c r="H3480" s="14" t="s">
        <v>8369</v>
      </c>
      <c r="I3480" s="11" t="s">
        <v>8364</v>
      </c>
      <c r="J3480" s="12" t="s">
        <v>4449</v>
      </c>
      <c r="K3480" s="12" t="s">
        <v>7558</v>
      </c>
      <c r="L3480" s="8">
        <v>3845773</v>
      </c>
      <c r="M3480" s="8">
        <v>3845790</v>
      </c>
      <c r="N3480" s="8" t="s">
        <v>9</v>
      </c>
      <c r="O3480" s="8">
        <v>595608</v>
      </c>
      <c r="P3480" s="8">
        <v>595631</v>
      </c>
      <c r="Q3480" s="8" t="s">
        <v>5</v>
      </c>
      <c r="R3480" s="8">
        <v>13417</v>
      </c>
      <c r="S3480" s="8">
        <v>166</v>
      </c>
      <c r="T3480" s="8">
        <v>28517154</v>
      </c>
      <c r="U3480" s="8">
        <v>491</v>
      </c>
      <c r="V3480" s="8">
        <v>7</v>
      </c>
      <c r="W3480" s="8" t="s">
        <v>4809</v>
      </c>
      <c r="X3480" s="11" t="s">
        <v>8164</v>
      </c>
    </row>
    <row r="3481" spans="1:24">
      <c r="A3481" s="7" t="s">
        <v>522</v>
      </c>
      <c r="B3481" s="7" t="s">
        <v>8193</v>
      </c>
      <c r="C3481" s="8">
        <v>6</v>
      </c>
      <c r="D3481" s="8" t="s">
        <v>6</v>
      </c>
      <c r="E3481" s="9">
        <v>0.32392183832392801</v>
      </c>
      <c r="F3481" s="9">
        <v>162.460586384154</v>
      </c>
      <c r="G3481" s="10">
        <v>4.4358593636172498E-5</v>
      </c>
      <c r="H3481" s="14" t="s">
        <v>8369</v>
      </c>
      <c r="I3481" s="11" t="s">
        <v>8365</v>
      </c>
      <c r="J3481" s="12" t="s">
        <v>523</v>
      </c>
      <c r="K3481" s="12" t="s">
        <v>8193</v>
      </c>
      <c r="L3481" s="8">
        <v>585513</v>
      </c>
      <c r="M3481" s="8">
        <v>585549</v>
      </c>
      <c r="N3481" s="8" t="s">
        <v>9</v>
      </c>
      <c r="O3481" s="8">
        <v>3073824</v>
      </c>
      <c r="P3481" s="8">
        <v>3073970</v>
      </c>
      <c r="Q3481" s="8" t="s">
        <v>9</v>
      </c>
      <c r="R3481" s="8">
        <v>7803</v>
      </c>
      <c r="S3481" s="8">
        <v>135</v>
      </c>
      <c r="T3481" s="8">
        <v>28522799</v>
      </c>
      <c r="U3481" s="8">
        <v>748</v>
      </c>
      <c r="V3481" s="8">
        <v>311</v>
      </c>
      <c r="W3481" s="8" t="s">
        <v>521</v>
      </c>
      <c r="X3481" s="11" t="s">
        <v>8192</v>
      </c>
    </row>
    <row r="3482" spans="1:24">
      <c r="A3482" s="7" t="s">
        <v>8211</v>
      </c>
      <c r="B3482" s="7" t="s">
        <v>4265</v>
      </c>
      <c r="C3482" s="8">
        <v>6</v>
      </c>
      <c r="D3482" s="8">
        <v>1</v>
      </c>
      <c r="E3482" s="9">
        <v>5.2088025881320297</v>
      </c>
      <c r="F3482" s="9">
        <v>187.41138056013199</v>
      </c>
      <c r="G3482" s="10">
        <v>9.1669319093338198E-5</v>
      </c>
      <c r="H3482" s="11" t="s">
        <v>8365</v>
      </c>
      <c r="I3482" s="11" t="s">
        <v>8365</v>
      </c>
      <c r="J3482" s="12" t="s">
        <v>8211</v>
      </c>
      <c r="K3482" s="12" t="s">
        <v>4265</v>
      </c>
      <c r="L3482" s="8">
        <v>4488473</v>
      </c>
      <c r="M3482" s="8">
        <v>4488493</v>
      </c>
      <c r="N3482" s="8" t="s">
        <v>9</v>
      </c>
      <c r="O3482" s="8">
        <v>2001913</v>
      </c>
      <c r="P3482" s="8">
        <v>2001918</v>
      </c>
      <c r="Q3482" s="8" t="s">
        <v>9</v>
      </c>
      <c r="R3482" s="8">
        <v>10</v>
      </c>
      <c r="S3482" s="8">
        <v>91050</v>
      </c>
      <c r="T3482" s="8">
        <v>28439677</v>
      </c>
      <c r="U3482" s="8">
        <v>5</v>
      </c>
      <c r="V3482" s="8">
        <v>3696</v>
      </c>
      <c r="W3482" s="8" t="s">
        <v>8210</v>
      </c>
      <c r="X3482" s="11" t="s">
        <v>4264</v>
      </c>
    </row>
    <row r="3483" spans="1:24">
      <c r="A3483" s="7" t="s">
        <v>5532</v>
      </c>
      <c r="B3483" s="7" t="s">
        <v>3211</v>
      </c>
      <c r="C3483" s="8">
        <v>6</v>
      </c>
      <c r="D3483" s="8" t="s">
        <v>6</v>
      </c>
      <c r="E3483" s="9">
        <v>49.629034767815803</v>
      </c>
      <c r="F3483" s="9">
        <v>1044.8110404433801</v>
      </c>
      <c r="G3483" s="10">
        <v>6.6458530609513497E-10</v>
      </c>
      <c r="H3483" s="14" t="s">
        <v>8369</v>
      </c>
      <c r="I3483" s="11" t="s">
        <v>8365</v>
      </c>
      <c r="J3483" s="12" t="s">
        <v>5533</v>
      </c>
      <c r="K3483" s="12" t="s">
        <v>3211</v>
      </c>
      <c r="L3483" s="8">
        <v>3211985</v>
      </c>
      <c r="M3483" s="8">
        <v>3212126</v>
      </c>
      <c r="N3483" s="8" t="s">
        <v>5</v>
      </c>
      <c r="O3483" s="8">
        <v>4027234</v>
      </c>
      <c r="P3483" s="8">
        <v>4027241</v>
      </c>
      <c r="Q3483" s="8" t="s">
        <v>9</v>
      </c>
      <c r="R3483" s="8">
        <v>121</v>
      </c>
      <c r="S3483" s="8">
        <v>1354</v>
      </c>
      <c r="T3483" s="8">
        <v>28529262</v>
      </c>
      <c r="U3483" s="8">
        <v>54</v>
      </c>
      <c r="V3483" s="8">
        <v>8</v>
      </c>
      <c r="W3483" s="8" t="s">
        <v>5531</v>
      </c>
      <c r="X3483" s="11" t="s">
        <v>3209</v>
      </c>
    </row>
    <row r="3484" spans="1:24">
      <c r="A3484" s="7" t="s">
        <v>7320</v>
      </c>
      <c r="B3484" s="7" t="s">
        <v>5756</v>
      </c>
      <c r="C3484" s="8">
        <v>6</v>
      </c>
      <c r="D3484" s="8" t="s">
        <v>6</v>
      </c>
      <c r="E3484" s="9">
        <v>0.32167883928901297</v>
      </c>
      <c r="F3484" s="9">
        <v>55.8828687938516</v>
      </c>
      <c r="G3484" s="10">
        <v>2.2126877590250501E-2</v>
      </c>
      <c r="H3484" s="11" t="s">
        <v>8364</v>
      </c>
      <c r="I3484" s="11" t="s">
        <v>8364</v>
      </c>
      <c r="J3484" s="12" t="s">
        <v>1535</v>
      </c>
      <c r="K3484" s="12" t="s">
        <v>5757</v>
      </c>
      <c r="L3484" s="8">
        <v>3573513</v>
      </c>
      <c r="M3484" s="8">
        <v>3573519</v>
      </c>
      <c r="N3484" s="8" t="s">
        <v>9</v>
      </c>
      <c r="O3484" s="8">
        <v>2263541</v>
      </c>
      <c r="P3484" s="8">
        <v>2263569</v>
      </c>
      <c r="Q3484" s="8" t="s">
        <v>9</v>
      </c>
      <c r="R3484" s="8">
        <v>2095</v>
      </c>
      <c r="S3484" s="8">
        <v>1462</v>
      </c>
      <c r="T3484" s="8">
        <v>28527180</v>
      </c>
      <c r="U3484" s="8">
        <v>530</v>
      </c>
      <c r="V3484" s="8">
        <v>426</v>
      </c>
      <c r="W3484" s="8" t="s">
        <v>7319</v>
      </c>
      <c r="X3484" s="11" t="s">
        <v>5755</v>
      </c>
    </row>
    <row r="3485" spans="1:24">
      <c r="A3485" s="7" t="s">
        <v>8241</v>
      </c>
      <c r="B3485" s="7" t="s">
        <v>1534</v>
      </c>
      <c r="C3485" s="8">
        <v>6</v>
      </c>
      <c r="D3485" s="8">
        <v>1</v>
      </c>
      <c r="E3485" s="9">
        <v>6.5716424983383597</v>
      </c>
      <c r="F3485" s="9">
        <v>164.567117771932</v>
      </c>
      <c r="G3485" s="10">
        <v>3.71498613754769E-5</v>
      </c>
      <c r="H3485" s="11" t="s">
        <v>8364</v>
      </c>
      <c r="I3485" s="10" t="s">
        <v>8369</v>
      </c>
      <c r="J3485" s="12" t="s">
        <v>8242</v>
      </c>
      <c r="K3485" s="12" t="s">
        <v>1535</v>
      </c>
      <c r="L3485" s="8">
        <v>1792062</v>
      </c>
      <c r="M3485" s="8">
        <v>1792097</v>
      </c>
      <c r="N3485" s="8" t="s">
        <v>9</v>
      </c>
      <c r="O3485" s="8">
        <v>3573383</v>
      </c>
      <c r="P3485" s="8">
        <v>3573384</v>
      </c>
      <c r="Q3485" s="8" t="s">
        <v>9</v>
      </c>
      <c r="R3485" s="8">
        <v>466</v>
      </c>
      <c r="S3485" s="8">
        <v>2232</v>
      </c>
      <c r="T3485" s="8">
        <v>28528039</v>
      </c>
      <c r="U3485" s="8">
        <v>57</v>
      </c>
      <c r="V3485" s="8">
        <v>192</v>
      </c>
      <c r="W3485" s="8" t="s">
        <v>8240</v>
      </c>
      <c r="X3485" s="11" t="s">
        <v>1533</v>
      </c>
    </row>
    <row r="3486" spans="1:24">
      <c r="A3486" s="7" t="s">
        <v>4811</v>
      </c>
      <c r="B3486" s="7" t="s">
        <v>5799</v>
      </c>
      <c r="C3486" s="8">
        <v>6</v>
      </c>
      <c r="D3486" s="8" t="s">
        <v>6</v>
      </c>
      <c r="E3486" s="9">
        <v>1.3993314376331001</v>
      </c>
      <c r="F3486" s="9">
        <v>76.396427541465997</v>
      </c>
      <c r="G3486" s="10">
        <v>3.6849063180096299E-3</v>
      </c>
      <c r="H3486" s="14" t="s">
        <v>8369</v>
      </c>
      <c r="I3486" s="11" t="s">
        <v>8362</v>
      </c>
      <c r="J3486" s="12" t="s">
        <v>4449</v>
      </c>
      <c r="K3486" s="12" t="s">
        <v>5799</v>
      </c>
      <c r="L3486" s="8">
        <v>3845939</v>
      </c>
      <c r="M3486" s="8">
        <v>3845994</v>
      </c>
      <c r="N3486" s="8" t="s">
        <v>9</v>
      </c>
      <c r="O3486" s="8">
        <v>4115643</v>
      </c>
      <c r="P3486" s="8">
        <v>4115687</v>
      </c>
      <c r="Q3486" s="8" t="s">
        <v>9</v>
      </c>
      <c r="R3486" s="8">
        <v>8819</v>
      </c>
      <c r="S3486" s="8">
        <v>254</v>
      </c>
      <c r="T3486" s="8">
        <v>28521664</v>
      </c>
      <c r="U3486" s="8">
        <v>156</v>
      </c>
      <c r="V3486" s="8">
        <v>291</v>
      </c>
      <c r="W3486" s="8" t="s">
        <v>4809</v>
      </c>
      <c r="X3486" s="11" t="s">
        <v>5798</v>
      </c>
    </row>
    <row r="3487" spans="1:24">
      <c r="A3487" s="7" t="s">
        <v>4510</v>
      </c>
      <c r="B3487" s="7" t="s">
        <v>5294</v>
      </c>
      <c r="C3487" s="8">
        <v>6</v>
      </c>
      <c r="D3487" s="8" t="s">
        <v>6</v>
      </c>
      <c r="E3487" s="9">
        <v>5.8778390078023601E-2</v>
      </c>
      <c r="F3487" s="9">
        <v>58.653959441862</v>
      </c>
      <c r="G3487" s="10">
        <v>1.7615858781545202E-2</v>
      </c>
      <c r="H3487" s="10" t="s">
        <v>8367</v>
      </c>
      <c r="I3487" s="11" t="s">
        <v>8364</v>
      </c>
      <c r="J3487" s="12" t="s">
        <v>4511</v>
      </c>
      <c r="K3487" s="12" t="s">
        <v>2613</v>
      </c>
      <c r="L3487" s="8">
        <v>2924441</v>
      </c>
      <c r="M3487" s="8">
        <v>2924496</v>
      </c>
      <c r="N3487" s="8" t="s">
        <v>9</v>
      </c>
      <c r="O3487" s="8">
        <v>1292922</v>
      </c>
      <c r="P3487" s="8">
        <v>1292929</v>
      </c>
      <c r="Q3487" s="8" t="s">
        <v>9</v>
      </c>
      <c r="R3487" s="8">
        <v>11531</v>
      </c>
      <c r="S3487" s="8">
        <v>253</v>
      </c>
      <c r="T3487" s="8">
        <v>28518953</v>
      </c>
      <c r="U3487" s="8">
        <v>3992</v>
      </c>
      <c r="V3487" s="8">
        <v>315</v>
      </c>
      <c r="W3487" s="8" t="s">
        <v>4509</v>
      </c>
      <c r="X3487" s="11" t="s">
        <v>5293</v>
      </c>
    </row>
    <row r="3488" spans="1:24">
      <c r="A3488" s="7" t="s">
        <v>7589</v>
      </c>
      <c r="B3488" s="7" t="s">
        <v>5483</v>
      </c>
      <c r="C3488" s="8">
        <v>6</v>
      </c>
      <c r="D3488" s="8" t="s">
        <v>6</v>
      </c>
      <c r="E3488" s="9">
        <v>5.3044373230018302E-2</v>
      </c>
      <c r="F3488" s="9">
        <v>440.77912854490501</v>
      </c>
      <c r="G3488" s="10">
        <v>1.08867231843767E-7</v>
      </c>
      <c r="H3488" s="11" t="s">
        <v>8365</v>
      </c>
      <c r="I3488" s="11" t="s">
        <v>8362</v>
      </c>
      <c r="J3488" s="12" t="s">
        <v>7589</v>
      </c>
      <c r="K3488" s="12" t="s">
        <v>5483</v>
      </c>
      <c r="L3488" s="8">
        <v>3195040</v>
      </c>
      <c r="M3488" s="8">
        <v>3195126</v>
      </c>
      <c r="N3488" s="8" t="s">
        <v>9</v>
      </c>
      <c r="O3488" s="8">
        <v>3950471</v>
      </c>
      <c r="P3488" s="8">
        <v>3950477</v>
      </c>
      <c r="Q3488" s="8" t="s">
        <v>5</v>
      </c>
      <c r="R3488" s="8">
        <v>203</v>
      </c>
      <c r="S3488" s="8">
        <v>1913</v>
      </c>
      <c r="T3488" s="8">
        <v>28528621</v>
      </c>
      <c r="U3488" s="8">
        <v>2582</v>
      </c>
      <c r="V3488" s="8">
        <v>545</v>
      </c>
      <c r="W3488" s="8" t="s">
        <v>7588</v>
      </c>
      <c r="X3488" s="11" t="s">
        <v>5482</v>
      </c>
    </row>
    <row r="3489" spans="1:24">
      <c r="A3489" s="7" t="s">
        <v>5998</v>
      </c>
      <c r="B3489" s="7" t="s">
        <v>5845</v>
      </c>
      <c r="C3489" s="8">
        <v>6</v>
      </c>
      <c r="D3489" s="8" t="s">
        <v>6</v>
      </c>
      <c r="E3489" s="9">
        <v>4.83464406451297</v>
      </c>
      <c r="F3489" s="9">
        <v>192.71254965008501</v>
      </c>
      <c r="G3489" s="10">
        <v>1.44864252311743E-5</v>
      </c>
      <c r="H3489" s="11" t="s">
        <v>8365</v>
      </c>
      <c r="I3489" s="11" t="s">
        <v>8365</v>
      </c>
      <c r="J3489" s="12" t="s">
        <v>5998</v>
      </c>
      <c r="K3489" s="12" t="s">
        <v>5845</v>
      </c>
      <c r="L3489" s="8">
        <v>1417419</v>
      </c>
      <c r="M3489" s="8">
        <v>1417437</v>
      </c>
      <c r="N3489" s="8" t="s">
        <v>5</v>
      </c>
      <c r="O3489" s="8">
        <v>1418405</v>
      </c>
      <c r="P3489" s="8">
        <v>1418438</v>
      </c>
      <c r="Q3489" s="8" t="s">
        <v>9</v>
      </c>
      <c r="R3489" s="8">
        <v>1866</v>
      </c>
      <c r="S3489" s="8">
        <v>476</v>
      </c>
      <c r="T3489" s="8">
        <v>28528395</v>
      </c>
      <c r="U3489" s="8">
        <v>1534</v>
      </c>
      <c r="V3489" s="8">
        <v>6</v>
      </c>
      <c r="W3489" s="8" t="s">
        <v>5997</v>
      </c>
      <c r="X3489" s="11" t="s">
        <v>5844</v>
      </c>
    </row>
    <row r="3490" spans="1:24">
      <c r="A3490" s="7" t="s">
        <v>3354</v>
      </c>
      <c r="B3490" s="7" t="s">
        <v>8281</v>
      </c>
      <c r="C3490" s="8">
        <v>6</v>
      </c>
      <c r="D3490" s="8">
        <v>1</v>
      </c>
      <c r="E3490" s="9">
        <v>7.6787328970432798</v>
      </c>
      <c r="F3490" s="9">
        <v>109.359177782335</v>
      </c>
      <c r="G3490" s="10">
        <v>4.2305184414584998E-4</v>
      </c>
      <c r="H3490" s="14" t="s">
        <v>8369</v>
      </c>
      <c r="I3490" s="10" t="s">
        <v>8369</v>
      </c>
      <c r="J3490" s="12" t="s">
        <v>3355</v>
      </c>
      <c r="K3490" s="12" t="s">
        <v>8282</v>
      </c>
      <c r="L3490" s="8">
        <v>2908505</v>
      </c>
      <c r="M3490" s="8">
        <v>2908543</v>
      </c>
      <c r="N3490" s="8" t="s">
        <v>9</v>
      </c>
      <c r="O3490" s="8">
        <v>2910110</v>
      </c>
      <c r="P3490" s="8">
        <v>2910284</v>
      </c>
      <c r="Q3490" s="8" t="s">
        <v>9</v>
      </c>
      <c r="R3490" s="8">
        <v>3323</v>
      </c>
      <c r="S3490" s="8">
        <v>471</v>
      </c>
      <c r="T3490" s="8">
        <v>28526943</v>
      </c>
      <c r="U3490" s="8">
        <v>173</v>
      </c>
      <c r="V3490" s="8">
        <v>54</v>
      </c>
      <c r="W3490" s="8" t="s">
        <v>3353</v>
      </c>
      <c r="X3490" s="11" t="s">
        <v>8280</v>
      </c>
    </row>
    <row r="3491" spans="1:24">
      <c r="A3491" s="7" t="s">
        <v>5045</v>
      </c>
      <c r="B3491" s="7" t="s">
        <v>7209</v>
      </c>
      <c r="C3491" s="8">
        <v>6</v>
      </c>
      <c r="D3491" s="8">
        <v>1</v>
      </c>
      <c r="E3491" s="9">
        <v>1.3311301966566</v>
      </c>
      <c r="F3491" s="9">
        <v>311.25636876079602</v>
      </c>
      <c r="G3491" s="10">
        <v>8.2603205579449195E-7</v>
      </c>
      <c r="H3491" s="10" t="s">
        <v>8367</v>
      </c>
      <c r="I3491" s="11" t="s">
        <v>8365</v>
      </c>
      <c r="J3491" s="12" t="s">
        <v>3051</v>
      </c>
      <c r="K3491" s="12" t="s">
        <v>7209</v>
      </c>
      <c r="L3491" s="8">
        <v>2737502</v>
      </c>
      <c r="M3491" s="8">
        <v>2737506</v>
      </c>
      <c r="N3491" s="8" t="s">
        <v>5</v>
      </c>
      <c r="O3491" s="8">
        <v>697209</v>
      </c>
      <c r="P3491" s="8">
        <v>697211</v>
      </c>
      <c r="Q3491" s="8" t="s">
        <v>5</v>
      </c>
      <c r="R3491" s="8">
        <v>647</v>
      </c>
      <c r="S3491" s="8">
        <v>850</v>
      </c>
      <c r="T3491" s="8">
        <v>28529240</v>
      </c>
      <c r="U3491" s="8">
        <v>3140</v>
      </c>
      <c r="V3491" s="8">
        <v>11</v>
      </c>
      <c r="W3491" s="8" t="s">
        <v>5043</v>
      </c>
      <c r="X3491" s="11" t="s">
        <v>7208</v>
      </c>
    </row>
    <row r="3492" spans="1:24">
      <c r="A3492" s="7" t="s">
        <v>2984</v>
      </c>
      <c r="B3492" s="7" t="s">
        <v>4267</v>
      </c>
      <c r="C3492" s="8">
        <v>6</v>
      </c>
      <c r="D3492" s="8">
        <v>1</v>
      </c>
      <c r="E3492" s="9">
        <v>3.7981511105053301</v>
      </c>
      <c r="F3492" s="9">
        <v>60.007503210477999</v>
      </c>
      <c r="G3492" s="10">
        <v>1.45322371581455E-2</v>
      </c>
      <c r="H3492" s="11" t="s">
        <v>8364</v>
      </c>
      <c r="I3492" s="11" t="s">
        <v>8365</v>
      </c>
      <c r="J3492" s="12" t="s">
        <v>1647</v>
      </c>
      <c r="K3492" s="12" t="s">
        <v>4267</v>
      </c>
      <c r="L3492" s="8">
        <v>3597566</v>
      </c>
      <c r="M3492" s="8">
        <v>3597588</v>
      </c>
      <c r="N3492" s="8" t="s">
        <v>9</v>
      </c>
      <c r="O3492" s="8">
        <v>2291338</v>
      </c>
      <c r="P3492" s="8">
        <v>2291359</v>
      </c>
      <c r="Q3492" s="8" t="s">
        <v>5</v>
      </c>
      <c r="R3492" s="8">
        <v>1629</v>
      </c>
      <c r="S3492" s="8">
        <v>1751</v>
      </c>
      <c r="T3492" s="8">
        <v>28527357</v>
      </c>
      <c r="U3492" s="8">
        <v>290</v>
      </c>
      <c r="V3492" s="8">
        <v>65</v>
      </c>
      <c r="W3492" s="8" t="s">
        <v>2983</v>
      </c>
      <c r="X3492" s="11" t="s">
        <v>4266</v>
      </c>
    </row>
    <row r="3493" spans="1:24">
      <c r="A3493" s="7" t="s">
        <v>5836</v>
      </c>
      <c r="B3493" s="7" t="s">
        <v>1840</v>
      </c>
      <c r="C3493" s="8">
        <v>6</v>
      </c>
      <c r="D3493" s="8">
        <v>1</v>
      </c>
      <c r="E3493" s="9">
        <v>1.2560463054028499</v>
      </c>
      <c r="F3493" s="9">
        <v>91.157919459334195</v>
      </c>
      <c r="G3493" s="10">
        <v>1.22949486548924E-3</v>
      </c>
      <c r="H3493" s="11" t="s">
        <v>8364</v>
      </c>
      <c r="I3493" s="10" t="s">
        <v>8369</v>
      </c>
      <c r="J3493" s="12" t="s">
        <v>5836</v>
      </c>
      <c r="K3493" s="12" t="s">
        <v>532</v>
      </c>
      <c r="L3493" s="8">
        <v>1299471</v>
      </c>
      <c r="M3493" s="8">
        <v>1299472</v>
      </c>
      <c r="N3493" s="8" t="s">
        <v>5</v>
      </c>
      <c r="O3493" s="8">
        <v>1304335</v>
      </c>
      <c r="P3493" s="8">
        <v>1304376</v>
      </c>
      <c r="Q3493" s="8" t="s">
        <v>5</v>
      </c>
      <c r="R3493" s="8">
        <v>2265</v>
      </c>
      <c r="S3493" s="8">
        <v>829</v>
      </c>
      <c r="T3493" s="8">
        <v>28527643</v>
      </c>
      <c r="U3493" s="8">
        <v>786</v>
      </c>
      <c r="V3493" s="8">
        <v>73</v>
      </c>
      <c r="W3493" s="8" t="s">
        <v>8269</v>
      </c>
      <c r="X3493" s="11" t="s">
        <v>1839</v>
      </c>
    </row>
    <row r="3494" spans="1:24">
      <c r="A3494" s="7" t="s">
        <v>4448</v>
      </c>
      <c r="B3494" s="7" t="s">
        <v>4001</v>
      </c>
      <c r="C3494" s="8">
        <v>6</v>
      </c>
      <c r="D3494" s="8" t="s">
        <v>6</v>
      </c>
      <c r="E3494" s="9">
        <v>5.2243611693948697</v>
      </c>
      <c r="F3494" s="9">
        <v>212.545725572035</v>
      </c>
      <c r="G3494" s="10">
        <v>1.06976656551733E-5</v>
      </c>
      <c r="H3494" s="11" t="s">
        <v>8361</v>
      </c>
      <c r="I3494" s="11" t="s">
        <v>8364</v>
      </c>
      <c r="J3494" s="12" t="s">
        <v>4449</v>
      </c>
      <c r="K3494" s="12" t="s">
        <v>3333</v>
      </c>
      <c r="L3494" s="8">
        <v>3845775</v>
      </c>
      <c r="M3494" s="8">
        <v>3845777</v>
      </c>
      <c r="N3494" s="8" t="s">
        <v>9</v>
      </c>
      <c r="O3494" s="8">
        <v>3532759</v>
      </c>
      <c r="P3494" s="8">
        <v>3532770</v>
      </c>
      <c r="Q3494" s="8" t="s">
        <v>5</v>
      </c>
      <c r="R3494" s="8">
        <v>13417</v>
      </c>
      <c r="S3494" s="8">
        <v>60</v>
      </c>
      <c r="T3494" s="8">
        <v>28517260</v>
      </c>
      <c r="U3494" s="8">
        <v>491</v>
      </c>
      <c r="V3494" s="8">
        <v>30</v>
      </c>
      <c r="W3494" s="8" t="s">
        <v>5179</v>
      </c>
      <c r="X3494" s="11" t="s">
        <v>4000</v>
      </c>
    </row>
    <row r="3495" spans="1:24">
      <c r="A3495" s="7" t="s">
        <v>519</v>
      </c>
      <c r="B3495" s="7" t="s">
        <v>8299</v>
      </c>
      <c r="C3495" s="8">
        <v>6</v>
      </c>
      <c r="D3495" s="8" t="s">
        <v>6</v>
      </c>
      <c r="E3495" s="9">
        <v>2.40200190636414</v>
      </c>
      <c r="F3495" s="9">
        <v>78.980009178657895</v>
      </c>
      <c r="G3495" s="10">
        <v>3.3656190096213699E-3</v>
      </c>
      <c r="H3495" s="14" t="s">
        <v>8369</v>
      </c>
      <c r="I3495" s="11" t="s">
        <v>8363</v>
      </c>
      <c r="J3495" s="12" t="s">
        <v>520</v>
      </c>
      <c r="K3495" s="12" t="s">
        <v>8300</v>
      </c>
      <c r="L3495" s="8">
        <v>986801</v>
      </c>
      <c r="M3495" s="8">
        <v>986852</v>
      </c>
      <c r="N3495" s="8" t="s">
        <v>9</v>
      </c>
      <c r="O3495" s="8">
        <v>2738811</v>
      </c>
      <c r="P3495" s="8">
        <v>2738828</v>
      </c>
      <c r="Q3495" s="8" t="s">
        <v>9</v>
      </c>
      <c r="R3495" s="8">
        <v>20242</v>
      </c>
      <c r="S3495" s="8">
        <v>107</v>
      </c>
      <c r="T3495" s="8">
        <v>28510388</v>
      </c>
      <c r="U3495" s="8">
        <v>2652</v>
      </c>
      <c r="V3495" s="8">
        <v>11</v>
      </c>
      <c r="W3495" s="8" t="s">
        <v>518</v>
      </c>
      <c r="X3495" s="11" t="s">
        <v>8298</v>
      </c>
    </row>
    <row r="3496" spans="1:24">
      <c r="A3496" s="7" t="s">
        <v>4423</v>
      </c>
      <c r="B3496" s="7" t="s">
        <v>7988</v>
      </c>
      <c r="C3496" s="8">
        <v>6</v>
      </c>
      <c r="D3496" s="8" t="s">
        <v>6</v>
      </c>
      <c r="E3496" s="9">
        <v>4.5993673117148202</v>
      </c>
      <c r="F3496" s="9">
        <v>95.821786786280398</v>
      </c>
      <c r="G3496" s="10">
        <v>2.95635264932678E-3</v>
      </c>
      <c r="H3496" s="11" t="s">
        <v>8367</v>
      </c>
      <c r="I3496" s="10" t="s">
        <v>8369</v>
      </c>
      <c r="J3496" s="12" t="s">
        <v>712</v>
      </c>
      <c r="K3496" s="12" t="s">
        <v>7989</v>
      </c>
      <c r="L3496" s="8">
        <v>765058</v>
      </c>
      <c r="M3496" s="8">
        <v>765067</v>
      </c>
      <c r="N3496" s="8" t="s">
        <v>5</v>
      </c>
      <c r="O3496" s="8">
        <v>2892254</v>
      </c>
      <c r="P3496" s="8">
        <v>2892269</v>
      </c>
      <c r="Q3496" s="8" t="s">
        <v>5</v>
      </c>
      <c r="R3496" s="8">
        <v>118604</v>
      </c>
      <c r="S3496" s="8">
        <v>15</v>
      </c>
      <c r="T3496" s="8">
        <v>28412118</v>
      </c>
      <c r="U3496" s="8">
        <v>1187</v>
      </c>
      <c r="V3496" s="8">
        <v>8</v>
      </c>
      <c r="W3496" s="8" t="s">
        <v>5074</v>
      </c>
      <c r="X3496" s="11" t="s">
        <v>7987</v>
      </c>
    </row>
    <row r="3497" spans="1:24">
      <c r="A3497" s="7" t="s">
        <v>4065</v>
      </c>
      <c r="B3497" s="7" t="s">
        <v>613</v>
      </c>
      <c r="C3497" s="8">
        <v>6</v>
      </c>
      <c r="D3497" s="8" t="s">
        <v>6</v>
      </c>
      <c r="E3497" s="9">
        <v>20.403835511833599</v>
      </c>
      <c r="F3497" s="9">
        <v>93.352473765818701</v>
      </c>
      <c r="G3497" s="10">
        <v>1.33131097802091E-3</v>
      </c>
      <c r="H3497" s="10" t="s">
        <v>8367</v>
      </c>
      <c r="I3497" s="10" t="s">
        <v>8369</v>
      </c>
      <c r="J3497" s="12" t="s">
        <v>4067</v>
      </c>
      <c r="K3497" s="12" t="s">
        <v>614</v>
      </c>
      <c r="L3497" s="8">
        <v>2976153</v>
      </c>
      <c r="M3497" s="8">
        <v>2976373</v>
      </c>
      <c r="N3497" s="8" t="s">
        <v>9</v>
      </c>
      <c r="O3497" s="8">
        <v>2187045</v>
      </c>
      <c r="P3497" s="8">
        <v>2187063</v>
      </c>
      <c r="Q3497" s="8" t="s">
        <v>5</v>
      </c>
      <c r="R3497" s="8">
        <v>23193</v>
      </c>
      <c r="S3497" s="8">
        <v>79</v>
      </c>
      <c r="T3497" s="8">
        <v>28507465</v>
      </c>
      <c r="U3497" s="8">
        <v>79</v>
      </c>
      <c r="V3497" s="8">
        <v>7</v>
      </c>
      <c r="W3497" s="8" t="s">
        <v>4063</v>
      </c>
      <c r="X3497" s="11" t="s">
        <v>612</v>
      </c>
    </row>
    <row r="3498" spans="1:24">
      <c r="A3498" s="7" t="s">
        <v>7143</v>
      </c>
      <c r="B3498" s="7" t="s">
        <v>6005</v>
      </c>
      <c r="C3498" s="8">
        <v>6</v>
      </c>
      <c r="D3498" s="8" t="s">
        <v>6</v>
      </c>
      <c r="E3498" s="9">
        <v>4.4870510269331803</v>
      </c>
      <c r="F3498" s="9">
        <v>117.210723530137</v>
      </c>
      <c r="G3498" s="10">
        <v>2.7715168538514198E-4</v>
      </c>
      <c r="H3498" s="14" t="s">
        <v>8369</v>
      </c>
      <c r="I3498" s="11" t="s">
        <v>8364</v>
      </c>
      <c r="J3498" s="12" t="s">
        <v>7144</v>
      </c>
      <c r="K3498" s="12" t="s">
        <v>6005</v>
      </c>
      <c r="L3498" s="8">
        <v>872337</v>
      </c>
      <c r="M3498" s="8">
        <v>872340</v>
      </c>
      <c r="N3498" s="8" t="s">
        <v>5</v>
      </c>
      <c r="O3498" s="8">
        <v>3966224</v>
      </c>
      <c r="P3498" s="8">
        <v>3966225</v>
      </c>
      <c r="Q3498" s="8" t="s">
        <v>5</v>
      </c>
      <c r="R3498" s="8">
        <v>684</v>
      </c>
      <c r="S3498" s="8">
        <v>2135</v>
      </c>
      <c r="T3498" s="8">
        <v>28527918</v>
      </c>
      <c r="U3498" s="8">
        <v>22</v>
      </c>
      <c r="V3498" s="8">
        <v>709</v>
      </c>
      <c r="W3498" s="8" t="s">
        <v>7142</v>
      </c>
      <c r="X3498" s="11" t="s">
        <v>6003</v>
      </c>
    </row>
    <row r="3499" spans="1:24">
      <c r="A3499" s="7" t="s">
        <v>1591</v>
      </c>
      <c r="B3499" s="7" t="s">
        <v>8261</v>
      </c>
      <c r="C3499" s="8">
        <v>6</v>
      </c>
      <c r="D3499" s="8" t="s">
        <v>6</v>
      </c>
      <c r="E3499" s="9">
        <v>1.8474547852259999</v>
      </c>
      <c r="F3499" s="9">
        <v>75.742600361087497</v>
      </c>
      <c r="G3499" s="10">
        <v>3.6706892952016999E-3</v>
      </c>
      <c r="H3499" s="14" t="s">
        <v>8369</v>
      </c>
      <c r="I3499" s="10" t="s">
        <v>8369</v>
      </c>
      <c r="J3499" s="12" t="s">
        <v>1592</v>
      </c>
      <c r="K3499" s="12" t="s">
        <v>5427</v>
      </c>
      <c r="L3499" s="8">
        <v>4401357</v>
      </c>
      <c r="M3499" s="8">
        <v>4401578</v>
      </c>
      <c r="N3499" s="8" t="s">
        <v>5</v>
      </c>
      <c r="O3499" s="8">
        <v>1945866</v>
      </c>
      <c r="P3499" s="8">
        <v>1946025</v>
      </c>
      <c r="Q3499" s="8" t="s">
        <v>9</v>
      </c>
      <c r="R3499" s="8">
        <v>1760</v>
      </c>
      <c r="S3499" s="8">
        <v>1284</v>
      </c>
      <c r="T3499" s="8">
        <v>28527693</v>
      </c>
      <c r="U3499" s="8">
        <v>481</v>
      </c>
      <c r="V3499" s="8">
        <v>81</v>
      </c>
      <c r="W3499" s="8" t="s">
        <v>1590</v>
      </c>
      <c r="X3499" s="11" t="s">
        <v>8260</v>
      </c>
    </row>
    <row r="3500" spans="1:24">
      <c r="A3500" s="7" t="s">
        <v>3738</v>
      </c>
      <c r="B3500" s="7" t="s">
        <v>720</v>
      </c>
      <c r="C3500" s="8">
        <v>6</v>
      </c>
      <c r="D3500" s="8">
        <v>1</v>
      </c>
      <c r="E3500" s="9">
        <v>0.243403766761251</v>
      </c>
      <c r="F3500" s="9">
        <v>56.053336416072902</v>
      </c>
      <c r="G3500" s="10">
        <v>2.1753052975619799E-2</v>
      </c>
      <c r="H3500" s="14" t="s">
        <v>8369</v>
      </c>
      <c r="I3500" s="10" t="s">
        <v>8369</v>
      </c>
      <c r="J3500" s="12" t="s">
        <v>3739</v>
      </c>
      <c r="K3500" s="12" t="s">
        <v>721</v>
      </c>
      <c r="L3500" s="8">
        <v>951378</v>
      </c>
      <c r="M3500" s="8">
        <v>951384</v>
      </c>
      <c r="N3500" s="8" t="s">
        <v>9</v>
      </c>
      <c r="O3500" s="8">
        <v>1972602</v>
      </c>
      <c r="P3500" s="8">
        <v>1972692</v>
      </c>
      <c r="Q3500" s="8" t="s">
        <v>9</v>
      </c>
      <c r="R3500" s="8">
        <v>1253</v>
      </c>
      <c r="S3500" s="8">
        <v>2437</v>
      </c>
      <c r="T3500" s="8">
        <v>28527047</v>
      </c>
      <c r="U3500" s="8">
        <v>1984</v>
      </c>
      <c r="V3500" s="8">
        <v>150</v>
      </c>
      <c r="W3500" s="8" t="s">
        <v>3737</v>
      </c>
      <c r="X3500" s="11" t="s">
        <v>719</v>
      </c>
    </row>
    <row r="3501" spans="1:24">
      <c r="A3501" s="7" t="s">
        <v>8056</v>
      </c>
      <c r="B3501" s="7" t="s">
        <v>4448</v>
      </c>
      <c r="C3501" s="8">
        <v>6</v>
      </c>
      <c r="D3501" s="8" t="s">
        <v>6</v>
      </c>
      <c r="E3501" s="9">
        <v>12.9585552759566</v>
      </c>
      <c r="F3501" s="9">
        <v>104.990085904952</v>
      </c>
      <c r="G3501" s="10">
        <v>9.7609033459181897E-4</v>
      </c>
      <c r="H3501" s="11" t="s">
        <v>8363</v>
      </c>
      <c r="I3501" s="11" t="s">
        <v>8361</v>
      </c>
      <c r="J3501" s="12" t="s">
        <v>8057</v>
      </c>
      <c r="K3501" s="12" t="s">
        <v>4449</v>
      </c>
      <c r="L3501" s="8">
        <v>643771</v>
      </c>
      <c r="M3501" s="8">
        <v>643830</v>
      </c>
      <c r="N3501" s="8" t="s">
        <v>5</v>
      </c>
      <c r="O3501" s="8">
        <v>3845732</v>
      </c>
      <c r="P3501" s="8">
        <v>3845747</v>
      </c>
      <c r="Q3501" s="8" t="s">
        <v>9</v>
      </c>
      <c r="R3501" s="8">
        <v>30</v>
      </c>
      <c r="S3501" s="8">
        <v>54246</v>
      </c>
      <c r="T3501" s="8">
        <v>28476461</v>
      </c>
      <c r="U3501" s="8">
        <v>5</v>
      </c>
      <c r="V3501" s="8">
        <v>491</v>
      </c>
      <c r="W3501" s="8" t="s">
        <v>8055</v>
      </c>
      <c r="X3501" s="11" t="s">
        <v>5145</v>
      </c>
    </row>
    <row r="3502" spans="1:24">
      <c r="A3502" s="7" t="s">
        <v>8061</v>
      </c>
      <c r="B3502" s="7" t="s">
        <v>4448</v>
      </c>
      <c r="C3502" s="8">
        <v>6</v>
      </c>
      <c r="D3502" s="8">
        <v>1</v>
      </c>
      <c r="E3502" s="9">
        <v>1.49447487639391</v>
      </c>
      <c r="F3502" s="9">
        <v>56.244637524294099</v>
      </c>
      <c r="G3502" s="10">
        <v>2.95292462666778E-2</v>
      </c>
      <c r="H3502" s="11" t="s">
        <v>8364</v>
      </c>
      <c r="I3502" s="11" t="s">
        <v>8361</v>
      </c>
      <c r="J3502" s="12" t="s">
        <v>8062</v>
      </c>
      <c r="K3502" s="12" t="s">
        <v>4449</v>
      </c>
      <c r="L3502" s="8">
        <v>1724603</v>
      </c>
      <c r="M3502" s="8">
        <v>1724688</v>
      </c>
      <c r="N3502" s="8" t="s">
        <v>9</v>
      </c>
      <c r="O3502" s="8">
        <v>3845732</v>
      </c>
      <c r="P3502" s="8">
        <v>3845738</v>
      </c>
      <c r="Q3502" s="8" t="s">
        <v>9</v>
      </c>
      <c r="R3502" s="8">
        <v>56</v>
      </c>
      <c r="S3502" s="8">
        <v>54246</v>
      </c>
      <c r="T3502" s="8">
        <v>28476435</v>
      </c>
      <c r="U3502" s="8">
        <v>47</v>
      </c>
      <c r="V3502" s="8">
        <v>491</v>
      </c>
      <c r="W3502" s="8" t="s">
        <v>8060</v>
      </c>
      <c r="X3502" s="11" t="s">
        <v>5145</v>
      </c>
    </row>
    <row r="3503" spans="1:24">
      <c r="A3503" s="7" t="s">
        <v>5234</v>
      </c>
      <c r="B3503" s="7" t="s">
        <v>4448</v>
      </c>
      <c r="C3503" s="8">
        <v>6</v>
      </c>
      <c r="D3503" s="8" t="s">
        <v>6</v>
      </c>
      <c r="E3503" s="9">
        <v>9.0519253188763606</v>
      </c>
      <c r="F3503" s="9">
        <v>61.758828517581101</v>
      </c>
      <c r="G3503" s="10">
        <v>1.7573512357749298E-2</v>
      </c>
      <c r="H3503" s="11" t="s">
        <v>8364</v>
      </c>
      <c r="I3503" s="11" t="s">
        <v>8361</v>
      </c>
      <c r="J3503" s="12" t="s">
        <v>5235</v>
      </c>
      <c r="K3503" s="12" t="s">
        <v>4449</v>
      </c>
      <c r="L3503" s="8">
        <v>711920</v>
      </c>
      <c r="M3503" s="8">
        <v>711953</v>
      </c>
      <c r="N3503" s="8" t="s">
        <v>9</v>
      </c>
      <c r="O3503" s="8">
        <v>3845732</v>
      </c>
      <c r="P3503" s="8">
        <v>3845739</v>
      </c>
      <c r="Q3503" s="8" t="s">
        <v>9</v>
      </c>
      <c r="R3503" s="8">
        <v>51</v>
      </c>
      <c r="S3503" s="8">
        <v>54246</v>
      </c>
      <c r="T3503" s="8">
        <v>28476440</v>
      </c>
      <c r="U3503" s="8">
        <v>7</v>
      </c>
      <c r="V3503" s="8">
        <v>491</v>
      </c>
      <c r="W3503" s="8" t="s">
        <v>5233</v>
      </c>
      <c r="X3503" s="11" t="s">
        <v>5145</v>
      </c>
    </row>
    <row r="3504" spans="1:24">
      <c r="A3504" s="7" t="s">
        <v>2981</v>
      </c>
      <c r="B3504" s="7" t="s">
        <v>5369</v>
      </c>
      <c r="C3504" s="8">
        <v>6</v>
      </c>
      <c r="D3504" s="8">
        <v>1</v>
      </c>
      <c r="E3504" s="9">
        <v>4.6446970639432301</v>
      </c>
      <c r="F3504" s="9">
        <v>101.398779787769</v>
      </c>
      <c r="G3504" s="10">
        <v>6.5256262273861597E-4</v>
      </c>
      <c r="H3504" s="11" t="s">
        <v>8364</v>
      </c>
      <c r="I3504" s="11" t="s">
        <v>8365</v>
      </c>
      <c r="J3504" s="12" t="s">
        <v>2982</v>
      </c>
      <c r="K3504" s="12" t="s">
        <v>5369</v>
      </c>
      <c r="L3504" s="8">
        <v>3599684</v>
      </c>
      <c r="M3504" s="8">
        <v>3599698</v>
      </c>
      <c r="N3504" s="8" t="s">
        <v>9</v>
      </c>
      <c r="O3504" s="8">
        <v>837435</v>
      </c>
      <c r="P3504" s="8">
        <v>837455</v>
      </c>
      <c r="Q3504" s="8" t="s">
        <v>9</v>
      </c>
      <c r="R3504" s="8">
        <v>927</v>
      </c>
      <c r="S3504" s="8">
        <v>1821</v>
      </c>
      <c r="T3504" s="8">
        <v>28527989</v>
      </c>
      <c r="U3504" s="8">
        <v>418</v>
      </c>
      <c r="V3504" s="8">
        <v>9</v>
      </c>
      <c r="W3504" s="8" t="s">
        <v>2980</v>
      </c>
      <c r="X3504" s="11" t="s">
        <v>5368</v>
      </c>
    </row>
    <row r="3505" spans="1:24">
      <c r="A3505" s="7" t="s">
        <v>4413</v>
      </c>
      <c r="B3505" s="7" t="s">
        <v>8237</v>
      </c>
      <c r="C3505" s="8">
        <v>6</v>
      </c>
      <c r="D3505" s="8" t="s">
        <v>6</v>
      </c>
      <c r="E3505" s="9">
        <v>9.5172846470132999</v>
      </c>
      <c r="F3505" s="9">
        <v>51.619242691713197</v>
      </c>
      <c r="G3505" s="10">
        <v>3.6933664823166401E-2</v>
      </c>
      <c r="H3505" s="11" t="s">
        <v>8362</v>
      </c>
      <c r="I3505" s="11" t="s">
        <v>8364</v>
      </c>
      <c r="J3505" s="12" t="s">
        <v>4413</v>
      </c>
      <c r="K3505" s="12" t="s">
        <v>3244</v>
      </c>
      <c r="L3505" s="8">
        <v>105241</v>
      </c>
      <c r="M3505" s="8">
        <v>105563</v>
      </c>
      <c r="N3505" s="8" t="s">
        <v>5</v>
      </c>
      <c r="O3505" s="8">
        <v>883410</v>
      </c>
      <c r="P3505" s="8">
        <v>883413</v>
      </c>
      <c r="Q3505" s="8" t="s">
        <v>9</v>
      </c>
      <c r="R3505" s="8">
        <v>10763</v>
      </c>
      <c r="S3505" s="8">
        <v>308</v>
      </c>
      <c r="T3505" s="8">
        <v>28519666</v>
      </c>
      <c r="U3505" s="8">
        <v>596</v>
      </c>
      <c r="V3505" s="8">
        <v>12</v>
      </c>
      <c r="W3505" s="8" t="s">
        <v>4412</v>
      </c>
      <c r="X3505" s="11" t="s">
        <v>8236</v>
      </c>
    </row>
    <row r="3506" spans="1:24">
      <c r="A3506" s="7" t="s">
        <v>2864</v>
      </c>
      <c r="B3506" s="7" t="s">
        <v>8167</v>
      </c>
      <c r="C3506" s="8">
        <v>6</v>
      </c>
      <c r="D3506" s="8" t="s">
        <v>6</v>
      </c>
      <c r="E3506" s="9">
        <v>22.1571937731822</v>
      </c>
      <c r="F3506" s="9">
        <v>80.782813566329395</v>
      </c>
      <c r="G3506" s="10">
        <v>2.5123169009592101E-3</v>
      </c>
      <c r="H3506" s="11" t="s">
        <v>8364</v>
      </c>
      <c r="I3506" s="11" t="s">
        <v>8363</v>
      </c>
      <c r="J3506" s="12" t="s">
        <v>2865</v>
      </c>
      <c r="K3506" s="12" t="s">
        <v>8168</v>
      </c>
      <c r="L3506" s="8">
        <v>4429812</v>
      </c>
      <c r="M3506" s="8">
        <v>4429835</v>
      </c>
      <c r="N3506" s="8" t="s">
        <v>5</v>
      </c>
      <c r="O3506" s="8">
        <v>2385513</v>
      </c>
      <c r="P3506" s="8">
        <v>2385576</v>
      </c>
      <c r="Q3506" s="8" t="s">
        <v>5</v>
      </c>
      <c r="R3506" s="8">
        <v>954</v>
      </c>
      <c r="S3506" s="8">
        <v>2221</v>
      </c>
      <c r="T3506" s="8">
        <v>28527562</v>
      </c>
      <c r="U3506" s="8">
        <v>71</v>
      </c>
      <c r="V3506" s="8">
        <v>31</v>
      </c>
      <c r="W3506" s="8" t="s">
        <v>2863</v>
      </c>
      <c r="X3506" s="11" t="s">
        <v>8166</v>
      </c>
    </row>
    <row r="3507" spans="1:24">
      <c r="A3507" s="7" t="s">
        <v>8119</v>
      </c>
      <c r="B3507" s="7" t="s">
        <v>4821</v>
      </c>
      <c r="C3507" s="8">
        <v>6</v>
      </c>
      <c r="D3507" s="8" t="s">
        <v>6</v>
      </c>
      <c r="E3507" s="9">
        <v>17.9078585179162</v>
      </c>
      <c r="F3507" s="9">
        <v>88.3152209279625</v>
      </c>
      <c r="G3507" s="10">
        <v>1.9692565339152202E-3</v>
      </c>
      <c r="H3507" s="11" t="s">
        <v>8365</v>
      </c>
      <c r="I3507" s="11" t="s">
        <v>8361</v>
      </c>
      <c r="J3507" s="12" t="s">
        <v>8119</v>
      </c>
      <c r="K3507" s="12" t="s">
        <v>2316</v>
      </c>
      <c r="L3507" s="8">
        <v>1876844</v>
      </c>
      <c r="M3507" s="8">
        <v>1876919</v>
      </c>
      <c r="N3507" s="8" t="s">
        <v>9</v>
      </c>
      <c r="O3507" s="8">
        <v>324602</v>
      </c>
      <c r="P3507" s="8">
        <v>324604</v>
      </c>
      <c r="Q3507" s="8" t="s">
        <v>9</v>
      </c>
      <c r="R3507" s="8">
        <v>63</v>
      </c>
      <c r="S3507" s="8">
        <v>30734</v>
      </c>
      <c r="T3507" s="8">
        <v>28499940</v>
      </c>
      <c r="U3507" s="8">
        <v>6</v>
      </c>
      <c r="V3507" s="8">
        <v>56</v>
      </c>
      <c r="W3507" s="8" t="s">
        <v>8118</v>
      </c>
      <c r="X3507" s="11" t="s">
        <v>5317</v>
      </c>
    </row>
    <row r="3508" spans="1:24">
      <c r="A3508" s="7" t="s">
        <v>4001</v>
      </c>
      <c r="B3508" s="7" t="s">
        <v>5035</v>
      </c>
      <c r="C3508" s="8">
        <v>6</v>
      </c>
      <c r="D3508" s="8">
        <v>1</v>
      </c>
      <c r="E3508" s="9">
        <v>29.6293978793903</v>
      </c>
      <c r="F3508" s="9">
        <v>228.97752894668201</v>
      </c>
      <c r="G3508" s="10">
        <v>5.4877551095657798E-6</v>
      </c>
      <c r="H3508" s="11" t="s">
        <v>8364</v>
      </c>
      <c r="I3508" s="10" t="s">
        <v>8369</v>
      </c>
      <c r="J3508" s="12" t="s">
        <v>3333</v>
      </c>
      <c r="K3508" s="12" t="s">
        <v>5035</v>
      </c>
      <c r="L3508" s="8">
        <v>3532790</v>
      </c>
      <c r="M3508" s="8">
        <v>3532797</v>
      </c>
      <c r="N3508" s="8" t="s">
        <v>5</v>
      </c>
      <c r="O3508" s="8">
        <v>1201195</v>
      </c>
      <c r="P3508" s="8">
        <v>1201199</v>
      </c>
      <c r="Q3508" s="8" t="s">
        <v>9</v>
      </c>
      <c r="R3508" s="8">
        <v>189</v>
      </c>
      <c r="S3508" s="8">
        <v>3955</v>
      </c>
      <c r="T3508" s="8">
        <v>28526593</v>
      </c>
      <c r="U3508" s="8">
        <v>30</v>
      </c>
      <c r="V3508" s="8">
        <v>37</v>
      </c>
      <c r="W3508" s="8" t="s">
        <v>4000</v>
      </c>
      <c r="X3508" s="11" t="s">
        <v>5033</v>
      </c>
    </row>
    <row r="3509" spans="1:24">
      <c r="A3509" s="7" t="s">
        <v>58</v>
      </c>
      <c r="B3509" s="7" t="s">
        <v>4789</v>
      </c>
      <c r="C3509" s="8">
        <v>6</v>
      </c>
      <c r="D3509" s="8" t="s">
        <v>6</v>
      </c>
      <c r="E3509" s="9">
        <v>1.0927088313090301</v>
      </c>
      <c r="F3509" s="9">
        <v>52.410447184962898</v>
      </c>
      <c r="G3509" s="10">
        <v>3.6301682827799199E-2</v>
      </c>
      <c r="H3509" s="10" t="s">
        <v>8367</v>
      </c>
      <c r="I3509" s="10" t="s">
        <v>8369</v>
      </c>
      <c r="J3509" s="12" t="s">
        <v>59</v>
      </c>
      <c r="K3509" s="12" t="s">
        <v>2527</v>
      </c>
      <c r="L3509" s="8">
        <v>4106329</v>
      </c>
      <c r="M3509" s="8">
        <v>4106334</v>
      </c>
      <c r="N3509" s="8" t="s">
        <v>5</v>
      </c>
      <c r="O3509" s="8">
        <v>2531209</v>
      </c>
      <c r="P3509" s="8">
        <v>2531286</v>
      </c>
      <c r="Q3509" s="8" t="s">
        <v>9</v>
      </c>
      <c r="R3509" s="8">
        <v>22664</v>
      </c>
      <c r="S3509" s="8">
        <v>144</v>
      </c>
      <c r="T3509" s="8">
        <v>28507929</v>
      </c>
      <c r="U3509" s="8">
        <v>295</v>
      </c>
      <c r="V3509" s="8">
        <v>147</v>
      </c>
      <c r="W3509" s="8" t="s">
        <v>56</v>
      </c>
      <c r="X3509" s="11" t="s">
        <v>4788</v>
      </c>
    </row>
    <row r="3510" spans="1:24">
      <c r="A3510" s="7" t="s">
        <v>6952</v>
      </c>
      <c r="B3510" s="7" t="s">
        <v>2539</v>
      </c>
      <c r="C3510" s="8">
        <v>5</v>
      </c>
      <c r="D3510" s="8" t="s">
        <v>6</v>
      </c>
      <c r="E3510" s="9">
        <v>6.6841358067290502</v>
      </c>
      <c r="F3510" s="9">
        <v>101.353940978442</v>
      </c>
      <c r="G3510" s="10">
        <v>2.9945004672563998E-2</v>
      </c>
      <c r="H3510" s="14" t="s">
        <v>8369</v>
      </c>
      <c r="I3510" s="10" t="s">
        <v>8367</v>
      </c>
      <c r="J3510" s="12" t="s">
        <v>6953</v>
      </c>
      <c r="K3510" s="12" t="s">
        <v>2541</v>
      </c>
      <c r="L3510" s="8">
        <v>82668</v>
      </c>
      <c r="M3510" s="8">
        <v>82695</v>
      </c>
      <c r="N3510" s="8" t="s">
        <v>9</v>
      </c>
      <c r="O3510" s="8">
        <v>1649405</v>
      </c>
      <c r="P3510" s="8">
        <v>1649439</v>
      </c>
      <c r="Q3510" s="8" t="s">
        <v>5</v>
      </c>
      <c r="R3510" s="8">
        <v>104</v>
      </c>
      <c r="S3510" s="8">
        <v>13527</v>
      </c>
      <c r="T3510" s="8">
        <v>28517107</v>
      </c>
      <c r="U3510" s="8">
        <v>33</v>
      </c>
      <c r="V3510" s="8">
        <v>73</v>
      </c>
      <c r="W3510" s="8" t="s">
        <v>6951</v>
      </c>
      <c r="X3510" s="11" t="s">
        <v>2537</v>
      </c>
    </row>
    <row r="3511" spans="1:24">
      <c r="A3511" s="7" t="s">
        <v>7364</v>
      </c>
      <c r="B3511" s="7" t="s">
        <v>24</v>
      </c>
      <c r="C3511" s="8">
        <v>5</v>
      </c>
      <c r="D3511" s="8" t="s">
        <v>6</v>
      </c>
      <c r="E3511" s="9">
        <v>36.365262398683598</v>
      </c>
      <c r="F3511" s="9">
        <v>242.59909266198099</v>
      </c>
      <c r="G3511" s="10">
        <v>4.8821909821886297E-3</v>
      </c>
      <c r="H3511" s="11" t="s">
        <v>8365</v>
      </c>
      <c r="I3511" s="10" t="s">
        <v>8367</v>
      </c>
      <c r="J3511" s="12" t="s">
        <v>7364</v>
      </c>
      <c r="K3511" s="12" t="s">
        <v>25</v>
      </c>
      <c r="L3511" s="8">
        <v>4419718</v>
      </c>
      <c r="M3511" s="8">
        <v>4419749</v>
      </c>
      <c r="N3511" s="8" t="s">
        <v>5</v>
      </c>
      <c r="O3511" s="8">
        <v>1622820</v>
      </c>
      <c r="P3511" s="8">
        <v>1622841</v>
      </c>
      <c r="Q3511" s="8" t="s">
        <v>9</v>
      </c>
      <c r="R3511" s="8">
        <v>4</v>
      </c>
      <c r="S3511" s="8">
        <v>146252</v>
      </c>
      <c r="T3511" s="8">
        <v>28384482</v>
      </c>
      <c r="U3511" s="8">
        <v>0</v>
      </c>
      <c r="V3511" s="8">
        <v>3715</v>
      </c>
      <c r="W3511" s="8" t="s">
        <v>7363</v>
      </c>
      <c r="X3511" s="11" t="s">
        <v>22</v>
      </c>
    </row>
    <row r="3512" spans="1:24">
      <c r="A3512" s="7" t="s">
        <v>2538</v>
      </c>
      <c r="B3512" s="7" t="s">
        <v>53</v>
      </c>
      <c r="C3512" s="8">
        <v>5</v>
      </c>
      <c r="D3512" s="8">
        <v>2</v>
      </c>
      <c r="E3512" s="9">
        <v>4.2858396929870999</v>
      </c>
      <c r="F3512" s="9">
        <v>73.843082683100604</v>
      </c>
      <c r="G3512" s="10">
        <v>4.27096740259372E-2</v>
      </c>
      <c r="H3512" s="11" t="s">
        <v>8364</v>
      </c>
      <c r="I3512" s="10" t="s">
        <v>8367</v>
      </c>
      <c r="J3512" s="12" t="s">
        <v>2540</v>
      </c>
      <c r="K3512" s="12" t="s">
        <v>54</v>
      </c>
      <c r="L3512" s="8">
        <v>638901</v>
      </c>
      <c r="M3512" s="8">
        <v>638957</v>
      </c>
      <c r="N3512" s="8" t="s">
        <v>5</v>
      </c>
      <c r="O3512" s="8">
        <v>4158279</v>
      </c>
      <c r="P3512" s="8">
        <v>4158281</v>
      </c>
      <c r="Q3512" s="8" t="s">
        <v>9</v>
      </c>
      <c r="R3512" s="8">
        <v>706</v>
      </c>
      <c r="S3512" s="8">
        <v>2736</v>
      </c>
      <c r="T3512" s="8">
        <v>28527296</v>
      </c>
      <c r="U3512" s="8">
        <v>251</v>
      </c>
      <c r="V3512" s="8">
        <v>26</v>
      </c>
      <c r="W3512" s="8" t="s">
        <v>2536</v>
      </c>
      <c r="X3512" s="11" t="s">
        <v>52</v>
      </c>
    </row>
    <row r="3513" spans="1:24">
      <c r="A3513" s="7" t="s">
        <v>2645</v>
      </c>
      <c r="B3513" s="7" t="s">
        <v>4181</v>
      </c>
      <c r="C3513" s="8">
        <v>5</v>
      </c>
      <c r="D3513" s="8" t="s">
        <v>6</v>
      </c>
      <c r="E3513" s="9">
        <v>12.877535526924699</v>
      </c>
      <c r="F3513" s="9">
        <v>243.445217643744</v>
      </c>
      <c r="G3513" s="10">
        <v>5.2545339229309802E-4</v>
      </c>
      <c r="H3513" s="11" t="s">
        <v>8365</v>
      </c>
      <c r="I3513" s="10" t="s">
        <v>8367</v>
      </c>
      <c r="J3513" s="12" t="s">
        <v>2645</v>
      </c>
      <c r="K3513" s="12" t="s">
        <v>4182</v>
      </c>
      <c r="L3513" s="8">
        <v>1641822</v>
      </c>
      <c r="M3513" s="8">
        <v>1641844</v>
      </c>
      <c r="N3513" s="8" t="s">
        <v>9</v>
      </c>
      <c r="O3513" s="8">
        <v>1770470</v>
      </c>
      <c r="P3513" s="8">
        <v>1770475</v>
      </c>
      <c r="Q3513" s="8" t="s">
        <v>5</v>
      </c>
      <c r="R3513" s="8">
        <v>31</v>
      </c>
      <c r="S3513" s="8">
        <v>18890</v>
      </c>
      <c r="T3513" s="8">
        <v>28511817</v>
      </c>
      <c r="U3513" s="8">
        <v>13</v>
      </c>
      <c r="V3513" s="8">
        <v>59</v>
      </c>
      <c r="W3513" s="8" t="s">
        <v>2644</v>
      </c>
      <c r="X3513" s="11" t="s">
        <v>4180</v>
      </c>
    </row>
    <row r="3514" spans="1:24">
      <c r="A3514" s="7" t="s">
        <v>7440</v>
      </c>
      <c r="B3514" s="7" t="s">
        <v>4181</v>
      </c>
      <c r="C3514" s="8">
        <v>5</v>
      </c>
      <c r="D3514" s="8" t="s">
        <v>6</v>
      </c>
      <c r="E3514" s="9">
        <v>3.0214257783690099</v>
      </c>
      <c r="F3514" s="9">
        <v>106.29283323019099</v>
      </c>
      <c r="G3514" s="10">
        <v>2.5188541149942401E-2</v>
      </c>
      <c r="H3514" s="14" t="s">
        <v>8369</v>
      </c>
      <c r="I3514" s="10" t="s">
        <v>8367</v>
      </c>
      <c r="J3514" s="12" t="s">
        <v>7441</v>
      </c>
      <c r="K3514" s="12" t="s">
        <v>4182</v>
      </c>
      <c r="L3514" s="8">
        <v>4376649</v>
      </c>
      <c r="M3514" s="8">
        <v>4376696</v>
      </c>
      <c r="N3514" s="8" t="s">
        <v>5</v>
      </c>
      <c r="O3514" s="8">
        <v>1770470</v>
      </c>
      <c r="P3514" s="8">
        <v>1770477</v>
      </c>
      <c r="Q3514" s="8" t="s">
        <v>5</v>
      </c>
      <c r="R3514" s="8">
        <v>71</v>
      </c>
      <c r="S3514" s="8">
        <v>18890</v>
      </c>
      <c r="T3514" s="8">
        <v>28511777</v>
      </c>
      <c r="U3514" s="8">
        <v>54</v>
      </c>
      <c r="V3514" s="8">
        <v>59</v>
      </c>
      <c r="W3514" s="8" t="s">
        <v>7439</v>
      </c>
      <c r="X3514" s="11" t="s">
        <v>4180</v>
      </c>
    </row>
    <row r="3515" spans="1:24">
      <c r="A3515" s="7" t="s">
        <v>7445</v>
      </c>
      <c r="B3515" s="7" t="s">
        <v>4181</v>
      </c>
      <c r="C3515" s="8">
        <v>5</v>
      </c>
      <c r="D3515" s="8" t="s">
        <v>6</v>
      </c>
      <c r="E3515" s="9">
        <v>7.5606639258042101</v>
      </c>
      <c r="F3515" s="9">
        <v>107.81130605762699</v>
      </c>
      <c r="G3515" s="10">
        <v>2.3544375850165E-2</v>
      </c>
      <c r="H3515" s="14" t="s">
        <v>8369</v>
      </c>
      <c r="I3515" s="10" t="s">
        <v>8367</v>
      </c>
      <c r="J3515" s="12" t="s">
        <v>7446</v>
      </c>
      <c r="K3515" s="12" t="s">
        <v>4182</v>
      </c>
      <c r="L3515" s="8">
        <v>160091</v>
      </c>
      <c r="M3515" s="8">
        <v>160098</v>
      </c>
      <c r="N3515" s="8" t="s">
        <v>9</v>
      </c>
      <c r="O3515" s="8">
        <v>1770473</v>
      </c>
      <c r="P3515" s="8">
        <v>1770476</v>
      </c>
      <c r="Q3515" s="8" t="s">
        <v>5</v>
      </c>
      <c r="R3515" s="8">
        <v>70</v>
      </c>
      <c r="S3515" s="8">
        <v>18890</v>
      </c>
      <c r="T3515" s="8">
        <v>28511778</v>
      </c>
      <c r="U3515" s="8">
        <v>21</v>
      </c>
      <c r="V3515" s="8">
        <v>59</v>
      </c>
      <c r="W3515" s="8" t="s">
        <v>7444</v>
      </c>
      <c r="X3515" s="11" t="s">
        <v>4180</v>
      </c>
    </row>
    <row r="3516" spans="1:24">
      <c r="A3516" s="7" t="s">
        <v>7455</v>
      </c>
      <c r="B3516" s="7" t="s">
        <v>4181</v>
      </c>
      <c r="C3516" s="8">
        <v>5</v>
      </c>
      <c r="D3516" s="8" t="s">
        <v>6</v>
      </c>
      <c r="E3516" s="9">
        <v>77.622979653872505</v>
      </c>
      <c r="F3516" s="9">
        <v>754.68073054526201</v>
      </c>
      <c r="G3516" s="10">
        <v>4.2343740926648803E-6</v>
      </c>
      <c r="H3516" s="11" t="s">
        <v>8365</v>
      </c>
      <c r="I3516" s="10" t="s">
        <v>8367</v>
      </c>
      <c r="J3516" s="12" t="s">
        <v>7455</v>
      </c>
      <c r="K3516" s="12" t="s">
        <v>4182</v>
      </c>
      <c r="L3516" s="8">
        <v>1866828</v>
      </c>
      <c r="M3516" s="8">
        <v>1866885</v>
      </c>
      <c r="N3516" s="8" t="s">
        <v>9</v>
      </c>
      <c r="O3516" s="8">
        <v>1770469</v>
      </c>
      <c r="P3516" s="8">
        <v>1770477</v>
      </c>
      <c r="Q3516" s="8" t="s">
        <v>5</v>
      </c>
      <c r="R3516" s="8">
        <v>10</v>
      </c>
      <c r="S3516" s="8">
        <v>18890</v>
      </c>
      <c r="T3516" s="8">
        <v>28511838</v>
      </c>
      <c r="U3516" s="8">
        <v>2</v>
      </c>
      <c r="V3516" s="8">
        <v>59</v>
      </c>
      <c r="W3516" s="8" t="s">
        <v>7454</v>
      </c>
      <c r="X3516" s="11" t="s">
        <v>4180</v>
      </c>
    </row>
    <row r="3517" spans="1:24">
      <c r="A3517" s="7" t="s">
        <v>7468</v>
      </c>
      <c r="B3517" s="7" t="s">
        <v>4181</v>
      </c>
      <c r="C3517" s="8">
        <v>5</v>
      </c>
      <c r="D3517" s="8" t="s">
        <v>6</v>
      </c>
      <c r="E3517" s="9">
        <v>10.9965880129286</v>
      </c>
      <c r="F3517" s="9">
        <v>628.90056467266595</v>
      </c>
      <c r="G3517" s="10">
        <v>8.7157521370640094E-6</v>
      </c>
      <c r="H3517" s="14" t="s">
        <v>8369</v>
      </c>
      <c r="I3517" s="10" t="s">
        <v>8367</v>
      </c>
      <c r="J3517" s="12" t="s">
        <v>7469</v>
      </c>
      <c r="K3517" s="12" t="s">
        <v>4182</v>
      </c>
      <c r="L3517" s="8">
        <v>4271018</v>
      </c>
      <c r="M3517" s="8">
        <v>4271081</v>
      </c>
      <c r="N3517" s="8" t="s">
        <v>9</v>
      </c>
      <c r="O3517" s="8">
        <v>1770471</v>
      </c>
      <c r="P3517" s="8">
        <v>1770476</v>
      </c>
      <c r="Q3517" s="8" t="s">
        <v>5</v>
      </c>
      <c r="R3517" s="8">
        <v>12</v>
      </c>
      <c r="S3517" s="8">
        <v>18890</v>
      </c>
      <c r="T3517" s="8">
        <v>28511836</v>
      </c>
      <c r="U3517" s="8">
        <v>19</v>
      </c>
      <c r="V3517" s="8">
        <v>59</v>
      </c>
      <c r="W3517" s="8" t="s">
        <v>7467</v>
      </c>
      <c r="X3517" s="11" t="s">
        <v>4180</v>
      </c>
    </row>
    <row r="3518" spans="1:24">
      <c r="A3518" s="7" t="s">
        <v>7471</v>
      </c>
      <c r="B3518" s="7" t="s">
        <v>4181</v>
      </c>
      <c r="C3518" s="8">
        <v>5</v>
      </c>
      <c r="D3518" s="8">
        <v>1</v>
      </c>
      <c r="E3518" s="9">
        <v>14.0524123143877</v>
      </c>
      <c r="F3518" s="9">
        <v>130.11714828133799</v>
      </c>
      <c r="G3518" s="10">
        <v>9.6520404564575304E-3</v>
      </c>
      <c r="H3518" s="14" t="s">
        <v>8369</v>
      </c>
      <c r="I3518" s="10" t="s">
        <v>8367</v>
      </c>
      <c r="J3518" s="12" t="s">
        <v>7472</v>
      </c>
      <c r="K3518" s="12" t="s">
        <v>4182</v>
      </c>
      <c r="L3518" s="8">
        <v>957024</v>
      </c>
      <c r="M3518" s="8">
        <v>957036</v>
      </c>
      <c r="N3518" s="8" t="s">
        <v>5</v>
      </c>
      <c r="O3518" s="8">
        <v>1770469</v>
      </c>
      <c r="P3518" s="8">
        <v>1770477</v>
      </c>
      <c r="Q3518" s="8" t="s">
        <v>5</v>
      </c>
      <c r="R3518" s="8">
        <v>58</v>
      </c>
      <c r="S3518" s="8">
        <v>18890</v>
      </c>
      <c r="T3518" s="8">
        <v>28511790</v>
      </c>
      <c r="U3518" s="8">
        <v>11</v>
      </c>
      <c r="V3518" s="8">
        <v>59</v>
      </c>
      <c r="W3518" s="8" t="s">
        <v>7470</v>
      </c>
      <c r="X3518" s="11" t="s">
        <v>4180</v>
      </c>
    </row>
    <row r="3519" spans="1:24">
      <c r="A3519" s="7" t="s">
        <v>7479</v>
      </c>
      <c r="B3519" s="7" t="s">
        <v>4181</v>
      </c>
      <c r="C3519" s="8">
        <v>5</v>
      </c>
      <c r="D3519" s="8" t="s">
        <v>6</v>
      </c>
      <c r="E3519" s="9">
        <v>61.331700441813503</v>
      </c>
      <c r="F3519" s="9">
        <v>279.51121502656702</v>
      </c>
      <c r="G3519" s="10">
        <v>2.8129894431631398E-4</v>
      </c>
      <c r="H3519" s="11" t="s">
        <v>8361</v>
      </c>
      <c r="I3519" s="10" t="s">
        <v>8367</v>
      </c>
      <c r="J3519" s="12" t="s">
        <v>936</v>
      </c>
      <c r="K3519" s="12" t="s">
        <v>4182</v>
      </c>
      <c r="L3519" s="8">
        <v>4392962</v>
      </c>
      <c r="M3519" s="8">
        <v>4392978</v>
      </c>
      <c r="N3519" s="8" t="s">
        <v>5</v>
      </c>
      <c r="O3519" s="8">
        <v>1770459</v>
      </c>
      <c r="P3519" s="8">
        <v>1770477</v>
      </c>
      <c r="Q3519" s="8" t="s">
        <v>5</v>
      </c>
      <c r="R3519" s="8">
        <v>27</v>
      </c>
      <c r="S3519" s="8">
        <v>18890</v>
      </c>
      <c r="T3519" s="8">
        <v>28511821</v>
      </c>
      <c r="U3519" s="8">
        <v>2</v>
      </c>
      <c r="V3519" s="8">
        <v>59</v>
      </c>
      <c r="W3519" s="8" t="s">
        <v>7478</v>
      </c>
      <c r="X3519" s="11" t="s">
        <v>4180</v>
      </c>
    </row>
    <row r="3520" spans="1:24">
      <c r="A3520" s="7" t="s">
        <v>5891</v>
      </c>
      <c r="B3520" s="7" t="s">
        <v>5370</v>
      </c>
      <c r="C3520" s="8">
        <v>5</v>
      </c>
      <c r="D3520" s="8" t="s">
        <v>6</v>
      </c>
      <c r="E3520" s="9">
        <v>33.141755334158901</v>
      </c>
      <c r="F3520" s="9">
        <v>209.48239933033699</v>
      </c>
      <c r="G3520" s="10">
        <v>7.3205261447757404E-4</v>
      </c>
      <c r="H3520" s="11" t="s">
        <v>8364</v>
      </c>
      <c r="I3520" s="10" t="s">
        <v>8367</v>
      </c>
      <c r="J3520" s="12" t="s">
        <v>3355</v>
      </c>
      <c r="K3520" s="12" t="s">
        <v>5370</v>
      </c>
      <c r="L3520" s="8">
        <v>2909701</v>
      </c>
      <c r="M3520" s="8">
        <v>2909717</v>
      </c>
      <c r="N3520" s="8" t="s">
        <v>9</v>
      </c>
      <c r="O3520" s="8">
        <v>1997001</v>
      </c>
      <c r="P3520" s="8">
        <v>1997056</v>
      </c>
      <c r="Q3520" s="8" t="s">
        <v>5</v>
      </c>
      <c r="R3520" s="8">
        <v>1164</v>
      </c>
      <c r="S3520" s="8">
        <v>585</v>
      </c>
      <c r="T3520" s="8">
        <v>28528989</v>
      </c>
      <c r="U3520" s="8">
        <v>151</v>
      </c>
      <c r="V3520" s="8">
        <v>8</v>
      </c>
      <c r="W3520" s="8" t="s">
        <v>5889</v>
      </c>
      <c r="X3520" s="11" t="s">
        <v>5370</v>
      </c>
    </row>
    <row r="3521" spans="1:24">
      <c r="A3521" s="7" t="s">
        <v>8134</v>
      </c>
      <c r="B3521" s="7" t="s">
        <v>5370</v>
      </c>
      <c r="C3521" s="8">
        <v>5</v>
      </c>
      <c r="D3521" s="8" t="s">
        <v>6</v>
      </c>
      <c r="E3521" s="9">
        <v>81.208591651263106</v>
      </c>
      <c r="F3521" s="9">
        <v>3340.3676384498299</v>
      </c>
      <c r="G3521" s="10">
        <v>8.7292163497308402E-10</v>
      </c>
      <c r="H3521" s="14" t="s">
        <v>8369</v>
      </c>
      <c r="I3521" s="10" t="s">
        <v>8367</v>
      </c>
      <c r="J3521" s="12" t="s">
        <v>8135</v>
      </c>
      <c r="K3521" s="12" t="s">
        <v>5370</v>
      </c>
      <c r="L3521" s="8">
        <v>3824657</v>
      </c>
      <c r="M3521" s="8">
        <v>3824657</v>
      </c>
      <c r="N3521" s="8" t="s">
        <v>5</v>
      </c>
      <c r="O3521" s="8">
        <v>1997051</v>
      </c>
      <c r="P3521" s="8">
        <v>1997057</v>
      </c>
      <c r="Q3521" s="8" t="s">
        <v>5</v>
      </c>
      <c r="R3521" s="8">
        <v>73</v>
      </c>
      <c r="S3521" s="8">
        <v>585</v>
      </c>
      <c r="T3521" s="8">
        <v>28530080</v>
      </c>
      <c r="U3521" s="8">
        <v>65</v>
      </c>
      <c r="V3521" s="8">
        <v>8</v>
      </c>
      <c r="W3521" s="8" t="s">
        <v>8133</v>
      </c>
      <c r="X3521" s="11" t="s">
        <v>5370</v>
      </c>
    </row>
    <row r="3522" spans="1:24">
      <c r="A3522" s="7" t="s">
        <v>8000</v>
      </c>
      <c r="B3522" s="7" t="s">
        <v>4423</v>
      </c>
      <c r="C3522" s="8">
        <v>5</v>
      </c>
      <c r="D3522" s="8">
        <v>1</v>
      </c>
      <c r="E3522" s="9">
        <v>9.7961150160609201</v>
      </c>
      <c r="F3522" s="9">
        <v>126.98884221815101</v>
      </c>
      <c r="G3522" s="10">
        <v>3.00318330611191E-2</v>
      </c>
      <c r="H3522" s="11" t="s">
        <v>8363</v>
      </c>
      <c r="I3522" s="11" t="s">
        <v>8367</v>
      </c>
      <c r="J3522" s="12" t="s">
        <v>232</v>
      </c>
      <c r="K3522" s="12" t="s">
        <v>712</v>
      </c>
      <c r="L3522" s="8">
        <v>1648702</v>
      </c>
      <c r="M3522" s="8">
        <v>1648782</v>
      </c>
      <c r="N3522" s="8" t="s">
        <v>9</v>
      </c>
      <c r="O3522" s="8">
        <v>765108</v>
      </c>
      <c r="P3522" s="8">
        <v>765148</v>
      </c>
      <c r="Q3522" s="8" t="s">
        <v>5</v>
      </c>
      <c r="R3522" s="8">
        <v>10</v>
      </c>
      <c r="S3522" s="8">
        <v>111895</v>
      </c>
      <c r="T3522" s="8">
        <v>28418833</v>
      </c>
      <c r="U3522" s="8">
        <v>3</v>
      </c>
      <c r="V3522" s="8">
        <v>1081</v>
      </c>
      <c r="W3522" s="8" t="s">
        <v>7999</v>
      </c>
      <c r="X3522" s="11" t="s">
        <v>5063</v>
      </c>
    </row>
    <row r="3523" spans="1:24">
      <c r="A3523" s="7" t="s">
        <v>7366</v>
      </c>
      <c r="B3523" s="7" t="s">
        <v>4510</v>
      </c>
      <c r="C3523" s="8">
        <v>5</v>
      </c>
      <c r="D3523" s="8" t="s">
        <v>6</v>
      </c>
      <c r="E3523" s="9">
        <v>1.6118241206480399</v>
      </c>
      <c r="F3523" s="9">
        <v>95.373965673811597</v>
      </c>
      <c r="G3523" s="10">
        <v>3.7285726833834097E-2</v>
      </c>
      <c r="H3523" s="14" t="s">
        <v>8369</v>
      </c>
      <c r="I3523" s="10" t="s">
        <v>8367</v>
      </c>
      <c r="J3523" s="12" t="s">
        <v>5226</v>
      </c>
      <c r="K3523" s="12" t="s">
        <v>4511</v>
      </c>
      <c r="L3523" s="8">
        <v>3807321</v>
      </c>
      <c r="M3523" s="8">
        <v>3807336</v>
      </c>
      <c r="N3523" s="8" t="s">
        <v>9</v>
      </c>
      <c r="O3523" s="8">
        <v>2924160</v>
      </c>
      <c r="P3523" s="8">
        <v>2924162</v>
      </c>
      <c r="Q3523" s="8" t="s">
        <v>9</v>
      </c>
      <c r="R3523" s="8">
        <v>263</v>
      </c>
      <c r="S3523" s="8">
        <v>5686</v>
      </c>
      <c r="T3523" s="8">
        <v>28524789</v>
      </c>
      <c r="U3523" s="8">
        <v>14</v>
      </c>
      <c r="V3523" s="8">
        <v>2545</v>
      </c>
      <c r="W3523" s="8" t="s">
        <v>7365</v>
      </c>
      <c r="X3523" s="11" t="s">
        <v>4509</v>
      </c>
    </row>
    <row r="3524" spans="1:24">
      <c r="A3524" s="7" t="s">
        <v>3788</v>
      </c>
      <c r="B3524" s="7" t="s">
        <v>4411</v>
      </c>
      <c r="C3524" s="8">
        <v>5</v>
      </c>
      <c r="D3524" s="8" t="s">
        <v>6</v>
      </c>
      <c r="E3524" s="9">
        <v>1.17867270966121</v>
      </c>
      <c r="F3524" s="9">
        <v>156.95241632006301</v>
      </c>
      <c r="G3524" s="10">
        <v>3.0848428691051498E-3</v>
      </c>
      <c r="H3524" s="11" t="s">
        <v>8364</v>
      </c>
      <c r="I3524" s="10" t="s">
        <v>8367</v>
      </c>
      <c r="J3524" s="12" t="s">
        <v>3789</v>
      </c>
      <c r="K3524" s="12" t="s">
        <v>4411</v>
      </c>
      <c r="L3524" s="8">
        <v>3600801</v>
      </c>
      <c r="M3524" s="8">
        <v>3600826</v>
      </c>
      <c r="N3524" s="8" t="s">
        <v>9</v>
      </c>
      <c r="O3524" s="8">
        <v>1888033</v>
      </c>
      <c r="P3524" s="8">
        <v>1888035</v>
      </c>
      <c r="Q3524" s="8" t="s">
        <v>9</v>
      </c>
      <c r="R3524" s="8">
        <v>459</v>
      </c>
      <c r="S3524" s="8">
        <v>1980</v>
      </c>
      <c r="T3524" s="8">
        <v>28528299</v>
      </c>
      <c r="U3524" s="8">
        <v>691</v>
      </c>
      <c r="V3524" s="8">
        <v>74</v>
      </c>
      <c r="W3524" s="8" t="s">
        <v>3787</v>
      </c>
      <c r="X3524" s="11" t="s">
        <v>4409</v>
      </c>
    </row>
    <row r="3525" spans="1:24">
      <c r="A3525" s="7" t="s">
        <v>5132</v>
      </c>
      <c r="B3525" s="7" t="s">
        <v>4447</v>
      </c>
      <c r="C3525" s="8">
        <v>5</v>
      </c>
      <c r="D3525" s="8" t="s">
        <v>6</v>
      </c>
      <c r="E3525" s="9">
        <v>6.0610449666670103</v>
      </c>
      <c r="F3525" s="9">
        <v>916.21268177380398</v>
      </c>
      <c r="G3525" s="10">
        <v>5.4340965847107202E-7</v>
      </c>
      <c r="H3525" s="14" t="s">
        <v>8369</v>
      </c>
      <c r="I3525" s="11" t="s">
        <v>8361</v>
      </c>
      <c r="J3525" s="12" t="s">
        <v>936</v>
      </c>
      <c r="K3525" s="12" t="s">
        <v>1182</v>
      </c>
      <c r="L3525" s="8">
        <v>3307809</v>
      </c>
      <c r="M3525" s="8">
        <v>3307883</v>
      </c>
      <c r="N3525" s="8" t="s">
        <v>9</v>
      </c>
      <c r="O3525" s="8">
        <v>3099649</v>
      </c>
      <c r="P3525" s="8">
        <v>3099669</v>
      </c>
      <c r="Q3525" s="8" t="s">
        <v>9</v>
      </c>
      <c r="R3525" s="8">
        <v>1996</v>
      </c>
      <c r="S3525" s="8">
        <v>78</v>
      </c>
      <c r="T3525" s="8">
        <v>28528664</v>
      </c>
      <c r="U3525" s="8">
        <v>663</v>
      </c>
      <c r="V3525" s="8">
        <v>15</v>
      </c>
      <c r="W3525" s="8" t="s">
        <v>5131</v>
      </c>
      <c r="X3525" s="11" t="s">
        <v>4445</v>
      </c>
    </row>
    <row r="3526" spans="1:24">
      <c r="A3526" s="7" t="s">
        <v>2006</v>
      </c>
      <c r="B3526" s="7" t="s">
        <v>5420</v>
      </c>
      <c r="C3526" s="8">
        <v>5</v>
      </c>
      <c r="D3526" s="8" t="s">
        <v>6</v>
      </c>
      <c r="E3526" s="9">
        <v>14.7211976573283</v>
      </c>
      <c r="F3526" s="9">
        <v>95.364737729534298</v>
      </c>
      <c r="G3526" s="10">
        <v>3.6052800234199399E-2</v>
      </c>
      <c r="H3526" s="14" t="s">
        <v>8369</v>
      </c>
      <c r="I3526" s="11" t="s">
        <v>8365</v>
      </c>
      <c r="J3526" s="12" t="s">
        <v>2007</v>
      </c>
      <c r="K3526" s="12" t="s">
        <v>5420</v>
      </c>
      <c r="L3526" s="8">
        <v>2968728</v>
      </c>
      <c r="M3526" s="8">
        <v>2968770</v>
      </c>
      <c r="N3526" s="8" t="s">
        <v>9</v>
      </c>
      <c r="O3526" s="8">
        <v>1041921</v>
      </c>
      <c r="P3526" s="8">
        <v>1041939</v>
      </c>
      <c r="Q3526" s="8" t="s">
        <v>9</v>
      </c>
      <c r="R3526" s="8">
        <v>1319</v>
      </c>
      <c r="S3526" s="8">
        <v>1134</v>
      </c>
      <c r="T3526" s="8">
        <v>28528285</v>
      </c>
      <c r="U3526" s="8">
        <v>77</v>
      </c>
      <c r="V3526" s="8">
        <v>52</v>
      </c>
      <c r="W3526" s="8" t="s">
        <v>2005</v>
      </c>
      <c r="X3526" s="11" t="s">
        <v>5419</v>
      </c>
    </row>
    <row r="3527" spans="1:24">
      <c r="A3527" s="7" t="s">
        <v>5299</v>
      </c>
      <c r="B3527" s="7" t="s">
        <v>8103</v>
      </c>
      <c r="C3527" s="8">
        <v>5</v>
      </c>
      <c r="D3527" s="8" t="s">
        <v>6</v>
      </c>
      <c r="E3527" s="9">
        <v>9.0398617834070105</v>
      </c>
      <c r="F3527" s="9">
        <v>355.48617497165202</v>
      </c>
      <c r="G3527" s="10">
        <v>5.4168585055065199E-5</v>
      </c>
      <c r="H3527" s="11" t="s">
        <v>8361</v>
      </c>
      <c r="I3527" s="10" t="s">
        <v>8369</v>
      </c>
      <c r="J3527" s="12" t="s">
        <v>5300</v>
      </c>
      <c r="K3527" s="12" t="s">
        <v>1196</v>
      </c>
      <c r="L3527" s="8">
        <v>2187345</v>
      </c>
      <c r="M3527" s="8">
        <v>2187371</v>
      </c>
      <c r="N3527" s="8" t="s">
        <v>9</v>
      </c>
      <c r="O3527" s="8">
        <v>4640286</v>
      </c>
      <c r="P3527" s="8">
        <v>4640291</v>
      </c>
      <c r="Q3527" s="8" t="s">
        <v>9</v>
      </c>
      <c r="R3527" s="8">
        <v>1665</v>
      </c>
      <c r="S3527" s="8">
        <v>241</v>
      </c>
      <c r="T3527" s="8">
        <v>28528832</v>
      </c>
      <c r="U3527" s="8">
        <v>8</v>
      </c>
      <c r="V3527" s="8">
        <v>198</v>
      </c>
      <c r="W3527" s="8" t="s">
        <v>8101</v>
      </c>
      <c r="X3527" s="11" t="s">
        <v>8102</v>
      </c>
    </row>
    <row r="3528" spans="1:24">
      <c r="A3528" s="7" t="s">
        <v>2756</v>
      </c>
      <c r="B3528" s="7" t="s">
        <v>6190</v>
      </c>
      <c r="C3528" s="8">
        <v>5</v>
      </c>
      <c r="D3528" s="8" t="s">
        <v>6</v>
      </c>
      <c r="E3528" s="9">
        <v>21.635157048476401</v>
      </c>
      <c r="F3528" s="9">
        <v>272.47217828817702</v>
      </c>
      <c r="G3528" s="10">
        <v>2.02640691027838E-4</v>
      </c>
      <c r="H3528" s="14" t="s">
        <v>8369</v>
      </c>
      <c r="I3528" s="11" t="s">
        <v>8361</v>
      </c>
      <c r="J3528" s="12" t="s">
        <v>2757</v>
      </c>
      <c r="K3528" s="12" t="s">
        <v>3232</v>
      </c>
      <c r="L3528" s="8">
        <v>2663336</v>
      </c>
      <c r="M3528" s="8">
        <v>2663347</v>
      </c>
      <c r="N3528" s="8" t="s">
        <v>9</v>
      </c>
      <c r="O3528" s="8">
        <v>960147</v>
      </c>
      <c r="P3528" s="8">
        <v>960165</v>
      </c>
      <c r="Q3528" s="8" t="s">
        <v>5</v>
      </c>
      <c r="R3528" s="8">
        <v>1983</v>
      </c>
      <c r="S3528" s="8">
        <v>264</v>
      </c>
      <c r="T3528" s="8">
        <v>28528491</v>
      </c>
      <c r="U3528" s="8">
        <v>94</v>
      </c>
      <c r="V3528" s="8">
        <v>29</v>
      </c>
      <c r="W3528" s="8" t="s">
        <v>2755</v>
      </c>
      <c r="X3528" s="11" t="s">
        <v>6497</v>
      </c>
    </row>
    <row r="3529" spans="1:24">
      <c r="A3529" s="7" t="s">
        <v>414</v>
      </c>
      <c r="B3529" s="7" t="s">
        <v>8157</v>
      </c>
      <c r="C3529" s="8">
        <v>5</v>
      </c>
      <c r="D3529" s="8">
        <v>1</v>
      </c>
      <c r="E3529" s="9">
        <v>27.0559203432678</v>
      </c>
      <c r="F3529" s="9">
        <v>361.22263554663101</v>
      </c>
      <c r="G3529" s="10">
        <v>4.8953811661371703E-5</v>
      </c>
      <c r="H3529" s="14" t="s">
        <v>8369</v>
      </c>
      <c r="I3529" s="10" t="s">
        <v>8369</v>
      </c>
      <c r="J3529" s="12" t="s">
        <v>415</v>
      </c>
      <c r="K3529" s="12" t="s">
        <v>8158</v>
      </c>
      <c r="L3529" s="8">
        <v>3554038</v>
      </c>
      <c r="M3529" s="8">
        <v>3554038</v>
      </c>
      <c r="N3529" s="8" t="s">
        <v>5</v>
      </c>
      <c r="O3529" s="8">
        <v>1953976</v>
      </c>
      <c r="P3529" s="8">
        <v>1953976</v>
      </c>
      <c r="Q3529" s="8" t="s">
        <v>5</v>
      </c>
      <c r="R3529" s="8">
        <v>821</v>
      </c>
      <c r="S3529" s="8">
        <v>481</v>
      </c>
      <c r="T3529" s="8">
        <v>28529436</v>
      </c>
      <c r="U3529" s="8">
        <v>107</v>
      </c>
      <c r="V3529" s="8">
        <v>20</v>
      </c>
      <c r="W3529" s="8" t="s">
        <v>413</v>
      </c>
      <c r="X3529" s="11" t="s">
        <v>8156</v>
      </c>
    </row>
    <row r="3530" spans="1:24">
      <c r="A3530" s="7" t="s">
        <v>4217</v>
      </c>
      <c r="B3530" s="7" t="s">
        <v>8247</v>
      </c>
      <c r="C3530" s="8">
        <v>5</v>
      </c>
      <c r="D3530" s="8" t="s">
        <v>6</v>
      </c>
      <c r="E3530" s="9">
        <v>154.32033230592799</v>
      </c>
      <c r="F3530" s="9">
        <v>527.20113546899097</v>
      </c>
      <c r="G3530" s="10">
        <v>8.7579267452471993E-6</v>
      </c>
      <c r="H3530" s="14" t="s">
        <v>8369</v>
      </c>
      <c r="I3530" s="11" t="s">
        <v>8363</v>
      </c>
      <c r="J3530" s="12" t="s">
        <v>4218</v>
      </c>
      <c r="K3530" s="12" t="s">
        <v>6729</v>
      </c>
      <c r="L3530" s="8">
        <v>2403811</v>
      </c>
      <c r="M3530" s="8">
        <v>2403837</v>
      </c>
      <c r="N3530" s="8" t="s">
        <v>9</v>
      </c>
      <c r="O3530" s="8">
        <v>223327</v>
      </c>
      <c r="P3530" s="8">
        <v>223327</v>
      </c>
      <c r="Q3530" s="8" t="s">
        <v>9</v>
      </c>
      <c r="R3530" s="8">
        <v>3921</v>
      </c>
      <c r="S3530" s="8">
        <v>69</v>
      </c>
      <c r="T3530" s="8">
        <v>28526748</v>
      </c>
      <c r="U3530" s="8">
        <v>139</v>
      </c>
      <c r="V3530" s="8">
        <v>2</v>
      </c>
      <c r="W3530" s="8" t="s">
        <v>4216</v>
      </c>
      <c r="X3530" s="11" t="s">
        <v>8246</v>
      </c>
    </row>
    <row r="3531" spans="1:24">
      <c r="A3531" s="7" t="s">
        <v>8256</v>
      </c>
      <c r="B3531" s="7" t="s">
        <v>3974</v>
      </c>
      <c r="C3531" s="8">
        <v>5</v>
      </c>
      <c r="D3531" s="8" t="s">
        <v>6</v>
      </c>
      <c r="E3531" s="9">
        <v>454.38086258336602</v>
      </c>
      <c r="F3531" s="9">
        <v>29029.7954822955</v>
      </c>
      <c r="G3531" s="10">
        <v>2.8964132996095597E-14</v>
      </c>
      <c r="H3531" s="11" t="s">
        <v>8363</v>
      </c>
      <c r="I3531" s="11" t="s">
        <v>8364</v>
      </c>
      <c r="J3531" s="12" t="s">
        <v>8257</v>
      </c>
      <c r="K3531" s="12" t="s">
        <v>1570</v>
      </c>
      <c r="L3531" s="8">
        <v>4606706</v>
      </c>
      <c r="M3531" s="8">
        <v>4606766</v>
      </c>
      <c r="N3531" s="8" t="s">
        <v>5</v>
      </c>
      <c r="O3531" s="8">
        <v>3328810</v>
      </c>
      <c r="P3531" s="8">
        <v>3328830</v>
      </c>
      <c r="Q3531" s="8" t="s">
        <v>9</v>
      </c>
      <c r="R3531" s="8">
        <v>21</v>
      </c>
      <c r="S3531" s="8">
        <v>234</v>
      </c>
      <c r="T3531" s="8">
        <v>28530483</v>
      </c>
      <c r="U3531" s="8">
        <v>6</v>
      </c>
      <c r="V3531" s="8">
        <v>23</v>
      </c>
      <c r="W3531" s="8" t="s">
        <v>8255</v>
      </c>
      <c r="X3531" s="11" t="s">
        <v>3973</v>
      </c>
    </row>
    <row r="3532" spans="1:24">
      <c r="A3532" s="7" t="s">
        <v>6085</v>
      </c>
      <c r="B3532" s="7" t="s">
        <v>3974</v>
      </c>
      <c r="C3532" s="8">
        <v>5</v>
      </c>
      <c r="D3532" s="8" t="s">
        <v>6</v>
      </c>
      <c r="E3532" s="9">
        <v>26.425817210520702</v>
      </c>
      <c r="F3532" s="9">
        <v>986.42871960833099</v>
      </c>
      <c r="G3532" s="10">
        <v>3.37493793487175E-7</v>
      </c>
      <c r="H3532" s="11" t="s">
        <v>8362</v>
      </c>
      <c r="I3532" s="11" t="s">
        <v>8364</v>
      </c>
      <c r="J3532" s="12" t="s">
        <v>6085</v>
      </c>
      <c r="K3532" s="12" t="s">
        <v>1570</v>
      </c>
      <c r="L3532" s="8">
        <v>407228</v>
      </c>
      <c r="M3532" s="8">
        <v>407230</v>
      </c>
      <c r="N3532" s="8" t="s">
        <v>5</v>
      </c>
      <c r="O3532" s="8">
        <v>3328810</v>
      </c>
      <c r="P3532" s="8">
        <v>3328812</v>
      </c>
      <c r="Q3532" s="8" t="s">
        <v>9</v>
      </c>
      <c r="R3532" s="8">
        <v>618</v>
      </c>
      <c r="S3532" s="8">
        <v>234</v>
      </c>
      <c r="T3532" s="8">
        <v>28529886</v>
      </c>
      <c r="U3532" s="8">
        <v>97</v>
      </c>
      <c r="V3532" s="8">
        <v>23</v>
      </c>
      <c r="W3532" s="8" t="s">
        <v>6083</v>
      </c>
      <c r="X3532" s="11" t="s">
        <v>3973</v>
      </c>
    </row>
    <row r="3533" spans="1:24">
      <c r="A3533" s="7" t="s">
        <v>5699</v>
      </c>
      <c r="B3533" s="7" t="s">
        <v>3279</v>
      </c>
      <c r="C3533" s="8">
        <v>5</v>
      </c>
      <c r="D3533" s="8">
        <v>1</v>
      </c>
      <c r="E3533" s="9">
        <v>11325.4441389724</v>
      </c>
      <c r="F3533" s="9">
        <v>59587.704678362599</v>
      </c>
      <c r="G3533" s="10">
        <v>8.9401219644906403E-16</v>
      </c>
      <c r="H3533" s="14" t="s">
        <v>8369</v>
      </c>
      <c r="I3533" s="10" t="s">
        <v>8369</v>
      </c>
      <c r="J3533" s="12" t="s">
        <v>5700</v>
      </c>
      <c r="K3533" s="12" t="s">
        <v>3280</v>
      </c>
      <c r="L3533" s="8">
        <v>1510906</v>
      </c>
      <c r="M3533" s="8">
        <v>1510953</v>
      </c>
      <c r="N3533" s="8" t="s">
        <v>5</v>
      </c>
      <c r="O3533" s="8">
        <v>1509655</v>
      </c>
      <c r="P3533" s="8">
        <v>1509663</v>
      </c>
      <c r="Q3533" s="8" t="s">
        <v>5</v>
      </c>
      <c r="R3533" s="8">
        <v>19</v>
      </c>
      <c r="S3533" s="8">
        <v>126</v>
      </c>
      <c r="T3533" s="8">
        <v>28530593</v>
      </c>
      <c r="U3533" s="8">
        <v>0</v>
      </c>
      <c r="V3533" s="8">
        <v>6</v>
      </c>
      <c r="W3533" s="8" t="s">
        <v>5698</v>
      </c>
      <c r="X3533" s="11" t="s">
        <v>3278</v>
      </c>
    </row>
    <row r="3534" spans="1:24">
      <c r="A3534" s="7" t="s">
        <v>24</v>
      </c>
      <c r="B3534" s="7" t="s">
        <v>7330</v>
      </c>
      <c r="C3534" s="8">
        <v>5</v>
      </c>
      <c r="D3534" s="8" t="s">
        <v>6</v>
      </c>
      <c r="E3534" s="9">
        <v>18.1616327184299</v>
      </c>
      <c r="F3534" s="9">
        <v>107.00276865406001</v>
      </c>
      <c r="G3534" s="10">
        <v>2.7862756826757502E-2</v>
      </c>
      <c r="H3534" s="10" t="s">
        <v>8367</v>
      </c>
      <c r="I3534" s="10" t="s">
        <v>8369</v>
      </c>
      <c r="J3534" s="12" t="s">
        <v>25</v>
      </c>
      <c r="K3534" s="12" t="s">
        <v>6943</v>
      </c>
      <c r="L3534" s="8">
        <v>1622859</v>
      </c>
      <c r="M3534" s="8">
        <v>1622860</v>
      </c>
      <c r="N3534" s="8" t="s">
        <v>9</v>
      </c>
      <c r="O3534" s="8">
        <v>2153702</v>
      </c>
      <c r="P3534" s="8">
        <v>2153795</v>
      </c>
      <c r="Q3534" s="8" t="s">
        <v>9</v>
      </c>
      <c r="R3534" s="8">
        <v>31707</v>
      </c>
      <c r="S3534" s="8">
        <v>42</v>
      </c>
      <c r="T3534" s="8">
        <v>28498989</v>
      </c>
      <c r="U3534" s="8">
        <v>3715</v>
      </c>
      <c r="V3534" s="8">
        <v>0</v>
      </c>
      <c r="W3534" s="8" t="s">
        <v>22</v>
      </c>
      <c r="X3534" s="11" t="s">
        <v>7329</v>
      </c>
    </row>
    <row r="3535" spans="1:24">
      <c r="A3535" s="7" t="s">
        <v>8174</v>
      </c>
      <c r="B3535" s="7" t="s">
        <v>2945</v>
      </c>
      <c r="C3535" s="8">
        <v>5</v>
      </c>
      <c r="D3535" s="8">
        <v>1</v>
      </c>
      <c r="E3535" s="9">
        <v>12.6755219654166</v>
      </c>
      <c r="F3535" s="9">
        <v>3698.3368333722201</v>
      </c>
      <c r="G3535" s="10">
        <v>6.1379856381516201E-10</v>
      </c>
      <c r="H3535" s="14" t="s">
        <v>8369</v>
      </c>
      <c r="I3535" s="10" t="s">
        <v>8369</v>
      </c>
      <c r="J3535" s="12" t="s">
        <v>8175</v>
      </c>
      <c r="K3535" s="12" t="s">
        <v>2946</v>
      </c>
      <c r="L3535" s="8">
        <v>1626902</v>
      </c>
      <c r="M3535" s="8">
        <v>1626902</v>
      </c>
      <c r="N3535" s="8" t="s">
        <v>9</v>
      </c>
      <c r="O3535" s="8">
        <v>1195185</v>
      </c>
      <c r="P3535" s="8">
        <v>1195185</v>
      </c>
      <c r="Q3535" s="8" t="s">
        <v>5</v>
      </c>
      <c r="R3535" s="8">
        <v>39</v>
      </c>
      <c r="S3535" s="8">
        <v>989</v>
      </c>
      <c r="T3535" s="8">
        <v>28529710</v>
      </c>
      <c r="U3535" s="8">
        <v>9</v>
      </c>
      <c r="V3535" s="8">
        <v>539</v>
      </c>
      <c r="W3535" s="8" t="s">
        <v>8173</v>
      </c>
      <c r="X3535" s="11" t="s">
        <v>2944</v>
      </c>
    </row>
    <row r="3536" spans="1:24">
      <c r="A3536" s="7" t="s">
        <v>7460</v>
      </c>
      <c r="B3536" s="7" t="s">
        <v>382</v>
      </c>
      <c r="C3536" s="8">
        <v>5</v>
      </c>
      <c r="D3536" s="8">
        <v>1</v>
      </c>
      <c r="E3536" s="9">
        <v>7.2920190801428202</v>
      </c>
      <c r="F3536" s="9">
        <v>1241.9352156575901</v>
      </c>
      <c r="G3536" s="10">
        <v>1.18452904386969E-7</v>
      </c>
      <c r="H3536" s="14" t="s">
        <v>8369</v>
      </c>
      <c r="I3536" s="10" t="s">
        <v>8369</v>
      </c>
      <c r="J3536" s="12" t="s">
        <v>7461</v>
      </c>
      <c r="K3536" s="12" t="s">
        <v>383</v>
      </c>
      <c r="L3536" s="8">
        <v>3496068</v>
      </c>
      <c r="M3536" s="8">
        <v>3496068</v>
      </c>
      <c r="N3536" s="8" t="s">
        <v>5</v>
      </c>
      <c r="O3536" s="8">
        <v>2529691</v>
      </c>
      <c r="P3536" s="8">
        <v>2529691</v>
      </c>
      <c r="Q3536" s="8" t="s">
        <v>9</v>
      </c>
      <c r="R3536" s="8">
        <v>1418</v>
      </c>
      <c r="S3536" s="8">
        <v>81</v>
      </c>
      <c r="T3536" s="8">
        <v>28529239</v>
      </c>
      <c r="U3536" s="8">
        <v>440</v>
      </c>
      <c r="V3536" s="8">
        <v>19</v>
      </c>
      <c r="W3536" s="8" t="s">
        <v>7459</v>
      </c>
      <c r="X3536" s="11" t="s">
        <v>381</v>
      </c>
    </row>
    <row r="3537" spans="1:24">
      <c r="A3537" s="7" t="s">
        <v>53</v>
      </c>
      <c r="B3537" s="7" t="s">
        <v>425</v>
      </c>
      <c r="C3537" s="8">
        <v>5</v>
      </c>
      <c r="D3537" s="8" t="s">
        <v>6</v>
      </c>
      <c r="E3537" s="9">
        <v>35.887080323588897</v>
      </c>
      <c r="F3537" s="9">
        <v>172.18842346692401</v>
      </c>
      <c r="G3537" s="10">
        <v>1.9574334954692899E-3</v>
      </c>
      <c r="H3537" s="10" t="s">
        <v>8367</v>
      </c>
      <c r="I3537" s="11" t="s">
        <v>8364</v>
      </c>
      <c r="J3537" s="12" t="s">
        <v>54</v>
      </c>
      <c r="K3537" s="12" t="s">
        <v>426</v>
      </c>
      <c r="L3537" s="8">
        <v>4158329</v>
      </c>
      <c r="M3537" s="8">
        <v>4158395</v>
      </c>
      <c r="N3537" s="8" t="s">
        <v>9</v>
      </c>
      <c r="O3537" s="8">
        <v>2269969</v>
      </c>
      <c r="P3537" s="8">
        <v>2269973</v>
      </c>
      <c r="Q3537" s="8" t="s">
        <v>5</v>
      </c>
      <c r="R3537" s="8">
        <v>2180</v>
      </c>
      <c r="S3537" s="8">
        <v>380</v>
      </c>
      <c r="T3537" s="8">
        <v>28528178</v>
      </c>
      <c r="U3537" s="8">
        <v>34</v>
      </c>
      <c r="V3537" s="8">
        <v>37</v>
      </c>
      <c r="W3537" s="8" t="s">
        <v>52</v>
      </c>
      <c r="X3537" s="11" t="s">
        <v>424</v>
      </c>
    </row>
    <row r="3538" spans="1:24">
      <c r="A3538" s="7" t="s">
        <v>6173</v>
      </c>
      <c r="B3538" s="7" t="s">
        <v>6279</v>
      </c>
      <c r="C3538" s="8">
        <v>5</v>
      </c>
      <c r="D3538" s="8" t="s">
        <v>6</v>
      </c>
      <c r="E3538" s="9">
        <v>7.6218007999355894E-2</v>
      </c>
      <c r="F3538" s="9">
        <v>977.66997011815704</v>
      </c>
      <c r="G3538" s="10">
        <v>3.4949220811039698E-7</v>
      </c>
      <c r="H3538" s="14" t="s">
        <v>8367</v>
      </c>
      <c r="I3538" s="11" t="s">
        <v>8362</v>
      </c>
      <c r="J3538" s="12" t="s">
        <v>6174</v>
      </c>
      <c r="K3538" s="12" t="s">
        <v>6279</v>
      </c>
      <c r="L3538" s="8">
        <v>3194726</v>
      </c>
      <c r="M3538" s="8">
        <v>3194797</v>
      </c>
      <c r="N3538" s="8" t="s">
        <v>9</v>
      </c>
      <c r="O3538" s="8">
        <v>2737721</v>
      </c>
      <c r="P3538" s="8">
        <v>2737721</v>
      </c>
      <c r="Q3538" s="8" t="s">
        <v>5</v>
      </c>
      <c r="R3538" s="8">
        <v>378</v>
      </c>
      <c r="S3538" s="8">
        <v>386</v>
      </c>
      <c r="T3538" s="8">
        <v>28529974</v>
      </c>
      <c r="U3538" s="8">
        <v>1972</v>
      </c>
      <c r="V3538" s="8">
        <v>411</v>
      </c>
      <c r="W3538" s="8" t="s">
        <v>6172</v>
      </c>
      <c r="X3538" s="11" t="s">
        <v>6278</v>
      </c>
    </row>
    <row r="3539" spans="1:24">
      <c r="A3539" s="7" t="s">
        <v>2852</v>
      </c>
      <c r="B3539" s="7" t="s">
        <v>8155</v>
      </c>
      <c r="C3539" s="8">
        <v>5</v>
      </c>
      <c r="D3539" s="8" t="s">
        <v>6</v>
      </c>
      <c r="E3539" s="9">
        <v>11.0837740876458</v>
      </c>
      <c r="F3539" s="9">
        <v>798.22779886041803</v>
      </c>
      <c r="G3539" s="10">
        <v>1.67395585114545E-6</v>
      </c>
      <c r="H3539" s="11" t="s">
        <v>8364</v>
      </c>
      <c r="I3539" s="11" t="s">
        <v>8365</v>
      </c>
      <c r="J3539" s="12" t="s">
        <v>1260</v>
      </c>
      <c r="K3539" s="12" t="s">
        <v>8155</v>
      </c>
      <c r="L3539" s="8">
        <v>1741229</v>
      </c>
      <c r="M3539" s="8">
        <v>1741268</v>
      </c>
      <c r="N3539" s="8" t="s">
        <v>5</v>
      </c>
      <c r="O3539" s="8">
        <v>3959906</v>
      </c>
      <c r="P3539" s="8">
        <v>3959909</v>
      </c>
      <c r="Q3539" s="8" t="s">
        <v>9</v>
      </c>
      <c r="R3539" s="8">
        <v>8121</v>
      </c>
      <c r="S3539" s="8">
        <v>22</v>
      </c>
      <c r="T3539" s="8">
        <v>28522595</v>
      </c>
      <c r="U3539" s="8">
        <v>113</v>
      </c>
      <c r="V3539" s="8">
        <v>39</v>
      </c>
      <c r="W3539" s="8" t="s">
        <v>2851</v>
      </c>
      <c r="X3539" s="11" t="s">
        <v>8154</v>
      </c>
    </row>
    <row r="3540" spans="1:24">
      <c r="A3540" s="7" t="s">
        <v>8313</v>
      </c>
      <c r="B3540" s="7" t="s">
        <v>5954</v>
      </c>
      <c r="C3540" s="8">
        <v>5</v>
      </c>
      <c r="D3540" s="8">
        <v>1</v>
      </c>
      <c r="E3540" s="9">
        <v>43.376548884126997</v>
      </c>
      <c r="F3540" s="9">
        <v>1158.9471011666801</v>
      </c>
      <c r="G3540" s="10">
        <v>1.5900077046429801E-7</v>
      </c>
      <c r="H3540" s="11" t="s">
        <v>8364</v>
      </c>
      <c r="I3540" s="11" t="s">
        <v>8364</v>
      </c>
      <c r="J3540" s="12" t="s">
        <v>1979</v>
      </c>
      <c r="K3540" s="12" t="s">
        <v>5363</v>
      </c>
      <c r="L3540" s="8">
        <v>2765898</v>
      </c>
      <c r="M3540" s="8">
        <v>2765900</v>
      </c>
      <c r="N3540" s="8" t="s">
        <v>5</v>
      </c>
      <c r="O3540" s="8">
        <v>3184470</v>
      </c>
      <c r="P3540" s="8">
        <v>3184471</v>
      </c>
      <c r="Q3540" s="8" t="s">
        <v>9</v>
      </c>
      <c r="R3540" s="8">
        <v>117</v>
      </c>
      <c r="S3540" s="8">
        <v>1052</v>
      </c>
      <c r="T3540" s="8">
        <v>28529569</v>
      </c>
      <c r="U3540" s="8">
        <v>5</v>
      </c>
      <c r="V3540" s="8">
        <v>242</v>
      </c>
      <c r="W3540" s="8" t="s">
        <v>8312</v>
      </c>
      <c r="X3540" s="11" t="s">
        <v>5953</v>
      </c>
    </row>
    <row r="3541" spans="1:24">
      <c r="A3541" s="7" t="s">
        <v>8317</v>
      </c>
      <c r="B3541" s="7" t="s">
        <v>3380</v>
      </c>
      <c r="C3541" s="8">
        <v>5</v>
      </c>
      <c r="D3541" s="8">
        <v>1</v>
      </c>
      <c r="E3541" s="9">
        <v>14.396471860230699</v>
      </c>
      <c r="F3541" s="9">
        <v>12940.1655478955</v>
      </c>
      <c r="G3541" s="10">
        <v>1.1282767481530299E-12</v>
      </c>
      <c r="H3541" s="14" t="s">
        <v>8369</v>
      </c>
      <c r="I3541" s="10" t="s">
        <v>8369</v>
      </c>
      <c r="J3541" s="12" t="s">
        <v>8318</v>
      </c>
      <c r="K3541" s="12" t="s">
        <v>3381</v>
      </c>
      <c r="L3541" s="8">
        <v>3214047</v>
      </c>
      <c r="M3541" s="8">
        <v>3214047</v>
      </c>
      <c r="N3541" s="8" t="s">
        <v>5</v>
      </c>
      <c r="O3541" s="8">
        <v>197152</v>
      </c>
      <c r="P3541" s="8">
        <v>197152</v>
      </c>
      <c r="Q3541" s="8" t="s">
        <v>5</v>
      </c>
      <c r="R3541" s="8">
        <v>208</v>
      </c>
      <c r="S3541" s="8">
        <v>53</v>
      </c>
      <c r="T3541" s="8">
        <v>28530477</v>
      </c>
      <c r="U3541" s="8">
        <v>126</v>
      </c>
      <c r="V3541" s="8">
        <v>36</v>
      </c>
      <c r="W3541" s="8" t="s">
        <v>8316</v>
      </c>
      <c r="X3541" s="11" t="s">
        <v>3379</v>
      </c>
    </row>
    <row r="3542" spans="1:24">
      <c r="A3542" s="7" t="s">
        <v>8026</v>
      </c>
      <c r="B3542" s="7" t="s">
        <v>4448</v>
      </c>
      <c r="C3542" s="8">
        <v>5</v>
      </c>
      <c r="D3542" s="8" t="s">
        <v>6</v>
      </c>
      <c r="E3542" s="9">
        <v>9.8169129101415304</v>
      </c>
      <c r="F3542" s="9">
        <v>238.609592151724</v>
      </c>
      <c r="G3542" s="10">
        <v>1.1880471119378999E-3</v>
      </c>
      <c r="H3542" s="11" t="s">
        <v>8363</v>
      </c>
      <c r="I3542" s="11" t="s">
        <v>8361</v>
      </c>
      <c r="J3542" s="12" t="s">
        <v>8027</v>
      </c>
      <c r="K3542" s="12" t="s">
        <v>4449</v>
      </c>
      <c r="L3542" s="8">
        <v>2672578</v>
      </c>
      <c r="M3542" s="8">
        <v>2672578</v>
      </c>
      <c r="N3542" s="8" t="s">
        <v>9</v>
      </c>
      <c r="O3542" s="8">
        <v>3845732</v>
      </c>
      <c r="P3542" s="8">
        <v>3845752</v>
      </c>
      <c r="Q3542" s="8" t="s">
        <v>9</v>
      </c>
      <c r="R3542" s="8">
        <v>11</v>
      </c>
      <c r="S3542" s="8">
        <v>54247</v>
      </c>
      <c r="T3542" s="8">
        <v>28476480</v>
      </c>
      <c r="U3542" s="8">
        <v>7</v>
      </c>
      <c r="V3542" s="8">
        <v>491</v>
      </c>
      <c r="W3542" s="8" t="s">
        <v>8025</v>
      </c>
      <c r="X3542" s="11" t="s">
        <v>5150</v>
      </c>
    </row>
    <row r="3543" spans="1:24">
      <c r="A3543" s="7" t="s">
        <v>5998</v>
      </c>
      <c r="B3543" s="7" t="s">
        <v>4716</v>
      </c>
      <c r="C3543" s="8">
        <v>5</v>
      </c>
      <c r="D3543" s="8" t="s">
        <v>6</v>
      </c>
      <c r="E3543" s="9">
        <v>13.714570926265401</v>
      </c>
      <c r="F3543" s="9">
        <v>664.37102070282504</v>
      </c>
      <c r="G3543" s="10">
        <v>2.5508377444912799E-6</v>
      </c>
      <c r="H3543" s="11" t="s">
        <v>8365</v>
      </c>
      <c r="I3543" s="11" t="s">
        <v>8365</v>
      </c>
      <c r="J3543" s="12" t="s">
        <v>5998</v>
      </c>
      <c r="K3543" s="12" t="s">
        <v>4716</v>
      </c>
      <c r="L3543" s="8">
        <v>1417421</v>
      </c>
      <c r="M3543" s="8">
        <v>1417423</v>
      </c>
      <c r="N3543" s="8" t="s">
        <v>5</v>
      </c>
      <c r="O3543" s="8">
        <v>774617</v>
      </c>
      <c r="P3543" s="8">
        <v>774665</v>
      </c>
      <c r="Q3543" s="8" t="s">
        <v>9</v>
      </c>
      <c r="R3543" s="8">
        <v>1867</v>
      </c>
      <c r="S3543" s="8">
        <v>115</v>
      </c>
      <c r="T3543" s="8">
        <v>28528756</v>
      </c>
      <c r="U3543" s="8">
        <v>1534</v>
      </c>
      <c r="V3543" s="8">
        <v>2</v>
      </c>
      <c r="W3543" s="8" t="s">
        <v>5997</v>
      </c>
      <c r="X3543" s="11" t="s">
        <v>4715</v>
      </c>
    </row>
    <row r="3544" spans="1:24">
      <c r="A3544" s="7" t="s">
        <v>2864</v>
      </c>
      <c r="B3544" s="7" t="s">
        <v>5806</v>
      </c>
      <c r="C3544" s="8">
        <v>5</v>
      </c>
      <c r="D3544" s="8" t="s">
        <v>6</v>
      </c>
      <c r="E3544" s="9">
        <v>41.256892851951299</v>
      </c>
      <c r="F3544" s="9">
        <v>150.41832091657301</v>
      </c>
      <c r="G3544" s="10">
        <v>3.77606474842771E-3</v>
      </c>
      <c r="H3544" s="11" t="s">
        <v>8364</v>
      </c>
      <c r="I3544" s="11" t="s">
        <v>8364</v>
      </c>
      <c r="J3544" s="12" t="s">
        <v>2865</v>
      </c>
      <c r="K3544" s="12" t="s">
        <v>2377</v>
      </c>
      <c r="L3544" s="8">
        <v>4429812</v>
      </c>
      <c r="M3544" s="8">
        <v>4429812</v>
      </c>
      <c r="N3544" s="8" t="s">
        <v>5</v>
      </c>
      <c r="O3544" s="8">
        <v>2560102</v>
      </c>
      <c r="P3544" s="8">
        <v>2560191</v>
      </c>
      <c r="Q3544" s="8" t="s">
        <v>5</v>
      </c>
      <c r="R3544" s="8">
        <v>955</v>
      </c>
      <c r="S3544" s="8">
        <v>993</v>
      </c>
      <c r="T3544" s="8">
        <v>28528790</v>
      </c>
      <c r="U3544" s="8">
        <v>71</v>
      </c>
      <c r="V3544" s="8">
        <v>3</v>
      </c>
      <c r="W3544" s="8" t="s">
        <v>2863</v>
      </c>
      <c r="X3544" s="11" t="s">
        <v>5805</v>
      </c>
    </row>
    <row r="3545" spans="1:24">
      <c r="A3545" s="7" t="s">
        <v>3625</v>
      </c>
      <c r="B3545" s="7" t="s">
        <v>8244</v>
      </c>
      <c r="C3545" s="8">
        <v>5</v>
      </c>
      <c r="D3545" s="8" t="s">
        <v>6</v>
      </c>
      <c r="E3545" s="9">
        <v>46.5478139660868</v>
      </c>
      <c r="F3545" s="9">
        <v>412.40774096925497</v>
      </c>
      <c r="G3545" s="10">
        <v>2.6789483628123E-5</v>
      </c>
      <c r="H3545" s="14" t="s">
        <v>8369</v>
      </c>
      <c r="I3545" s="10" t="s">
        <v>8369</v>
      </c>
      <c r="J3545" s="12" t="s">
        <v>3626</v>
      </c>
      <c r="K3545" s="12" t="s">
        <v>8245</v>
      </c>
      <c r="L3545" s="8">
        <v>3569424</v>
      </c>
      <c r="M3545" s="8">
        <v>3569457</v>
      </c>
      <c r="N3545" s="8" t="s">
        <v>9</v>
      </c>
      <c r="O3545" s="8">
        <v>2941581</v>
      </c>
      <c r="P3545" s="8">
        <v>2941581</v>
      </c>
      <c r="Q3545" s="8" t="s">
        <v>9</v>
      </c>
      <c r="R3545" s="8">
        <v>2369</v>
      </c>
      <c r="S3545" s="8">
        <v>146</v>
      </c>
      <c r="T3545" s="8">
        <v>28528223</v>
      </c>
      <c r="U3545" s="8">
        <v>191</v>
      </c>
      <c r="V3545" s="8">
        <v>6</v>
      </c>
      <c r="W3545" s="8" t="s">
        <v>3624</v>
      </c>
      <c r="X3545" s="11" t="s">
        <v>8243</v>
      </c>
    </row>
    <row r="3546" spans="1:24">
      <c r="A3546" s="7" t="s">
        <v>1817</v>
      </c>
      <c r="B3546" s="7" t="s">
        <v>2415</v>
      </c>
      <c r="C3546" s="8">
        <v>5</v>
      </c>
      <c r="D3546" s="8">
        <v>1</v>
      </c>
      <c r="E3546" s="9">
        <v>20.092352177559999</v>
      </c>
      <c r="F3546" s="9">
        <v>194.561777905089</v>
      </c>
      <c r="G3546" s="10">
        <v>1.0967609704287699E-3</v>
      </c>
      <c r="H3546" s="14" t="s">
        <v>8369</v>
      </c>
      <c r="I3546" s="10" t="s">
        <v>8369</v>
      </c>
      <c r="J3546" s="12" t="s">
        <v>1818</v>
      </c>
      <c r="K3546" s="12" t="s">
        <v>2415</v>
      </c>
      <c r="L3546" s="8">
        <v>2404824</v>
      </c>
      <c r="M3546" s="8">
        <v>2404824</v>
      </c>
      <c r="N3546" s="8" t="s">
        <v>9</v>
      </c>
      <c r="O3546" s="8">
        <v>3403991</v>
      </c>
      <c r="P3546" s="8">
        <v>3403991</v>
      </c>
      <c r="Q3546" s="8" t="s">
        <v>5</v>
      </c>
      <c r="R3546" s="8">
        <v>3491</v>
      </c>
      <c r="S3546" s="8">
        <v>210</v>
      </c>
      <c r="T3546" s="8">
        <v>28527037</v>
      </c>
      <c r="U3546" s="8">
        <v>87</v>
      </c>
      <c r="V3546" s="8">
        <v>34</v>
      </c>
      <c r="W3546" s="8" t="s">
        <v>1816</v>
      </c>
      <c r="X3546" s="11" t="s">
        <v>2414</v>
      </c>
    </row>
    <row r="3547" spans="1:24">
      <c r="A3547" s="7" t="s">
        <v>236</v>
      </c>
      <c r="B3547" s="7" t="s">
        <v>8231</v>
      </c>
      <c r="C3547" s="8">
        <v>5</v>
      </c>
      <c r="D3547" s="8" t="s">
        <v>6</v>
      </c>
      <c r="E3547" s="9">
        <v>142.151742495083</v>
      </c>
      <c r="F3547" s="9">
        <v>9563.3826092786294</v>
      </c>
      <c r="G3547" s="10">
        <v>1.0941474341998E-11</v>
      </c>
      <c r="H3547" s="11" t="s">
        <v>8365</v>
      </c>
      <c r="I3547" s="10" t="s">
        <v>8369</v>
      </c>
      <c r="J3547" s="12" t="s">
        <v>236</v>
      </c>
      <c r="K3547" s="12" t="s">
        <v>8232</v>
      </c>
      <c r="L3547" s="8">
        <v>1647076</v>
      </c>
      <c r="M3547" s="8">
        <v>1647077</v>
      </c>
      <c r="N3547" s="8" t="s">
        <v>9</v>
      </c>
      <c r="O3547" s="8">
        <v>3605588</v>
      </c>
      <c r="P3547" s="8">
        <v>3605591</v>
      </c>
      <c r="Q3547" s="8" t="s">
        <v>9</v>
      </c>
      <c r="R3547" s="8">
        <v>1243</v>
      </c>
      <c r="S3547" s="8">
        <v>12</v>
      </c>
      <c r="T3547" s="8">
        <v>28529483</v>
      </c>
      <c r="U3547" s="8">
        <v>150</v>
      </c>
      <c r="V3547" s="8">
        <v>3</v>
      </c>
      <c r="W3547" s="8" t="s">
        <v>235</v>
      </c>
      <c r="X3547" s="11" t="s">
        <v>8230</v>
      </c>
    </row>
    <row r="3548" spans="1:24">
      <c r="A3548" s="7" t="s">
        <v>7889</v>
      </c>
      <c r="B3548" s="7" t="s">
        <v>4821</v>
      </c>
      <c r="C3548" s="8">
        <v>5</v>
      </c>
      <c r="D3548" s="8" t="s">
        <v>6</v>
      </c>
      <c r="E3548" s="9">
        <v>19.428423902875</v>
      </c>
      <c r="F3548" s="9">
        <v>772.73458597689898</v>
      </c>
      <c r="G3548" s="10">
        <v>7.4268698884200903E-6</v>
      </c>
      <c r="H3548" s="11" t="s">
        <v>8361</v>
      </c>
      <c r="I3548" s="11" t="s">
        <v>8361</v>
      </c>
      <c r="J3548" s="12" t="s">
        <v>7187</v>
      </c>
      <c r="K3548" s="12" t="s">
        <v>2316</v>
      </c>
      <c r="L3548" s="8">
        <v>2244748</v>
      </c>
      <c r="M3548" s="8">
        <v>2244762</v>
      </c>
      <c r="N3548" s="8" t="s">
        <v>9</v>
      </c>
      <c r="O3548" s="8">
        <v>324603</v>
      </c>
      <c r="P3548" s="8">
        <v>324608</v>
      </c>
      <c r="Q3548" s="8" t="s">
        <v>9</v>
      </c>
      <c r="R3548" s="8">
        <v>6</v>
      </c>
      <c r="S3548" s="8">
        <v>30735</v>
      </c>
      <c r="T3548" s="8">
        <v>28499997</v>
      </c>
      <c r="U3548" s="8">
        <v>8</v>
      </c>
      <c r="V3548" s="8">
        <v>56</v>
      </c>
      <c r="W3548" s="8" t="s">
        <v>7888</v>
      </c>
      <c r="X3548" s="11" t="s">
        <v>5317</v>
      </c>
    </row>
    <row r="3549" spans="1:24">
      <c r="A3549" s="7" t="s">
        <v>8121</v>
      </c>
      <c r="B3549" s="7" t="s">
        <v>4821</v>
      </c>
      <c r="C3549" s="8">
        <v>5</v>
      </c>
      <c r="D3549" s="8" t="s">
        <v>6</v>
      </c>
      <c r="E3549" s="9">
        <v>254.335757864367</v>
      </c>
      <c r="F3549" s="9">
        <v>1545.4693346347799</v>
      </c>
      <c r="G3549" s="10">
        <v>9.0265524814332298E-7</v>
      </c>
      <c r="H3549" s="11" t="s">
        <v>8365</v>
      </c>
      <c r="I3549" s="11" t="s">
        <v>8361</v>
      </c>
      <c r="J3549" s="12" t="s">
        <v>8121</v>
      </c>
      <c r="K3549" s="12" t="s">
        <v>2316</v>
      </c>
      <c r="L3549" s="8">
        <v>893514</v>
      </c>
      <c r="M3549" s="8">
        <v>893527</v>
      </c>
      <c r="N3549" s="8" t="s">
        <v>5</v>
      </c>
      <c r="O3549" s="8">
        <v>324602</v>
      </c>
      <c r="P3549" s="8">
        <v>324603</v>
      </c>
      <c r="Q3549" s="8" t="s">
        <v>9</v>
      </c>
      <c r="R3549" s="8">
        <v>3</v>
      </c>
      <c r="S3549" s="8">
        <v>30735</v>
      </c>
      <c r="T3549" s="8">
        <v>28500000</v>
      </c>
      <c r="U3549" s="8">
        <v>0</v>
      </c>
      <c r="V3549" s="8">
        <v>56</v>
      </c>
      <c r="W3549" s="8" t="s">
        <v>8120</v>
      </c>
      <c r="X3549" s="11" t="s">
        <v>5317</v>
      </c>
    </row>
    <row r="3550" spans="1:24">
      <c r="A3550" s="7" t="s">
        <v>4516</v>
      </c>
      <c r="B3550" s="7" t="s">
        <v>5035</v>
      </c>
      <c r="C3550" s="8">
        <v>5</v>
      </c>
      <c r="D3550" s="8" t="s">
        <v>6</v>
      </c>
      <c r="E3550" s="9">
        <v>46.162960154807202</v>
      </c>
      <c r="F3550" s="9">
        <v>582.16679455051599</v>
      </c>
      <c r="G3550" s="10">
        <v>5.13168573038473E-6</v>
      </c>
      <c r="H3550" s="14" t="s">
        <v>8369</v>
      </c>
      <c r="I3550" s="10" t="s">
        <v>8369</v>
      </c>
      <c r="J3550" s="12" t="s">
        <v>4517</v>
      </c>
      <c r="K3550" s="12" t="s">
        <v>5035</v>
      </c>
      <c r="L3550" s="8">
        <v>1238828</v>
      </c>
      <c r="M3550" s="8">
        <v>1238882</v>
      </c>
      <c r="N3550" s="8" t="s">
        <v>5</v>
      </c>
      <c r="O3550" s="8">
        <v>1201216</v>
      </c>
      <c r="P3550" s="8">
        <v>1201225</v>
      </c>
      <c r="Q3550" s="8" t="s">
        <v>9</v>
      </c>
      <c r="R3550" s="8">
        <v>86</v>
      </c>
      <c r="S3550" s="8">
        <v>2849</v>
      </c>
      <c r="T3550" s="8">
        <v>28527803</v>
      </c>
      <c r="U3550" s="8">
        <v>21</v>
      </c>
      <c r="V3550" s="8">
        <v>62</v>
      </c>
      <c r="W3550" s="8" t="s">
        <v>4515</v>
      </c>
      <c r="X3550" s="11" t="s">
        <v>5033</v>
      </c>
    </row>
    <row r="3551" spans="1:24">
      <c r="A3551" s="7" t="s">
        <v>5321</v>
      </c>
      <c r="B3551" s="7" t="s">
        <v>5035</v>
      </c>
      <c r="C3551" s="8">
        <v>5</v>
      </c>
      <c r="D3551" s="8" t="s">
        <v>6</v>
      </c>
      <c r="E3551" s="9">
        <v>81.932416776893206</v>
      </c>
      <c r="F3551" s="9">
        <v>244.22505115188</v>
      </c>
      <c r="G3551" s="10">
        <v>3.5444705867387601E-4</v>
      </c>
      <c r="H3551" s="11" t="s">
        <v>8364</v>
      </c>
      <c r="I3551" s="10" t="s">
        <v>8369</v>
      </c>
      <c r="J3551" s="12" t="s">
        <v>5322</v>
      </c>
      <c r="K3551" s="12" t="s">
        <v>5035</v>
      </c>
      <c r="L3551" s="8">
        <v>577233</v>
      </c>
      <c r="M3551" s="8">
        <v>577238</v>
      </c>
      <c r="N3551" s="8" t="s">
        <v>5</v>
      </c>
      <c r="O3551" s="8">
        <v>1201223</v>
      </c>
      <c r="P3551" s="8">
        <v>1201229</v>
      </c>
      <c r="Q3551" s="8" t="s">
        <v>9</v>
      </c>
      <c r="R3551" s="8">
        <v>205</v>
      </c>
      <c r="S3551" s="8">
        <v>2849</v>
      </c>
      <c r="T3551" s="8">
        <v>28527684</v>
      </c>
      <c r="U3551" s="8">
        <v>11</v>
      </c>
      <c r="V3551" s="8">
        <v>62</v>
      </c>
      <c r="W3551" s="8" t="s">
        <v>5320</v>
      </c>
      <c r="X3551" s="11" t="s">
        <v>5033</v>
      </c>
    </row>
    <row r="3552" spans="1:24">
      <c r="A3552" s="7" t="s">
        <v>8350</v>
      </c>
      <c r="B3552" s="7" t="s">
        <v>5035</v>
      </c>
      <c r="C3552" s="8">
        <v>5</v>
      </c>
      <c r="D3552" s="8" t="s">
        <v>6</v>
      </c>
      <c r="E3552" s="9">
        <v>27.877309664294401</v>
      </c>
      <c r="F3552" s="9">
        <v>106.987114190817</v>
      </c>
      <c r="G3552" s="10">
        <v>2.08614728960137E-2</v>
      </c>
      <c r="H3552" s="11" t="s">
        <v>8362</v>
      </c>
      <c r="I3552" s="10" t="s">
        <v>8369</v>
      </c>
      <c r="J3552" s="12" t="s">
        <v>8350</v>
      </c>
      <c r="K3552" s="12" t="s">
        <v>5035</v>
      </c>
      <c r="L3552" s="8">
        <v>4033113</v>
      </c>
      <c r="M3552" s="8">
        <v>4033118</v>
      </c>
      <c r="N3552" s="8" t="s">
        <v>5</v>
      </c>
      <c r="O3552" s="8">
        <v>1201195</v>
      </c>
      <c r="P3552" s="8">
        <v>1201195</v>
      </c>
      <c r="Q3552" s="8" t="s">
        <v>9</v>
      </c>
      <c r="R3552" s="8">
        <v>337</v>
      </c>
      <c r="S3552" s="8">
        <v>3956</v>
      </c>
      <c r="T3552" s="8">
        <v>28526445</v>
      </c>
      <c r="U3552" s="8">
        <v>26</v>
      </c>
      <c r="V3552" s="8">
        <v>37</v>
      </c>
      <c r="W3552" s="8" t="s">
        <v>8349</v>
      </c>
      <c r="X3552" s="11" t="s">
        <v>5033</v>
      </c>
    </row>
    <row r="3553" spans="1:24">
      <c r="A3553" s="7" t="s">
        <v>2704</v>
      </c>
      <c r="B3553" s="7" t="s">
        <v>1048</v>
      </c>
      <c r="C3553" s="8">
        <v>5</v>
      </c>
      <c r="D3553" s="8" t="s">
        <v>6</v>
      </c>
      <c r="E3553" s="9">
        <v>3.04613424528661</v>
      </c>
      <c r="F3553" s="9">
        <v>104.54977677426</v>
      </c>
      <c r="G3553" s="10">
        <v>2.4219850806199102E-2</v>
      </c>
      <c r="H3553" s="11" t="s">
        <v>8364</v>
      </c>
      <c r="I3553" s="11" t="s">
        <v>8365</v>
      </c>
      <c r="J3553" s="12" t="s">
        <v>2705</v>
      </c>
      <c r="K3553" s="12" t="s">
        <v>1048</v>
      </c>
      <c r="L3553" s="8">
        <v>461332</v>
      </c>
      <c r="M3553" s="8">
        <v>461385</v>
      </c>
      <c r="N3553" s="8" t="s">
        <v>5</v>
      </c>
      <c r="O3553" s="8">
        <v>3380149</v>
      </c>
      <c r="P3553" s="8">
        <v>3380199</v>
      </c>
      <c r="Q3553" s="8" t="s">
        <v>5</v>
      </c>
      <c r="R3553" s="8">
        <v>7495</v>
      </c>
      <c r="S3553" s="8">
        <v>182</v>
      </c>
      <c r="T3553" s="8">
        <v>28523061</v>
      </c>
      <c r="U3553" s="8">
        <v>193</v>
      </c>
      <c r="V3553" s="8">
        <v>104</v>
      </c>
      <c r="W3553" s="8" t="s">
        <v>2703</v>
      </c>
      <c r="X3553" s="11" t="s">
        <v>1047</v>
      </c>
    </row>
  </sheetData>
  <sortState xmlns:xlrd2="http://schemas.microsoft.com/office/spreadsheetml/2017/richdata2" ref="A2:X3553">
    <sortCondition descending="1" ref="C2:C3553"/>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100"/>
  <sheetViews>
    <sheetView workbookViewId="0">
      <pane ySplit="1" topLeftCell="A47"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3.42578125" style="1"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3.28515625" style="1" bestFit="1" customWidth="1"/>
    <col min="24" max="24" width="23.5703125" style="5" bestFit="1" customWidth="1"/>
    <col min="25" max="16384" width="9.140625" style="1"/>
  </cols>
  <sheetData>
    <row r="1" spans="1:24" ht="45.75" thickBot="1">
      <c r="A1" s="21" t="s">
        <v>8352</v>
      </c>
      <c r="B1" s="22" t="s">
        <v>8353</v>
      </c>
      <c r="C1" s="22" t="s">
        <v>8354</v>
      </c>
      <c r="D1" s="22" t="s">
        <v>8355</v>
      </c>
      <c r="E1" s="22" t="s">
        <v>8356</v>
      </c>
      <c r="F1" s="22" t="s">
        <v>8357</v>
      </c>
      <c r="G1" s="22" t="s">
        <v>8358</v>
      </c>
      <c r="H1" s="22" t="s">
        <v>8370</v>
      </c>
      <c r="I1" s="22" t="s">
        <v>8366</v>
      </c>
      <c r="J1" s="22" t="s">
        <v>8359</v>
      </c>
      <c r="K1" s="22" t="s">
        <v>8360</v>
      </c>
      <c r="L1" s="23" t="s">
        <v>8374</v>
      </c>
      <c r="M1" s="23" t="s">
        <v>8375</v>
      </c>
      <c r="N1" s="23" t="s">
        <v>8376</v>
      </c>
      <c r="O1" s="23" t="s">
        <v>8377</v>
      </c>
      <c r="P1" s="23" t="s">
        <v>8378</v>
      </c>
      <c r="Q1" s="23" t="s">
        <v>8379</v>
      </c>
      <c r="R1" s="23" t="s">
        <v>8380</v>
      </c>
      <c r="S1" s="23" t="s">
        <v>8381</v>
      </c>
      <c r="T1" s="23" t="s">
        <v>8382</v>
      </c>
      <c r="U1" s="24" t="s">
        <v>8383</v>
      </c>
      <c r="V1" s="24" t="s">
        <v>8384</v>
      </c>
      <c r="W1" s="23" t="s">
        <v>8372</v>
      </c>
      <c r="X1" s="25" t="s">
        <v>8373</v>
      </c>
    </row>
    <row r="2" spans="1:24">
      <c r="A2" s="1" t="s">
        <v>6113</v>
      </c>
      <c r="B2" s="1" t="s">
        <v>1054</v>
      </c>
      <c r="C2" s="2">
        <v>130</v>
      </c>
      <c r="D2" s="2">
        <v>1</v>
      </c>
      <c r="E2" s="3">
        <v>15.7029544836826</v>
      </c>
      <c r="F2" s="3">
        <v>15.7029544836826</v>
      </c>
      <c r="G2" s="4">
        <v>1.6474378327511301E-85</v>
      </c>
      <c r="H2" s="4" t="s">
        <v>8362</v>
      </c>
      <c r="I2" s="4" t="s">
        <v>8367</v>
      </c>
      <c r="J2" s="6" t="s">
        <v>6113</v>
      </c>
      <c r="K2" s="6" t="s">
        <v>1055</v>
      </c>
      <c r="L2" s="2">
        <v>2090078</v>
      </c>
      <c r="M2" s="2">
        <v>2090192</v>
      </c>
      <c r="N2" s="2" t="s">
        <v>5</v>
      </c>
      <c r="O2" s="2">
        <v>507238</v>
      </c>
      <c r="P2" s="2">
        <v>507289</v>
      </c>
      <c r="Q2" s="2" t="s">
        <v>5</v>
      </c>
      <c r="R2" s="2">
        <v>176</v>
      </c>
      <c r="S2" s="2">
        <v>33113</v>
      </c>
      <c r="T2" s="2">
        <v>703962</v>
      </c>
      <c r="U2" s="2">
        <v>309</v>
      </c>
      <c r="V2" s="2">
        <v>6886</v>
      </c>
      <c r="W2" s="2" t="s">
        <v>6112</v>
      </c>
      <c r="X2" s="5" t="s">
        <v>1052</v>
      </c>
    </row>
    <row r="3" spans="1:24">
      <c r="A3" s="1" t="s">
        <v>307</v>
      </c>
      <c r="B3" s="1" t="s">
        <v>4321</v>
      </c>
      <c r="C3" s="2">
        <v>71</v>
      </c>
      <c r="D3" s="2">
        <v>1</v>
      </c>
      <c r="E3" s="3">
        <v>3.3421738048040899</v>
      </c>
      <c r="F3" s="3">
        <v>12.661816158460001</v>
      </c>
      <c r="G3" s="4">
        <v>8.7414460337212403E-46</v>
      </c>
      <c r="H3" s="4" t="s">
        <v>8364</v>
      </c>
      <c r="I3" s="4" t="s">
        <v>8367</v>
      </c>
      <c r="J3" s="6" t="s">
        <v>308</v>
      </c>
      <c r="K3" s="6" t="s">
        <v>4322</v>
      </c>
      <c r="L3" s="2">
        <v>2716334</v>
      </c>
      <c r="M3" s="2">
        <v>2716507</v>
      </c>
      <c r="N3" s="2" t="s">
        <v>9</v>
      </c>
      <c r="O3" s="2">
        <v>4049924</v>
      </c>
      <c r="P3" s="2">
        <v>4050008</v>
      </c>
      <c r="Q3" s="2" t="s">
        <v>5</v>
      </c>
      <c r="R3" s="2">
        <v>622</v>
      </c>
      <c r="S3" s="2">
        <v>6582</v>
      </c>
      <c r="T3" s="2">
        <v>730106</v>
      </c>
      <c r="U3" s="2">
        <v>4083</v>
      </c>
      <c r="V3" s="2">
        <v>3507</v>
      </c>
      <c r="W3" s="2" t="s">
        <v>306</v>
      </c>
      <c r="X3" s="5" t="s">
        <v>4320</v>
      </c>
    </row>
    <row r="4" spans="1:24">
      <c r="A4" s="1" t="s">
        <v>495</v>
      </c>
      <c r="B4" s="1" t="s">
        <v>2604</v>
      </c>
      <c r="C4" s="2">
        <v>64</v>
      </c>
      <c r="D4" s="2">
        <v>1</v>
      </c>
      <c r="E4" s="3">
        <v>862.89474581634704</v>
      </c>
      <c r="F4" s="3">
        <v>1718.80816326531</v>
      </c>
      <c r="G4" s="4">
        <v>3.9832001545160401E-166</v>
      </c>
      <c r="H4" s="4" t="s">
        <v>8369</v>
      </c>
      <c r="I4" s="4" t="s">
        <v>8367</v>
      </c>
      <c r="J4" s="6" t="s">
        <v>496</v>
      </c>
      <c r="K4" s="6" t="s">
        <v>2605</v>
      </c>
      <c r="L4" s="2">
        <v>2867675</v>
      </c>
      <c r="M4" s="2">
        <v>2867800</v>
      </c>
      <c r="N4" s="2" t="s">
        <v>9</v>
      </c>
      <c r="O4" s="2">
        <v>2025219</v>
      </c>
      <c r="P4" s="2">
        <v>2025282</v>
      </c>
      <c r="Q4" s="2" t="s">
        <v>9</v>
      </c>
      <c r="R4" s="2">
        <v>280</v>
      </c>
      <c r="S4" s="2">
        <v>98</v>
      </c>
      <c r="T4" s="2">
        <v>736939</v>
      </c>
      <c r="U4" s="2">
        <v>704</v>
      </c>
      <c r="V4" s="2">
        <v>380</v>
      </c>
      <c r="W4" s="2" t="s">
        <v>494</v>
      </c>
      <c r="X4" s="5" t="s">
        <v>2603</v>
      </c>
    </row>
    <row r="5" spans="1:24">
      <c r="A5" s="1" t="s">
        <v>2315</v>
      </c>
      <c r="B5" s="1" t="s">
        <v>1131</v>
      </c>
      <c r="C5" s="2">
        <v>61</v>
      </c>
      <c r="D5" s="2">
        <v>1</v>
      </c>
      <c r="E5" s="3">
        <v>499.17915487630103</v>
      </c>
      <c r="F5" s="3">
        <v>1503.48007361553</v>
      </c>
      <c r="G5" s="4">
        <v>4.0139877680143402E-150</v>
      </c>
      <c r="H5" s="4" t="s">
        <v>8369</v>
      </c>
      <c r="I5" s="4" t="s">
        <v>8367</v>
      </c>
      <c r="J5" s="6" t="s">
        <v>2316</v>
      </c>
      <c r="K5" s="6" t="s">
        <v>1133</v>
      </c>
      <c r="L5" s="2">
        <v>1908329</v>
      </c>
      <c r="M5" s="2">
        <v>1908542</v>
      </c>
      <c r="N5" s="2" t="s">
        <v>9</v>
      </c>
      <c r="O5" s="2">
        <v>2167176</v>
      </c>
      <c r="P5" s="2">
        <v>2167201</v>
      </c>
      <c r="Q5" s="2" t="s">
        <v>5</v>
      </c>
      <c r="R5" s="2">
        <v>43</v>
      </c>
      <c r="S5" s="2">
        <v>695</v>
      </c>
      <c r="T5" s="2">
        <v>736582</v>
      </c>
      <c r="U5" s="2">
        <v>147</v>
      </c>
      <c r="V5" s="2">
        <v>3541</v>
      </c>
      <c r="W5" s="2" t="s">
        <v>2314</v>
      </c>
      <c r="X5" s="5" t="s">
        <v>1129</v>
      </c>
    </row>
    <row r="6" spans="1:24">
      <c r="A6" s="1" t="s">
        <v>2565</v>
      </c>
      <c r="B6" s="1" t="s">
        <v>40</v>
      </c>
      <c r="C6" s="2">
        <v>39</v>
      </c>
      <c r="D6" s="2">
        <v>1</v>
      </c>
      <c r="E6" s="3">
        <v>10.111611758419301</v>
      </c>
      <c r="F6" s="3">
        <v>131.85849862258999</v>
      </c>
      <c r="G6" s="4">
        <v>7.53683195582701E-62</v>
      </c>
      <c r="H6" s="4" t="s">
        <v>8364</v>
      </c>
      <c r="I6" s="4" t="s">
        <v>8367</v>
      </c>
      <c r="J6" s="6" t="s">
        <v>514</v>
      </c>
      <c r="K6" s="6" t="s">
        <v>41</v>
      </c>
      <c r="L6" s="2">
        <v>1020071</v>
      </c>
      <c r="M6" s="2">
        <v>1020187</v>
      </c>
      <c r="N6" s="2" t="s">
        <v>9</v>
      </c>
      <c r="O6" s="2">
        <v>2814828</v>
      </c>
      <c r="P6" s="2">
        <v>2814881</v>
      </c>
      <c r="Q6" s="2" t="s">
        <v>5</v>
      </c>
      <c r="R6" s="2">
        <v>600</v>
      </c>
      <c r="S6" s="2">
        <v>363</v>
      </c>
      <c r="T6" s="2">
        <v>736379</v>
      </c>
      <c r="U6" s="2">
        <v>4984</v>
      </c>
      <c r="V6" s="2">
        <v>1625</v>
      </c>
      <c r="W6" s="2" t="s">
        <v>2564</v>
      </c>
      <c r="X6" s="5" t="s">
        <v>38</v>
      </c>
    </row>
    <row r="7" spans="1:24">
      <c r="A7" s="7" t="s">
        <v>3595</v>
      </c>
      <c r="B7" s="7" t="s">
        <v>24</v>
      </c>
      <c r="C7" s="8">
        <v>37</v>
      </c>
      <c r="D7" s="8">
        <v>1</v>
      </c>
      <c r="E7" s="9">
        <v>268.92623142698397</v>
      </c>
      <c r="F7" s="9">
        <v>1641.69784389304</v>
      </c>
      <c r="G7" s="10">
        <v>6.3186420347825205E-92</v>
      </c>
      <c r="H7" s="10" t="s">
        <v>8364</v>
      </c>
      <c r="I7" s="10" t="s">
        <v>8367</v>
      </c>
      <c r="J7" s="12" t="s">
        <v>3593</v>
      </c>
      <c r="K7" s="12" t="s">
        <v>25</v>
      </c>
      <c r="L7" s="8">
        <v>3710488</v>
      </c>
      <c r="M7" s="8">
        <v>3710575</v>
      </c>
      <c r="N7" s="8" t="s">
        <v>9</v>
      </c>
      <c r="O7" s="8">
        <v>1622817</v>
      </c>
      <c r="P7" s="8">
        <v>1622838</v>
      </c>
      <c r="Q7" s="8" t="s">
        <v>9</v>
      </c>
      <c r="R7" s="8">
        <v>28</v>
      </c>
      <c r="S7" s="8">
        <v>593</v>
      </c>
      <c r="T7" s="8">
        <v>736723</v>
      </c>
      <c r="U7" s="8">
        <v>180</v>
      </c>
      <c r="V7" s="8">
        <v>3341</v>
      </c>
      <c r="W7" s="8" t="s">
        <v>3594</v>
      </c>
      <c r="X7" s="11" t="s">
        <v>22</v>
      </c>
    </row>
    <row r="8" spans="1:24">
      <c r="A8" s="7" t="s">
        <v>607</v>
      </c>
      <c r="B8" s="7" t="s">
        <v>3</v>
      </c>
      <c r="C8" s="8">
        <v>36</v>
      </c>
      <c r="D8" s="8">
        <v>1</v>
      </c>
      <c r="E8" s="9">
        <v>59.439751747444099</v>
      </c>
      <c r="F8" s="9">
        <v>490.12321012321001</v>
      </c>
      <c r="G8" s="10">
        <v>1.1772065162039601E-72</v>
      </c>
      <c r="H8" s="10" t="s">
        <v>8369</v>
      </c>
      <c r="I8" s="10" t="s">
        <v>8367</v>
      </c>
      <c r="J8" s="12" t="s">
        <v>608</v>
      </c>
      <c r="K8" s="12" t="s">
        <v>4</v>
      </c>
      <c r="L8" s="8">
        <v>3933555</v>
      </c>
      <c r="M8" s="8">
        <v>3933613</v>
      </c>
      <c r="N8" s="8" t="s">
        <v>5</v>
      </c>
      <c r="O8" s="8">
        <v>3350672</v>
      </c>
      <c r="P8" s="8">
        <v>3350698</v>
      </c>
      <c r="Q8" s="8" t="s">
        <v>5</v>
      </c>
      <c r="R8" s="8">
        <v>39</v>
      </c>
      <c r="S8" s="8">
        <v>1386</v>
      </c>
      <c r="T8" s="8">
        <v>735920</v>
      </c>
      <c r="U8" s="8">
        <v>961</v>
      </c>
      <c r="V8" s="8">
        <v>1506</v>
      </c>
      <c r="W8" s="8" t="s">
        <v>606</v>
      </c>
      <c r="X8" s="11" t="s">
        <v>1</v>
      </c>
    </row>
    <row r="9" spans="1:24">
      <c r="A9" s="7" t="s">
        <v>495</v>
      </c>
      <c r="B9" s="7" t="s">
        <v>1054</v>
      </c>
      <c r="C9" s="8">
        <v>33</v>
      </c>
      <c r="D9" s="8" t="s">
        <v>6</v>
      </c>
      <c r="E9" s="9">
        <v>3.22622226302351</v>
      </c>
      <c r="F9" s="9">
        <v>4.6326848411972001</v>
      </c>
      <c r="G9" s="10">
        <v>4.3772696851690901E-7</v>
      </c>
      <c r="H9" s="10" t="s">
        <v>8369</v>
      </c>
      <c r="I9" s="10" t="s">
        <v>8367</v>
      </c>
      <c r="J9" s="12" t="s">
        <v>496</v>
      </c>
      <c r="K9" s="12" t="s">
        <v>1055</v>
      </c>
      <c r="L9" s="8">
        <v>2867613</v>
      </c>
      <c r="M9" s="8">
        <v>2867690</v>
      </c>
      <c r="N9" s="8" t="s">
        <v>9</v>
      </c>
      <c r="O9" s="8">
        <v>507254</v>
      </c>
      <c r="P9" s="8">
        <v>507288</v>
      </c>
      <c r="Q9" s="8" t="s">
        <v>5</v>
      </c>
      <c r="R9" s="8">
        <v>151</v>
      </c>
      <c r="S9" s="8">
        <v>33210</v>
      </c>
      <c r="T9" s="8">
        <v>703987</v>
      </c>
      <c r="U9" s="8">
        <v>410</v>
      </c>
      <c r="V9" s="8">
        <v>6886</v>
      </c>
      <c r="W9" s="8" t="s">
        <v>494</v>
      </c>
      <c r="X9" s="11" t="s">
        <v>1052</v>
      </c>
    </row>
    <row r="10" spans="1:24">
      <c r="A10" s="7" t="s">
        <v>2659</v>
      </c>
      <c r="B10" s="7" t="s">
        <v>4276</v>
      </c>
      <c r="C10" s="8">
        <v>30</v>
      </c>
      <c r="D10" s="8">
        <v>1</v>
      </c>
      <c r="E10" s="9">
        <v>871.61702288561003</v>
      </c>
      <c r="F10" s="9">
        <v>1541.6201896263201</v>
      </c>
      <c r="G10" s="10">
        <v>9.7133823766280494E-77</v>
      </c>
      <c r="H10" s="10" t="s">
        <v>8364</v>
      </c>
      <c r="I10" s="10" t="s">
        <v>8367</v>
      </c>
      <c r="J10" s="12" t="s">
        <v>1363</v>
      </c>
      <c r="K10" s="12" t="s">
        <v>4277</v>
      </c>
      <c r="L10" s="8">
        <v>940856</v>
      </c>
      <c r="M10" s="8">
        <v>940913</v>
      </c>
      <c r="N10" s="8" t="s">
        <v>5</v>
      </c>
      <c r="O10" s="8">
        <v>3580921</v>
      </c>
      <c r="P10" s="8">
        <v>3580954</v>
      </c>
      <c r="Q10" s="8" t="s">
        <v>9</v>
      </c>
      <c r="R10" s="8">
        <v>163</v>
      </c>
      <c r="S10" s="8">
        <v>88</v>
      </c>
      <c r="T10" s="8">
        <v>737100</v>
      </c>
      <c r="U10" s="8">
        <v>530</v>
      </c>
      <c r="V10" s="8">
        <v>9</v>
      </c>
      <c r="W10" s="8" t="s">
        <v>2658</v>
      </c>
      <c r="X10" s="11" t="s">
        <v>4275</v>
      </c>
    </row>
    <row r="11" spans="1:24">
      <c r="A11" s="7" t="s">
        <v>6115</v>
      </c>
      <c r="B11" s="7" t="s">
        <v>2625</v>
      </c>
      <c r="C11" s="8">
        <v>27</v>
      </c>
      <c r="D11" s="8">
        <v>1</v>
      </c>
      <c r="E11" s="9">
        <v>5.5610964427885197</v>
      </c>
      <c r="F11" s="9">
        <v>9.2053787002280494</v>
      </c>
      <c r="G11" s="10">
        <v>1.3205596448486899E-12</v>
      </c>
      <c r="H11" s="10" t="s">
        <v>8369</v>
      </c>
      <c r="I11" s="10" t="s">
        <v>8367</v>
      </c>
      <c r="J11" s="12" t="s">
        <v>6116</v>
      </c>
      <c r="K11" s="12" t="s">
        <v>2627</v>
      </c>
      <c r="L11" s="8">
        <v>2090130</v>
      </c>
      <c r="M11" s="8">
        <v>2090392</v>
      </c>
      <c r="N11" s="8" t="s">
        <v>5</v>
      </c>
      <c r="O11" s="8">
        <v>1409205</v>
      </c>
      <c r="P11" s="8">
        <v>1409250</v>
      </c>
      <c r="Q11" s="8" t="s">
        <v>5</v>
      </c>
      <c r="R11" s="8">
        <v>598</v>
      </c>
      <c r="S11" s="8">
        <v>3596</v>
      </c>
      <c r="T11" s="8">
        <v>733160</v>
      </c>
      <c r="U11" s="8">
        <v>136</v>
      </c>
      <c r="V11" s="8">
        <v>9328</v>
      </c>
      <c r="W11" s="8" t="s">
        <v>6114</v>
      </c>
      <c r="X11" s="11" t="s">
        <v>2623</v>
      </c>
    </row>
    <row r="12" spans="1:24">
      <c r="A12" s="7" t="s">
        <v>3197</v>
      </c>
      <c r="B12" s="7" t="s">
        <v>3194</v>
      </c>
      <c r="C12" s="8">
        <v>25</v>
      </c>
      <c r="D12" s="8">
        <v>1</v>
      </c>
      <c r="E12" s="9">
        <v>399.87041425924298</v>
      </c>
      <c r="F12" s="9">
        <v>1921.1165554628899</v>
      </c>
      <c r="G12" s="10">
        <v>3.3041677121487299E-65</v>
      </c>
      <c r="H12" s="10" t="s">
        <v>8362</v>
      </c>
      <c r="I12" s="10" t="s">
        <v>8365</v>
      </c>
      <c r="J12" s="12" t="s">
        <v>3197</v>
      </c>
      <c r="K12" s="12" t="s">
        <v>3194</v>
      </c>
      <c r="L12" s="8">
        <v>3913719</v>
      </c>
      <c r="M12" s="8">
        <v>3913772</v>
      </c>
      <c r="N12" s="8" t="s">
        <v>9</v>
      </c>
      <c r="O12" s="8">
        <v>3986502</v>
      </c>
      <c r="P12" s="8">
        <v>3986639</v>
      </c>
      <c r="Q12" s="8" t="s">
        <v>5</v>
      </c>
      <c r="R12" s="8">
        <v>44</v>
      </c>
      <c r="S12" s="8">
        <v>218</v>
      </c>
      <c r="T12" s="8">
        <v>737094</v>
      </c>
      <c r="U12" s="8">
        <v>181</v>
      </c>
      <c r="V12" s="8">
        <v>1070</v>
      </c>
      <c r="W12" s="8" t="s">
        <v>3196</v>
      </c>
      <c r="X12" s="11" t="s">
        <v>3192</v>
      </c>
    </row>
    <row r="13" spans="1:24">
      <c r="A13" s="7" t="s">
        <v>1915</v>
      </c>
      <c r="B13" s="7" t="s">
        <v>1131</v>
      </c>
      <c r="C13" s="8">
        <v>22</v>
      </c>
      <c r="D13" s="8">
        <v>1</v>
      </c>
      <c r="E13" s="9">
        <v>87.257552422698694</v>
      </c>
      <c r="F13" s="9">
        <v>262.81143765408098</v>
      </c>
      <c r="G13" s="10">
        <v>1.17856888879925E-39</v>
      </c>
      <c r="H13" s="10" t="s">
        <v>8369</v>
      </c>
      <c r="I13" s="10" t="s">
        <v>8367</v>
      </c>
      <c r="J13" s="12" t="s">
        <v>1916</v>
      </c>
      <c r="K13" s="12" t="s">
        <v>1133</v>
      </c>
      <c r="L13" s="8">
        <v>1159129</v>
      </c>
      <c r="M13" s="8">
        <v>1159186</v>
      </c>
      <c r="N13" s="8" t="s">
        <v>5</v>
      </c>
      <c r="O13" s="8">
        <v>2167175</v>
      </c>
      <c r="P13" s="8">
        <v>2167201</v>
      </c>
      <c r="Q13" s="8" t="s">
        <v>5</v>
      </c>
      <c r="R13" s="8">
        <v>84</v>
      </c>
      <c r="S13" s="8">
        <v>734</v>
      </c>
      <c r="T13" s="8">
        <v>736541</v>
      </c>
      <c r="U13" s="8">
        <v>63</v>
      </c>
      <c r="V13" s="8">
        <v>3541</v>
      </c>
      <c r="W13" s="8" t="s">
        <v>1914</v>
      </c>
      <c r="X13" s="11" t="s">
        <v>1129</v>
      </c>
    </row>
    <row r="14" spans="1:24">
      <c r="A14" s="7" t="s">
        <v>3085</v>
      </c>
      <c r="B14" s="7" t="s">
        <v>29</v>
      </c>
      <c r="C14" s="8">
        <v>21</v>
      </c>
      <c r="D14" s="8">
        <v>1</v>
      </c>
      <c r="E14" s="9">
        <v>6.5633978936534101</v>
      </c>
      <c r="F14" s="9">
        <v>95.382183021220399</v>
      </c>
      <c r="G14" s="10">
        <v>5.8712659092630401E-29</v>
      </c>
      <c r="H14" s="10" t="s">
        <v>8364</v>
      </c>
      <c r="I14" s="10" t="s">
        <v>8367</v>
      </c>
      <c r="J14" s="12" t="s">
        <v>3086</v>
      </c>
      <c r="K14" s="12" t="s">
        <v>31</v>
      </c>
      <c r="L14" s="8">
        <v>3239863</v>
      </c>
      <c r="M14" s="8">
        <v>3239970</v>
      </c>
      <c r="N14" s="8" t="s">
        <v>5</v>
      </c>
      <c r="O14" s="8">
        <v>2942718</v>
      </c>
      <c r="P14" s="8">
        <v>2942902</v>
      </c>
      <c r="Q14" s="8" t="s">
        <v>5</v>
      </c>
      <c r="R14" s="8">
        <v>118</v>
      </c>
      <c r="S14" s="8">
        <v>1373</v>
      </c>
      <c r="T14" s="8">
        <v>735869</v>
      </c>
      <c r="U14" s="8">
        <v>484</v>
      </c>
      <c r="V14" s="8">
        <v>14048</v>
      </c>
      <c r="W14" s="8" t="s">
        <v>3084</v>
      </c>
      <c r="X14" s="11" t="s">
        <v>27</v>
      </c>
    </row>
    <row r="15" spans="1:24">
      <c r="A15" s="7" t="s">
        <v>522</v>
      </c>
      <c r="B15" s="7" t="s">
        <v>3</v>
      </c>
      <c r="C15" s="8">
        <v>20</v>
      </c>
      <c r="D15" s="8">
        <v>1</v>
      </c>
      <c r="E15" s="9">
        <v>20.305010822595701</v>
      </c>
      <c r="F15" s="9">
        <v>63.230926559304301</v>
      </c>
      <c r="G15" s="10">
        <v>3.7412299145148098E-24</v>
      </c>
      <c r="H15" s="10" t="s">
        <v>8369</v>
      </c>
      <c r="I15" s="10" t="s">
        <v>8367</v>
      </c>
      <c r="J15" s="12" t="s">
        <v>523</v>
      </c>
      <c r="K15" s="12" t="s">
        <v>4</v>
      </c>
      <c r="L15" s="8">
        <v>584723</v>
      </c>
      <c r="M15" s="8">
        <v>585046</v>
      </c>
      <c r="N15" s="8" t="s">
        <v>9</v>
      </c>
      <c r="O15" s="8">
        <v>3350663</v>
      </c>
      <c r="P15" s="8">
        <v>3350698</v>
      </c>
      <c r="Q15" s="8" t="s">
        <v>5</v>
      </c>
      <c r="R15" s="8">
        <v>166</v>
      </c>
      <c r="S15" s="8">
        <v>1402</v>
      </c>
      <c r="T15" s="8">
        <v>735793</v>
      </c>
      <c r="U15" s="8">
        <v>900</v>
      </c>
      <c r="V15" s="8">
        <v>1506</v>
      </c>
      <c r="W15" s="8" t="s">
        <v>521</v>
      </c>
      <c r="X15" s="11" t="s">
        <v>1</v>
      </c>
    </row>
    <row r="16" spans="1:24">
      <c r="A16" s="7" t="s">
        <v>1024</v>
      </c>
      <c r="B16" s="7" t="s">
        <v>3</v>
      </c>
      <c r="C16" s="8">
        <v>18</v>
      </c>
      <c r="D16" s="8">
        <v>1</v>
      </c>
      <c r="E16" s="9">
        <v>11.8678478408085</v>
      </c>
      <c r="F16" s="9">
        <v>78.615277777777806</v>
      </c>
      <c r="G16" s="10">
        <v>5.1834265949863699E-23</v>
      </c>
      <c r="H16" s="10" t="s">
        <v>8369</v>
      </c>
      <c r="I16" s="10" t="s">
        <v>8367</v>
      </c>
      <c r="J16" s="12" t="s">
        <v>1025</v>
      </c>
      <c r="K16" s="12" t="s">
        <v>4</v>
      </c>
      <c r="L16" s="8">
        <v>2590821</v>
      </c>
      <c r="M16" s="8">
        <v>2590963</v>
      </c>
      <c r="N16" s="8" t="s">
        <v>9</v>
      </c>
      <c r="O16" s="8">
        <v>3350681</v>
      </c>
      <c r="P16" s="8">
        <v>3350698</v>
      </c>
      <c r="Q16" s="8" t="s">
        <v>5</v>
      </c>
      <c r="R16" s="8">
        <v>120</v>
      </c>
      <c r="S16" s="8">
        <v>1404</v>
      </c>
      <c r="T16" s="8">
        <v>735839</v>
      </c>
      <c r="U16" s="8">
        <v>1421</v>
      </c>
      <c r="V16" s="8">
        <v>1506</v>
      </c>
      <c r="W16" s="8" t="s">
        <v>1023</v>
      </c>
      <c r="X16" s="11" t="s">
        <v>1</v>
      </c>
    </row>
    <row r="17" spans="1:24">
      <c r="A17" s="7" t="s">
        <v>495</v>
      </c>
      <c r="B17" s="7" t="s">
        <v>24</v>
      </c>
      <c r="C17" s="8">
        <v>17</v>
      </c>
      <c r="D17" s="8">
        <v>1</v>
      </c>
      <c r="E17" s="9">
        <v>6.6047167834031999</v>
      </c>
      <c r="F17" s="9">
        <v>44.101684524291898</v>
      </c>
      <c r="G17" s="10">
        <v>1.0109422500995E-17</v>
      </c>
      <c r="H17" s="10" t="s">
        <v>8369</v>
      </c>
      <c r="I17" s="10" t="s">
        <v>8367</v>
      </c>
      <c r="J17" s="12" t="s">
        <v>496</v>
      </c>
      <c r="K17" s="12" t="s">
        <v>25</v>
      </c>
      <c r="L17" s="8">
        <v>2867672</v>
      </c>
      <c r="M17" s="8">
        <v>2868042</v>
      </c>
      <c r="N17" s="8" t="s">
        <v>9</v>
      </c>
      <c r="O17" s="8">
        <v>1622817</v>
      </c>
      <c r="P17" s="8">
        <v>1622834</v>
      </c>
      <c r="Q17" s="8" t="s">
        <v>9</v>
      </c>
      <c r="R17" s="8">
        <v>463</v>
      </c>
      <c r="S17" s="8">
        <v>613</v>
      </c>
      <c r="T17" s="8">
        <v>736288</v>
      </c>
      <c r="U17" s="8">
        <v>1461</v>
      </c>
      <c r="V17" s="8">
        <v>3341</v>
      </c>
      <c r="W17" s="8" t="s">
        <v>494</v>
      </c>
      <c r="X17" s="11" t="s">
        <v>22</v>
      </c>
    </row>
    <row r="18" spans="1:24">
      <c r="A18" s="7" t="s">
        <v>528</v>
      </c>
      <c r="B18" s="7" t="s">
        <v>4321</v>
      </c>
      <c r="C18" s="8">
        <v>17</v>
      </c>
      <c r="D18" s="8" t="s">
        <v>6</v>
      </c>
      <c r="E18" s="9">
        <v>6.1149789029535899</v>
      </c>
      <c r="F18" s="9">
        <v>6.1149789029535899</v>
      </c>
      <c r="G18" s="10">
        <v>3.4278254859911999E-4</v>
      </c>
      <c r="H18" s="10" t="s">
        <v>8369</v>
      </c>
      <c r="I18" s="10" t="s">
        <v>8367</v>
      </c>
      <c r="J18" s="12" t="s">
        <v>529</v>
      </c>
      <c r="K18" s="12" t="s">
        <v>4322</v>
      </c>
      <c r="L18" s="8">
        <v>1301453</v>
      </c>
      <c r="M18" s="8">
        <v>1301735</v>
      </c>
      <c r="N18" s="8" t="s">
        <v>5</v>
      </c>
      <c r="O18" s="8">
        <v>4049963</v>
      </c>
      <c r="P18" s="8">
        <v>4050008</v>
      </c>
      <c r="Q18" s="8" t="s">
        <v>5</v>
      </c>
      <c r="R18" s="8">
        <v>306</v>
      </c>
      <c r="S18" s="8">
        <v>6636</v>
      </c>
      <c r="T18" s="8">
        <v>730422</v>
      </c>
      <c r="U18" s="8">
        <v>487</v>
      </c>
      <c r="V18" s="8">
        <v>3507</v>
      </c>
      <c r="W18" s="8" t="s">
        <v>527</v>
      </c>
      <c r="X18" s="11" t="s">
        <v>4320</v>
      </c>
    </row>
    <row r="19" spans="1:24">
      <c r="A19" s="7" t="s">
        <v>1067</v>
      </c>
      <c r="B19" s="7" t="s">
        <v>1054</v>
      </c>
      <c r="C19" s="8">
        <v>16</v>
      </c>
      <c r="D19" s="8">
        <v>1</v>
      </c>
      <c r="E19" s="9">
        <v>5.4120818933524699</v>
      </c>
      <c r="F19" s="9">
        <v>9.6871717923031593</v>
      </c>
      <c r="G19" s="10">
        <v>1.49651288938195E-5</v>
      </c>
      <c r="H19" s="10" t="s">
        <v>8369</v>
      </c>
      <c r="I19" s="10" t="s">
        <v>8367</v>
      </c>
      <c r="J19" s="12" t="s">
        <v>1068</v>
      </c>
      <c r="K19" s="12" t="s">
        <v>1055</v>
      </c>
      <c r="L19" s="8">
        <v>1150601</v>
      </c>
      <c r="M19" s="8">
        <v>1150698</v>
      </c>
      <c r="N19" s="8" t="s">
        <v>5</v>
      </c>
      <c r="O19" s="8">
        <v>507242</v>
      </c>
      <c r="P19" s="8">
        <v>507288</v>
      </c>
      <c r="Q19" s="8" t="s">
        <v>5</v>
      </c>
      <c r="R19" s="8">
        <v>35</v>
      </c>
      <c r="S19" s="8">
        <v>33227</v>
      </c>
      <c r="T19" s="8">
        <v>704103</v>
      </c>
      <c r="U19" s="8">
        <v>141</v>
      </c>
      <c r="V19" s="8">
        <v>6886</v>
      </c>
      <c r="W19" s="8" t="s">
        <v>1066</v>
      </c>
      <c r="X19" s="11" t="s">
        <v>1052</v>
      </c>
    </row>
    <row r="20" spans="1:24">
      <c r="A20" s="7" t="s">
        <v>1446</v>
      </c>
      <c r="B20" s="7" t="s">
        <v>24</v>
      </c>
      <c r="C20" s="8">
        <v>16</v>
      </c>
      <c r="D20" s="8">
        <v>1</v>
      </c>
      <c r="E20" s="9">
        <v>0.47717971551294303</v>
      </c>
      <c r="F20" s="9">
        <v>11.0843135480758</v>
      </c>
      <c r="G20" s="10">
        <v>1.83302490500387E-7</v>
      </c>
      <c r="H20" s="10" t="s">
        <v>8369</v>
      </c>
      <c r="I20" s="10" t="s">
        <v>8367</v>
      </c>
      <c r="J20" s="12" t="s">
        <v>1447</v>
      </c>
      <c r="K20" s="12" t="s">
        <v>25</v>
      </c>
      <c r="L20" s="8">
        <v>2003495</v>
      </c>
      <c r="M20" s="8">
        <v>2003568</v>
      </c>
      <c r="N20" s="8" t="s">
        <v>9</v>
      </c>
      <c r="O20" s="8">
        <v>1622817</v>
      </c>
      <c r="P20" s="8">
        <v>1622835</v>
      </c>
      <c r="Q20" s="8" t="s">
        <v>9</v>
      </c>
      <c r="R20" s="8">
        <v>1728</v>
      </c>
      <c r="S20" s="8">
        <v>614</v>
      </c>
      <c r="T20" s="8">
        <v>735023</v>
      </c>
      <c r="U20" s="8">
        <v>18478</v>
      </c>
      <c r="V20" s="8">
        <v>3341</v>
      </c>
      <c r="W20" s="8" t="s">
        <v>1445</v>
      </c>
      <c r="X20" s="11" t="s">
        <v>22</v>
      </c>
    </row>
    <row r="21" spans="1:24">
      <c r="A21" s="7" t="s">
        <v>307</v>
      </c>
      <c r="B21" s="7" t="s">
        <v>3</v>
      </c>
      <c r="C21" s="8">
        <v>13</v>
      </c>
      <c r="D21" s="8">
        <v>1</v>
      </c>
      <c r="E21" s="9">
        <v>2.63335030990129</v>
      </c>
      <c r="F21" s="9">
        <v>9.9764403206278995</v>
      </c>
      <c r="G21" s="10">
        <v>5.7608621567400199E-5</v>
      </c>
      <c r="H21" s="10" t="s">
        <v>8364</v>
      </c>
      <c r="I21" s="10" t="s">
        <v>8367</v>
      </c>
      <c r="J21" s="12" t="s">
        <v>308</v>
      </c>
      <c r="K21" s="12" t="s">
        <v>4</v>
      </c>
      <c r="L21" s="8">
        <v>2716337</v>
      </c>
      <c r="M21" s="8">
        <v>2716510</v>
      </c>
      <c r="N21" s="8" t="s">
        <v>9</v>
      </c>
      <c r="O21" s="8">
        <v>3350696</v>
      </c>
      <c r="P21" s="8">
        <v>3350697</v>
      </c>
      <c r="Q21" s="8" t="s">
        <v>5</v>
      </c>
      <c r="R21" s="8">
        <v>680</v>
      </c>
      <c r="S21" s="8">
        <v>1409</v>
      </c>
      <c r="T21" s="8">
        <v>735279</v>
      </c>
      <c r="U21" s="8">
        <v>4083</v>
      </c>
      <c r="V21" s="8">
        <v>1506</v>
      </c>
      <c r="W21" s="8" t="s">
        <v>306</v>
      </c>
      <c r="X21" s="11" t="s">
        <v>1</v>
      </c>
    </row>
    <row r="22" spans="1:24">
      <c r="A22" s="7" t="s">
        <v>519</v>
      </c>
      <c r="B22" s="7" t="s">
        <v>3</v>
      </c>
      <c r="C22" s="8">
        <v>13</v>
      </c>
      <c r="D22" s="8">
        <v>1</v>
      </c>
      <c r="E22" s="9">
        <v>5.8197588498874602</v>
      </c>
      <c r="F22" s="9">
        <v>34.112649835408398</v>
      </c>
      <c r="G22" s="10">
        <v>2.1335480414374301E-11</v>
      </c>
      <c r="H22" s="10" t="s">
        <v>8369</v>
      </c>
      <c r="I22" s="10" t="s">
        <v>8367</v>
      </c>
      <c r="J22" s="12" t="s">
        <v>520</v>
      </c>
      <c r="K22" s="12" t="s">
        <v>4</v>
      </c>
      <c r="L22" s="8">
        <v>986742</v>
      </c>
      <c r="M22" s="8">
        <v>986891</v>
      </c>
      <c r="N22" s="8" t="s">
        <v>9</v>
      </c>
      <c r="O22" s="8">
        <v>3350678</v>
      </c>
      <c r="P22" s="8">
        <v>3350698</v>
      </c>
      <c r="Q22" s="8" t="s">
        <v>5</v>
      </c>
      <c r="R22" s="8">
        <v>199</v>
      </c>
      <c r="S22" s="8">
        <v>1409</v>
      </c>
      <c r="T22" s="8">
        <v>735760</v>
      </c>
      <c r="U22" s="8">
        <v>1932</v>
      </c>
      <c r="V22" s="8">
        <v>1506</v>
      </c>
      <c r="W22" s="8" t="s">
        <v>518</v>
      </c>
      <c r="X22" s="11" t="s">
        <v>1</v>
      </c>
    </row>
    <row r="23" spans="1:24">
      <c r="A23" s="7" t="s">
        <v>1057</v>
      </c>
      <c r="B23" s="7" t="s">
        <v>1054</v>
      </c>
      <c r="C23" s="8">
        <v>13</v>
      </c>
      <c r="D23" s="8">
        <v>1</v>
      </c>
      <c r="E23" s="9">
        <v>3.4289912005224501</v>
      </c>
      <c r="F23" s="9">
        <v>19.675878079188301</v>
      </c>
      <c r="G23" s="10">
        <v>1.14146108813455E-6</v>
      </c>
      <c r="H23" s="10" t="s">
        <v>8364</v>
      </c>
      <c r="I23" s="10" t="s">
        <v>8367</v>
      </c>
      <c r="J23" s="12" t="s">
        <v>1058</v>
      </c>
      <c r="K23" s="12" t="s">
        <v>1055</v>
      </c>
      <c r="L23" s="8">
        <v>708235</v>
      </c>
      <c r="M23" s="8">
        <v>708334</v>
      </c>
      <c r="N23" s="8" t="s">
        <v>5</v>
      </c>
      <c r="O23" s="8">
        <v>507268</v>
      </c>
      <c r="P23" s="8">
        <v>507288</v>
      </c>
      <c r="Q23" s="8" t="s">
        <v>5</v>
      </c>
      <c r="R23" s="8">
        <v>14</v>
      </c>
      <c r="S23" s="8">
        <v>33230</v>
      </c>
      <c r="T23" s="8">
        <v>704124</v>
      </c>
      <c r="U23" s="8">
        <v>240</v>
      </c>
      <c r="V23" s="8">
        <v>6886</v>
      </c>
      <c r="W23" s="8" t="s">
        <v>1056</v>
      </c>
      <c r="X23" s="11" t="s">
        <v>1052</v>
      </c>
    </row>
    <row r="24" spans="1:24">
      <c r="A24" s="7" t="s">
        <v>282</v>
      </c>
      <c r="B24" s="7" t="s">
        <v>2625</v>
      </c>
      <c r="C24" s="8">
        <v>13</v>
      </c>
      <c r="D24" s="8">
        <v>1</v>
      </c>
      <c r="E24" s="9">
        <v>5.6071770006086998</v>
      </c>
      <c r="F24" s="9">
        <v>17.396600778676302</v>
      </c>
      <c r="G24" s="10">
        <v>1.1442573468344701E-7</v>
      </c>
      <c r="H24" s="10" t="s">
        <v>8369</v>
      </c>
      <c r="I24" s="10" t="s">
        <v>8367</v>
      </c>
      <c r="J24" s="12" t="s">
        <v>283</v>
      </c>
      <c r="K24" s="12" t="s">
        <v>2627</v>
      </c>
      <c r="L24" s="8">
        <v>3354510</v>
      </c>
      <c r="M24" s="8">
        <v>3354784</v>
      </c>
      <c r="N24" s="8" t="s">
        <v>5</v>
      </c>
      <c r="O24" s="8">
        <v>1409178</v>
      </c>
      <c r="P24" s="8">
        <v>1409250</v>
      </c>
      <c r="Q24" s="8" t="s">
        <v>5</v>
      </c>
      <c r="R24" s="8">
        <v>123</v>
      </c>
      <c r="S24" s="8">
        <v>4452</v>
      </c>
      <c r="T24" s="8">
        <v>732793</v>
      </c>
      <c r="U24" s="8">
        <v>139</v>
      </c>
      <c r="V24" s="8">
        <v>21548</v>
      </c>
      <c r="W24" s="8" t="s">
        <v>281</v>
      </c>
      <c r="X24" s="11" t="s">
        <v>2623</v>
      </c>
    </row>
    <row r="25" spans="1:24">
      <c r="A25" s="7" t="s">
        <v>2704</v>
      </c>
      <c r="B25" s="7" t="s">
        <v>2625</v>
      </c>
      <c r="C25" s="8">
        <v>13</v>
      </c>
      <c r="D25" s="8" t="s">
        <v>6</v>
      </c>
      <c r="E25" s="9">
        <v>1.56959562880244</v>
      </c>
      <c r="F25" s="9">
        <v>7.2956857103503197</v>
      </c>
      <c r="G25" s="10">
        <v>2.26796977116492E-3</v>
      </c>
      <c r="H25" s="10" t="s">
        <v>8364</v>
      </c>
      <c r="I25" s="10" t="s">
        <v>8367</v>
      </c>
      <c r="J25" s="12" t="s">
        <v>2705</v>
      </c>
      <c r="K25" s="12" t="s">
        <v>2627</v>
      </c>
      <c r="L25" s="8">
        <v>461372</v>
      </c>
      <c r="M25" s="8">
        <v>461435</v>
      </c>
      <c r="N25" s="8" t="s">
        <v>5</v>
      </c>
      <c r="O25" s="8">
        <v>1409207</v>
      </c>
      <c r="P25" s="8">
        <v>1409250</v>
      </c>
      <c r="Q25" s="8" t="s">
        <v>5</v>
      </c>
      <c r="R25" s="8">
        <v>362</v>
      </c>
      <c r="S25" s="8">
        <v>3610</v>
      </c>
      <c r="T25" s="8">
        <v>733396</v>
      </c>
      <c r="U25" s="8">
        <v>1637</v>
      </c>
      <c r="V25" s="8">
        <v>9328</v>
      </c>
      <c r="W25" s="8" t="s">
        <v>2703</v>
      </c>
      <c r="X25" s="11" t="s">
        <v>2623</v>
      </c>
    </row>
    <row r="26" spans="1:24">
      <c r="A26" s="7" t="s">
        <v>3798</v>
      </c>
      <c r="B26" s="7" t="s">
        <v>4321</v>
      </c>
      <c r="C26" s="8">
        <v>13</v>
      </c>
      <c r="D26" s="8">
        <v>1</v>
      </c>
      <c r="E26" s="9">
        <v>158.95980589022801</v>
      </c>
      <c r="F26" s="9">
        <v>715.31912650602396</v>
      </c>
      <c r="G26" s="10">
        <v>8.7423882791586305E-21</v>
      </c>
      <c r="H26" s="10" t="s">
        <v>8364</v>
      </c>
      <c r="I26" s="10" t="s">
        <v>8367</v>
      </c>
      <c r="J26" s="12" t="s">
        <v>2076</v>
      </c>
      <c r="K26" s="12" t="s">
        <v>4322</v>
      </c>
      <c r="L26" s="8">
        <v>1719750</v>
      </c>
      <c r="M26" s="8">
        <v>1719782</v>
      </c>
      <c r="N26" s="8" t="s">
        <v>5</v>
      </c>
      <c r="O26" s="8">
        <v>4049941</v>
      </c>
      <c r="P26" s="8">
        <v>4050007</v>
      </c>
      <c r="Q26" s="8" t="s">
        <v>5</v>
      </c>
      <c r="R26" s="8">
        <v>2</v>
      </c>
      <c r="S26" s="8">
        <v>6640</v>
      </c>
      <c r="T26" s="8">
        <v>730726</v>
      </c>
      <c r="U26" s="8">
        <v>104</v>
      </c>
      <c r="V26" s="8">
        <v>3507</v>
      </c>
      <c r="W26" s="8" t="s">
        <v>3797</v>
      </c>
      <c r="X26" s="11" t="s">
        <v>4320</v>
      </c>
    </row>
    <row r="27" spans="1:24">
      <c r="A27" s="7" t="s">
        <v>3</v>
      </c>
      <c r="B27" s="7" t="s">
        <v>1024</v>
      </c>
      <c r="C27" s="8">
        <v>13</v>
      </c>
      <c r="D27" s="8">
        <v>1</v>
      </c>
      <c r="E27" s="9">
        <v>23.238789948440601</v>
      </c>
      <c r="F27" s="9">
        <v>236.49337944664001</v>
      </c>
      <c r="G27" s="10">
        <v>1.48698366241963E-21</v>
      </c>
      <c r="H27" s="10" t="s">
        <v>8367</v>
      </c>
      <c r="I27" s="10" t="s">
        <v>8369</v>
      </c>
      <c r="J27" s="12" t="s">
        <v>4</v>
      </c>
      <c r="K27" s="12" t="s">
        <v>1025</v>
      </c>
      <c r="L27" s="8">
        <v>3350641</v>
      </c>
      <c r="M27" s="8">
        <v>3350642</v>
      </c>
      <c r="N27" s="8" t="s">
        <v>5</v>
      </c>
      <c r="O27" s="8">
        <v>2590821</v>
      </c>
      <c r="P27" s="8">
        <v>2590839</v>
      </c>
      <c r="Q27" s="8" t="s">
        <v>9</v>
      </c>
      <c r="R27" s="8">
        <v>920</v>
      </c>
      <c r="S27" s="8">
        <v>44</v>
      </c>
      <c r="T27" s="8">
        <v>736404</v>
      </c>
      <c r="U27" s="8">
        <v>1506</v>
      </c>
      <c r="V27" s="8">
        <v>868</v>
      </c>
      <c r="W27" s="8" t="s">
        <v>1</v>
      </c>
      <c r="X27" s="11" t="s">
        <v>1023</v>
      </c>
    </row>
    <row r="28" spans="1:24">
      <c r="A28" s="7" t="s">
        <v>4347</v>
      </c>
      <c r="B28" s="7" t="s">
        <v>4321</v>
      </c>
      <c r="C28" s="8">
        <v>12</v>
      </c>
      <c r="D28" s="8" t="s">
        <v>6</v>
      </c>
      <c r="E28" s="9">
        <v>1.1013982201477499</v>
      </c>
      <c r="F28" s="9">
        <v>6.8155169615322198</v>
      </c>
      <c r="G28" s="10">
        <v>8.0680087548639003E-3</v>
      </c>
      <c r="H28" s="10" t="s">
        <v>8369</v>
      </c>
      <c r="I28" s="10" t="s">
        <v>8367</v>
      </c>
      <c r="J28" s="12" t="s">
        <v>308</v>
      </c>
      <c r="K28" s="12" t="s">
        <v>4322</v>
      </c>
      <c r="L28" s="8">
        <v>2716097</v>
      </c>
      <c r="M28" s="8">
        <v>2716297</v>
      </c>
      <c r="N28" s="8" t="s">
        <v>9</v>
      </c>
      <c r="O28" s="8">
        <v>4049926</v>
      </c>
      <c r="P28" s="8">
        <v>4049967</v>
      </c>
      <c r="Q28" s="8" t="s">
        <v>5</v>
      </c>
      <c r="R28" s="8">
        <v>707</v>
      </c>
      <c r="S28" s="8">
        <v>1830</v>
      </c>
      <c r="T28" s="8">
        <v>734832</v>
      </c>
      <c r="U28" s="8">
        <v>6920</v>
      </c>
      <c r="V28" s="8">
        <v>2100</v>
      </c>
      <c r="W28" s="8" t="s">
        <v>4346</v>
      </c>
      <c r="X28" s="11" t="s">
        <v>4320</v>
      </c>
    </row>
    <row r="29" spans="1:24">
      <c r="A29" s="7" t="s">
        <v>2711</v>
      </c>
      <c r="B29" s="7" t="s">
        <v>2625</v>
      </c>
      <c r="C29" s="8">
        <v>11</v>
      </c>
      <c r="D29" s="8">
        <v>1</v>
      </c>
      <c r="E29" s="9">
        <v>9.5766790284981091</v>
      </c>
      <c r="F29" s="9">
        <v>42.092307933292297</v>
      </c>
      <c r="G29" s="10">
        <v>9.75131590708122E-10</v>
      </c>
      <c r="H29" s="10" t="s">
        <v>8369</v>
      </c>
      <c r="I29" s="10" t="s">
        <v>8367</v>
      </c>
      <c r="J29" s="12" t="s">
        <v>2712</v>
      </c>
      <c r="K29" s="12" t="s">
        <v>2627</v>
      </c>
      <c r="L29" s="8">
        <v>1555686</v>
      </c>
      <c r="M29" s="8">
        <v>1555741</v>
      </c>
      <c r="N29" s="8" t="s">
        <v>9</v>
      </c>
      <c r="O29" s="8">
        <v>1409187</v>
      </c>
      <c r="P29" s="8">
        <v>1409250</v>
      </c>
      <c r="Q29" s="8" t="s">
        <v>5</v>
      </c>
      <c r="R29" s="8">
        <v>43</v>
      </c>
      <c r="S29" s="8">
        <v>4454</v>
      </c>
      <c r="T29" s="8">
        <v>732873</v>
      </c>
      <c r="U29" s="8">
        <v>118</v>
      </c>
      <c r="V29" s="8">
        <v>21548</v>
      </c>
      <c r="W29" s="8" t="s">
        <v>2710</v>
      </c>
      <c r="X29" s="11" t="s">
        <v>2623</v>
      </c>
    </row>
    <row r="30" spans="1:24">
      <c r="A30" s="7" t="s">
        <v>6122</v>
      </c>
      <c r="B30" s="7" t="s">
        <v>4321</v>
      </c>
      <c r="C30" s="8">
        <v>11</v>
      </c>
      <c r="D30" s="8">
        <v>1</v>
      </c>
      <c r="E30" s="9">
        <v>86.439691142943204</v>
      </c>
      <c r="F30" s="9">
        <v>86.439691142943204</v>
      </c>
      <c r="G30" s="10">
        <v>4.1424785867669697E-12</v>
      </c>
      <c r="H30" s="10" t="s">
        <v>8369</v>
      </c>
      <c r="I30" s="10" t="s">
        <v>8367</v>
      </c>
      <c r="J30" s="12" t="s">
        <v>6123</v>
      </c>
      <c r="K30" s="12" t="s">
        <v>4322</v>
      </c>
      <c r="L30" s="8">
        <v>2261836</v>
      </c>
      <c r="M30" s="8">
        <v>2261868</v>
      </c>
      <c r="N30" s="8" t="s">
        <v>9</v>
      </c>
      <c r="O30" s="8">
        <v>4049956</v>
      </c>
      <c r="P30" s="8">
        <v>4050008</v>
      </c>
      <c r="Q30" s="8" t="s">
        <v>5</v>
      </c>
      <c r="R30" s="8">
        <v>14</v>
      </c>
      <c r="S30" s="8">
        <v>6642</v>
      </c>
      <c r="T30" s="8">
        <v>730714</v>
      </c>
      <c r="U30" s="8">
        <v>16</v>
      </c>
      <c r="V30" s="8">
        <v>3507</v>
      </c>
      <c r="W30" s="8" t="s">
        <v>6121</v>
      </c>
      <c r="X30" s="11" t="s">
        <v>4320</v>
      </c>
    </row>
    <row r="31" spans="1:24">
      <c r="A31" s="7" t="s">
        <v>495</v>
      </c>
      <c r="B31" s="7" t="s">
        <v>3</v>
      </c>
      <c r="C31" s="8">
        <v>10</v>
      </c>
      <c r="D31" s="8" t="s">
        <v>6</v>
      </c>
      <c r="E31" s="9">
        <v>9.0213097085971299</v>
      </c>
      <c r="F31" s="9">
        <v>13.188295621615801</v>
      </c>
      <c r="G31" s="10">
        <v>3.31092031516472E-4</v>
      </c>
      <c r="H31" s="10" t="s">
        <v>8369</v>
      </c>
      <c r="I31" s="10" t="s">
        <v>8367</v>
      </c>
      <c r="J31" s="12" t="s">
        <v>496</v>
      </c>
      <c r="K31" s="12" t="s">
        <v>4</v>
      </c>
      <c r="L31" s="8">
        <v>2867669</v>
      </c>
      <c r="M31" s="8">
        <v>2867801</v>
      </c>
      <c r="N31" s="8" t="s">
        <v>9</v>
      </c>
      <c r="O31" s="8">
        <v>3350668</v>
      </c>
      <c r="P31" s="8">
        <v>3350698</v>
      </c>
      <c r="Q31" s="8" t="s">
        <v>5</v>
      </c>
      <c r="R31" s="8">
        <v>395</v>
      </c>
      <c r="S31" s="8">
        <v>1412</v>
      </c>
      <c r="T31" s="8">
        <v>735564</v>
      </c>
      <c r="U31" s="8">
        <v>920</v>
      </c>
      <c r="V31" s="8">
        <v>1506</v>
      </c>
      <c r="W31" s="8" t="s">
        <v>494</v>
      </c>
      <c r="X31" s="11" t="s">
        <v>1</v>
      </c>
    </row>
    <row r="32" spans="1:24">
      <c r="A32" s="7" t="s">
        <v>6111</v>
      </c>
      <c r="B32" s="7" t="s">
        <v>3</v>
      </c>
      <c r="C32" s="8">
        <v>10</v>
      </c>
      <c r="D32" s="8">
        <v>1</v>
      </c>
      <c r="E32" s="9">
        <v>2606.0800283286098</v>
      </c>
      <c r="F32" s="9">
        <v>2606.0800283286098</v>
      </c>
      <c r="G32" s="10">
        <v>1.4788016184282E-21</v>
      </c>
      <c r="H32" s="10" t="s">
        <v>8363</v>
      </c>
      <c r="I32" s="10" t="s">
        <v>8367</v>
      </c>
      <c r="J32" s="12" t="s">
        <v>2288</v>
      </c>
      <c r="K32" s="12" t="s">
        <v>4</v>
      </c>
      <c r="L32" s="8">
        <v>1408956</v>
      </c>
      <c r="M32" s="8">
        <v>1408992</v>
      </c>
      <c r="N32" s="8" t="s">
        <v>9</v>
      </c>
      <c r="O32" s="8">
        <v>3350680</v>
      </c>
      <c r="P32" s="8">
        <v>3350699</v>
      </c>
      <c r="Q32" s="8" t="s">
        <v>5</v>
      </c>
      <c r="R32" s="8">
        <v>2</v>
      </c>
      <c r="S32" s="8">
        <v>1412</v>
      </c>
      <c r="T32" s="8">
        <v>735957</v>
      </c>
      <c r="U32" s="8">
        <v>3</v>
      </c>
      <c r="V32" s="8">
        <v>1506</v>
      </c>
      <c r="W32" s="8" t="s">
        <v>6110</v>
      </c>
      <c r="X32" s="11" t="s">
        <v>1</v>
      </c>
    </row>
    <row r="33" spans="1:24">
      <c r="A33" s="7" t="s">
        <v>1835</v>
      </c>
      <c r="B33" s="7" t="s">
        <v>1131</v>
      </c>
      <c r="C33" s="8">
        <v>10</v>
      </c>
      <c r="D33" s="8">
        <v>1</v>
      </c>
      <c r="E33" s="9">
        <v>5.6210748611269103</v>
      </c>
      <c r="F33" s="9">
        <v>85.850332206550902</v>
      </c>
      <c r="G33" s="10">
        <v>6.2928841056211899E-12</v>
      </c>
      <c r="H33" s="10" t="s">
        <v>8364</v>
      </c>
      <c r="I33" s="10" t="s">
        <v>8367</v>
      </c>
      <c r="J33" s="12" t="s">
        <v>1833</v>
      </c>
      <c r="K33" s="12" t="s">
        <v>1133</v>
      </c>
      <c r="L33" s="8">
        <v>850425</v>
      </c>
      <c r="M33" s="8">
        <v>850647</v>
      </c>
      <c r="N33" s="8" t="s">
        <v>5</v>
      </c>
      <c r="O33" s="8">
        <v>2167156</v>
      </c>
      <c r="P33" s="8">
        <v>2167201</v>
      </c>
      <c r="Q33" s="8" t="s">
        <v>5</v>
      </c>
      <c r="R33" s="8">
        <v>115</v>
      </c>
      <c r="S33" s="8">
        <v>746</v>
      </c>
      <c r="T33" s="8">
        <v>736510</v>
      </c>
      <c r="U33" s="8">
        <v>985</v>
      </c>
      <c r="V33" s="8">
        <v>3541</v>
      </c>
      <c r="W33" s="8" t="s">
        <v>1834</v>
      </c>
      <c r="X33" s="11" t="s">
        <v>1129</v>
      </c>
    </row>
    <row r="34" spans="1:24">
      <c r="A34" s="7" t="s">
        <v>1874</v>
      </c>
      <c r="B34" s="7" t="s">
        <v>24</v>
      </c>
      <c r="C34" s="8">
        <v>10</v>
      </c>
      <c r="D34" s="8">
        <v>1</v>
      </c>
      <c r="E34" s="9">
        <v>48.374490931655799</v>
      </c>
      <c r="F34" s="9">
        <v>360.07722385141699</v>
      </c>
      <c r="G34" s="10">
        <v>1.1765886061142901E-17</v>
      </c>
      <c r="H34" s="10" t="s">
        <v>8369</v>
      </c>
      <c r="I34" s="10" t="s">
        <v>8367</v>
      </c>
      <c r="J34" s="12" t="s">
        <v>1875</v>
      </c>
      <c r="K34" s="12" t="s">
        <v>25</v>
      </c>
      <c r="L34" s="8">
        <v>3637653</v>
      </c>
      <c r="M34" s="8">
        <v>3637899</v>
      </c>
      <c r="N34" s="8" t="s">
        <v>5</v>
      </c>
      <c r="O34" s="8">
        <v>1622818</v>
      </c>
      <c r="P34" s="8">
        <v>1622876</v>
      </c>
      <c r="Q34" s="8" t="s">
        <v>9</v>
      </c>
      <c r="R34" s="8">
        <v>33</v>
      </c>
      <c r="S34" s="8">
        <v>620</v>
      </c>
      <c r="T34" s="8">
        <v>736718</v>
      </c>
      <c r="U34" s="8">
        <v>145</v>
      </c>
      <c r="V34" s="8">
        <v>3341</v>
      </c>
      <c r="W34" s="8" t="s">
        <v>1873</v>
      </c>
      <c r="X34" s="11" t="s">
        <v>22</v>
      </c>
    </row>
    <row r="35" spans="1:24">
      <c r="A35" s="7" t="s">
        <v>5434</v>
      </c>
      <c r="B35" s="7" t="s">
        <v>45</v>
      </c>
      <c r="C35" s="8">
        <v>9</v>
      </c>
      <c r="D35" s="8">
        <v>1</v>
      </c>
      <c r="E35" s="9">
        <v>112.082839814455</v>
      </c>
      <c r="F35" s="9">
        <v>612.28504155124699</v>
      </c>
      <c r="G35" s="10">
        <v>2.3705883797237899E-17</v>
      </c>
      <c r="H35" s="10" t="s">
        <v>8364</v>
      </c>
      <c r="I35" s="10" t="s">
        <v>8367</v>
      </c>
      <c r="J35" s="12" t="s">
        <v>3235</v>
      </c>
      <c r="K35" s="12" t="s">
        <v>47</v>
      </c>
      <c r="L35" s="8">
        <v>3574905</v>
      </c>
      <c r="M35" s="8">
        <v>3574932</v>
      </c>
      <c r="N35" s="8" t="s">
        <v>9</v>
      </c>
      <c r="O35" s="8">
        <v>1405657</v>
      </c>
      <c r="P35" s="8">
        <v>1405662</v>
      </c>
      <c r="Q35" s="8" t="s">
        <v>9</v>
      </c>
      <c r="R35" s="8">
        <v>19</v>
      </c>
      <c r="S35" s="8">
        <v>570</v>
      </c>
      <c r="T35" s="8">
        <v>736783</v>
      </c>
      <c r="U35" s="8">
        <v>99</v>
      </c>
      <c r="V35" s="8">
        <v>2142</v>
      </c>
      <c r="W35" s="8" t="s">
        <v>6117</v>
      </c>
      <c r="X35" s="11" t="s">
        <v>43</v>
      </c>
    </row>
    <row r="36" spans="1:24">
      <c r="A36" s="7" t="s">
        <v>1053</v>
      </c>
      <c r="B36" s="7" t="s">
        <v>1054</v>
      </c>
      <c r="C36" s="8">
        <v>8</v>
      </c>
      <c r="D36" s="8">
        <v>1</v>
      </c>
      <c r="E36" s="9" t="s">
        <v>1115</v>
      </c>
      <c r="F36" s="9" t="s">
        <v>1115</v>
      </c>
      <c r="G36" s="10">
        <v>5.5624653403856096E-7</v>
      </c>
      <c r="H36" s="10" t="s">
        <v>8362</v>
      </c>
      <c r="I36" s="10" t="s">
        <v>8367</v>
      </c>
      <c r="J36" s="12" t="s">
        <v>1053</v>
      </c>
      <c r="K36" s="12" t="s">
        <v>1055</v>
      </c>
      <c r="L36" s="8">
        <v>1821287</v>
      </c>
      <c r="M36" s="8">
        <v>1821294</v>
      </c>
      <c r="N36" s="8" t="s">
        <v>9</v>
      </c>
      <c r="O36" s="8">
        <v>507279</v>
      </c>
      <c r="P36" s="8">
        <v>507288</v>
      </c>
      <c r="Q36" s="8" t="s">
        <v>5</v>
      </c>
      <c r="R36" s="8">
        <v>0</v>
      </c>
      <c r="S36" s="8">
        <v>33235</v>
      </c>
      <c r="T36" s="8">
        <v>704138</v>
      </c>
      <c r="U36" s="8">
        <v>29</v>
      </c>
      <c r="V36" s="8">
        <v>6886</v>
      </c>
      <c r="W36" s="8" t="s">
        <v>1051</v>
      </c>
      <c r="X36" s="11" t="s">
        <v>1052</v>
      </c>
    </row>
    <row r="37" spans="1:24">
      <c r="A37" s="7" t="s">
        <v>2625</v>
      </c>
      <c r="B37" s="7" t="s">
        <v>2792</v>
      </c>
      <c r="C37" s="8">
        <v>8</v>
      </c>
      <c r="D37" s="8">
        <v>1</v>
      </c>
      <c r="E37" s="9">
        <v>9.1285081287131895</v>
      </c>
      <c r="F37" s="9">
        <v>20.8931704260652</v>
      </c>
      <c r="G37" s="10">
        <v>4.0782498054441101E-4</v>
      </c>
      <c r="H37" s="10" t="s">
        <v>8367</v>
      </c>
      <c r="I37" s="10" t="s">
        <v>8369</v>
      </c>
      <c r="J37" s="12" t="s">
        <v>2627</v>
      </c>
      <c r="K37" s="12" t="s">
        <v>2793</v>
      </c>
      <c r="L37" s="8">
        <v>1409128</v>
      </c>
      <c r="M37" s="8">
        <v>1409131</v>
      </c>
      <c r="N37" s="8" t="s">
        <v>5</v>
      </c>
      <c r="O37" s="8">
        <v>3431366</v>
      </c>
      <c r="P37" s="8">
        <v>3431448</v>
      </c>
      <c r="Q37" s="8" t="s">
        <v>9</v>
      </c>
      <c r="R37" s="8">
        <v>3696</v>
      </c>
      <c r="S37" s="8">
        <v>76</v>
      </c>
      <c r="T37" s="8">
        <v>733601</v>
      </c>
      <c r="U37" s="8">
        <v>12220</v>
      </c>
      <c r="V37" s="8">
        <v>140</v>
      </c>
      <c r="W37" s="8" t="s">
        <v>2623</v>
      </c>
      <c r="X37" s="11" t="s">
        <v>2791</v>
      </c>
    </row>
    <row r="38" spans="1:24">
      <c r="A38" s="7" t="s">
        <v>528</v>
      </c>
      <c r="B38" s="7" t="s">
        <v>3</v>
      </c>
      <c r="C38" s="8">
        <v>7</v>
      </c>
      <c r="D38" s="8">
        <v>1</v>
      </c>
      <c r="E38" s="9">
        <v>23.5819596286176</v>
      </c>
      <c r="F38" s="9">
        <v>56.007154117966799</v>
      </c>
      <c r="G38" s="10">
        <v>4.2114117775219797E-6</v>
      </c>
      <c r="H38" s="10" t="s">
        <v>8369</v>
      </c>
      <c r="I38" s="10" t="s">
        <v>8367</v>
      </c>
      <c r="J38" s="12" t="s">
        <v>529</v>
      </c>
      <c r="K38" s="12" t="s">
        <v>4</v>
      </c>
      <c r="L38" s="8">
        <v>1301123</v>
      </c>
      <c r="M38" s="8">
        <v>1301271</v>
      </c>
      <c r="N38" s="8" t="s">
        <v>5</v>
      </c>
      <c r="O38" s="8">
        <v>3350681</v>
      </c>
      <c r="P38" s="8">
        <v>3350698</v>
      </c>
      <c r="Q38" s="8" t="s">
        <v>5</v>
      </c>
      <c r="R38" s="8">
        <v>65</v>
      </c>
      <c r="S38" s="8">
        <v>1415</v>
      </c>
      <c r="T38" s="8">
        <v>735894</v>
      </c>
      <c r="U38" s="8">
        <v>265</v>
      </c>
      <c r="V38" s="8">
        <v>1506</v>
      </c>
      <c r="W38" s="8" t="s">
        <v>527</v>
      </c>
      <c r="X38" s="11" t="s">
        <v>1</v>
      </c>
    </row>
    <row r="39" spans="1:24">
      <c r="A39" s="7" t="s">
        <v>1018</v>
      </c>
      <c r="B39" s="7" t="s">
        <v>3</v>
      </c>
      <c r="C39" s="8">
        <v>7</v>
      </c>
      <c r="D39" s="8">
        <v>1</v>
      </c>
      <c r="E39" s="9">
        <v>18.289524211054999</v>
      </c>
      <c r="F39" s="9">
        <v>62.767235286950203</v>
      </c>
      <c r="G39" s="10">
        <v>2.0138243183353399E-6</v>
      </c>
      <c r="H39" s="10" t="s">
        <v>8369</v>
      </c>
      <c r="I39" s="10" t="s">
        <v>8367</v>
      </c>
      <c r="J39" s="12" t="s">
        <v>1019</v>
      </c>
      <c r="K39" s="12" t="s">
        <v>4</v>
      </c>
      <c r="L39" s="8">
        <v>1667189</v>
      </c>
      <c r="M39" s="8">
        <v>1667250</v>
      </c>
      <c r="N39" s="8" t="s">
        <v>9</v>
      </c>
      <c r="O39" s="8">
        <v>3350667</v>
      </c>
      <c r="P39" s="8">
        <v>3350698</v>
      </c>
      <c r="Q39" s="8" t="s">
        <v>5</v>
      </c>
      <c r="R39" s="8">
        <v>58</v>
      </c>
      <c r="S39" s="8">
        <v>1415</v>
      </c>
      <c r="T39" s="8">
        <v>735901</v>
      </c>
      <c r="U39" s="8">
        <v>346</v>
      </c>
      <c r="V39" s="8">
        <v>1506</v>
      </c>
      <c r="W39" s="8" t="s">
        <v>1017</v>
      </c>
      <c r="X39" s="11" t="s">
        <v>1</v>
      </c>
    </row>
    <row r="40" spans="1:24">
      <c r="A40" s="7" t="s">
        <v>1778</v>
      </c>
      <c r="B40" s="7" t="s">
        <v>1054</v>
      </c>
      <c r="C40" s="8">
        <v>7</v>
      </c>
      <c r="D40" s="8" t="s">
        <v>6</v>
      </c>
      <c r="E40" s="9">
        <v>17.745364669964498</v>
      </c>
      <c r="F40" s="9">
        <v>21.185792514141301</v>
      </c>
      <c r="G40" s="10">
        <v>3.1975244631030103E-2</v>
      </c>
      <c r="H40" s="10" t="s">
        <v>8364</v>
      </c>
      <c r="I40" s="10" t="s">
        <v>8367</v>
      </c>
      <c r="J40" s="12" t="s">
        <v>1779</v>
      </c>
      <c r="K40" s="12" t="s">
        <v>1055</v>
      </c>
      <c r="L40" s="8">
        <v>1822428</v>
      </c>
      <c r="M40" s="8">
        <v>1822440</v>
      </c>
      <c r="N40" s="8" t="s">
        <v>5</v>
      </c>
      <c r="O40" s="8">
        <v>507287</v>
      </c>
      <c r="P40" s="8">
        <v>507288</v>
      </c>
      <c r="Q40" s="8" t="s">
        <v>5</v>
      </c>
      <c r="R40" s="8">
        <v>7</v>
      </c>
      <c r="S40" s="8">
        <v>33236</v>
      </c>
      <c r="T40" s="8">
        <v>704131</v>
      </c>
      <c r="U40" s="8">
        <v>25</v>
      </c>
      <c r="V40" s="8">
        <v>6886</v>
      </c>
      <c r="W40" s="8" t="s">
        <v>1777</v>
      </c>
      <c r="X40" s="11" t="s">
        <v>1052</v>
      </c>
    </row>
    <row r="41" spans="1:24">
      <c r="A41" s="7" t="s">
        <v>2759</v>
      </c>
      <c r="B41" s="7" t="s">
        <v>2625</v>
      </c>
      <c r="C41" s="8">
        <v>7</v>
      </c>
      <c r="D41" s="8">
        <v>1</v>
      </c>
      <c r="E41" s="9">
        <v>37.307812488521897</v>
      </c>
      <c r="F41" s="9">
        <v>61.756264428626402</v>
      </c>
      <c r="G41" s="10">
        <v>4.1351650048598997E-6</v>
      </c>
      <c r="H41" s="10" t="s">
        <v>8369</v>
      </c>
      <c r="I41" s="10" t="s">
        <v>8367</v>
      </c>
      <c r="J41" s="12" t="s">
        <v>2760</v>
      </c>
      <c r="K41" s="12" t="s">
        <v>2627</v>
      </c>
      <c r="L41" s="8">
        <v>3431022</v>
      </c>
      <c r="M41" s="8">
        <v>3431134</v>
      </c>
      <c r="N41" s="8" t="s">
        <v>9</v>
      </c>
      <c r="O41" s="8">
        <v>1409227</v>
      </c>
      <c r="P41" s="8">
        <v>1409250</v>
      </c>
      <c r="Q41" s="8" t="s">
        <v>5</v>
      </c>
      <c r="R41" s="8">
        <v>23</v>
      </c>
      <c r="S41" s="8">
        <v>3616</v>
      </c>
      <c r="T41" s="8">
        <v>733735</v>
      </c>
      <c r="U41" s="8">
        <v>37</v>
      </c>
      <c r="V41" s="8">
        <v>9328</v>
      </c>
      <c r="W41" s="8" t="s">
        <v>2758</v>
      </c>
      <c r="X41" s="11" t="s">
        <v>2623</v>
      </c>
    </row>
    <row r="42" spans="1:24">
      <c r="A42" s="7" t="s">
        <v>5034</v>
      </c>
      <c r="B42" s="7" t="s">
        <v>4181</v>
      </c>
      <c r="C42" s="8">
        <v>7</v>
      </c>
      <c r="D42" s="8">
        <v>1</v>
      </c>
      <c r="E42" s="9">
        <v>57347.655555555597</v>
      </c>
      <c r="F42" s="9">
        <v>57347.655555555597</v>
      </c>
      <c r="G42" s="10">
        <v>6.6805456449206703E-24</v>
      </c>
      <c r="H42" s="10" t="s">
        <v>8361</v>
      </c>
      <c r="I42" s="10" t="s">
        <v>8367</v>
      </c>
      <c r="J42" s="12" t="s">
        <v>4221</v>
      </c>
      <c r="K42" s="12" t="s">
        <v>4182</v>
      </c>
      <c r="L42" s="8">
        <v>1343047</v>
      </c>
      <c r="M42" s="8">
        <v>1343091</v>
      </c>
      <c r="N42" s="8" t="s">
        <v>9</v>
      </c>
      <c r="O42" s="8">
        <v>1770457</v>
      </c>
      <c r="P42" s="8">
        <v>1770477</v>
      </c>
      <c r="Q42" s="8" t="s">
        <v>5</v>
      </c>
      <c r="R42" s="8">
        <v>2</v>
      </c>
      <c r="S42" s="8">
        <v>45</v>
      </c>
      <c r="T42" s="8">
        <v>737327</v>
      </c>
      <c r="U42" s="8">
        <v>4</v>
      </c>
      <c r="V42" s="8">
        <v>34</v>
      </c>
      <c r="W42" s="8" t="s">
        <v>6120</v>
      </c>
      <c r="X42" s="11" t="s">
        <v>4180</v>
      </c>
    </row>
    <row r="43" spans="1:24">
      <c r="A43" s="7" t="s">
        <v>3883</v>
      </c>
      <c r="B43" s="7" t="s">
        <v>4423</v>
      </c>
      <c r="C43" s="8">
        <v>7</v>
      </c>
      <c r="D43" s="8">
        <v>1</v>
      </c>
      <c r="E43" s="9">
        <v>10.506186727584099</v>
      </c>
      <c r="F43" s="9">
        <v>51.897644927536199</v>
      </c>
      <c r="G43" s="10">
        <v>5.6782427167809903E-6</v>
      </c>
      <c r="H43" s="10" t="s">
        <v>8365</v>
      </c>
      <c r="I43" s="10" t="s">
        <v>8367</v>
      </c>
      <c r="J43" s="12" t="s">
        <v>3883</v>
      </c>
      <c r="K43" s="12" t="s">
        <v>712</v>
      </c>
      <c r="L43" s="8">
        <v>2413396</v>
      </c>
      <c r="M43" s="8">
        <v>2413568</v>
      </c>
      <c r="N43" s="8" t="s">
        <v>5</v>
      </c>
      <c r="O43" s="8">
        <v>765134</v>
      </c>
      <c r="P43" s="8">
        <v>765149</v>
      </c>
      <c r="Q43" s="8" t="s">
        <v>5</v>
      </c>
      <c r="R43" s="8">
        <v>184</v>
      </c>
      <c r="S43" s="8">
        <v>540</v>
      </c>
      <c r="T43" s="8">
        <v>736650</v>
      </c>
      <c r="U43" s="8">
        <v>836</v>
      </c>
      <c r="V43" s="8">
        <v>1491</v>
      </c>
      <c r="W43" s="8" t="s">
        <v>3882</v>
      </c>
      <c r="X43" s="11" t="s">
        <v>5063</v>
      </c>
    </row>
    <row r="44" spans="1:24">
      <c r="A44" s="7" t="s">
        <v>3050</v>
      </c>
      <c r="B44" s="7" t="s">
        <v>4265</v>
      </c>
      <c r="C44" s="8">
        <v>7</v>
      </c>
      <c r="D44" s="8">
        <v>1</v>
      </c>
      <c r="E44" s="9">
        <v>0.38281099355313503</v>
      </c>
      <c r="F44" s="9">
        <v>27.310672359721998</v>
      </c>
      <c r="G44" s="10">
        <v>4.2527914417430501E-4</v>
      </c>
      <c r="H44" s="10" t="s">
        <v>8369</v>
      </c>
      <c r="I44" s="10" t="s">
        <v>8365</v>
      </c>
      <c r="J44" s="12" t="s">
        <v>3051</v>
      </c>
      <c r="K44" s="12" t="s">
        <v>4265</v>
      </c>
      <c r="L44" s="8">
        <v>2737230</v>
      </c>
      <c r="M44" s="8">
        <v>2737280</v>
      </c>
      <c r="N44" s="8" t="s">
        <v>5</v>
      </c>
      <c r="O44" s="8">
        <v>2001912</v>
      </c>
      <c r="P44" s="8">
        <v>2001919</v>
      </c>
      <c r="Q44" s="8" t="s">
        <v>9</v>
      </c>
      <c r="R44" s="8">
        <v>347</v>
      </c>
      <c r="S44" s="8">
        <v>544</v>
      </c>
      <c r="T44" s="8">
        <v>736483</v>
      </c>
      <c r="U44" s="8">
        <v>5612</v>
      </c>
      <c r="V44" s="8">
        <v>5998</v>
      </c>
      <c r="W44" s="8" t="s">
        <v>3049</v>
      </c>
      <c r="X44" s="11" t="s">
        <v>4264</v>
      </c>
    </row>
    <row r="45" spans="1:24">
      <c r="A45" s="7" t="s">
        <v>484</v>
      </c>
      <c r="B45" s="7" t="s">
        <v>3</v>
      </c>
      <c r="C45" s="8">
        <v>6</v>
      </c>
      <c r="D45" s="8" t="s">
        <v>6</v>
      </c>
      <c r="E45" s="9">
        <v>31.999058475981101</v>
      </c>
      <c r="F45" s="9">
        <v>52.851192186153398</v>
      </c>
      <c r="G45" s="10">
        <v>1.24457931225606E-4</v>
      </c>
      <c r="H45" s="10" t="s">
        <v>8369</v>
      </c>
      <c r="I45" s="10" t="s">
        <v>8367</v>
      </c>
      <c r="J45" s="12" t="s">
        <v>485</v>
      </c>
      <c r="K45" s="12" t="s">
        <v>4</v>
      </c>
      <c r="L45" s="8">
        <v>2303212</v>
      </c>
      <c r="M45" s="8">
        <v>2303391</v>
      </c>
      <c r="N45" s="8" t="s">
        <v>9</v>
      </c>
      <c r="O45" s="8">
        <v>3350681</v>
      </c>
      <c r="P45" s="8">
        <v>3350698</v>
      </c>
      <c r="Q45" s="8" t="s">
        <v>5</v>
      </c>
      <c r="R45" s="8">
        <v>59</v>
      </c>
      <c r="S45" s="8">
        <v>1416</v>
      </c>
      <c r="T45" s="8">
        <v>735900</v>
      </c>
      <c r="U45" s="8">
        <v>166</v>
      </c>
      <c r="V45" s="8">
        <v>1506</v>
      </c>
      <c r="W45" s="8" t="s">
        <v>483</v>
      </c>
      <c r="X45" s="11" t="s">
        <v>1</v>
      </c>
    </row>
    <row r="46" spans="1:24">
      <c r="A46" s="7" t="s">
        <v>117</v>
      </c>
      <c r="B46" s="7" t="s">
        <v>4321</v>
      </c>
      <c r="C46" s="8">
        <v>6</v>
      </c>
      <c r="D46" s="8">
        <v>1</v>
      </c>
      <c r="E46" s="9">
        <v>160.24488017429201</v>
      </c>
      <c r="F46" s="9">
        <v>160.24488017429201</v>
      </c>
      <c r="G46" s="10">
        <v>4.1324096406246801E-7</v>
      </c>
      <c r="H46" s="10" t="s">
        <v>8364</v>
      </c>
      <c r="I46" s="10" t="s">
        <v>8367</v>
      </c>
      <c r="J46" s="12" t="s">
        <v>118</v>
      </c>
      <c r="K46" s="12" t="s">
        <v>4322</v>
      </c>
      <c r="L46" s="8">
        <v>419493</v>
      </c>
      <c r="M46" s="8">
        <v>419516</v>
      </c>
      <c r="N46" s="8" t="s">
        <v>5</v>
      </c>
      <c r="O46" s="8">
        <v>4049924</v>
      </c>
      <c r="P46" s="8">
        <v>4049987</v>
      </c>
      <c r="Q46" s="8" t="s">
        <v>5</v>
      </c>
      <c r="R46" s="8">
        <v>15</v>
      </c>
      <c r="S46" s="8">
        <v>1836</v>
      </c>
      <c r="T46" s="8">
        <v>735524</v>
      </c>
      <c r="U46" s="8">
        <v>22</v>
      </c>
      <c r="V46" s="8">
        <v>2100</v>
      </c>
      <c r="W46" s="8" t="s">
        <v>116</v>
      </c>
      <c r="X46" s="11" t="s">
        <v>4320</v>
      </c>
    </row>
    <row r="47" spans="1:24">
      <c r="A47" s="7" t="s">
        <v>4699</v>
      </c>
      <c r="B47" s="7" t="s">
        <v>58</v>
      </c>
      <c r="C47" s="8">
        <v>6</v>
      </c>
      <c r="D47" s="8">
        <v>1</v>
      </c>
      <c r="E47" s="9">
        <v>706.20890153181404</v>
      </c>
      <c r="F47" s="9">
        <v>1342.75774134791</v>
      </c>
      <c r="G47" s="10">
        <v>1.1448288082289101E-12</v>
      </c>
      <c r="H47" s="10" t="s">
        <v>8369</v>
      </c>
      <c r="I47" s="10" t="s">
        <v>8367</v>
      </c>
      <c r="J47" s="12" t="s">
        <v>4700</v>
      </c>
      <c r="K47" s="12" t="s">
        <v>59</v>
      </c>
      <c r="L47" s="8">
        <v>2435009</v>
      </c>
      <c r="M47" s="8">
        <v>2435094</v>
      </c>
      <c r="N47" s="8" t="s">
        <v>9</v>
      </c>
      <c r="O47" s="8">
        <v>4106363</v>
      </c>
      <c r="P47" s="8">
        <v>4106388</v>
      </c>
      <c r="Q47" s="8" t="s">
        <v>5</v>
      </c>
      <c r="R47" s="8">
        <v>18</v>
      </c>
      <c r="S47" s="8">
        <v>183</v>
      </c>
      <c r="T47" s="8">
        <v>737174</v>
      </c>
      <c r="U47" s="8">
        <v>19</v>
      </c>
      <c r="V47" s="8">
        <v>558</v>
      </c>
      <c r="W47" s="8" t="s">
        <v>4698</v>
      </c>
      <c r="X47" s="11" t="s">
        <v>56</v>
      </c>
    </row>
    <row r="48" spans="1:24">
      <c r="A48" s="7" t="s">
        <v>2650</v>
      </c>
      <c r="B48" s="7" t="s">
        <v>2625</v>
      </c>
      <c r="C48" s="8">
        <v>5</v>
      </c>
      <c r="D48" s="8">
        <v>1</v>
      </c>
      <c r="E48" s="9">
        <v>381.16936092044199</v>
      </c>
      <c r="F48" s="9">
        <v>1014.03676064124</v>
      </c>
      <c r="G48" s="10">
        <v>5.5668691070667096E-7</v>
      </c>
      <c r="H48" s="10" t="s">
        <v>8364</v>
      </c>
      <c r="I48" s="10" t="s">
        <v>8367</v>
      </c>
      <c r="J48" s="12" t="s">
        <v>2651</v>
      </c>
      <c r="K48" s="12" t="s">
        <v>2627</v>
      </c>
      <c r="L48" s="8">
        <v>28342</v>
      </c>
      <c r="M48" s="8">
        <v>28356</v>
      </c>
      <c r="N48" s="8" t="s">
        <v>5</v>
      </c>
      <c r="O48" s="8">
        <v>1409207</v>
      </c>
      <c r="P48" s="8">
        <v>1409250</v>
      </c>
      <c r="Q48" s="8" t="s">
        <v>5</v>
      </c>
      <c r="R48" s="8">
        <v>1</v>
      </c>
      <c r="S48" s="8">
        <v>3618</v>
      </c>
      <c r="T48" s="8">
        <v>733757</v>
      </c>
      <c r="U48" s="8">
        <v>14</v>
      </c>
      <c r="V48" s="8">
        <v>9328</v>
      </c>
      <c r="W48" s="8" t="s">
        <v>2649</v>
      </c>
      <c r="X48" s="11" t="s">
        <v>2623</v>
      </c>
    </row>
    <row r="49" spans="1:24">
      <c r="A49" s="7" t="s">
        <v>2692</v>
      </c>
      <c r="B49" s="7" t="s">
        <v>2625</v>
      </c>
      <c r="C49" s="8">
        <v>5</v>
      </c>
      <c r="D49" s="8">
        <v>1</v>
      </c>
      <c r="E49" s="9">
        <v>15.809847444564801</v>
      </c>
      <c r="F49" s="9">
        <v>59.6479205280786</v>
      </c>
      <c r="G49" s="10">
        <v>2.28841389018653E-3</v>
      </c>
      <c r="H49" s="10" t="s">
        <v>8364</v>
      </c>
      <c r="I49" s="10" t="s">
        <v>8367</v>
      </c>
      <c r="J49" s="12" t="s">
        <v>1567</v>
      </c>
      <c r="K49" s="12" t="s">
        <v>2627</v>
      </c>
      <c r="L49" s="8">
        <v>3785236</v>
      </c>
      <c r="M49" s="8">
        <v>3785240</v>
      </c>
      <c r="N49" s="8" t="s">
        <v>5</v>
      </c>
      <c r="O49" s="8">
        <v>1409218</v>
      </c>
      <c r="P49" s="8">
        <v>1409250</v>
      </c>
      <c r="Q49" s="8" t="s">
        <v>5</v>
      </c>
      <c r="R49" s="8">
        <v>17</v>
      </c>
      <c r="S49" s="8">
        <v>3618</v>
      </c>
      <c r="T49" s="8">
        <v>733741</v>
      </c>
      <c r="U49" s="8">
        <v>77</v>
      </c>
      <c r="V49" s="8">
        <v>9328</v>
      </c>
      <c r="W49" s="8" t="s">
        <v>2691</v>
      </c>
      <c r="X49" s="11" t="s">
        <v>2623</v>
      </c>
    </row>
    <row r="50" spans="1:24">
      <c r="A50" s="7" t="s">
        <v>398</v>
      </c>
      <c r="B50" s="7" t="s">
        <v>45</v>
      </c>
      <c r="C50" s="8">
        <v>5</v>
      </c>
      <c r="D50" s="8">
        <v>1</v>
      </c>
      <c r="E50" s="9">
        <v>111.656366292374</v>
      </c>
      <c r="F50" s="9">
        <v>458.42956694873101</v>
      </c>
      <c r="G50" s="10">
        <v>1.10288256866327E-7</v>
      </c>
      <c r="H50" s="10" t="s">
        <v>8365</v>
      </c>
      <c r="I50" s="10" t="s">
        <v>8367</v>
      </c>
      <c r="J50" s="12" t="s">
        <v>398</v>
      </c>
      <c r="K50" s="12" t="s">
        <v>47</v>
      </c>
      <c r="L50" s="8">
        <v>2406703</v>
      </c>
      <c r="M50" s="8">
        <v>2406761</v>
      </c>
      <c r="N50" s="8" t="s">
        <v>9</v>
      </c>
      <c r="O50" s="8">
        <v>1405657</v>
      </c>
      <c r="P50" s="8">
        <v>1405697</v>
      </c>
      <c r="Q50" s="8" t="s">
        <v>9</v>
      </c>
      <c r="R50" s="8">
        <v>14</v>
      </c>
      <c r="S50" s="8">
        <v>574</v>
      </c>
      <c r="T50" s="8">
        <v>736788</v>
      </c>
      <c r="U50" s="8">
        <v>50</v>
      </c>
      <c r="V50" s="8">
        <v>2142</v>
      </c>
      <c r="W50" s="8" t="s">
        <v>397</v>
      </c>
      <c r="X50" s="11" t="s">
        <v>43</v>
      </c>
    </row>
    <row r="51" spans="1:24">
      <c r="A51" s="7" t="s">
        <v>6119</v>
      </c>
      <c r="B51" s="7" t="s">
        <v>24</v>
      </c>
      <c r="C51" s="8">
        <v>5</v>
      </c>
      <c r="D51" s="8">
        <v>1</v>
      </c>
      <c r="E51" s="9">
        <v>1728.3423099940201</v>
      </c>
      <c r="F51" s="9">
        <v>5894</v>
      </c>
      <c r="G51" s="10">
        <v>8.7646341478542703E-11</v>
      </c>
      <c r="H51" s="10" t="s">
        <v>8361</v>
      </c>
      <c r="I51" s="10" t="s">
        <v>8367</v>
      </c>
      <c r="J51" s="12" t="s">
        <v>3854</v>
      </c>
      <c r="K51" s="12" t="s">
        <v>25</v>
      </c>
      <c r="L51" s="8">
        <v>1517830</v>
      </c>
      <c r="M51" s="8">
        <v>1517873</v>
      </c>
      <c r="N51" s="8" t="s">
        <v>9</v>
      </c>
      <c r="O51" s="8">
        <v>1622817</v>
      </c>
      <c r="P51" s="8">
        <v>1622832</v>
      </c>
      <c r="Q51" s="8" t="s">
        <v>9</v>
      </c>
      <c r="R51" s="8">
        <v>1</v>
      </c>
      <c r="S51" s="8">
        <v>625</v>
      </c>
      <c r="T51" s="8">
        <v>736750</v>
      </c>
      <c r="U51" s="8">
        <v>4</v>
      </c>
      <c r="V51" s="8">
        <v>3341</v>
      </c>
      <c r="W51" s="8" t="s">
        <v>6118</v>
      </c>
      <c r="X51" s="11" t="s">
        <v>22</v>
      </c>
    </row>
    <row r="52" spans="1:24">
      <c r="A52" s="7" t="s">
        <v>2625</v>
      </c>
      <c r="B52" s="7" t="s">
        <v>2711</v>
      </c>
      <c r="C52" s="8">
        <v>5</v>
      </c>
      <c r="D52" s="8" t="s">
        <v>6</v>
      </c>
      <c r="E52" s="9">
        <v>14.610713234070101</v>
      </c>
      <c r="F52" s="9">
        <v>30.990005744795901</v>
      </c>
      <c r="G52" s="10">
        <v>3.9678272796853202E-2</v>
      </c>
      <c r="H52" s="10" t="s">
        <v>8367</v>
      </c>
      <c r="I52" s="10" t="s">
        <v>8369</v>
      </c>
      <c r="J52" s="12" t="s">
        <v>2627</v>
      </c>
      <c r="K52" s="12" t="s">
        <v>2712</v>
      </c>
      <c r="L52" s="8">
        <v>1409129</v>
      </c>
      <c r="M52" s="8">
        <v>1409190</v>
      </c>
      <c r="N52" s="8" t="s">
        <v>5</v>
      </c>
      <c r="O52" s="8">
        <v>1555635</v>
      </c>
      <c r="P52" s="8">
        <v>1555689</v>
      </c>
      <c r="Q52" s="8" t="s">
        <v>9</v>
      </c>
      <c r="R52" s="8">
        <v>3699</v>
      </c>
      <c r="S52" s="8">
        <v>32</v>
      </c>
      <c r="T52" s="8">
        <v>733645</v>
      </c>
      <c r="U52" s="8">
        <v>12220</v>
      </c>
      <c r="V52" s="8">
        <v>52</v>
      </c>
      <c r="W52" s="8" t="s">
        <v>2623</v>
      </c>
      <c r="X52" s="11" t="s">
        <v>2710</v>
      </c>
    </row>
    <row r="53" spans="1:24">
      <c r="A53" s="7" t="s">
        <v>40</v>
      </c>
      <c r="B53" s="7" t="s">
        <v>513</v>
      </c>
      <c r="C53" s="8">
        <v>5</v>
      </c>
      <c r="D53" s="8">
        <v>1</v>
      </c>
      <c r="E53" s="9">
        <v>2.1586833238738299</v>
      </c>
      <c r="F53" s="9">
        <v>47.170358514724697</v>
      </c>
      <c r="G53" s="10">
        <v>3.7025237213867699E-3</v>
      </c>
      <c r="H53" s="10" t="s">
        <v>8367</v>
      </c>
      <c r="I53" s="10" t="s">
        <v>8369</v>
      </c>
      <c r="J53" s="12" t="s">
        <v>41</v>
      </c>
      <c r="K53" s="12" t="s">
        <v>514</v>
      </c>
      <c r="L53" s="8">
        <v>2814801</v>
      </c>
      <c r="M53" s="8">
        <v>2814834</v>
      </c>
      <c r="N53" s="8" t="s">
        <v>5</v>
      </c>
      <c r="O53" s="8">
        <v>1020021</v>
      </c>
      <c r="P53" s="8">
        <v>1020042</v>
      </c>
      <c r="Q53" s="8" t="s">
        <v>9</v>
      </c>
      <c r="R53" s="8">
        <v>355</v>
      </c>
      <c r="S53" s="8">
        <v>220</v>
      </c>
      <c r="T53" s="8">
        <v>736801</v>
      </c>
      <c r="U53" s="8">
        <v>1625</v>
      </c>
      <c r="V53" s="8">
        <v>2633</v>
      </c>
      <c r="W53" s="8" t="s">
        <v>38</v>
      </c>
      <c r="X53" s="11" t="s">
        <v>512</v>
      </c>
    </row>
    <row r="100" spans="2:2">
      <c r="B100" s="1" t="s">
        <v>8371</v>
      </c>
    </row>
  </sheetData>
  <sortState xmlns:xlrd2="http://schemas.microsoft.com/office/spreadsheetml/2017/richdata2" ref="A2:X53">
    <sortCondition descending="1" ref="C2:C53"/>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100"/>
  <sheetViews>
    <sheetView workbookViewId="0">
      <pane ySplit="1" topLeftCell="A34" activePane="bottomLeft" state="frozen"/>
      <selection activeCell="G14" sqref="G14"/>
      <selection pane="bottomLeft"/>
    </sheetView>
  </sheetViews>
  <sheetFormatPr defaultRowHeight="14.25"/>
  <cols>
    <col min="1" max="2" width="16.42578125" style="1" customWidth="1"/>
    <col min="3" max="3" width="13.85546875" style="1" customWidth="1"/>
    <col min="4" max="4" width="9" style="1" customWidth="1"/>
    <col min="5" max="5" width="13.28515625" style="1" customWidth="1"/>
    <col min="6" max="6" width="7.85546875" style="1" customWidth="1"/>
    <col min="7" max="7" width="15.7109375" style="1" customWidth="1"/>
    <col min="8" max="9" width="13.42578125" style="1" customWidth="1"/>
    <col min="10" max="11" width="30.7109375" style="1" customWidth="1"/>
    <col min="12" max="12" width="9" style="1" bestFit="1" customWidth="1"/>
    <col min="13" max="13" width="9.140625" style="1" bestFit="1" customWidth="1"/>
    <col min="14" max="14" width="7.85546875" style="1" customWidth="1"/>
    <col min="15" max="15" width="9" style="1" bestFit="1" customWidth="1"/>
    <col min="16" max="16" width="9.140625" style="1" bestFit="1" customWidth="1"/>
    <col min="17" max="17" width="7.85546875" style="1" customWidth="1"/>
    <col min="18" max="19" width="11.140625" style="1" customWidth="1"/>
    <col min="20" max="20" width="12.140625" style="1" customWidth="1"/>
    <col min="21" max="22" width="13" style="1" customWidth="1"/>
    <col min="23" max="23" width="23.5703125" style="1" bestFit="1" customWidth="1"/>
    <col min="24" max="24" width="23.140625" style="5" bestFit="1" customWidth="1"/>
    <col min="25" max="16384" width="9.140625" style="1"/>
  </cols>
  <sheetData>
    <row r="1" spans="1:24" ht="45.75" thickBot="1">
      <c r="A1" s="21" t="s">
        <v>8352</v>
      </c>
      <c r="B1" s="22" t="s">
        <v>8353</v>
      </c>
      <c r="C1" s="22" t="s">
        <v>8354</v>
      </c>
      <c r="D1" s="22" t="s">
        <v>8355</v>
      </c>
      <c r="E1" s="22" t="s">
        <v>8356</v>
      </c>
      <c r="F1" s="22" t="s">
        <v>8357</v>
      </c>
      <c r="G1" s="22" t="s">
        <v>8358</v>
      </c>
      <c r="H1" s="22" t="s">
        <v>8370</v>
      </c>
      <c r="I1" s="22" t="s">
        <v>8366</v>
      </c>
      <c r="J1" s="22" t="s">
        <v>8359</v>
      </c>
      <c r="K1" s="22" t="s">
        <v>8360</v>
      </c>
      <c r="L1" s="23" t="s">
        <v>8374</v>
      </c>
      <c r="M1" s="23" t="s">
        <v>8375</v>
      </c>
      <c r="N1" s="23" t="s">
        <v>8376</v>
      </c>
      <c r="O1" s="23" t="s">
        <v>8377</v>
      </c>
      <c r="P1" s="23" t="s">
        <v>8378</v>
      </c>
      <c r="Q1" s="23" t="s">
        <v>8379</v>
      </c>
      <c r="R1" s="23" t="s">
        <v>8380</v>
      </c>
      <c r="S1" s="23" t="s">
        <v>8381</v>
      </c>
      <c r="T1" s="23" t="s">
        <v>8382</v>
      </c>
      <c r="U1" s="24" t="s">
        <v>8383</v>
      </c>
      <c r="V1" s="24" t="s">
        <v>8384</v>
      </c>
      <c r="W1" s="23" t="s">
        <v>8372</v>
      </c>
      <c r="X1" s="25" t="s">
        <v>8373</v>
      </c>
    </row>
    <row r="2" spans="1:24">
      <c r="A2" s="1" t="s">
        <v>3085</v>
      </c>
      <c r="B2" s="1" t="s">
        <v>29</v>
      </c>
      <c r="C2" s="2">
        <v>97</v>
      </c>
      <c r="D2" s="2">
        <v>1</v>
      </c>
      <c r="E2" s="3">
        <v>61.481075903902898</v>
      </c>
      <c r="F2" s="3">
        <v>61.481075903902898</v>
      </c>
      <c r="G2" s="4">
        <v>2.7602251405149902E-122</v>
      </c>
      <c r="H2" s="4" t="s">
        <v>8364</v>
      </c>
      <c r="I2" s="4" t="s">
        <v>8367</v>
      </c>
      <c r="J2" s="6" t="s">
        <v>3086</v>
      </c>
      <c r="K2" s="6" t="s">
        <v>31</v>
      </c>
      <c r="L2" s="2">
        <v>3239862</v>
      </c>
      <c r="M2" s="2">
        <v>3239997</v>
      </c>
      <c r="N2" s="2" t="s">
        <v>5</v>
      </c>
      <c r="O2" s="2">
        <v>2942732</v>
      </c>
      <c r="P2" s="2">
        <v>2942900</v>
      </c>
      <c r="Q2" s="2" t="s">
        <v>5</v>
      </c>
      <c r="R2" s="2">
        <v>255</v>
      </c>
      <c r="S2" s="2">
        <v>2948</v>
      </c>
      <c r="T2" s="2">
        <v>476472</v>
      </c>
      <c r="U2" s="2">
        <v>872</v>
      </c>
      <c r="V2" s="2">
        <v>174</v>
      </c>
      <c r="W2" s="2" t="s">
        <v>3084</v>
      </c>
      <c r="X2" s="5" t="s">
        <v>27</v>
      </c>
    </row>
    <row r="3" spans="1:24">
      <c r="A3" s="1" t="s">
        <v>1057</v>
      </c>
      <c r="B3" s="1" t="s">
        <v>1054</v>
      </c>
      <c r="C3" s="2">
        <v>87</v>
      </c>
      <c r="D3" s="2">
        <v>1</v>
      </c>
      <c r="E3" s="3">
        <v>80.854956630960302</v>
      </c>
      <c r="F3" s="3">
        <v>80.854956630960302</v>
      </c>
      <c r="G3" s="4">
        <v>2.2134301958465501E-106</v>
      </c>
      <c r="H3" s="4" t="s">
        <v>8364</v>
      </c>
      <c r="I3" s="4" t="s">
        <v>8367</v>
      </c>
      <c r="J3" s="6" t="s">
        <v>1058</v>
      </c>
      <c r="K3" s="6" t="s">
        <v>1055</v>
      </c>
      <c r="L3" s="2">
        <v>708235</v>
      </c>
      <c r="M3" s="2">
        <v>708388</v>
      </c>
      <c r="N3" s="2" t="s">
        <v>5</v>
      </c>
      <c r="O3" s="2">
        <v>507265</v>
      </c>
      <c r="P3" s="2">
        <v>507288</v>
      </c>
      <c r="Q3" s="2" t="s">
        <v>5</v>
      </c>
      <c r="R3" s="2">
        <v>56</v>
      </c>
      <c r="S3" s="2">
        <v>9042</v>
      </c>
      <c r="T3" s="2">
        <v>470587</v>
      </c>
      <c r="U3" s="2">
        <v>9</v>
      </c>
      <c r="V3" s="2">
        <v>7745</v>
      </c>
      <c r="W3" s="2" t="s">
        <v>1056</v>
      </c>
      <c r="X3" s="5" t="s">
        <v>1052</v>
      </c>
    </row>
    <row r="4" spans="1:24">
      <c r="A4" s="1" t="s">
        <v>2829</v>
      </c>
      <c r="B4" s="1" t="s">
        <v>29</v>
      </c>
      <c r="C4" s="2">
        <v>68</v>
      </c>
      <c r="D4" s="2">
        <v>1</v>
      </c>
      <c r="E4" s="3">
        <v>1555.5909592590799</v>
      </c>
      <c r="F4" s="3">
        <v>1555.5909592590799</v>
      </c>
      <c r="G4" s="4">
        <v>6.1381507455859703E-137</v>
      </c>
      <c r="H4" s="4" t="s">
        <v>8365</v>
      </c>
      <c r="I4" s="4" t="s">
        <v>8367</v>
      </c>
      <c r="J4" s="6" t="s">
        <v>2829</v>
      </c>
      <c r="K4" s="6" t="s">
        <v>31</v>
      </c>
      <c r="L4" s="2">
        <v>2427856</v>
      </c>
      <c r="M4" s="2">
        <v>2427879</v>
      </c>
      <c r="N4" s="2" t="s">
        <v>9</v>
      </c>
      <c r="O4" s="2">
        <v>2942744</v>
      </c>
      <c r="P4" s="2">
        <v>2942896</v>
      </c>
      <c r="Q4" s="2" t="s">
        <v>5</v>
      </c>
      <c r="R4" s="2">
        <v>7</v>
      </c>
      <c r="S4" s="2">
        <v>2977</v>
      </c>
      <c r="T4" s="2">
        <v>476720</v>
      </c>
      <c r="U4" s="2">
        <v>16</v>
      </c>
      <c r="V4" s="2">
        <v>174</v>
      </c>
      <c r="W4" s="2" t="s">
        <v>2828</v>
      </c>
      <c r="X4" s="5" t="s">
        <v>27</v>
      </c>
    </row>
    <row r="5" spans="1:24">
      <c r="A5" s="1" t="s">
        <v>3197</v>
      </c>
      <c r="B5" s="1" t="s">
        <v>35</v>
      </c>
      <c r="C5" s="2">
        <v>60</v>
      </c>
      <c r="D5" s="2">
        <v>1</v>
      </c>
      <c r="E5" s="3">
        <v>1173.1553930488501</v>
      </c>
      <c r="F5" s="3">
        <v>2002.47546119039</v>
      </c>
      <c r="G5" s="4">
        <v>6.2501114064732406E-157</v>
      </c>
      <c r="H5" s="4" t="s">
        <v>8362</v>
      </c>
      <c r="I5" s="4" t="s">
        <v>8367</v>
      </c>
      <c r="J5" s="6" t="s">
        <v>3197</v>
      </c>
      <c r="K5" s="6" t="s">
        <v>36</v>
      </c>
      <c r="L5" s="2">
        <v>3913718</v>
      </c>
      <c r="M5" s="2">
        <v>3913778</v>
      </c>
      <c r="N5" s="2" t="s">
        <v>9</v>
      </c>
      <c r="O5" s="2">
        <v>3986491</v>
      </c>
      <c r="P5" s="2">
        <v>3986633</v>
      </c>
      <c r="Q5" s="2" t="s">
        <v>5</v>
      </c>
      <c r="R5" s="2">
        <v>65</v>
      </c>
      <c r="S5" s="2">
        <v>221</v>
      </c>
      <c r="T5" s="2">
        <v>479426</v>
      </c>
      <c r="U5" s="2">
        <v>150</v>
      </c>
      <c r="V5" s="2">
        <v>1342</v>
      </c>
      <c r="W5" s="2" t="s">
        <v>3196</v>
      </c>
      <c r="X5" s="5" t="s">
        <v>33</v>
      </c>
    </row>
    <row r="6" spans="1:24">
      <c r="A6" s="7" t="s">
        <v>3595</v>
      </c>
      <c r="B6" s="7" t="s">
        <v>24</v>
      </c>
      <c r="C6" s="8">
        <v>55</v>
      </c>
      <c r="D6" s="8">
        <v>1</v>
      </c>
      <c r="E6" s="9">
        <v>471.55411065680602</v>
      </c>
      <c r="F6" s="9">
        <v>1020.91726061357</v>
      </c>
      <c r="G6" s="10">
        <v>9.3800759444902098E-129</v>
      </c>
      <c r="H6" s="10" t="s">
        <v>8364</v>
      </c>
      <c r="I6" s="10" t="s">
        <v>8367</v>
      </c>
      <c r="J6" s="12" t="s">
        <v>3593</v>
      </c>
      <c r="K6" s="12" t="s">
        <v>25</v>
      </c>
      <c r="L6" s="8">
        <v>3710489</v>
      </c>
      <c r="M6" s="8">
        <v>3710567</v>
      </c>
      <c r="N6" s="8" t="s">
        <v>9</v>
      </c>
      <c r="O6" s="8">
        <v>1622817</v>
      </c>
      <c r="P6" s="8">
        <v>1622844</v>
      </c>
      <c r="Q6" s="8" t="s">
        <v>9</v>
      </c>
      <c r="R6" s="8">
        <v>56</v>
      </c>
      <c r="S6" s="8">
        <v>461</v>
      </c>
      <c r="T6" s="8">
        <v>479200</v>
      </c>
      <c r="U6" s="8">
        <v>59</v>
      </c>
      <c r="V6" s="8">
        <v>3127</v>
      </c>
      <c r="W6" s="8" t="s">
        <v>3594</v>
      </c>
      <c r="X6" s="11" t="s">
        <v>22</v>
      </c>
    </row>
    <row r="7" spans="1:24">
      <c r="A7" s="7" t="s">
        <v>495</v>
      </c>
      <c r="B7" s="7" t="s">
        <v>2604</v>
      </c>
      <c r="C7" s="8">
        <v>44</v>
      </c>
      <c r="D7" s="8">
        <v>1</v>
      </c>
      <c r="E7" s="9">
        <v>2237.0905779729301</v>
      </c>
      <c r="F7" s="9">
        <v>3161.47977225052</v>
      </c>
      <c r="G7" s="10">
        <v>1.09105688686042E-122</v>
      </c>
      <c r="H7" s="10" t="s">
        <v>8369</v>
      </c>
      <c r="I7" s="10" t="s">
        <v>8367</v>
      </c>
      <c r="J7" s="12" t="s">
        <v>496</v>
      </c>
      <c r="K7" s="12" t="s">
        <v>2605</v>
      </c>
      <c r="L7" s="8">
        <v>2867619</v>
      </c>
      <c r="M7" s="8">
        <v>2867800</v>
      </c>
      <c r="N7" s="8" t="s">
        <v>9</v>
      </c>
      <c r="O7" s="8">
        <v>2025223</v>
      </c>
      <c r="P7" s="8">
        <v>2025285</v>
      </c>
      <c r="Q7" s="8" t="s">
        <v>9</v>
      </c>
      <c r="R7" s="8">
        <v>142</v>
      </c>
      <c r="S7" s="8">
        <v>47</v>
      </c>
      <c r="T7" s="8">
        <v>479539</v>
      </c>
      <c r="U7" s="8">
        <v>735</v>
      </c>
      <c r="V7" s="8">
        <v>245</v>
      </c>
      <c r="W7" s="8" t="s">
        <v>494</v>
      </c>
      <c r="X7" s="11" t="s">
        <v>2603</v>
      </c>
    </row>
    <row r="8" spans="1:24">
      <c r="A8" s="7" t="s">
        <v>20</v>
      </c>
      <c r="B8" s="7" t="s">
        <v>29</v>
      </c>
      <c r="C8" s="8">
        <v>41</v>
      </c>
      <c r="D8" s="8">
        <v>1</v>
      </c>
      <c r="E8" s="9">
        <v>5.1773856899751198</v>
      </c>
      <c r="F8" s="9">
        <v>5.1773856899751198</v>
      </c>
      <c r="G8" s="10">
        <v>3.1347279447900101E-12</v>
      </c>
      <c r="H8" s="10" t="s">
        <v>8367</v>
      </c>
      <c r="I8" s="10" t="s">
        <v>8367</v>
      </c>
      <c r="J8" s="12" t="s">
        <v>20</v>
      </c>
      <c r="K8" s="12" t="s">
        <v>31</v>
      </c>
      <c r="L8" s="8">
        <v>686763</v>
      </c>
      <c r="M8" s="8">
        <v>686844</v>
      </c>
      <c r="N8" s="8" t="s">
        <v>9</v>
      </c>
      <c r="O8" s="8">
        <v>2942816</v>
      </c>
      <c r="P8" s="8">
        <v>2942902</v>
      </c>
      <c r="Q8" s="8" t="s">
        <v>5</v>
      </c>
      <c r="R8" s="8">
        <v>1415</v>
      </c>
      <c r="S8" s="8">
        <v>2662</v>
      </c>
      <c r="T8" s="8">
        <v>475654</v>
      </c>
      <c r="U8" s="8">
        <v>317</v>
      </c>
      <c r="V8" s="8">
        <v>71</v>
      </c>
      <c r="W8" s="8" t="s">
        <v>19</v>
      </c>
      <c r="X8" s="11" t="s">
        <v>27</v>
      </c>
    </row>
    <row r="9" spans="1:24">
      <c r="A9" s="7" t="s">
        <v>2884</v>
      </c>
      <c r="B9" s="7" t="s">
        <v>29</v>
      </c>
      <c r="C9" s="8">
        <v>41</v>
      </c>
      <c r="D9" s="8">
        <v>1</v>
      </c>
      <c r="E9" s="9">
        <v>30.369666115819999</v>
      </c>
      <c r="F9" s="9">
        <v>58.345663966353598</v>
      </c>
      <c r="G9" s="10">
        <v>2.2022462311090998E-49</v>
      </c>
      <c r="H9" s="10" t="s">
        <v>8364</v>
      </c>
      <c r="I9" s="10" t="s">
        <v>8367</v>
      </c>
      <c r="J9" s="12" t="s">
        <v>2885</v>
      </c>
      <c r="K9" s="12" t="s">
        <v>31</v>
      </c>
      <c r="L9" s="8">
        <v>3707738</v>
      </c>
      <c r="M9" s="8">
        <v>3707870</v>
      </c>
      <c r="N9" s="8" t="s">
        <v>9</v>
      </c>
      <c r="O9" s="8">
        <v>2942750</v>
      </c>
      <c r="P9" s="8">
        <v>2942901</v>
      </c>
      <c r="Q9" s="8" t="s">
        <v>5</v>
      </c>
      <c r="R9" s="8">
        <v>104</v>
      </c>
      <c r="S9" s="8">
        <v>3219</v>
      </c>
      <c r="T9" s="8">
        <v>476408</v>
      </c>
      <c r="U9" s="8">
        <v>779</v>
      </c>
      <c r="V9" s="8">
        <v>175</v>
      </c>
      <c r="W9" s="8" t="s">
        <v>2883</v>
      </c>
      <c r="X9" s="11" t="s">
        <v>27</v>
      </c>
    </row>
    <row r="10" spans="1:24">
      <c r="A10" s="7" t="s">
        <v>484</v>
      </c>
      <c r="B10" s="7" t="s">
        <v>3</v>
      </c>
      <c r="C10" s="8">
        <v>40</v>
      </c>
      <c r="D10" s="8">
        <v>1</v>
      </c>
      <c r="E10" s="9">
        <v>135.59918150347499</v>
      </c>
      <c r="F10" s="9">
        <v>175.365491990847</v>
      </c>
      <c r="G10" s="10">
        <v>8.0848571215006494E-68</v>
      </c>
      <c r="H10" s="10" t="s">
        <v>8369</v>
      </c>
      <c r="I10" s="10" t="s">
        <v>8367</v>
      </c>
      <c r="J10" s="12" t="s">
        <v>485</v>
      </c>
      <c r="K10" s="12" t="s">
        <v>4</v>
      </c>
      <c r="L10" s="8">
        <v>2303204</v>
      </c>
      <c r="M10" s="8">
        <v>2303491</v>
      </c>
      <c r="N10" s="8" t="s">
        <v>9</v>
      </c>
      <c r="O10" s="8">
        <v>3350670</v>
      </c>
      <c r="P10" s="8">
        <v>3350698</v>
      </c>
      <c r="Q10" s="8" t="s">
        <v>5</v>
      </c>
      <c r="R10" s="8">
        <v>190</v>
      </c>
      <c r="S10" s="8">
        <v>575</v>
      </c>
      <c r="T10" s="8">
        <v>478967</v>
      </c>
      <c r="U10" s="8">
        <v>64</v>
      </c>
      <c r="V10" s="8">
        <v>2226</v>
      </c>
      <c r="W10" s="8" t="s">
        <v>483</v>
      </c>
      <c r="X10" s="11" t="s">
        <v>1</v>
      </c>
    </row>
    <row r="11" spans="1:24">
      <c r="A11" s="7" t="s">
        <v>743</v>
      </c>
      <c r="B11" s="7" t="s">
        <v>3</v>
      </c>
      <c r="C11" s="8">
        <v>40</v>
      </c>
      <c r="D11" s="8">
        <v>1</v>
      </c>
      <c r="E11" s="9">
        <v>236.40551845044899</v>
      </c>
      <c r="F11" s="9">
        <v>305.73466294375697</v>
      </c>
      <c r="G11" s="10">
        <v>2.9256628808410501E-76</v>
      </c>
      <c r="H11" s="10" t="s">
        <v>8369</v>
      </c>
      <c r="I11" s="10" t="s">
        <v>8367</v>
      </c>
      <c r="J11" s="12" t="s">
        <v>744</v>
      </c>
      <c r="K11" s="12" t="s">
        <v>4</v>
      </c>
      <c r="L11" s="8">
        <v>3888479</v>
      </c>
      <c r="M11" s="8">
        <v>3888515</v>
      </c>
      <c r="N11" s="8" t="s">
        <v>5</v>
      </c>
      <c r="O11" s="8">
        <v>3350668</v>
      </c>
      <c r="P11" s="8">
        <v>3350697</v>
      </c>
      <c r="Q11" s="8" t="s">
        <v>5</v>
      </c>
      <c r="R11" s="8">
        <v>109</v>
      </c>
      <c r="S11" s="8">
        <v>575</v>
      </c>
      <c r="T11" s="8">
        <v>479048</v>
      </c>
      <c r="U11" s="8">
        <v>13</v>
      </c>
      <c r="V11" s="8">
        <v>2226</v>
      </c>
      <c r="W11" s="8" t="s">
        <v>742</v>
      </c>
      <c r="X11" s="11" t="s">
        <v>1</v>
      </c>
    </row>
    <row r="12" spans="1:24">
      <c r="A12" s="7" t="s">
        <v>2315</v>
      </c>
      <c r="B12" s="7" t="s">
        <v>1131</v>
      </c>
      <c r="C12" s="8">
        <v>39</v>
      </c>
      <c r="D12" s="8">
        <v>1</v>
      </c>
      <c r="E12" s="9">
        <v>807.71390235457102</v>
      </c>
      <c r="F12" s="9">
        <v>807.71390235457102</v>
      </c>
      <c r="G12" s="10">
        <v>1.7582036784403501E-82</v>
      </c>
      <c r="H12" s="10" t="s">
        <v>8369</v>
      </c>
      <c r="I12" s="10" t="s">
        <v>8367</v>
      </c>
      <c r="J12" s="12" t="s">
        <v>2316</v>
      </c>
      <c r="K12" s="12" t="s">
        <v>1133</v>
      </c>
      <c r="L12" s="8">
        <v>1908502</v>
      </c>
      <c r="M12" s="8">
        <v>1908578</v>
      </c>
      <c r="N12" s="8" t="s">
        <v>9</v>
      </c>
      <c r="O12" s="8">
        <v>2167173</v>
      </c>
      <c r="P12" s="8">
        <v>2167200</v>
      </c>
      <c r="Q12" s="8" t="s">
        <v>5</v>
      </c>
      <c r="R12" s="8">
        <v>19</v>
      </c>
      <c r="S12" s="8">
        <v>1216</v>
      </c>
      <c r="T12" s="8">
        <v>478498</v>
      </c>
      <c r="U12" s="8">
        <v>138</v>
      </c>
      <c r="V12" s="8">
        <v>441</v>
      </c>
      <c r="W12" s="8" t="s">
        <v>2314</v>
      </c>
      <c r="X12" s="11" t="s">
        <v>1129</v>
      </c>
    </row>
    <row r="13" spans="1:24">
      <c r="A13" s="7" t="s">
        <v>1715</v>
      </c>
      <c r="B13" s="7" t="s">
        <v>1131</v>
      </c>
      <c r="C13" s="8">
        <v>27</v>
      </c>
      <c r="D13" s="8">
        <v>1</v>
      </c>
      <c r="E13" s="9">
        <v>27.150068872214899</v>
      </c>
      <c r="F13" s="9">
        <v>60.098808748255003</v>
      </c>
      <c r="G13" s="10">
        <v>4.4035556729142997E-33</v>
      </c>
      <c r="H13" s="10" t="s">
        <v>8362</v>
      </c>
      <c r="I13" s="10" t="s">
        <v>8367</v>
      </c>
      <c r="J13" s="12" t="s">
        <v>1715</v>
      </c>
      <c r="K13" s="12" t="s">
        <v>1133</v>
      </c>
      <c r="L13" s="8">
        <v>4399912</v>
      </c>
      <c r="M13" s="8">
        <v>4400319</v>
      </c>
      <c r="N13" s="8" t="s">
        <v>5</v>
      </c>
      <c r="O13" s="8">
        <v>2167158</v>
      </c>
      <c r="P13" s="8">
        <v>2167200</v>
      </c>
      <c r="Q13" s="8" t="s">
        <v>5</v>
      </c>
      <c r="R13" s="8">
        <v>175</v>
      </c>
      <c r="S13" s="8">
        <v>1228</v>
      </c>
      <c r="T13" s="8">
        <v>478342</v>
      </c>
      <c r="U13" s="8">
        <v>1251</v>
      </c>
      <c r="V13" s="8">
        <v>441</v>
      </c>
      <c r="W13" s="8" t="s">
        <v>1714</v>
      </c>
      <c r="X13" s="11" t="s">
        <v>1129</v>
      </c>
    </row>
    <row r="14" spans="1:24">
      <c r="A14" s="7" t="s">
        <v>1835</v>
      </c>
      <c r="B14" s="7" t="s">
        <v>1131</v>
      </c>
      <c r="C14" s="8">
        <v>26</v>
      </c>
      <c r="D14" s="8">
        <v>1</v>
      </c>
      <c r="E14" s="9">
        <v>112.05690796003999</v>
      </c>
      <c r="F14" s="9">
        <v>190.98306645992301</v>
      </c>
      <c r="G14" s="10">
        <v>4.6110454552573302E-43</v>
      </c>
      <c r="H14" s="10" t="s">
        <v>8364</v>
      </c>
      <c r="I14" s="10" t="s">
        <v>8367</v>
      </c>
      <c r="J14" s="12" t="s">
        <v>1833</v>
      </c>
      <c r="K14" s="12" t="s">
        <v>1133</v>
      </c>
      <c r="L14" s="8">
        <v>850416</v>
      </c>
      <c r="M14" s="8">
        <v>850474</v>
      </c>
      <c r="N14" s="8" t="s">
        <v>5</v>
      </c>
      <c r="O14" s="8">
        <v>2167183</v>
      </c>
      <c r="P14" s="8">
        <v>2167200</v>
      </c>
      <c r="Q14" s="8" t="s">
        <v>5</v>
      </c>
      <c r="R14" s="8">
        <v>53</v>
      </c>
      <c r="S14" s="8">
        <v>1229</v>
      </c>
      <c r="T14" s="8">
        <v>478464</v>
      </c>
      <c r="U14" s="8">
        <v>376</v>
      </c>
      <c r="V14" s="8">
        <v>441</v>
      </c>
      <c r="W14" s="8" t="s">
        <v>1834</v>
      </c>
      <c r="X14" s="11" t="s">
        <v>1129</v>
      </c>
    </row>
    <row r="15" spans="1:24">
      <c r="A15" s="7" t="s">
        <v>1094</v>
      </c>
      <c r="B15" s="7" t="s">
        <v>1054</v>
      </c>
      <c r="C15" s="8">
        <v>20</v>
      </c>
      <c r="D15" s="8">
        <v>1</v>
      </c>
      <c r="E15" s="9">
        <v>10.374521955407101</v>
      </c>
      <c r="F15" s="9">
        <v>16.1440265122406</v>
      </c>
      <c r="G15" s="10">
        <v>2.31132193849924E-12</v>
      </c>
      <c r="H15" s="10" t="s">
        <v>8364</v>
      </c>
      <c r="I15" s="10" t="s">
        <v>8367</v>
      </c>
      <c r="J15" s="12" t="s">
        <v>1095</v>
      </c>
      <c r="K15" s="12" t="s">
        <v>1055</v>
      </c>
      <c r="L15" s="8">
        <v>4178359</v>
      </c>
      <c r="M15" s="8">
        <v>4178429</v>
      </c>
      <c r="N15" s="8" t="s">
        <v>5</v>
      </c>
      <c r="O15" s="8">
        <v>507269</v>
      </c>
      <c r="P15" s="8">
        <v>507287</v>
      </c>
      <c r="Q15" s="8" t="s">
        <v>5</v>
      </c>
      <c r="R15" s="8">
        <v>64</v>
      </c>
      <c r="S15" s="8">
        <v>9109</v>
      </c>
      <c r="T15" s="8">
        <v>470579</v>
      </c>
      <c r="U15" s="8">
        <v>365</v>
      </c>
      <c r="V15" s="8">
        <v>7745</v>
      </c>
      <c r="W15" s="8" t="s">
        <v>1093</v>
      </c>
      <c r="X15" s="11" t="s">
        <v>1052</v>
      </c>
    </row>
    <row r="16" spans="1:24">
      <c r="A16" s="7" t="s">
        <v>5071</v>
      </c>
      <c r="B16" s="7" t="s">
        <v>4423</v>
      </c>
      <c r="C16" s="8">
        <v>20</v>
      </c>
      <c r="D16" s="8">
        <v>1</v>
      </c>
      <c r="E16" s="9">
        <v>130.93885318819699</v>
      </c>
      <c r="F16" s="9">
        <v>179.51888489208599</v>
      </c>
      <c r="G16" s="10">
        <v>6.3936735416305502E-33</v>
      </c>
      <c r="H16" s="10" t="s">
        <v>8369</v>
      </c>
      <c r="I16" s="10" t="s">
        <v>8367</v>
      </c>
      <c r="J16" s="12" t="s">
        <v>5072</v>
      </c>
      <c r="K16" s="12" t="s">
        <v>712</v>
      </c>
      <c r="L16" s="8">
        <v>4085528</v>
      </c>
      <c r="M16" s="8">
        <v>4085961</v>
      </c>
      <c r="N16" s="8" t="s">
        <v>9</v>
      </c>
      <c r="O16" s="8">
        <v>765081</v>
      </c>
      <c r="P16" s="8">
        <v>765149</v>
      </c>
      <c r="Q16" s="8" t="s">
        <v>5</v>
      </c>
      <c r="R16" s="8">
        <v>96</v>
      </c>
      <c r="S16" s="8">
        <v>556</v>
      </c>
      <c r="T16" s="8">
        <v>479100</v>
      </c>
      <c r="U16" s="8">
        <v>387</v>
      </c>
      <c r="V16" s="8">
        <v>1850</v>
      </c>
      <c r="W16" s="8" t="s">
        <v>5070</v>
      </c>
      <c r="X16" s="11" t="s">
        <v>4422</v>
      </c>
    </row>
    <row r="17" spans="1:24">
      <c r="A17" s="7" t="s">
        <v>1446</v>
      </c>
      <c r="B17" s="7" t="s">
        <v>24</v>
      </c>
      <c r="C17" s="8">
        <v>16</v>
      </c>
      <c r="D17" s="8">
        <v>1</v>
      </c>
      <c r="E17" s="9">
        <v>1.7235612671455001</v>
      </c>
      <c r="F17" s="9">
        <v>17.9682253521127</v>
      </c>
      <c r="G17" s="10">
        <v>8.6495793037707203E-11</v>
      </c>
      <c r="H17" s="10" t="s">
        <v>8369</v>
      </c>
      <c r="I17" s="10" t="s">
        <v>8367</v>
      </c>
      <c r="J17" s="12" t="s">
        <v>1447</v>
      </c>
      <c r="K17" s="12" t="s">
        <v>25</v>
      </c>
      <c r="L17" s="8">
        <v>2003410</v>
      </c>
      <c r="M17" s="8">
        <v>2003589</v>
      </c>
      <c r="N17" s="8" t="s">
        <v>9</v>
      </c>
      <c r="O17" s="8">
        <v>1622818</v>
      </c>
      <c r="P17" s="8">
        <v>1622851</v>
      </c>
      <c r="Q17" s="8" t="s">
        <v>9</v>
      </c>
      <c r="R17" s="8">
        <v>852</v>
      </c>
      <c r="S17" s="8">
        <v>500</v>
      </c>
      <c r="T17" s="8">
        <v>478404</v>
      </c>
      <c r="U17" s="8">
        <v>11702</v>
      </c>
      <c r="V17" s="8">
        <v>3127</v>
      </c>
      <c r="W17" s="8" t="s">
        <v>1445</v>
      </c>
      <c r="X17" s="11" t="s">
        <v>22</v>
      </c>
    </row>
    <row r="18" spans="1:24">
      <c r="A18" s="7" t="s">
        <v>29</v>
      </c>
      <c r="B18" s="7" t="s">
        <v>24</v>
      </c>
      <c r="C18" s="8">
        <v>15</v>
      </c>
      <c r="D18" s="8" t="s">
        <v>6</v>
      </c>
      <c r="E18" s="9">
        <v>3.01805028500852</v>
      </c>
      <c r="F18" s="9">
        <v>6.5340955782853296</v>
      </c>
      <c r="G18" s="10">
        <v>5.2500641462674305E-4</v>
      </c>
      <c r="H18" s="10" t="s">
        <v>8367</v>
      </c>
      <c r="I18" s="10" t="s">
        <v>8367</v>
      </c>
      <c r="J18" s="12" t="s">
        <v>31</v>
      </c>
      <c r="K18" s="12" t="s">
        <v>25</v>
      </c>
      <c r="L18" s="8">
        <v>2942696</v>
      </c>
      <c r="M18" s="8">
        <v>2942797</v>
      </c>
      <c r="N18" s="8" t="s">
        <v>5</v>
      </c>
      <c r="O18" s="8">
        <v>1622818</v>
      </c>
      <c r="P18" s="8">
        <v>1622856</v>
      </c>
      <c r="Q18" s="8" t="s">
        <v>9</v>
      </c>
      <c r="R18" s="8">
        <v>2186</v>
      </c>
      <c r="S18" s="8">
        <v>501</v>
      </c>
      <c r="T18" s="8">
        <v>477070</v>
      </c>
      <c r="U18" s="8">
        <v>172</v>
      </c>
      <c r="V18" s="8">
        <v>3127</v>
      </c>
      <c r="W18" s="8" t="s">
        <v>27</v>
      </c>
      <c r="X18" s="11" t="s">
        <v>22</v>
      </c>
    </row>
    <row r="19" spans="1:24">
      <c r="A19" s="7" t="s">
        <v>607</v>
      </c>
      <c r="B19" s="7" t="s">
        <v>3</v>
      </c>
      <c r="C19" s="8">
        <v>13</v>
      </c>
      <c r="D19" s="8">
        <v>1</v>
      </c>
      <c r="E19" s="9">
        <v>88.216018580366395</v>
      </c>
      <c r="F19" s="9">
        <v>517.34061461793999</v>
      </c>
      <c r="G19" s="10">
        <v>2.2665088708675399E-25</v>
      </c>
      <c r="H19" s="10" t="s">
        <v>8369</v>
      </c>
      <c r="I19" s="10" t="s">
        <v>8367</v>
      </c>
      <c r="J19" s="12" t="s">
        <v>608</v>
      </c>
      <c r="K19" s="12" t="s">
        <v>4</v>
      </c>
      <c r="L19" s="8">
        <v>3933577</v>
      </c>
      <c r="M19" s="8">
        <v>3933615</v>
      </c>
      <c r="N19" s="8" t="s">
        <v>5</v>
      </c>
      <c r="O19" s="8">
        <v>3350679</v>
      </c>
      <c r="P19" s="8">
        <v>3350697</v>
      </c>
      <c r="Q19" s="8" t="s">
        <v>5</v>
      </c>
      <c r="R19" s="8">
        <v>20</v>
      </c>
      <c r="S19" s="8">
        <v>602</v>
      </c>
      <c r="T19" s="8">
        <v>479137</v>
      </c>
      <c r="U19" s="8">
        <v>418</v>
      </c>
      <c r="V19" s="8">
        <v>2226</v>
      </c>
      <c r="W19" s="8" t="s">
        <v>606</v>
      </c>
      <c r="X19" s="11" t="s">
        <v>1</v>
      </c>
    </row>
    <row r="20" spans="1:24">
      <c r="A20" s="7" t="s">
        <v>740</v>
      </c>
      <c r="B20" s="7" t="s">
        <v>3</v>
      </c>
      <c r="C20" s="8">
        <v>13</v>
      </c>
      <c r="D20" s="8">
        <v>1</v>
      </c>
      <c r="E20" s="9">
        <v>19.935615478278901</v>
      </c>
      <c r="F20" s="9">
        <v>25.7820067770772</v>
      </c>
      <c r="G20" s="10">
        <v>3.53509461506321E-10</v>
      </c>
      <c r="H20" s="10" t="s">
        <v>8369</v>
      </c>
      <c r="I20" s="10" t="s">
        <v>8367</v>
      </c>
      <c r="J20" s="12" t="s">
        <v>741</v>
      </c>
      <c r="K20" s="12" t="s">
        <v>4</v>
      </c>
      <c r="L20" s="8">
        <v>3888654</v>
      </c>
      <c r="M20" s="8">
        <v>3889019</v>
      </c>
      <c r="N20" s="8" t="s">
        <v>5</v>
      </c>
      <c r="O20" s="8">
        <v>3350670</v>
      </c>
      <c r="P20" s="8">
        <v>3350696</v>
      </c>
      <c r="Q20" s="8" t="s">
        <v>5</v>
      </c>
      <c r="R20" s="8">
        <v>401</v>
      </c>
      <c r="S20" s="8">
        <v>602</v>
      </c>
      <c r="T20" s="8">
        <v>478756</v>
      </c>
      <c r="U20" s="8">
        <v>78</v>
      </c>
      <c r="V20" s="8">
        <v>2226</v>
      </c>
      <c r="W20" s="8" t="s">
        <v>739</v>
      </c>
      <c r="X20" s="11" t="s">
        <v>1</v>
      </c>
    </row>
    <row r="21" spans="1:24">
      <c r="A21" s="7" t="s">
        <v>1131</v>
      </c>
      <c r="B21" s="7" t="s">
        <v>3</v>
      </c>
      <c r="C21" s="8">
        <v>11</v>
      </c>
      <c r="D21" s="8" t="s">
        <v>6</v>
      </c>
      <c r="E21" s="9">
        <v>8.8526146415720195</v>
      </c>
      <c r="F21" s="9">
        <v>11.4487646961562</v>
      </c>
      <c r="G21" s="10">
        <v>1.44132521984117E-4</v>
      </c>
      <c r="H21" s="10" t="s">
        <v>8367</v>
      </c>
      <c r="I21" s="10" t="s">
        <v>8367</v>
      </c>
      <c r="J21" s="12" t="s">
        <v>1133</v>
      </c>
      <c r="K21" s="12" t="s">
        <v>4</v>
      </c>
      <c r="L21" s="8">
        <v>2167113</v>
      </c>
      <c r="M21" s="8">
        <v>2167131</v>
      </c>
      <c r="N21" s="8" t="s">
        <v>5</v>
      </c>
      <c r="O21" s="8">
        <v>3350670</v>
      </c>
      <c r="P21" s="8">
        <v>3350697</v>
      </c>
      <c r="Q21" s="8" t="s">
        <v>5</v>
      </c>
      <c r="R21" s="8">
        <v>761</v>
      </c>
      <c r="S21" s="8">
        <v>604</v>
      </c>
      <c r="T21" s="8">
        <v>478396</v>
      </c>
      <c r="U21" s="8">
        <v>441</v>
      </c>
      <c r="V21" s="8">
        <v>2226</v>
      </c>
      <c r="W21" s="8" t="s">
        <v>1129</v>
      </c>
      <c r="X21" s="11" t="s">
        <v>1</v>
      </c>
    </row>
    <row r="22" spans="1:24">
      <c r="A22" s="7" t="s">
        <v>1067</v>
      </c>
      <c r="B22" s="7" t="s">
        <v>1054</v>
      </c>
      <c r="C22" s="8">
        <v>11</v>
      </c>
      <c r="D22" s="8">
        <v>1</v>
      </c>
      <c r="E22" s="9">
        <v>10.5053471977852</v>
      </c>
      <c r="F22" s="9">
        <v>14.557409688359501</v>
      </c>
      <c r="G22" s="10">
        <v>4.0433848284443303E-5</v>
      </c>
      <c r="H22" s="10" t="s">
        <v>8369</v>
      </c>
      <c r="I22" s="10" t="s">
        <v>8367</v>
      </c>
      <c r="J22" s="12" t="s">
        <v>1068</v>
      </c>
      <c r="K22" s="12" t="s">
        <v>1055</v>
      </c>
      <c r="L22" s="8">
        <v>1150601</v>
      </c>
      <c r="M22" s="8">
        <v>1150745</v>
      </c>
      <c r="N22" s="8" t="s">
        <v>5</v>
      </c>
      <c r="O22" s="8">
        <v>507272</v>
      </c>
      <c r="P22" s="8">
        <v>507288</v>
      </c>
      <c r="Q22" s="8" t="s">
        <v>5</v>
      </c>
      <c r="R22" s="8">
        <v>39</v>
      </c>
      <c r="S22" s="8">
        <v>9118</v>
      </c>
      <c r="T22" s="8">
        <v>470604</v>
      </c>
      <c r="U22" s="8">
        <v>193</v>
      </c>
      <c r="V22" s="8">
        <v>7745</v>
      </c>
      <c r="W22" s="8" t="s">
        <v>1066</v>
      </c>
      <c r="X22" s="11" t="s">
        <v>1052</v>
      </c>
    </row>
    <row r="23" spans="1:24">
      <c r="A23" s="7" t="s">
        <v>519</v>
      </c>
      <c r="B23" s="7" t="s">
        <v>4043</v>
      </c>
      <c r="C23" s="8">
        <v>11</v>
      </c>
      <c r="D23" s="8">
        <v>1</v>
      </c>
      <c r="E23" s="9">
        <v>23.565165268689299</v>
      </c>
      <c r="F23" s="9">
        <v>237.86749379652599</v>
      </c>
      <c r="G23" s="10">
        <v>3.2418060348816698E-18</v>
      </c>
      <c r="H23" s="10" t="s">
        <v>8369</v>
      </c>
      <c r="I23" s="10" t="s">
        <v>8367</v>
      </c>
      <c r="J23" s="12" t="s">
        <v>520</v>
      </c>
      <c r="K23" s="12" t="s">
        <v>4044</v>
      </c>
      <c r="L23" s="8">
        <v>986764</v>
      </c>
      <c r="M23" s="8">
        <v>987093</v>
      </c>
      <c r="N23" s="8" t="s">
        <v>9</v>
      </c>
      <c r="O23" s="8">
        <v>2313157</v>
      </c>
      <c r="P23" s="8">
        <v>2313178</v>
      </c>
      <c r="Q23" s="8" t="s">
        <v>5</v>
      </c>
      <c r="R23" s="8">
        <v>403</v>
      </c>
      <c r="S23" s="8">
        <v>55</v>
      </c>
      <c r="T23" s="8">
        <v>479303</v>
      </c>
      <c r="U23" s="8">
        <v>11700</v>
      </c>
      <c r="V23" s="8">
        <v>16</v>
      </c>
      <c r="W23" s="8" t="s">
        <v>518</v>
      </c>
      <c r="X23" s="11" t="s">
        <v>4042</v>
      </c>
    </row>
    <row r="24" spans="1:24">
      <c r="A24" s="7" t="s">
        <v>4423</v>
      </c>
      <c r="B24" s="7" t="s">
        <v>5071</v>
      </c>
      <c r="C24" s="8">
        <v>11</v>
      </c>
      <c r="D24" s="8">
        <v>1</v>
      </c>
      <c r="E24" s="9">
        <v>212.20765962059599</v>
      </c>
      <c r="F24" s="9">
        <v>254.698888888889</v>
      </c>
      <c r="G24" s="10">
        <v>1.6944637585290099E-18</v>
      </c>
      <c r="H24" s="10" t="s">
        <v>8367</v>
      </c>
      <c r="I24" s="10" t="s">
        <v>8369</v>
      </c>
      <c r="J24" s="12" t="s">
        <v>712</v>
      </c>
      <c r="K24" s="12" t="s">
        <v>5072</v>
      </c>
      <c r="L24" s="8">
        <v>765055</v>
      </c>
      <c r="M24" s="8">
        <v>765098</v>
      </c>
      <c r="N24" s="8" t="s">
        <v>5</v>
      </c>
      <c r="O24" s="8">
        <v>4085709</v>
      </c>
      <c r="P24" s="8">
        <v>4085804</v>
      </c>
      <c r="Q24" s="8" t="s">
        <v>9</v>
      </c>
      <c r="R24" s="8">
        <v>414</v>
      </c>
      <c r="S24" s="8">
        <v>50</v>
      </c>
      <c r="T24" s="8">
        <v>479297</v>
      </c>
      <c r="U24" s="8">
        <v>999</v>
      </c>
      <c r="V24" s="8">
        <v>204</v>
      </c>
      <c r="W24" s="8" t="s">
        <v>5099</v>
      </c>
      <c r="X24" s="11" t="s">
        <v>5070</v>
      </c>
    </row>
    <row r="25" spans="1:24">
      <c r="A25" s="7" t="s">
        <v>3</v>
      </c>
      <c r="B25" s="7" t="s">
        <v>1024</v>
      </c>
      <c r="C25" s="8">
        <v>10</v>
      </c>
      <c r="D25" s="8">
        <v>1</v>
      </c>
      <c r="E25" s="9">
        <v>81.304954609879701</v>
      </c>
      <c r="F25" s="9">
        <v>654.39120939120903</v>
      </c>
      <c r="G25" s="10">
        <v>3.5432456786603101E-20</v>
      </c>
      <c r="H25" s="10" t="s">
        <v>8367</v>
      </c>
      <c r="I25" s="10" t="s">
        <v>8369</v>
      </c>
      <c r="J25" s="12" t="s">
        <v>4</v>
      </c>
      <c r="K25" s="12" t="s">
        <v>1025</v>
      </c>
      <c r="L25" s="8">
        <v>3350641</v>
      </c>
      <c r="M25" s="8">
        <v>3350643</v>
      </c>
      <c r="N25" s="8" t="s">
        <v>5</v>
      </c>
      <c r="O25" s="8">
        <v>2590822</v>
      </c>
      <c r="P25" s="8">
        <v>2590836</v>
      </c>
      <c r="Q25" s="8" t="s">
        <v>9</v>
      </c>
      <c r="R25" s="8">
        <v>333</v>
      </c>
      <c r="S25" s="8">
        <v>22</v>
      </c>
      <c r="T25" s="8">
        <v>479407</v>
      </c>
      <c r="U25" s="8">
        <v>2226</v>
      </c>
      <c r="V25" s="8">
        <v>310</v>
      </c>
      <c r="W25" s="8" t="s">
        <v>1</v>
      </c>
      <c r="X25" s="11" t="s">
        <v>1023</v>
      </c>
    </row>
    <row r="26" spans="1:24">
      <c r="A26" s="7" t="s">
        <v>1088</v>
      </c>
      <c r="B26" s="7" t="s">
        <v>1054</v>
      </c>
      <c r="C26" s="8">
        <v>9</v>
      </c>
      <c r="D26" s="8">
        <v>1</v>
      </c>
      <c r="E26" s="9">
        <v>13.3372955465587</v>
      </c>
      <c r="F26" s="9">
        <v>17.2008771929825</v>
      </c>
      <c r="G26" s="10">
        <v>3.5107026365239E-4</v>
      </c>
      <c r="H26" s="10" t="s">
        <v>8369</v>
      </c>
      <c r="I26" s="10" t="s">
        <v>8367</v>
      </c>
      <c r="J26" s="12" t="s">
        <v>1089</v>
      </c>
      <c r="K26" s="12" t="s">
        <v>1055</v>
      </c>
      <c r="L26" s="8">
        <v>1915549</v>
      </c>
      <c r="M26" s="8">
        <v>1915583</v>
      </c>
      <c r="N26" s="8" t="s">
        <v>9</v>
      </c>
      <c r="O26" s="8">
        <v>507266</v>
      </c>
      <c r="P26" s="8">
        <v>507287</v>
      </c>
      <c r="Q26" s="8" t="s">
        <v>5</v>
      </c>
      <c r="R26" s="8">
        <v>27</v>
      </c>
      <c r="S26" s="8">
        <v>9120</v>
      </c>
      <c r="T26" s="8">
        <v>470616</v>
      </c>
      <c r="U26" s="8">
        <v>129</v>
      </c>
      <c r="V26" s="8">
        <v>7745</v>
      </c>
      <c r="W26" s="8" t="s">
        <v>1087</v>
      </c>
      <c r="X26" s="11" t="s">
        <v>1052</v>
      </c>
    </row>
    <row r="27" spans="1:24">
      <c r="A27" s="7" t="s">
        <v>2565</v>
      </c>
      <c r="B27" s="7" t="s">
        <v>40</v>
      </c>
      <c r="C27" s="8">
        <v>9</v>
      </c>
      <c r="D27" s="8">
        <v>1</v>
      </c>
      <c r="E27" s="9">
        <v>12.673610845523401</v>
      </c>
      <c r="F27" s="9">
        <v>157.77709521720101</v>
      </c>
      <c r="G27" s="10">
        <v>5.17362389132458E-13</v>
      </c>
      <c r="H27" s="10" t="s">
        <v>8364</v>
      </c>
      <c r="I27" s="10" t="s">
        <v>8367</v>
      </c>
      <c r="J27" s="12" t="s">
        <v>514</v>
      </c>
      <c r="K27" s="12" t="s">
        <v>41</v>
      </c>
      <c r="L27" s="8">
        <v>1020114</v>
      </c>
      <c r="M27" s="8">
        <v>1020186</v>
      </c>
      <c r="N27" s="8" t="s">
        <v>9</v>
      </c>
      <c r="O27" s="8">
        <v>2814848</v>
      </c>
      <c r="P27" s="8">
        <v>2814877</v>
      </c>
      <c r="Q27" s="8" t="s">
        <v>5</v>
      </c>
      <c r="R27" s="8">
        <v>159</v>
      </c>
      <c r="S27" s="8">
        <v>172</v>
      </c>
      <c r="T27" s="8">
        <v>479432</v>
      </c>
      <c r="U27" s="8">
        <v>3387</v>
      </c>
      <c r="V27" s="8">
        <v>875</v>
      </c>
      <c r="W27" s="8" t="s">
        <v>2564</v>
      </c>
      <c r="X27" s="11" t="s">
        <v>38</v>
      </c>
    </row>
    <row r="28" spans="1:24">
      <c r="A28" s="7" t="s">
        <v>3</v>
      </c>
      <c r="B28" s="7" t="s">
        <v>484</v>
      </c>
      <c r="C28" s="8">
        <v>9</v>
      </c>
      <c r="D28" s="8">
        <v>1</v>
      </c>
      <c r="E28" s="9">
        <v>24.4236656292973</v>
      </c>
      <c r="F28" s="9">
        <v>56.634218405294703</v>
      </c>
      <c r="G28" s="10">
        <v>3.8658142817497297E-9</v>
      </c>
      <c r="H28" s="10" t="s">
        <v>8367</v>
      </c>
      <c r="I28" s="10" t="s">
        <v>8369</v>
      </c>
      <c r="J28" s="12" t="s">
        <v>4</v>
      </c>
      <c r="K28" s="12" t="s">
        <v>485</v>
      </c>
      <c r="L28" s="8">
        <v>3350641</v>
      </c>
      <c r="M28" s="8">
        <v>3350642</v>
      </c>
      <c r="N28" s="8" t="s">
        <v>5</v>
      </c>
      <c r="O28" s="8">
        <v>2303136</v>
      </c>
      <c r="P28" s="8">
        <v>2303456</v>
      </c>
      <c r="Q28" s="8" t="s">
        <v>9</v>
      </c>
      <c r="R28" s="8">
        <v>334</v>
      </c>
      <c r="S28" s="8">
        <v>228</v>
      </c>
      <c r="T28" s="8">
        <v>479201</v>
      </c>
      <c r="U28" s="8">
        <v>2226</v>
      </c>
      <c r="V28" s="8">
        <v>80</v>
      </c>
      <c r="W28" s="8" t="s">
        <v>1</v>
      </c>
      <c r="X28" s="11" t="s">
        <v>483</v>
      </c>
    </row>
    <row r="29" spans="1:24">
      <c r="A29" s="7" t="s">
        <v>264</v>
      </c>
      <c r="B29" s="7" t="s">
        <v>1131</v>
      </c>
      <c r="C29" s="8">
        <v>8</v>
      </c>
      <c r="D29" s="8">
        <v>1</v>
      </c>
      <c r="E29" s="9">
        <v>47.960404971932597</v>
      </c>
      <c r="F29" s="9">
        <v>47.960404971932597</v>
      </c>
      <c r="G29" s="10">
        <v>4.0334542402500298E-7</v>
      </c>
      <c r="H29" s="10" t="s">
        <v>8369</v>
      </c>
      <c r="I29" s="10" t="s">
        <v>8367</v>
      </c>
      <c r="J29" s="12" t="s">
        <v>265</v>
      </c>
      <c r="K29" s="12" t="s">
        <v>1133</v>
      </c>
      <c r="L29" s="8">
        <v>3049382</v>
      </c>
      <c r="M29" s="8">
        <v>3049567</v>
      </c>
      <c r="N29" s="8" t="s">
        <v>9</v>
      </c>
      <c r="O29" s="8">
        <v>2167152</v>
      </c>
      <c r="P29" s="8">
        <v>2167200</v>
      </c>
      <c r="Q29" s="8" t="s">
        <v>5</v>
      </c>
      <c r="R29" s="8">
        <v>64</v>
      </c>
      <c r="S29" s="8">
        <v>1247</v>
      </c>
      <c r="T29" s="8">
        <v>478453</v>
      </c>
      <c r="U29" s="8">
        <v>100</v>
      </c>
      <c r="V29" s="8">
        <v>441</v>
      </c>
      <c r="W29" s="8" t="s">
        <v>263</v>
      </c>
      <c r="X29" s="11" t="s">
        <v>1129</v>
      </c>
    </row>
    <row r="30" spans="1:24">
      <c r="A30" s="7" t="s">
        <v>3161</v>
      </c>
      <c r="B30" s="7" t="s">
        <v>29</v>
      </c>
      <c r="C30" s="8">
        <v>7</v>
      </c>
      <c r="D30" s="8">
        <v>1</v>
      </c>
      <c r="E30" s="9">
        <v>269.32309552599799</v>
      </c>
      <c r="F30" s="9">
        <v>269.32309552599799</v>
      </c>
      <c r="G30" s="10">
        <v>1.41125230304666E-9</v>
      </c>
      <c r="H30" s="10" t="s">
        <v>8364</v>
      </c>
      <c r="I30" s="10" t="s">
        <v>8367</v>
      </c>
      <c r="J30" s="12" t="s">
        <v>3162</v>
      </c>
      <c r="K30" s="12" t="s">
        <v>31</v>
      </c>
      <c r="L30" s="8">
        <v>3980831</v>
      </c>
      <c r="M30" s="8">
        <v>3980853</v>
      </c>
      <c r="N30" s="8" t="s">
        <v>5</v>
      </c>
      <c r="O30" s="8">
        <v>2942834</v>
      </c>
      <c r="P30" s="8">
        <v>2942845</v>
      </c>
      <c r="Q30" s="8" t="s">
        <v>5</v>
      </c>
      <c r="R30" s="8">
        <v>5</v>
      </c>
      <c r="S30" s="8">
        <v>2481</v>
      </c>
      <c r="T30" s="8">
        <v>477279</v>
      </c>
      <c r="U30" s="8">
        <v>8</v>
      </c>
      <c r="V30" s="8">
        <v>70</v>
      </c>
      <c r="W30" s="8" t="s">
        <v>8351</v>
      </c>
      <c r="X30" s="11" t="s">
        <v>27</v>
      </c>
    </row>
    <row r="31" spans="1:24">
      <c r="A31" s="7" t="s">
        <v>3</v>
      </c>
      <c r="B31" s="7" t="s">
        <v>279</v>
      </c>
      <c r="C31" s="8">
        <v>7</v>
      </c>
      <c r="D31" s="8">
        <v>1</v>
      </c>
      <c r="E31" s="9">
        <v>138.93933663591</v>
      </c>
      <c r="F31" s="9">
        <v>322.17607526881699</v>
      </c>
      <c r="G31" s="10">
        <v>2.0256223771679001E-11</v>
      </c>
      <c r="H31" s="10" t="s">
        <v>8367</v>
      </c>
      <c r="I31" s="10" t="s">
        <v>8369</v>
      </c>
      <c r="J31" s="12" t="s">
        <v>4</v>
      </c>
      <c r="K31" s="12" t="s">
        <v>280</v>
      </c>
      <c r="L31" s="8">
        <v>3350641</v>
      </c>
      <c r="M31" s="8">
        <v>3350643</v>
      </c>
      <c r="N31" s="8" t="s">
        <v>5</v>
      </c>
      <c r="O31" s="8">
        <v>2352255</v>
      </c>
      <c r="P31" s="8">
        <v>2352272</v>
      </c>
      <c r="Q31" s="8" t="s">
        <v>9</v>
      </c>
      <c r="R31" s="8">
        <v>336</v>
      </c>
      <c r="S31" s="8">
        <v>31</v>
      </c>
      <c r="T31" s="8">
        <v>479398</v>
      </c>
      <c r="U31" s="8">
        <v>2226</v>
      </c>
      <c r="V31" s="8">
        <v>42</v>
      </c>
      <c r="W31" s="8" t="s">
        <v>1</v>
      </c>
      <c r="X31" s="11" t="s">
        <v>278</v>
      </c>
    </row>
    <row r="32" spans="1:24">
      <c r="A32" s="7" t="s">
        <v>156</v>
      </c>
      <c r="B32" s="7" t="s">
        <v>3</v>
      </c>
      <c r="C32" s="8">
        <v>6</v>
      </c>
      <c r="D32" s="8">
        <v>1</v>
      </c>
      <c r="E32" s="9">
        <v>165.91364459828301</v>
      </c>
      <c r="F32" s="9">
        <v>214.57008508732599</v>
      </c>
      <c r="G32" s="10">
        <v>2.90229094725628E-8</v>
      </c>
      <c r="H32" s="10" t="s">
        <v>8364</v>
      </c>
      <c r="I32" s="10" t="s">
        <v>8367</v>
      </c>
      <c r="J32" s="12" t="s">
        <v>157</v>
      </c>
      <c r="K32" s="12" t="s">
        <v>4</v>
      </c>
      <c r="L32" s="8">
        <v>629857</v>
      </c>
      <c r="M32" s="8">
        <v>629870</v>
      </c>
      <c r="N32" s="8" t="s">
        <v>5</v>
      </c>
      <c r="O32" s="8">
        <v>3350695</v>
      </c>
      <c r="P32" s="8">
        <v>3350696</v>
      </c>
      <c r="Q32" s="8" t="s">
        <v>5</v>
      </c>
      <c r="R32" s="8">
        <v>22</v>
      </c>
      <c r="S32" s="8">
        <v>609</v>
      </c>
      <c r="T32" s="8">
        <v>479135</v>
      </c>
      <c r="U32" s="8">
        <v>32</v>
      </c>
      <c r="V32" s="8">
        <v>2226</v>
      </c>
      <c r="W32" s="8" t="s">
        <v>155</v>
      </c>
      <c r="X32" s="11" t="s">
        <v>1</v>
      </c>
    </row>
    <row r="33" spans="1:24">
      <c r="A33" s="7" t="s">
        <v>1024</v>
      </c>
      <c r="B33" s="7" t="s">
        <v>3</v>
      </c>
      <c r="C33" s="8">
        <v>6</v>
      </c>
      <c r="D33" s="8">
        <v>1</v>
      </c>
      <c r="E33" s="9">
        <v>39.661225383597603</v>
      </c>
      <c r="F33" s="9">
        <v>162.77492780703199</v>
      </c>
      <c r="G33" s="10">
        <v>1.24094575645567E-7</v>
      </c>
      <c r="H33" s="10" t="s">
        <v>8369</v>
      </c>
      <c r="I33" s="10" t="s">
        <v>8367</v>
      </c>
      <c r="J33" s="12" t="s">
        <v>1025</v>
      </c>
      <c r="K33" s="12" t="s">
        <v>4</v>
      </c>
      <c r="L33" s="8">
        <v>2590821</v>
      </c>
      <c r="M33" s="8">
        <v>2590884</v>
      </c>
      <c r="N33" s="8" t="s">
        <v>9</v>
      </c>
      <c r="O33" s="8">
        <v>3350679</v>
      </c>
      <c r="P33" s="8">
        <v>3350697</v>
      </c>
      <c r="Q33" s="8" t="s">
        <v>5</v>
      </c>
      <c r="R33" s="8">
        <v>29</v>
      </c>
      <c r="S33" s="8">
        <v>609</v>
      </c>
      <c r="T33" s="8">
        <v>479128</v>
      </c>
      <c r="U33" s="8">
        <v>310</v>
      </c>
      <c r="V33" s="8">
        <v>2226</v>
      </c>
      <c r="W33" s="8" t="s">
        <v>1023</v>
      </c>
      <c r="X33" s="11" t="s">
        <v>1</v>
      </c>
    </row>
    <row r="34" spans="1:24">
      <c r="A34" s="7" t="s">
        <v>1618</v>
      </c>
      <c r="B34" s="7" t="s">
        <v>1131</v>
      </c>
      <c r="C34" s="8">
        <v>6</v>
      </c>
      <c r="D34" s="8">
        <v>1</v>
      </c>
      <c r="E34" s="9">
        <v>176.81985588470801</v>
      </c>
      <c r="F34" s="9">
        <v>176.81985588470801</v>
      </c>
      <c r="G34" s="10">
        <v>1.5205772269452699E-7</v>
      </c>
      <c r="H34" s="10" t="s">
        <v>8369</v>
      </c>
      <c r="I34" s="10" t="s">
        <v>8367</v>
      </c>
      <c r="J34" s="12" t="s">
        <v>1618</v>
      </c>
      <c r="K34" s="12" t="s">
        <v>1133</v>
      </c>
      <c r="L34" s="8">
        <v>20496</v>
      </c>
      <c r="M34" s="8">
        <v>20500</v>
      </c>
      <c r="N34" s="8" t="s">
        <v>9</v>
      </c>
      <c r="O34" s="8">
        <v>2167176</v>
      </c>
      <c r="P34" s="8">
        <v>2167200</v>
      </c>
      <c r="Q34" s="8" t="s">
        <v>5</v>
      </c>
      <c r="R34" s="8">
        <v>13</v>
      </c>
      <c r="S34" s="8">
        <v>1249</v>
      </c>
      <c r="T34" s="8">
        <v>478504</v>
      </c>
      <c r="U34" s="8">
        <v>19</v>
      </c>
      <c r="V34" s="8">
        <v>441</v>
      </c>
      <c r="W34" s="8" t="s">
        <v>1617</v>
      </c>
      <c r="X34" s="11" t="s">
        <v>1129</v>
      </c>
    </row>
    <row r="35" spans="1:24">
      <c r="A35" s="7" t="s">
        <v>2344</v>
      </c>
      <c r="B35" s="7" t="s">
        <v>1131</v>
      </c>
      <c r="C35" s="8">
        <v>6</v>
      </c>
      <c r="D35" s="8">
        <v>1</v>
      </c>
      <c r="E35" s="9" t="s">
        <v>1115</v>
      </c>
      <c r="F35" s="9" t="s">
        <v>1115</v>
      </c>
      <c r="G35" s="10">
        <v>5.76946719782167E-12</v>
      </c>
      <c r="H35" s="10" t="s">
        <v>8369</v>
      </c>
      <c r="I35" s="10" t="s">
        <v>8367</v>
      </c>
      <c r="J35" s="12" t="s">
        <v>2345</v>
      </c>
      <c r="K35" s="12" t="s">
        <v>1133</v>
      </c>
      <c r="L35" s="8">
        <v>2249765</v>
      </c>
      <c r="M35" s="8">
        <v>2249794</v>
      </c>
      <c r="N35" s="8" t="s">
        <v>5</v>
      </c>
      <c r="O35" s="8">
        <v>2167199</v>
      </c>
      <c r="P35" s="8">
        <v>2167200</v>
      </c>
      <c r="Q35" s="8" t="s">
        <v>5</v>
      </c>
      <c r="R35" s="8">
        <v>0</v>
      </c>
      <c r="S35" s="8">
        <v>1249</v>
      </c>
      <c r="T35" s="8">
        <v>478517</v>
      </c>
      <c r="U35" s="8">
        <v>13</v>
      </c>
      <c r="V35" s="8">
        <v>441</v>
      </c>
      <c r="W35" s="8" t="s">
        <v>2343</v>
      </c>
      <c r="X35" s="11" t="s">
        <v>1129</v>
      </c>
    </row>
    <row r="36" spans="1:24">
      <c r="A36" s="7" t="s">
        <v>3093</v>
      </c>
      <c r="B36" s="7" t="s">
        <v>29</v>
      </c>
      <c r="C36" s="8">
        <v>6</v>
      </c>
      <c r="D36" s="8">
        <v>1</v>
      </c>
      <c r="E36" s="9">
        <v>29.658750427394899</v>
      </c>
      <c r="F36" s="9">
        <v>37.216578721634498</v>
      </c>
      <c r="G36" s="10">
        <v>7.1381628938140505E-4</v>
      </c>
      <c r="H36" s="10" t="s">
        <v>8362</v>
      </c>
      <c r="I36" s="10" t="s">
        <v>8367</v>
      </c>
      <c r="J36" s="12" t="s">
        <v>3093</v>
      </c>
      <c r="K36" s="12" t="s">
        <v>31</v>
      </c>
      <c r="L36" s="8">
        <v>2000424</v>
      </c>
      <c r="M36" s="8">
        <v>2000439</v>
      </c>
      <c r="N36" s="8" t="s">
        <v>9</v>
      </c>
      <c r="O36" s="8">
        <v>2942830</v>
      </c>
      <c r="P36" s="8">
        <v>2942840</v>
      </c>
      <c r="Q36" s="8" t="s">
        <v>5</v>
      </c>
      <c r="R36" s="8">
        <v>31</v>
      </c>
      <c r="S36" s="8">
        <v>2482</v>
      </c>
      <c r="T36" s="8">
        <v>477253</v>
      </c>
      <c r="U36" s="8">
        <v>129</v>
      </c>
      <c r="V36" s="8">
        <v>70</v>
      </c>
      <c r="W36" s="8" t="s">
        <v>3092</v>
      </c>
      <c r="X36" s="11" t="s">
        <v>27</v>
      </c>
    </row>
    <row r="37" spans="1:24">
      <c r="A37" s="7" t="s">
        <v>398</v>
      </c>
      <c r="B37" s="7" t="s">
        <v>45</v>
      </c>
      <c r="C37" s="8">
        <v>5</v>
      </c>
      <c r="D37" s="8">
        <v>1</v>
      </c>
      <c r="E37" s="9">
        <v>1071.1876995105299</v>
      </c>
      <c r="F37" s="9">
        <v>1572.7755905511799</v>
      </c>
      <c r="G37" s="10">
        <v>7.5225322267107697E-10</v>
      </c>
      <c r="H37" s="10" t="s">
        <v>8365</v>
      </c>
      <c r="I37" s="10" t="s">
        <v>8367</v>
      </c>
      <c r="J37" s="12" t="s">
        <v>398</v>
      </c>
      <c r="K37" s="12" t="s">
        <v>47</v>
      </c>
      <c r="L37" s="8">
        <v>2406714</v>
      </c>
      <c r="M37" s="8">
        <v>2406753</v>
      </c>
      <c r="N37" s="8" t="s">
        <v>9</v>
      </c>
      <c r="O37" s="8">
        <v>1405659</v>
      </c>
      <c r="P37" s="8">
        <v>1405697</v>
      </c>
      <c r="Q37" s="8" t="s">
        <v>9</v>
      </c>
      <c r="R37" s="8">
        <v>4</v>
      </c>
      <c r="S37" s="8">
        <v>381</v>
      </c>
      <c r="T37" s="8">
        <v>479382</v>
      </c>
      <c r="U37" s="8">
        <v>36</v>
      </c>
      <c r="V37" s="8">
        <v>946</v>
      </c>
      <c r="W37" s="8" t="s">
        <v>397</v>
      </c>
      <c r="X37" s="11" t="s">
        <v>43</v>
      </c>
    </row>
    <row r="38" spans="1:24">
      <c r="H38" s="4"/>
      <c r="I38" s="4"/>
    </row>
    <row r="39" spans="1:24">
      <c r="H39" s="4"/>
      <c r="I39" s="4"/>
    </row>
    <row r="40" spans="1:24">
      <c r="H40" s="4"/>
      <c r="I40" s="4"/>
    </row>
    <row r="41" spans="1:24">
      <c r="H41" s="4"/>
      <c r="I41" s="4"/>
    </row>
    <row r="42" spans="1:24">
      <c r="H42" s="4"/>
      <c r="I42" s="4"/>
    </row>
    <row r="43" spans="1:24">
      <c r="H43" s="4"/>
      <c r="I43" s="4"/>
    </row>
    <row r="44" spans="1:24">
      <c r="H44" s="4"/>
      <c r="I44" s="4"/>
    </row>
    <row r="45" spans="1:24">
      <c r="H45" s="4"/>
      <c r="I45" s="4"/>
    </row>
    <row r="46" spans="1:24">
      <c r="H46" s="4"/>
      <c r="I46" s="4"/>
    </row>
    <row r="47" spans="1:24">
      <c r="H47" s="4"/>
      <c r="I47" s="4"/>
    </row>
    <row r="48" spans="1:24">
      <c r="H48" s="4"/>
      <c r="I48" s="4"/>
    </row>
    <row r="49" spans="8:9">
      <c r="H49" s="4"/>
      <c r="I49" s="4"/>
    </row>
    <row r="50" spans="8:9">
      <c r="H50" s="4"/>
      <c r="I50" s="4"/>
    </row>
    <row r="51" spans="8:9">
      <c r="H51" s="4"/>
      <c r="I51" s="4"/>
    </row>
    <row r="52" spans="8:9">
      <c r="H52" s="4"/>
      <c r="I52" s="4"/>
    </row>
    <row r="53" spans="8:9">
      <c r="H53" s="4"/>
      <c r="I53" s="4"/>
    </row>
    <row r="100" spans="2:2">
      <c r="B100" s="1" t="s">
        <v>8371</v>
      </c>
    </row>
  </sheetData>
  <sortState xmlns:xlrd2="http://schemas.microsoft.com/office/spreadsheetml/2017/richdata2" ref="A2:X37">
    <sortCondition descending="1" ref="C2:C3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103"/>
  <sheetViews>
    <sheetView zoomScaleNormal="100" workbookViewId="0">
      <selection activeCell="M1" sqref="A1:XFD2"/>
    </sheetView>
  </sheetViews>
  <sheetFormatPr defaultRowHeight="14.25"/>
  <cols>
    <col min="1" max="2" width="16.42578125" style="1" customWidth="1"/>
    <col min="3" max="3" width="9.140625" style="1" customWidth="1"/>
    <col min="4" max="4" width="9.140625" style="1"/>
    <col min="5" max="12" width="9.85546875" style="1" customWidth="1"/>
    <col min="13" max="16384" width="9.140625" style="1"/>
  </cols>
  <sheetData>
    <row r="1" spans="1:15" ht="31.5" customHeight="1">
      <c r="A1" s="72" t="s">
        <v>8352</v>
      </c>
      <c r="B1" s="74" t="s">
        <v>8353</v>
      </c>
      <c r="C1" s="76" t="s">
        <v>8354</v>
      </c>
      <c r="D1" s="76"/>
      <c r="E1" s="76" t="s">
        <v>8393</v>
      </c>
      <c r="F1" s="76"/>
      <c r="G1" s="76" t="s">
        <v>8389</v>
      </c>
      <c r="H1" s="76"/>
      <c r="I1" s="76" t="s">
        <v>8394</v>
      </c>
      <c r="J1" s="76"/>
      <c r="K1" s="76" t="s">
        <v>8392</v>
      </c>
      <c r="L1" s="76"/>
    </row>
    <row r="2" spans="1:15" ht="15.75" thickBot="1">
      <c r="A2" s="73"/>
      <c r="B2" s="75"/>
      <c r="C2" s="26" t="s">
        <v>8390</v>
      </c>
      <c r="D2" s="27" t="s">
        <v>8391</v>
      </c>
      <c r="E2" s="29" t="s">
        <v>8390</v>
      </c>
      <c r="F2" s="27" t="s">
        <v>8391</v>
      </c>
      <c r="G2" s="29" t="s">
        <v>8390</v>
      </c>
      <c r="H2" s="27" t="s">
        <v>8391</v>
      </c>
      <c r="I2" s="29" t="s">
        <v>8390</v>
      </c>
      <c r="J2" s="27" t="s">
        <v>8391</v>
      </c>
      <c r="K2" s="29" t="s">
        <v>8390</v>
      </c>
      <c r="L2" s="27" t="s">
        <v>8391</v>
      </c>
      <c r="N2" s="28"/>
      <c r="O2" s="1" t="s">
        <v>8387</v>
      </c>
    </row>
    <row r="3" spans="1:15">
      <c r="A3" s="1" t="s">
        <v>3595</v>
      </c>
      <c r="B3" s="38" t="s">
        <v>24</v>
      </c>
      <c r="C3" s="31">
        <v>48104</v>
      </c>
      <c r="D3" s="42">
        <v>136</v>
      </c>
      <c r="E3" s="30">
        <v>458.84620922261564</v>
      </c>
      <c r="F3" s="30">
        <v>5.9964879024130227</v>
      </c>
      <c r="G3" s="40">
        <v>4.215569922250638</v>
      </c>
      <c r="H3" s="36">
        <v>5.5723286756764026</v>
      </c>
      <c r="I3" s="30">
        <v>74.941138803459751</v>
      </c>
      <c r="J3" s="30">
        <v>3.539679743778569</v>
      </c>
      <c r="K3" s="30">
        <v>131.32679793955285</v>
      </c>
      <c r="L3" s="30">
        <v>114.5163386261225</v>
      </c>
    </row>
    <row r="4" spans="1:15">
      <c r="A4" s="1" t="s">
        <v>2829</v>
      </c>
      <c r="B4" s="39" t="s">
        <v>29</v>
      </c>
      <c r="C4" s="32">
        <v>40963</v>
      </c>
      <c r="D4" s="33">
        <v>55</v>
      </c>
      <c r="E4" s="30">
        <v>572.62534848333837</v>
      </c>
      <c r="F4" s="30">
        <v>7.2560902031416017</v>
      </c>
      <c r="G4" s="41">
        <v>1.8370747380130505</v>
      </c>
      <c r="H4" s="37">
        <v>1.7746537642985136</v>
      </c>
      <c r="I4" s="30">
        <v>112.59829487242881</v>
      </c>
      <c r="J4" s="30">
        <v>6.9611532493010913</v>
      </c>
      <c r="K4" s="30">
        <v>549.26922515950923</v>
      </c>
      <c r="L4" s="30">
        <v>481.59273996329682</v>
      </c>
    </row>
    <row r="5" spans="1:15">
      <c r="A5" s="1" t="s">
        <v>2315</v>
      </c>
      <c r="B5" s="39" t="s">
        <v>1131</v>
      </c>
      <c r="C5" s="32">
        <v>33014</v>
      </c>
      <c r="D5" s="33">
        <v>578</v>
      </c>
      <c r="E5" s="30">
        <v>171.21888279132156</v>
      </c>
      <c r="F5" s="30">
        <v>20.52005352525838</v>
      </c>
      <c r="G5" s="41">
        <v>6.9259923026797985</v>
      </c>
      <c r="H5" s="37">
        <v>6.9930402083931824</v>
      </c>
      <c r="I5" s="30">
        <v>215.70564479392999</v>
      </c>
      <c r="J5" s="30">
        <v>24.13826544275226</v>
      </c>
      <c r="K5" s="30">
        <v>122.80575886517616</v>
      </c>
      <c r="L5" s="30">
        <v>160.10276808950613</v>
      </c>
    </row>
    <row r="6" spans="1:15">
      <c r="A6" s="1" t="s">
        <v>1715</v>
      </c>
      <c r="B6" s="39" t="s">
        <v>1131</v>
      </c>
      <c r="C6" s="32">
        <v>26357</v>
      </c>
      <c r="D6" s="33">
        <v>136</v>
      </c>
      <c r="E6" s="30">
        <v>79.269280772937179</v>
      </c>
      <c r="F6" s="30">
        <v>3.5129659377147426</v>
      </c>
      <c r="G6" s="41">
        <v>14.436683982569694</v>
      </c>
      <c r="H6" s="37">
        <v>16.765472408438988</v>
      </c>
      <c r="I6" s="30">
        <v>215.70564479392999</v>
      </c>
      <c r="J6" s="30">
        <v>24.13826544275226</v>
      </c>
      <c r="K6" s="30">
        <v>122.80575886517616</v>
      </c>
      <c r="L6" s="30">
        <v>160.10276808950613</v>
      </c>
    </row>
    <row r="7" spans="1:15">
      <c r="A7" s="1" t="s">
        <v>1832</v>
      </c>
      <c r="B7" s="39" t="s">
        <v>1131</v>
      </c>
      <c r="C7" s="32">
        <v>25532</v>
      </c>
      <c r="D7" s="33">
        <v>128</v>
      </c>
      <c r="E7" s="30">
        <v>18.042705498932911</v>
      </c>
      <c r="F7" s="30">
        <v>8.8216027717911167</v>
      </c>
      <c r="G7" s="41">
        <v>76.152826412510223</v>
      </c>
      <c r="H7" s="37">
        <v>54.590072749443941</v>
      </c>
      <c r="I7" s="30">
        <v>215.70564479392999</v>
      </c>
      <c r="J7" s="30">
        <v>24.13826544275226</v>
      </c>
      <c r="K7" s="30">
        <v>122.80575886517616</v>
      </c>
      <c r="L7" s="30">
        <v>160.10276808950613</v>
      </c>
    </row>
    <row r="8" spans="1:15">
      <c r="A8" s="1" t="s">
        <v>2884</v>
      </c>
      <c r="B8" s="39" t="s">
        <v>29</v>
      </c>
      <c r="C8" s="32">
        <v>24757</v>
      </c>
      <c r="D8" s="33">
        <v>44</v>
      </c>
      <c r="E8" s="30">
        <v>59.075777218510723</v>
      </c>
      <c r="F8" s="30">
        <v>3.0454637734480894</v>
      </c>
      <c r="G8" s="41">
        <v>28.265927513385805</v>
      </c>
      <c r="H8" s="37">
        <v>30.785006773297493</v>
      </c>
      <c r="I8" s="30">
        <v>112.59829487242881</v>
      </c>
      <c r="J8" s="30">
        <v>6.9611532493010913</v>
      </c>
      <c r="K8" s="30">
        <v>549.26922515950923</v>
      </c>
      <c r="L8" s="30">
        <v>481.59273996329682</v>
      </c>
    </row>
    <row r="9" spans="1:15">
      <c r="A9" s="1" t="s">
        <v>495</v>
      </c>
      <c r="B9" s="39" t="s">
        <v>2604</v>
      </c>
      <c r="C9" s="34">
        <f>23311+350</f>
        <v>23661</v>
      </c>
      <c r="D9" s="33">
        <v>41</v>
      </c>
      <c r="E9" s="30">
        <v>72.749738303694343</v>
      </c>
      <c r="F9" s="30">
        <v>3.962132617604087</v>
      </c>
      <c r="G9" s="41">
        <v>52.829075530137033</v>
      </c>
      <c r="H9" s="37">
        <v>65.014977341997962</v>
      </c>
      <c r="I9" s="30">
        <v>139.84236831365826</v>
      </c>
      <c r="J9" s="30">
        <v>2.7495198758790278</v>
      </c>
      <c r="K9" s="30">
        <v>10.016476078923446</v>
      </c>
      <c r="L9" s="30">
        <v>13.449395336637297</v>
      </c>
    </row>
    <row r="10" spans="1:15">
      <c r="A10" s="1" t="s">
        <v>607</v>
      </c>
      <c r="B10" s="39" t="s">
        <v>3</v>
      </c>
      <c r="C10" s="32">
        <v>18668</v>
      </c>
      <c r="D10" s="33">
        <v>480</v>
      </c>
      <c r="E10" s="30">
        <v>17.831422056740973</v>
      </c>
      <c r="F10" s="30">
        <v>3.9062847790451976</v>
      </c>
      <c r="G10" s="41">
        <v>55.991708294971232</v>
      </c>
      <c r="H10" s="37">
        <v>61.110941747341407</v>
      </c>
      <c r="I10" s="30">
        <v>239.83963495941344</v>
      </c>
      <c r="J10" s="30">
        <v>3.6173063051141563</v>
      </c>
      <c r="K10" s="30">
        <v>61.327748982275573</v>
      </c>
      <c r="L10" s="30">
        <v>62.586944899666797</v>
      </c>
    </row>
    <row r="11" spans="1:15">
      <c r="A11" s="1" t="s">
        <v>1097</v>
      </c>
      <c r="B11" s="39" t="s">
        <v>1054</v>
      </c>
      <c r="C11" s="32">
        <v>10189</v>
      </c>
      <c r="D11" s="33">
        <v>98</v>
      </c>
      <c r="E11" s="30">
        <v>21.679594196668038</v>
      </c>
      <c r="F11" s="30">
        <v>5.0507433912815269</v>
      </c>
      <c r="G11" s="41">
        <v>90.796372962487169</v>
      </c>
      <c r="H11" s="37">
        <v>280.54090471720247</v>
      </c>
      <c r="I11" s="30">
        <v>1371.1270595284052</v>
      </c>
      <c r="J11" s="30">
        <v>7.0378946926060859</v>
      </c>
      <c r="K11" s="30">
        <v>169.57587302583531</v>
      </c>
      <c r="L11" s="30">
        <v>171.70376242514044</v>
      </c>
    </row>
    <row r="12" spans="1:15">
      <c r="A12" s="1" t="s">
        <v>1067</v>
      </c>
      <c r="B12" s="39" t="s">
        <v>1054</v>
      </c>
      <c r="C12" s="32">
        <v>9502</v>
      </c>
      <c r="D12" s="33">
        <v>52</v>
      </c>
      <c r="E12" s="30">
        <v>12.330962789439182</v>
      </c>
      <c r="F12" s="30">
        <v>8.031501919973719</v>
      </c>
      <c r="G12" s="41">
        <v>54.4589122484375</v>
      </c>
      <c r="H12" s="37">
        <v>31.339034385286041</v>
      </c>
      <c r="I12" s="30">
        <v>1371.1270595284052</v>
      </c>
      <c r="J12" s="30">
        <v>7.0378946926060859</v>
      </c>
      <c r="K12" s="30">
        <v>169.57587302583531</v>
      </c>
      <c r="L12" s="30">
        <v>171.70376242514044</v>
      </c>
    </row>
    <row r="13" spans="1:15">
      <c r="A13" s="1" t="s">
        <v>2799</v>
      </c>
      <c r="B13" s="39" t="s">
        <v>2625</v>
      </c>
      <c r="C13" s="32">
        <v>8164</v>
      </c>
      <c r="D13" s="33">
        <v>413</v>
      </c>
      <c r="E13" s="30">
        <v>37.341027949411739</v>
      </c>
      <c r="F13" s="30">
        <v>3.4311347730263035</v>
      </c>
      <c r="G13" s="41">
        <v>21.061185208927384</v>
      </c>
      <c r="H13" s="37">
        <v>30.198279366049448</v>
      </c>
      <c r="I13" s="30">
        <v>65.267789963321874</v>
      </c>
      <c r="J13" s="30">
        <v>4.362493119044033</v>
      </c>
      <c r="K13" s="30">
        <v>253.2192715992316</v>
      </c>
      <c r="L13" s="30">
        <v>499.51016546178408</v>
      </c>
    </row>
    <row r="14" spans="1:15">
      <c r="A14" s="1" t="s">
        <v>1649</v>
      </c>
      <c r="B14" s="39" t="s">
        <v>1131</v>
      </c>
      <c r="C14" s="32">
        <v>7739</v>
      </c>
      <c r="D14" s="35">
        <f>624+96</f>
        <v>720</v>
      </c>
      <c r="E14" s="30">
        <v>1.5259800550853533</v>
      </c>
      <c r="F14" s="30">
        <v>4.1551928012721699</v>
      </c>
      <c r="G14" s="41">
        <v>993.42787963096407</v>
      </c>
      <c r="H14" s="37">
        <v>1097.5983443468565</v>
      </c>
      <c r="I14" s="30">
        <v>215.70564479392999</v>
      </c>
      <c r="J14" s="30">
        <v>24.13826544275226</v>
      </c>
      <c r="K14" s="30">
        <v>122.80575886517616</v>
      </c>
      <c r="L14" s="30">
        <v>160.10276808950613</v>
      </c>
    </row>
    <row r="15" spans="1:15">
      <c r="A15" s="1" t="s">
        <v>740</v>
      </c>
      <c r="B15" s="39" t="s">
        <v>3</v>
      </c>
      <c r="C15" s="32">
        <v>6117</v>
      </c>
      <c r="D15" s="33">
        <v>65</v>
      </c>
      <c r="E15" s="30">
        <v>2.7439738147435548</v>
      </c>
      <c r="F15" s="30">
        <v>12.580922677753701</v>
      </c>
      <c r="G15" s="41">
        <v>2751.0399791209388</v>
      </c>
      <c r="H15" s="37">
        <v>2936.1528219093243</v>
      </c>
      <c r="I15" s="30">
        <v>239.83963495941344</v>
      </c>
      <c r="J15" s="30">
        <v>3.6173063051141563</v>
      </c>
      <c r="K15" s="30">
        <v>61.327748982275573</v>
      </c>
      <c r="L15" s="30">
        <v>62.586944899666797</v>
      </c>
    </row>
    <row r="16" spans="1:15">
      <c r="A16" s="1" t="s">
        <v>513</v>
      </c>
      <c r="B16" s="39" t="s">
        <v>1131</v>
      </c>
      <c r="C16" s="32">
        <v>5234</v>
      </c>
      <c r="D16" s="33">
        <v>87</v>
      </c>
      <c r="E16" s="30">
        <v>2.9968474009528574</v>
      </c>
      <c r="F16" s="30">
        <v>4.7513770525884489</v>
      </c>
      <c r="G16" s="41">
        <v>736.25005036846073</v>
      </c>
      <c r="H16" s="37">
        <v>740.66616694825461</v>
      </c>
      <c r="I16" s="30">
        <v>215.70564479392999</v>
      </c>
      <c r="J16" s="30">
        <v>24.13826544275226</v>
      </c>
      <c r="K16" s="30">
        <v>122.80575886517616</v>
      </c>
      <c r="L16" s="30">
        <v>160.10276808950613</v>
      </c>
    </row>
    <row r="17" spans="1:12">
      <c r="A17" s="1" t="s">
        <v>279</v>
      </c>
      <c r="B17" s="39" t="s">
        <v>1131</v>
      </c>
      <c r="C17" s="32">
        <v>4652</v>
      </c>
      <c r="D17" s="33">
        <v>145</v>
      </c>
      <c r="E17" s="30">
        <v>13.261368620226717</v>
      </c>
      <c r="F17" s="30">
        <v>16.619777290204642</v>
      </c>
      <c r="G17" s="41">
        <v>341.09761798567018</v>
      </c>
      <c r="H17" s="37">
        <v>365.78260237664563</v>
      </c>
      <c r="I17" s="30">
        <v>215.70564479392999</v>
      </c>
      <c r="J17" s="30">
        <v>24.13826544275226</v>
      </c>
      <c r="K17" s="30">
        <v>122.80575886517616</v>
      </c>
      <c r="L17" s="30">
        <v>160.10276808950613</v>
      </c>
    </row>
    <row r="18" spans="1:12">
      <c r="A18" s="1" t="s">
        <v>746</v>
      </c>
      <c r="B18" s="39" t="s">
        <v>24</v>
      </c>
      <c r="C18" s="32">
        <v>4553</v>
      </c>
      <c r="D18" s="33">
        <v>87</v>
      </c>
      <c r="E18" s="30">
        <v>4.1741159334911249</v>
      </c>
      <c r="F18" s="30">
        <v>5.5958451792380792</v>
      </c>
      <c r="G18" s="41">
        <v>504.86165276466522</v>
      </c>
      <c r="H18" s="37">
        <v>542.36133761162955</v>
      </c>
      <c r="I18" s="30">
        <v>74.941138803459751</v>
      </c>
      <c r="J18" s="30">
        <v>3.539679743778569</v>
      </c>
      <c r="K18" s="30">
        <v>131.32679793955285</v>
      </c>
      <c r="L18" s="30">
        <v>114.5163386261225</v>
      </c>
    </row>
    <row r="19" spans="1:12">
      <c r="A19" s="1" t="s">
        <v>1446</v>
      </c>
      <c r="B19" s="39" t="s">
        <v>4265</v>
      </c>
      <c r="C19" s="32">
        <v>4346</v>
      </c>
      <c r="D19" s="33">
        <v>293</v>
      </c>
      <c r="E19" s="30">
        <v>8.5112176019585455</v>
      </c>
      <c r="F19" s="30">
        <v>7.8872780022676583</v>
      </c>
      <c r="G19" s="41">
        <v>2138.8668250165065</v>
      </c>
      <c r="H19" s="37">
        <v>2810.9016342115251</v>
      </c>
      <c r="I19" s="30">
        <v>24.638223406187841</v>
      </c>
      <c r="J19" s="30">
        <v>8.7487344962734959</v>
      </c>
      <c r="K19" s="30">
        <v>116.66852865113233</v>
      </c>
      <c r="L19" s="30">
        <v>174.07916041045993</v>
      </c>
    </row>
    <row r="20" spans="1:12">
      <c r="A20" s="1" t="s">
        <v>3812</v>
      </c>
      <c r="B20" s="39" t="s">
        <v>4321</v>
      </c>
      <c r="C20" s="34">
        <f>3740+387</f>
        <v>4127</v>
      </c>
      <c r="D20" s="33">
        <v>79</v>
      </c>
      <c r="E20" s="30">
        <v>50.310141455259249</v>
      </c>
      <c r="F20" s="30">
        <v>27.270449857758049</v>
      </c>
      <c r="G20" s="41">
        <v>82.373460697461141</v>
      </c>
      <c r="H20" s="37">
        <v>216.54560299090082</v>
      </c>
      <c r="I20" s="30">
        <v>60.444289653672406</v>
      </c>
      <c r="J20" s="30">
        <v>8.2148042064044766</v>
      </c>
      <c r="K20" s="30">
        <v>61.910162335544115</v>
      </c>
      <c r="L20" s="30">
        <v>75.835691544417813</v>
      </c>
    </row>
    <row r="21" spans="1:12">
      <c r="A21" s="1" t="s">
        <v>1784</v>
      </c>
      <c r="B21" s="39" t="s">
        <v>1131</v>
      </c>
      <c r="C21" s="34">
        <f>2768+1309</f>
        <v>4077</v>
      </c>
      <c r="D21" s="33">
        <v>54</v>
      </c>
      <c r="E21" s="30">
        <v>33.865312403979722</v>
      </c>
      <c r="F21" s="30">
        <v>10.95572000253107</v>
      </c>
      <c r="G21" s="41">
        <v>138.12942709102163</v>
      </c>
      <c r="H21" s="37">
        <v>38.880852913158137</v>
      </c>
      <c r="I21" s="30">
        <v>215.70564479392999</v>
      </c>
      <c r="J21" s="30">
        <v>24.13826544275226</v>
      </c>
      <c r="K21" s="30">
        <v>122.80575886517616</v>
      </c>
      <c r="L21" s="30">
        <v>160.10276808950613</v>
      </c>
    </row>
    <row r="22" spans="1:12">
      <c r="A22" s="1" t="s">
        <v>156</v>
      </c>
      <c r="B22" s="39" t="s">
        <v>29</v>
      </c>
      <c r="C22" s="32">
        <v>3621</v>
      </c>
      <c r="D22" s="33">
        <v>255</v>
      </c>
      <c r="E22" s="30">
        <v>18.643135048215136</v>
      </c>
      <c r="F22" s="30">
        <v>5.8708554766446923</v>
      </c>
      <c r="G22" s="41">
        <v>19.027167684157128</v>
      </c>
      <c r="H22" s="37">
        <v>19.482165522183333</v>
      </c>
      <c r="I22" s="30">
        <v>112.59829487242881</v>
      </c>
      <c r="J22" s="30">
        <v>6.9611532493010913</v>
      </c>
      <c r="K22" s="30">
        <v>549.26922515950923</v>
      </c>
      <c r="L22" s="30">
        <v>481.59273996329682</v>
      </c>
    </row>
    <row r="23" spans="1:12">
      <c r="A23" s="1" t="s">
        <v>29</v>
      </c>
      <c r="B23" s="39" t="s">
        <v>2884</v>
      </c>
      <c r="C23" s="32">
        <v>3604</v>
      </c>
      <c r="D23" s="33">
        <v>372</v>
      </c>
      <c r="E23" s="30">
        <v>112.59829487242881</v>
      </c>
      <c r="F23" s="30">
        <v>6.9611532493010913</v>
      </c>
      <c r="G23" s="41">
        <v>549.26922515950923</v>
      </c>
      <c r="H23" s="37">
        <v>481.59273996329682</v>
      </c>
      <c r="I23" s="30">
        <v>59.075777218510723</v>
      </c>
      <c r="J23" s="30">
        <v>3.0454637734480894</v>
      </c>
      <c r="K23" s="30">
        <v>28.265927513385805</v>
      </c>
      <c r="L23" s="30">
        <v>30.785006773297493</v>
      </c>
    </row>
    <row r="24" spans="1:12">
      <c r="A24" s="1" t="s">
        <v>1181</v>
      </c>
      <c r="B24" s="39" t="s">
        <v>1131</v>
      </c>
      <c r="C24" s="32">
        <v>3506</v>
      </c>
      <c r="D24" s="33">
        <v>167</v>
      </c>
      <c r="E24" s="30">
        <v>9.9933568367273651</v>
      </c>
      <c r="F24" s="30">
        <v>3.9798551569376865</v>
      </c>
      <c r="G24" s="41">
        <v>49.02288634167769</v>
      </c>
      <c r="H24" s="37">
        <v>153.68376705588651</v>
      </c>
      <c r="I24" s="30">
        <v>215.70564479392999</v>
      </c>
      <c r="J24" s="30">
        <v>24.13826544275226</v>
      </c>
      <c r="K24" s="30">
        <v>122.80575886517616</v>
      </c>
      <c r="L24" s="30">
        <v>160.10276808950613</v>
      </c>
    </row>
    <row r="25" spans="1:12">
      <c r="A25" s="1" t="s">
        <v>720</v>
      </c>
      <c r="B25" s="39" t="s">
        <v>3</v>
      </c>
      <c r="C25" s="32">
        <v>3247</v>
      </c>
      <c r="D25" s="33">
        <v>69</v>
      </c>
      <c r="E25" s="30">
        <v>16.438048202266344</v>
      </c>
      <c r="F25" s="30">
        <v>13.7723495154591</v>
      </c>
      <c r="G25" s="41">
        <v>122.77182429555847</v>
      </c>
      <c r="H25" s="37">
        <v>188.56446080937661</v>
      </c>
      <c r="I25" s="30">
        <v>239.83963495941344</v>
      </c>
      <c r="J25" s="30">
        <v>3.6173063051141563</v>
      </c>
      <c r="K25" s="30">
        <v>61.327748982275573</v>
      </c>
      <c r="L25" s="30">
        <v>62.586944899666797</v>
      </c>
    </row>
    <row r="26" spans="1:12">
      <c r="A26" s="1" t="s">
        <v>3053</v>
      </c>
      <c r="B26" s="39" t="s">
        <v>29</v>
      </c>
      <c r="C26" s="32">
        <v>2600</v>
      </c>
      <c r="D26" s="33">
        <v>178</v>
      </c>
      <c r="E26" s="30">
        <v>2.95223605720739</v>
      </c>
      <c r="F26" s="30">
        <v>3.4387988306395361</v>
      </c>
      <c r="G26" s="41">
        <v>181.36117925123114</v>
      </c>
      <c r="H26" s="37">
        <v>209.14287570522035</v>
      </c>
      <c r="I26" s="30">
        <v>112.59829487242881</v>
      </c>
      <c r="J26" s="30">
        <v>6.9611532493010913</v>
      </c>
      <c r="K26" s="30">
        <v>549.26922515950923</v>
      </c>
      <c r="L26" s="30">
        <v>481.59273996329682</v>
      </c>
    </row>
    <row r="27" spans="1:12">
      <c r="A27" s="1" t="s">
        <v>746</v>
      </c>
      <c r="B27" s="39" t="s">
        <v>4321</v>
      </c>
      <c r="C27" s="32">
        <v>2594</v>
      </c>
      <c r="D27" s="33">
        <v>646</v>
      </c>
      <c r="E27" s="30">
        <v>4.1741159334911249</v>
      </c>
      <c r="F27" s="30">
        <v>5.5958451792380792</v>
      </c>
      <c r="G27" s="41">
        <v>504.86165276466522</v>
      </c>
      <c r="H27" s="37">
        <v>542.36133761162955</v>
      </c>
      <c r="I27" s="30">
        <v>60.444289653672406</v>
      </c>
      <c r="J27" s="30">
        <v>8.2148042064044766</v>
      </c>
      <c r="K27" s="30">
        <v>61.910162335544115</v>
      </c>
      <c r="L27" s="30">
        <v>75.835691544417813</v>
      </c>
    </row>
    <row r="28" spans="1:12">
      <c r="A28" s="1" t="s">
        <v>29</v>
      </c>
      <c r="B28" s="39" t="s">
        <v>528</v>
      </c>
      <c r="C28" s="32">
        <v>2448</v>
      </c>
      <c r="D28" s="33">
        <v>48</v>
      </c>
      <c r="E28" s="30">
        <v>112.59829487242881</v>
      </c>
      <c r="F28" s="30">
        <v>6.9611532493010913</v>
      </c>
      <c r="G28" s="41">
        <v>549.26922515950923</v>
      </c>
      <c r="H28" s="37">
        <v>481.59273996329682</v>
      </c>
      <c r="I28" s="30">
        <v>15.664457605154118</v>
      </c>
      <c r="J28" s="30">
        <v>9.8188886605501544</v>
      </c>
      <c r="K28" s="30">
        <v>45.564682389519994</v>
      </c>
      <c r="L28" s="30">
        <v>55.290363719234591</v>
      </c>
    </row>
    <row r="29" spans="1:12">
      <c r="A29" s="1" t="s">
        <v>2075</v>
      </c>
      <c r="B29" s="39" t="s">
        <v>1131</v>
      </c>
      <c r="C29" s="32">
        <v>2279</v>
      </c>
      <c r="D29" s="33">
        <v>228</v>
      </c>
      <c r="E29" s="30">
        <v>8.1549128376537503</v>
      </c>
      <c r="F29" s="30">
        <v>24.847252266362826</v>
      </c>
      <c r="G29" s="41">
        <v>31.91346216212731</v>
      </c>
      <c r="H29" s="37">
        <v>26.929318965041496</v>
      </c>
      <c r="I29" s="30">
        <v>215.70564479392999</v>
      </c>
      <c r="J29" s="30">
        <v>24.13826544275226</v>
      </c>
      <c r="K29" s="30">
        <v>122.80575886517616</v>
      </c>
      <c r="L29" s="30">
        <v>160.10276808950613</v>
      </c>
    </row>
    <row r="30" spans="1:12">
      <c r="A30" s="1" t="s">
        <v>3978</v>
      </c>
      <c r="B30" s="39" t="s">
        <v>40</v>
      </c>
      <c r="C30" s="32">
        <v>2118</v>
      </c>
      <c r="D30" s="33">
        <v>134</v>
      </c>
      <c r="E30" s="30">
        <v>21.395532549036808</v>
      </c>
      <c r="F30" s="30">
        <v>64.177707366607436</v>
      </c>
      <c r="G30" s="41">
        <v>139.9477176116973</v>
      </c>
      <c r="H30" s="37">
        <v>113.6781319447152</v>
      </c>
      <c r="I30" s="30">
        <v>100.57409729221646</v>
      </c>
      <c r="J30" s="30">
        <v>6.8250864887713547</v>
      </c>
      <c r="K30" s="30">
        <v>44.623853300998029</v>
      </c>
      <c r="L30" s="30">
        <v>79.028798989255222</v>
      </c>
    </row>
    <row r="31" spans="1:12">
      <c r="A31" s="1" t="s">
        <v>2704</v>
      </c>
      <c r="B31" s="39" t="s">
        <v>2625</v>
      </c>
      <c r="C31" s="32">
        <v>2015</v>
      </c>
      <c r="D31" s="33">
        <v>77</v>
      </c>
      <c r="E31" s="30">
        <v>41.575817363391245</v>
      </c>
      <c r="F31" s="30">
        <v>18.128449298643549</v>
      </c>
      <c r="G31" s="41">
        <v>37.02066235291575</v>
      </c>
      <c r="H31" s="37">
        <v>32.372111256951861</v>
      </c>
      <c r="I31" s="30">
        <v>65.267789963321874</v>
      </c>
      <c r="J31" s="30">
        <v>4.362493119044033</v>
      </c>
      <c r="K31" s="30">
        <v>253.2192715992316</v>
      </c>
      <c r="L31" s="30">
        <v>499.51016546178408</v>
      </c>
    </row>
    <row r="32" spans="1:12">
      <c r="A32" s="1" t="s">
        <v>1446</v>
      </c>
      <c r="B32" s="39" t="s">
        <v>1131</v>
      </c>
      <c r="C32" s="32">
        <v>1982</v>
      </c>
      <c r="D32" s="33">
        <v>196</v>
      </c>
      <c r="E32" s="30">
        <v>8.5112176019585455</v>
      </c>
      <c r="F32" s="30">
        <v>7.8872780022676583</v>
      </c>
      <c r="G32" s="41">
        <v>2138.8668250165065</v>
      </c>
      <c r="H32" s="37">
        <v>2810.9016342115251</v>
      </c>
      <c r="I32" s="30">
        <v>215.70564479392999</v>
      </c>
      <c r="J32" s="30">
        <v>24.13826544275226</v>
      </c>
      <c r="K32" s="30">
        <v>122.80575886517616</v>
      </c>
      <c r="L32" s="30">
        <v>160.10276808950613</v>
      </c>
    </row>
    <row r="33" spans="1:12">
      <c r="A33" s="1" t="s">
        <v>662</v>
      </c>
      <c r="B33" s="39" t="s">
        <v>1131</v>
      </c>
      <c r="C33" s="32">
        <v>1979</v>
      </c>
      <c r="D33" s="33">
        <v>49</v>
      </c>
      <c r="E33" s="30">
        <v>2.0005789322254719</v>
      </c>
      <c r="F33" s="30">
        <v>1.427135947163634</v>
      </c>
      <c r="G33" s="41">
        <v>313.01444290543486</v>
      </c>
      <c r="H33" s="37">
        <v>139.17385546183988</v>
      </c>
      <c r="I33" s="30">
        <v>215.70564479392999</v>
      </c>
      <c r="J33" s="30">
        <v>24.13826544275226</v>
      </c>
      <c r="K33" s="30">
        <v>122.80575886517616</v>
      </c>
      <c r="L33" s="30">
        <v>160.10276808950613</v>
      </c>
    </row>
    <row r="34" spans="1:12">
      <c r="A34" s="1" t="s">
        <v>1933</v>
      </c>
      <c r="B34" s="39" t="s">
        <v>1131</v>
      </c>
      <c r="C34" s="34">
        <f>1779+82</f>
        <v>1861</v>
      </c>
      <c r="D34" s="33">
        <v>59</v>
      </c>
      <c r="E34" s="30">
        <v>11.545345263445689</v>
      </c>
      <c r="F34" s="30">
        <v>10.310130025237743</v>
      </c>
      <c r="G34" s="41">
        <v>23.175046916926586</v>
      </c>
      <c r="H34" s="37">
        <v>26.314816224961199</v>
      </c>
      <c r="I34" s="30">
        <v>215.70564479392999</v>
      </c>
      <c r="J34" s="30">
        <v>24.13826544275226</v>
      </c>
      <c r="K34" s="30">
        <v>122.80575886517616</v>
      </c>
      <c r="L34" s="30">
        <v>160.10276808950613</v>
      </c>
    </row>
    <row r="35" spans="1:12">
      <c r="A35" s="1" t="s">
        <v>1018</v>
      </c>
      <c r="B35" s="39" t="s">
        <v>1131</v>
      </c>
      <c r="C35" s="32">
        <v>1677</v>
      </c>
      <c r="D35" s="33">
        <v>134</v>
      </c>
      <c r="E35" s="30">
        <v>7.9242573756425951</v>
      </c>
      <c r="F35" s="30">
        <v>8.8957853848701411</v>
      </c>
      <c r="G35" s="41">
        <v>31.809603189930726</v>
      </c>
      <c r="H35" s="37">
        <v>34.426310355962897</v>
      </c>
      <c r="I35" s="30">
        <v>215.70564479392999</v>
      </c>
      <c r="J35" s="30">
        <v>24.13826544275226</v>
      </c>
      <c r="K35" s="30">
        <v>122.80575886517616</v>
      </c>
      <c r="L35" s="30">
        <v>160.10276808950613</v>
      </c>
    </row>
    <row r="36" spans="1:12">
      <c r="A36" s="1" t="s">
        <v>1685</v>
      </c>
      <c r="B36" s="39" t="s">
        <v>1131</v>
      </c>
      <c r="C36" s="32">
        <v>1634</v>
      </c>
      <c r="D36" s="33">
        <v>63</v>
      </c>
      <c r="E36" s="30">
        <v>17.333186690148558</v>
      </c>
      <c r="F36" s="30">
        <v>2.4991748703789325</v>
      </c>
      <c r="G36" s="41">
        <v>52.980087186060288</v>
      </c>
      <c r="H36" s="37">
        <v>38.031922703037047</v>
      </c>
      <c r="I36" s="30">
        <v>215.70564479392999</v>
      </c>
      <c r="J36" s="30">
        <v>24.13826544275226</v>
      </c>
      <c r="K36" s="30">
        <v>122.80575886517616</v>
      </c>
      <c r="L36" s="30">
        <v>160.10276808950613</v>
      </c>
    </row>
    <row r="37" spans="1:12">
      <c r="A37" s="1" t="s">
        <v>29</v>
      </c>
      <c r="B37" s="39" t="s">
        <v>3050</v>
      </c>
      <c r="C37" s="32">
        <v>1497</v>
      </c>
      <c r="D37" s="33">
        <v>216</v>
      </c>
      <c r="E37" s="30">
        <v>112.59829487242881</v>
      </c>
      <c r="F37" s="30">
        <v>6.9611532493010913</v>
      </c>
      <c r="G37" s="41">
        <v>549.26922515950923</v>
      </c>
      <c r="H37" s="37">
        <v>481.59273996329682</v>
      </c>
      <c r="I37" s="30">
        <v>4.030662936731483</v>
      </c>
      <c r="J37" s="30">
        <v>11.660381350122941</v>
      </c>
      <c r="K37" s="30">
        <v>366.75209602856489</v>
      </c>
      <c r="L37" s="30">
        <v>720.90945578546496</v>
      </c>
    </row>
    <row r="38" spans="1:12">
      <c r="A38" s="1" t="s">
        <v>3059</v>
      </c>
      <c r="B38" s="39" t="s">
        <v>29</v>
      </c>
      <c r="C38" s="32">
        <v>1302</v>
      </c>
      <c r="D38" s="33">
        <v>203</v>
      </c>
      <c r="E38" s="30">
        <v>13.758974613509029</v>
      </c>
      <c r="F38" s="30">
        <v>6.0453761461365376</v>
      </c>
      <c r="G38" s="41">
        <v>17.888017323453731</v>
      </c>
      <c r="H38" s="37">
        <v>32.682834543596037</v>
      </c>
      <c r="I38" s="30">
        <v>112.59829487242881</v>
      </c>
      <c r="J38" s="30">
        <v>6.9611532493010913</v>
      </c>
      <c r="K38" s="30">
        <v>549.26922515950923</v>
      </c>
      <c r="L38" s="30">
        <v>481.59273996329682</v>
      </c>
    </row>
    <row r="39" spans="1:12">
      <c r="A39" s="1" t="s">
        <v>29</v>
      </c>
      <c r="B39" s="39" t="s">
        <v>2905</v>
      </c>
      <c r="C39" s="32">
        <v>1228</v>
      </c>
      <c r="D39" s="33">
        <v>169</v>
      </c>
      <c r="E39" s="30">
        <v>112.59829487242881</v>
      </c>
      <c r="F39" s="30">
        <v>6.9611532493010913</v>
      </c>
      <c r="G39" s="41">
        <v>549.26922515950923</v>
      </c>
      <c r="H39" s="37">
        <v>481.59273996329682</v>
      </c>
      <c r="I39" s="30">
        <v>4.3706429272962417</v>
      </c>
      <c r="J39" s="30">
        <v>11.062290243802325</v>
      </c>
      <c r="K39" s="30">
        <v>395.99589780739666</v>
      </c>
      <c r="L39" s="30">
        <v>632.90321567134163</v>
      </c>
    </row>
    <row r="40" spans="1:12">
      <c r="A40" s="1" t="s">
        <v>58</v>
      </c>
      <c r="B40" s="39" t="s">
        <v>45</v>
      </c>
      <c r="C40" s="32">
        <v>1161</v>
      </c>
      <c r="D40" s="33">
        <v>547</v>
      </c>
      <c r="E40" s="30">
        <v>99.385191808554623</v>
      </c>
      <c r="F40" s="30">
        <v>6.8327582436664622</v>
      </c>
      <c r="G40" s="41">
        <v>26.592759553255945</v>
      </c>
      <c r="H40" s="37">
        <v>21.874247682867377</v>
      </c>
      <c r="I40" s="30">
        <v>130.12423633776646</v>
      </c>
      <c r="J40" s="30">
        <v>62.07625970338232</v>
      </c>
      <c r="K40" s="30">
        <v>89.824449230348591</v>
      </c>
      <c r="L40" s="30">
        <v>88.024903448962874</v>
      </c>
    </row>
    <row r="41" spans="1:12">
      <c r="A41" s="1" t="s">
        <v>29</v>
      </c>
      <c r="B41" s="39" t="s">
        <v>2950</v>
      </c>
      <c r="C41" s="32">
        <v>1157</v>
      </c>
      <c r="D41" s="33">
        <v>487</v>
      </c>
      <c r="E41" s="30">
        <v>112.59829487242881</v>
      </c>
      <c r="F41" s="30">
        <v>6.9611532493010913</v>
      </c>
      <c r="G41" s="41">
        <v>549.26922515950923</v>
      </c>
      <c r="H41" s="37">
        <v>481.59273996329682</v>
      </c>
      <c r="I41" s="30">
        <v>141.76131527476932</v>
      </c>
      <c r="J41" s="30">
        <v>15.978101783993354</v>
      </c>
      <c r="K41" s="30">
        <v>5.1883182377539647</v>
      </c>
      <c r="L41" s="30">
        <v>5.9227819394734293</v>
      </c>
    </row>
    <row r="42" spans="1:12">
      <c r="A42" s="1" t="s">
        <v>1455</v>
      </c>
      <c r="B42" s="39" t="s">
        <v>45</v>
      </c>
      <c r="C42" s="34">
        <f>1031+105</f>
        <v>1136</v>
      </c>
      <c r="D42" s="33">
        <v>56</v>
      </c>
      <c r="E42" s="30">
        <v>11.654885670449854</v>
      </c>
      <c r="F42" s="30">
        <v>4.7711008306719727</v>
      </c>
      <c r="G42" s="41">
        <v>66.45333642087337</v>
      </c>
      <c r="H42" s="37">
        <v>59.395425082183742</v>
      </c>
      <c r="I42" s="30">
        <v>130.12423633776646</v>
      </c>
      <c r="J42" s="30">
        <v>62.07625970338232</v>
      </c>
      <c r="K42" s="30">
        <v>89.824449230348591</v>
      </c>
      <c r="L42" s="30">
        <v>88.024903448962874</v>
      </c>
    </row>
    <row r="43" spans="1:12">
      <c r="A43" s="1" t="s">
        <v>3098</v>
      </c>
      <c r="B43" s="39" t="s">
        <v>29</v>
      </c>
      <c r="C43" s="32">
        <v>1106</v>
      </c>
      <c r="D43" s="33">
        <v>42</v>
      </c>
      <c r="E43" s="30">
        <v>42.889059591001271</v>
      </c>
      <c r="F43" s="30">
        <v>8.5608901175704268</v>
      </c>
      <c r="G43" s="41">
        <v>5.5000520868751979</v>
      </c>
      <c r="H43" s="37">
        <v>5.2994023440895663</v>
      </c>
      <c r="I43" s="30">
        <v>112.59829487242881</v>
      </c>
      <c r="J43" s="30">
        <v>6.9611532493010913</v>
      </c>
      <c r="K43" s="30">
        <v>549.26922515950923</v>
      </c>
      <c r="L43" s="30">
        <v>481.59273996329682</v>
      </c>
    </row>
    <row r="44" spans="1:12">
      <c r="A44" s="1" t="s">
        <v>231</v>
      </c>
      <c r="B44" s="39" t="s">
        <v>2625</v>
      </c>
      <c r="C44" s="32">
        <v>1026</v>
      </c>
      <c r="D44" s="33">
        <v>156</v>
      </c>
      <c r="E44" s="30">
        <v>24.179618059931414</v>
      </c>
      <c r="F44" s="30">
        <v>8.0236598207279073</v>
      </c>
      <c r="G44" s="41">
        <v>51.522436986649652</v>
      </c>
      <c r="H44" s="37">
        <v>80.000083268537196</v>
      </c>
      <c r="I44" s="30">
        <v>65.267789963321874</v>
      </c>
      <c r="J44" s="30">
        <v>4.362493119044033</v>
      </c>
      <c r="K44" s="30">
        <v>253.2192715992316</v>
      </c>
      <c r="L44" s="30">
        <v>499.51016546178408</v>
      </c>
    </row>
    <row r="45" spans="1:12">
      <c r="A45" s="1" t="s">
        <v>40</v>
      </c>
      <c r="B45" s="39" t="s">
        <v>3978</v>
      </c>
      <c r="C45" s="32">
        <v>1023</v>
      </c>
      <c r="D45" s="33">
        <v>1054</v>
      </c>
      <c r="E45" s="30">
        <v>100.57409729221646</v>
      </c>
      <c r="F45" s="30">
        <v>6.8250864887713547</v>
      </c>
      <c r="G45" s="41">
        <v>44.623853300998029</v>
      </c>
      <c r="H45" s="37">
        <v>79.028798989255222</v>
      </c>
      <c r="I45" s="30">
        <v>21.395532549036808</v>
      </c>
      <c r="J45" s="30">
        <v>64.177707366607436</v>
      </c>
      <c r="K45" s="30">
        <v>139.9477176116973</v>
      </c>
      <c r="L45" s="30">
        <v>113.6781319447152</v>
      </c>
    </row>
    <row r="46" spans="1:12">
      <c r="A46" s="1" t="s">
        <v>2078</v>
      </c>
      <c r="B46" s="39" t="s">
        <v>1131</v>
      </c>
      <c r="C46" s="32">
        <v>926</v>
      </c>
      <c r="D46" s="33">
        <v>53</v>
      </c>
      <c r="E46" s="30">
        <v>13.735029697661153</v>
      </c>
      <c r="F46" s="30">
        <v>3.7873445216200579</v>
      </c>
      <c r="G46" s="41">
        <v>24.336405967336631</v>
      </c>
      <c r="H46" s="37">
        <v>25.676933405357811</v>
      </c>
      <c r="I46" s="30">
        <v>215.70564479392999</v>
      </c>
      <c r="J46" s="30">
        <v>24.13826544275226</v>
      </c>
      <c r="K46" s="30">
        <v>122.80575886517616</v>
      </c>
      <c r="L46" s="30">
        <v>160.10276808950613</v>
      </c>
    </row>
    <row r="47" spans="1:12">
      <c r="A47" s="1" t="s">
        <v>1301</v>
      </c>
      <c r="B47" s="39" t="s">
        <v>1131</v>
      </c>
      <c r="C47" s="34">
        <f>728+191</f>
        <v>919</v>
      </c>
      <c r="D47" s="33">
        <v>81</v>
      </c>
      <c r="E47" s="30">
        <v>11.04888608479671</v>
      </c>
      <c r="F47" s="30">
        <v>22.086289164756966</v>
      </c>
      <c r="G47" s="41">
        <v>45.559879431726472</v>
      </c>
      <c r="H47" s="37">
        <v>51.676133562912732</v>
      </c>
      <c r="I47" s="30">
        <v>215.70564479392999</v>
      </c>
      <c r="J47" s="30">
        <v>24.13826544275226</v>
      </c>
      <c r="K47" s="30">
        <v>122.80575886517616</v>
      </c>
      <c r="L47" s="30">
        <v>160.10276808950613</v>
      </c>
    </row>
    <row r="48" spans="1:12">
      <c r="A48" s="1" t="s">
        <v>1676</v>
      </c>
      <c r="B48" s="39" t="s">
        <v>1131</v>
      </c>
      <c r="C48" s="32">
        <v>914</v>
      </c>
      <c r="D48" s="35">
        <f>151+85</f>
        <v>236</v>
      </c>
      <c r="E48" s="30">
        <v>12.506730995607745</v>
      </c>
      <c r="F48" s="30">
        <v>11.874611018275875</v>
      </c>
      <c r="G48" s="41">
        <v>71.64157155416234</v>
      </c>
      <c r="H48" s="37">
        <v>106.55893740699662</v>
      </c>
      <c r="I48" s="30">
        <v>215.70564479392999</v>
      </c>
      <c r="J48" s="30">
        <v>24.13826544275226</v>
      </c>
      <c r="K48" s="30">
        <v>122.80575886517616</v>
      </c>
      <c r="L48" s="30">
        <v>160.10276808950613</v>
      </c>
    </row>
    <row r="49" spans="1:12">
      <c r="A49" s="1" t="s">
        <v>3088</v>
      </c>
      <c r="B49" s="39" t="s">
        <v>29</v>
      </c>
      <c r="C49" s="32">
        <v>843</v>
      </c>
      <c r="D49" s="33">
        <v>178</v>
      </c>
      <c r="E49" s="30">
        <v>4.981599727640984</v>
      </c>
      <c r="F49" s="30">
        <v>3.2485659073600428</v>
      </c>
      <c r="G49" s="41">
        <v>20.760915685498013</v>
      </c>
      <c r="H49" s="37">
        <v>14.559999140513309</v>
      </c>
      <c r="I49" s="30">
        <v>112.59829487242881</v>
      </c>
      <c r="J49" s="30">
        <v>6.9611532493010913</v>
      </c>
      <c r="K49" s="30">
        <v>549.26922515950923</v>
      </c>
      <c r="L49" s="30">
        <v>481.59273996329682</v>
      </c>
    </row>
    <row r="50" spans="1:12">
      <c r="A50" s="1" t="s">
        <v>29</v>
      </c>
      <c r="B50" s="39" t="s">
        <v>3095</v>
      </c>
      <c r="C50" s="32">
        <v>809</v>
      </c>
      <c r="D50" s="33">
        <v>117</v>
      </c>
      <c r="E50" s="30">
        <v>112.59829487242881</v>
      </c>
      <c r="F50" s="30">
        <v>6.9611532493010913</v>
      </c>
      <c r="G50" s="41">
        <v>549.26922515950923</v>
      </c>
      <c r="H50" s="37">
        <v>481.59273996329682</v>
      </c>
      <c r="I50" s="30">
        <v>24.864012787068994</v>
      </c>
      <c r="J50" s="30">
        <v>12.508987284631987</v>
      </c>
      <c r="K50" s="30">
        <v>1.91790043713824</v>
      </c>
      <c r="L50" s="30">
        <v>1.6416625151091262</v>
      </c>
    </row>
    <row r="51" spans="1:12">
      <c r="A51" s="1" t="s">
        <v>2625</v>
      </c>
      <c r="B51" s="39" t="s">
        <v>2786</v>
      </c>
      <c r="C51" s="32">
        <v>787</v>
      </c>
      <c r="D51" s="33">
        <v>158</v>
      </c>
      <c r="E51" s="30">
        <v>65.267789963321874</v>
      </c>
      <c r="F51" s="30">
        <v>4.362493119044033</v>
      </c>
      <c r="G51" s="41">
        <v>253.2192715992316</v>
      </c>
      <c r="H51" s="37">
        <v>499.51016546178408</v>
      </c>
      <c r="I51" s="30">
        <v>30.671376485394752</v>
      </c>
      <c r="J51" s="30">
        <v>10.884919088052946</v>
      </c>
      <c r="K51" s="30">
        <v>8.9003589912914354</v>
      </c>
      <c r="L51" s="30">
        <v>9.3819582313748988</v>
      </c>
    </row>
    <row r="52" spans="1:12">
      <c r="A52" s="1" t="s">
        <v>139</v>
      </c>
      <c r="B52" s="39" t="s">
        <v>1131</v>
      </c>
      <c r="C52" s="32">
        <v>780</v>
      </c>
      <c r="D52" s="33">
        <v>746</v>
      </c>
      <c r="E52" s="30">
        <v>9.3284910606694318</v>
      </c>
      <c r="F52" s="30">
        <v>9.9656889524977199</v>
      </c>
      <c r="G52" s="41">
        <v>24.434585087531111</v>
      </c>
      <c r="H52" s="37">
        <v>38.216425876329311</v>
      </c>
      <c r="I52" s="30">
        <v>215.70564479392999</v>
      </c>
      <c r="J52" s="30">
        <v>24.13826544275226</v>
      </c>
      <c r="K52" s="30">
        <v>122.80575886517616</v>
      </c>
      <c r="L52" s="30">
        <v>160.10276808950613</v>
      </c>
    </row>
    <row r="53" spans="1:12">
      <c r="A53" s="1" t="s">
        <v>2205</v>
      </c>
      <c r="B53" s="39" t="s">
        <v>1131</v>
      </c>
      <c r="C53" s="32">
        <v>738</v>
      </c>
      <c r="D53" s="33">
        <v>560</v>
      </c>
      <c r="E53" s="30">
        <v>16.760083858748633</v>
      </c>
      <c r="F53" s="30">
        <v>35.318302041170128</v>
      </c>
      <c r="G53" s="41">
        <v>7.1001418533621088</v>
      </c>
      <c r="H53" s="37">
        <v>9.2684810175175887</v>
      </c>
      <c r="I53" s="30">
        <v>215.70564479392999</v>
      </c>
      <c r="J53" s="30">
        <v>24.13826544275226</v>
      </c>
      <c r="K53" s="30">
        <v>122.80575886517616</v>
      </c>
      <c r="L53" s="30">
        <v>160.10276808950613</v>
      </c>
    </row>
    <row r="54" spans="1:12">
      <c r="A54" s="1" t="s">
        <v>29</v>
      </c>
      <c r="B54" s="39" t="s">
        <v>2945</v>
      </c>
      <c r="C54" s="32">
        <v>737</v>
      </c>
      <c r="D54" s="33">
        <v>46</v>
      </c>
      <c r="E54" s="30">
        <v>112.59829487242881</v>
      </c>
      <c r="F54" s="30">
        <v>6.9611532493010913</v>
      </c>
      <c r="G54" s="41">
        <v>549.26922515950923</v>
      </c>
      <c r="H54" s="37">
        <v>481.59273996329682</v>
      </c>
      <c r="I54" s="30">
        <v>4.0386162260029517</v>
      </c>
      <c r="J54" s="30">
        <v>15.062554895886676</v>
      </c>
      <c r="K54" s="30">
        <v>243.68895887781545</v>
      </c>
      <c r="L54" s="30">
        <v>198.12918245397765</v>
      </c>
    </row>
    <row r="55" spans="1:12">
      <c r="A55" s="1" t="s">
        <v>2179</v>
      </c>
      <c r="B55" s="39" t="s">
        <v>1131</v>
      </c>
      <c r="C55" s="32">
        <v>667</v>
      </c>
      <c r="D55" s="33">
        <v>42</v>
      </c>
      <c r="E55" s="30">
        <v>5.8388797957493406</v>
      </c>
      <c r="F55" s="30">
        <v>16.407285454178094</v>
      </c>
      <c r="G55" s="41">
        <v>59.26692905338048</v>
      </c>
      <c r="H55" s="37">
        <v>121.50457240243888</v>
      </c>
      <c r="I55" s="30">
        <v>215.70564479392999</v>
      </c>
      <c r="J55" s="30">
        <v>24.13826544275226</v>
      </c>
      <c r="K55" s="30">
        <v>122.80575886517616</v>
      </c>
      <c r="L55" s="30">
        <v>160.10276808950613</v>
      </c>
    </row>
    <row r="56" spans="1:12">
      <c r="A56" s="1" t="s">
        <v>4274</v>
      </c>
      <c r="B56" s="39" t="s">
        <v>4827</v>
      </c>
      <c r="C56" s="32">
        <v>640</v>
      </c>
      <c r="D56" s="33">
        <v>48</v>
      </c>
      <c r="E56" s="30">
        <v>1.6315788475355193</v>
      </c>
      <c r="F56" s="30">
        <v>3.908705586745933</v>
      </c>
      <c r="G56" s="41">
        <v>180.08645993472513</v>
      </c>
      <c r="H56" s="37">
        <v>218.85699408167233</v>
      </c>
      <c r="I56" s="30">
        <v>46.302810374659956</v>
      </c>
      <c r="J56" s="30">
        <v>12.488786460094493</v>
      </c>
      <c r="K56" s="30">
        <v>4.9140788459285298</v>
      </c>
      <c r="L56" s="30">
        <v>3.366153501262021</v>
      </c>
    </row>
    <row r="57" spans="1:12">
      <c r="A57" s="1" t="s">
        <v>1403</v>
      </c>
      <c r="B57" s="39" t="s">
        <v>1131</v>
      </c>
      <c r="C57" s="32">
        <v>585</v>
      </c>
      <c r="D57" s="33">
        <v>40</v>
      </c>
      <c r="E57" s="30">
        <v>8.680396996020086</v>
      </c>
      <c r="F57" s="30">
        <v>7.4662476858899627</v>
      </c>
      <c r="G57" s="41">
        <v>129.12399685103938</v>
      </c>
      <c r="H57" s="37">
        <v>98.77908441094857</v>
      </c>
      <c r="I57" s="30">
        <v>215.70564479392999</v>
      </c>
      <c r="J57" s="30">
        <v>24.13826544275226</v>
      </c>
      <c r="K57" s="30">
        <v>122.80575886517616</v>
      </c>
      <c r="L57" s="30">
        <v>160.10276808950613</v>
      </c>
    </row>
    <row r="58" spans="1:12">
      <c r="A58" s="1" t="s">
        <v>1309</v>
      </c>
      <c r="B58" s="39" t="s">
        <v>1131</v>
      </c>
      <c r="C58" s="32">
        <v>516</v>
      </c>
      <c r="D58" s="33">
        <v>67</v>
      </c>
      <c r="E58" s="30">
        <v>3.9286577538005503</v>
      </c>
      <c r="F58" s="30">
        <v>17.202366861908473</v>
      </c>
      <c r="G58" s="41">
        <v>130.18196772684732</v>
      </c>
      <c r="H58" s="37">
        <v>161.3990198335959</v>
      </c>
      <c r="I58" s="30">
        <v>215.70564479392999</v>
      </c>
      <c r="J58" s="30">
        <v>24.13826544275226</v>
      </c>
      <c r="K58" s="30">
        <v>122.80575886517616</v>
      </c>
      <c r="L58" s="30">
        <v>160.10276808950613</v>
      </c>
    </row>
    <row r="59" spans="1:12">
      <c r="A59" s="1" t="s">
        <v>24</v>
      </c>
      <c r="B59" s="39" t="s">
        <v>1446</v>
      </c>
      <c r="C59" s="32">
        <v>498</v>
      </c>
      <c r="D59" s="33">
        <v>59</v>
      </c>
      <c r="E59" s="30">
        <v>74.941138803459751</v>
      </c>
      <c r="F59" s="30">
        <v>3.539679743778569</v>
      </c>
      <c r="G59" s="41">
        <v>131.32679793955285</v>
      </c>
      <c r="H59" s="37">
        <v>114.5163386261225</v>
      </c>
      <c r="I59" s="30">
        <v>8.5112176019585455</v>
      </c>
      <c r="J59" s="30">
        <v>7.8872780022676583</v>
      </c>
      <c r="K59" s="30">
        <v>2138.8668250165065</v>
      </c>
      <c r="L59" s="30">
        <v>2810.9016342115251</v>
      </c>
    </row>
    <row r="60" spans="1:12">
      <c r="A60" s="1" t="s">
        <v>516</v>
      </c>
      <c r="B60" s="39" t="s">
        <v>35</v>
      </c>
      <c r="C60" s="32">
        <v>483</v>
      </c>
      <c r="D60" s="33">
        <v>92</v>
      </c>
      <c r="E60" s="30">
        <v>4.5770589514515869</v>
      </c>
      <c r="F60" s="30">
        <v>17.682646830935518</v>
      </c>
      <c r="G60" s="41">
        <v>861.61312151104153</v>
      </c>
      <c r="H60" s="37">
        <v>899.93559815176059</v>
      </c>
      <c r="I60" s="30">
        <v>100.87337657434819</v>
      </c>
      <c r="J60" s="30">
        <v>8.6912676703097862</v>
      </c>
      <c r="K60" s="30">
        <v>30.217208618082225</v>
      </c>
      <c r="L60" s="30">
        <v>46.192466526927987</v>
      </c>
    </row>
    <row r="61" spans="1:12">
      <c r="A61" s="1" t="s">
        <v>1513</v>
      </c>
      <c r="B61" s="39" t="s">
        <v>1131</v>
      </c>
      <c r="C61" s="32">
        <v>437</v>
      </c>
      <c r="D61" s="33">
        <v>44</v>
      </c>
      <c r="E61" s="30">
        <v>0.97937273077225329</v>
      </c>
      <c r="F61" s="30">
        <v>7.1462469683636245</v>
      </c>
      <c r="G61" s="41">
        <v>322.45395783623195</v>
      </c>
      <c r="H61" s="37">
        <v>313.31569251619533</v>
      </c>
      <c r="I61" s="30">
        <v>215.70564479392999</v>
      </c>
      <c r="J61" s="30">
        <v>24.13826544275226</v>
      </c>
      <c r="K61" s="30">
        <v>122.80575886517616</v>
      </c>
      <c r="L61" s="30">
        <v>160.10276808950613</v>
      </c>
    </row>
    <row r="62" spans="1:12">
      <c r="A62" s="1" t="s">
        <v>3658</v>
      </c>
      <c r="B62" s="39" t="s">
        <v>3207</v>
      </c>
      <c r="C62" s="34">
        <f>272+163</f>
        <v>435</v>
      </c>
      <c r="D62" s="35">
        <f>150+98</f>
        <v>248</v>
      </c>
      <c r="E62" s="30">
        <v>5.918452946937955</v>
      </c>
      <c r="F62" s="30">
        <v>11.912594011496029</v>
      </c>
      <c r="G62" s="41">
        <v>273.17881003183749</v>
      </c>
      <c r="H62" s="37">
        <v>360.04867606510209</v>
      </c>
      <c r="I62" s="30">
        <v>5.4318465981902975</v>
      </c>
      <c r="J62" s="30">
        <v>8.2274885097922308</v>
      </c>
      <c r="K62" s="30">
        <v>99.315187450852221</v>
      </c>
      <c r="L62" s="30">
        <v>97.901147752388439</v>
      </c>
    </row>
    <row r="63" spans="1:12">
      <c r="A63" s="1" t="s">
        <v>5039</v>
      </c>
      <c r="B63" s="39" t="s">
        <v>4843</v>
      </c>
      <c r="C63" s="32">
        <v>433</v>
      </c>
      <c r="D63" s="33">
        <v>107</v>
      </c>
      <c r="E63" s="30">
        <v>66.986418630221223</v>
      </c>
      <c r="F63" s="30">
        <v>4.2585380052321593</v>
      </c>
      <c r="G63" s="41">
        <v>8.4740741168026723</v>
      </c>
      <c r="H63" s="37">
        <v>10.877032558599545</v>
      </c>
      <c r="I63" s="30">
        <v>27.774288153354526</v>
      </c>
      <c r="J63" s="30">
        <v>7.0183622308197062</v>
      </c>
      <c r="K63" s="30">
        <v>6.4401089028762533</v>
      </c>
      <c r="L63" s="30">
        <v>7.0882345025252302</v>
      </c>
    </row>
    <row r="64" spans="1:12">
      <c r="A64" s="1" t="s">
        <v>29</v>
      </c>
      <c r="B64" s="39" t="s">
        <v>2852</v>
      </c>
      <c r="C64" s="32">
        <v>417</v>
      </c>
      <c r="D64" s="33">
        <v>75</v>
      </c>
      <c r="E64" s="30">
        <v>112.59829487242881</v>
      </c>
      <c r="F64" s="30">
        <v>6.9611532493010913</v>
      </c>
      <c r="G64" s="41">
        <v>549.26922515950923</v>
      </c>
      <c r="H64" s="37">
        <v>481.59273996329682</v>
      </c>
      <c r="I64" s="30">
        <v>77.107702900516585</v>
      </c>
      <c r="J64" s="30">
        <v>4.9653365028522662</v>
      </c>
      <c r="K64" s="30">
        <v>7.8208071559028163</v>
      </c>
      <c r="L64" s="30">
        <v>11.657399040499305</v>
      </c>
    </row>
    <row r="65" spans="1:12">
      <c r="A65" s="1" t="s">
        <v>1378</v>
      </c>
      <c r="B65" s="39" t="s">
        <v>1131</v>
      </c>
      <c r="C65" s="32">
        <v>404</v>
      </c>
      <c r="D65" s="33">
        <v>65</v>
      </c>
      <c r="E65" s="30">
        <v>23.27233125039513</v>
      </c>
      <c r="F65" s="30">
        <v>11.302562929532677</v>
      </c>
      <c r="G65" s="41">
        <v>7.4754002913830746</v>
      </c>
      <c r="H65" s="37">
        <v>11.695195995556645</v>
      </c>
      <c r="I65" s="30">
        <v>215.70564479392999</v>
      </c>
      <c r="J65" s="30">
        <v>24.13826544275226</v>
      </c>
      <c r="K65" s="30">
        <v>122.80575886517616</v>
      </c>
      <c r="L65" s="30">
        <v>160.10276808950613</v>
      </c>
    </row>
    <row r="66" spans="1:12">
      <c r="A66" s="1" t="s">
        <v>2290</v>
      </c>
      <c r="B66" s="39" t="s">
        <v>1131</v>
      </c>
      <c r="C66" s="32">
        <v>389</v>
      </c>
      <c r="D66" s="33">
        <v>43</v>
      </c>
      <c r="E66" s="30">
        <v>15.095485657996457</v>
      </c>
      <c r="F66" s="30">
        <v>11.822405673582193</v>
      </c>
      <c r="G66" s="41">
        <v>4.3849165151394249</v>
      </c>
      <c r="H66" s="37">
        <v>13.751328116663188</v>
      </c>
      <c r="I66" s="30">
        <v>215.70564479392999</v>
      </c>
      <c r="J66" s="30">
        <v>24.13826544275226</v>
      </c>
      <c r="K66" s="30">
        <v>122.80575886517616</v>
      </c>
      <c r="L66" s="30">
        <v>160.10276808950613</v>
      </c>
    </row>
    <row r="67" spans="1:12">
      <c r="A67" s="1" t="s">
        <v>2625</v>
      </c>
      <c r="B67" s="39" t="s">
        <v>2632</v>
      </c>
      <c r="C67" s="32">
        <v>381</v>
      </c>
      <c r="D67" s="35">
        <f>378+65</f>
        <v>443</v>
      </c>
      <c r="E67" s="30">
        <v>65.267789963321874</v>
      </c>
      <c r="F67" s="30">
        <v>4.362493119044033</v>
      </c>
      <c r="G67" s="41">
        <v>253.2192715992316</v>
      </c>
      <c r="H67" s="37">
        <v>499.51016546178408</v>
      </c>
      <c r="I67" s="30">
        <v>17.3571045344632</v>
      </c>
      <c r="J67" s="30">
        <v>26.779198445749582</v>
      </c>
      <c r="K67" s="30">
        <v>27.43071118547757</v>
      </c>
      <c r="L67" s="30">
        <v>34.447757413390484</v>
      </c>
    </row>
    <row r="68" spans="1:12">
      <c r="A68" s="1" t="s">
        <v>1105</v>
      </c>
      <c r="B68" s="39" t="s">
        <v>1054</v>
      </c>
      <c r="C68" s="32">
        <v>368</v>
      </c>
      <c r="D68" s="33">
        <v>40</v>
      </c>
      <c r="E68" s="30">
        <v>5.3973615669333981</v>
      </c>
      <c r="F68" s="30">
        <v>2.6220850933098054</v>
      </c>
      <c r="G68" s="41">
        <v>2.7270866334425437</v>
      </c>
      <c r="H68" s="37">
        <v>3.8660342605634779</v>
      </c>
      <c r="I68" s="30">
        <v>1371.1270595284052</v>
      </c>
      <c r="J68" s="30">
        <v>7.0378946926060859</v>
      </c>
      <c r="K68" s="30">
        <v>169.57587302583531</v>
      </c>
      <c r="L68" s="30">
        <v>171.70376242514044</v>
      </c>
    </row>
    <row r="69" spans="1:12">
      <c r="A69" s="1" t="s">
        <v>1501</v>
      </c>
      <c r="B69" s="39" t="s">
        <v>1131</v>
      </c>
      <c r="C69" s="32">
        <v>357</v>
      </c>
      <c r="D69" s="33">
        <v>42</v>
      </c>
      <c r="E69" s="30">
        <v>11.116603288438785</v>
      </c>
      <c r="F69" s="30">
        <v>8.3586101533685238</v>
      </c>
      <c r="G69" s="41">
        <v>38.967140499818647</v>
      </c>
      <c r="H69" s="37">
        <v>47.575996662390835</v>
      </c>
      <c r="I69" s="30">
        <v>215.70564479392999</v>
      </c>
      <c r="J69" s="30">
        <v>24.13826544275226</v>
      </c>
      <c r="K69" s="30">
        <v>122.80575886517616</v>
      </c>
      <c r="L69" s="30">
        <v>160.10276808950613</v>
      </c>
    </row>
    <row r="70" spans="1:12">
      <c r="A70" s="1" t="s">
        <v>3207</v>
      </c>
      <c r="B70" s="39" t="s">
        <v>3658</v>
      </c>
      <c r="C70" s="34">
        <f>219+131</f>
        <v>350</v>
      </c>
      <c r="D70" s="35">
        <f>126+40+39</f>
        <v>205</v>
      </c>
      <c r="E70" s="30">
        <v>5.4318465981902975</v>
      </c>
      <c r="F70" s="30">
        <v>8.2274885097922308</v>
      </c>
      <c r="G70" s="41">
        <v>99.315187450852221</v>
      </c>
      <c r="H70" s="37">
        <v>97.901147752388439</v>
      </c>
      <c r="I70" s="30">
        <v>5.918452946937955</v>
      </c>
      <c r="J70" s="30">
        <v>11.912594011496029</v>
      </c>
      <c r="K70" s="30">
        <v>273.17881003183749</v>
      </c>
      <c r="L70" s="30">
        <v>360.04867606510209</v>
      </c>
    </row>
    <row r="71" spans="1:12">
      <c r="A71" s="1" t="s">
        <v>4254</v>
      </c>
      <c r="B71" s="39" t="s">
        <v>3055</v>
      </c>
      <c r="C71" s="32">
        <v>347</v>
      </c>
      <c r="D71" s="33">
        <v>7924</v>
      </c>
      <c r="E71" s="30">
        <v>381.06315890598614</v>
      </c>
      <c r="F71" s="30">
        <v>144.90679083023934</v>
      </c>
      <c r="G71" s="41">
        <v>7.0020150440114621</v>
      </c>
      <c r="H71" s="37">
        <v>11.764547978951962</v>
      </c>
      <c r="I71" s="30">
        <v>7.0257280962846131</v>
      </c>
      <c r="J71" s="30">
        <v>83.829825377249819</v>
      </c>
      <c r="K71" s="30">
        <v>40.430627483762876</v>
      </c>
      <c r="L71" s="30">
        <v>56.012803652941528</v>
      </c>
    </row>
    <row r="72" spans="1:12">
      <c r="A72" s="1" t="s">
        <v>5060</v>
      </c>
      <c r="B72" s="39" t="s">
        <v>4423</v>
      </c>
      <c r="C72" s="32">
        <v>310</v>
      </c>
      <c r="D72" s="33">
        <v>48</v>
      </c>
      <c r="E72" s="30">
        <v>9.54130531106048</v>
      </c>
      <c r="F72" s="30">
        <v>10.021749880094823</v>
      </c>
      <c r="G72" s="41">
        <v>94.972193047809213</v>
      </c>
      <c r="H72" s="37">
        <v>118.89670220318683</v>
      </c>
      <c r="I72" s="30">
        <v>336.20421945836847</v>
      </c>
      <c r="J72" s="30">
        <v>17.617722596583761</v>
      </c>
      <c r="K72" s="30">
        <v>7.6792967938789438</v>
      </c>
      <c r="L72" s="30">
        <v>4.7894136138777217</v>
      </c>
    </row>
    <row r="73" spans="1:12">
      <c r="A73" s="1" t="s">
        <v>29</v>
      </c>
      <c r="B73" s="39" t="s">
        <v>3059</v>
      </c>
      <c r="C73" s="32">
        <v>299</v>
      </c>
      <c r="D73" s="33">
        <v>49</v>
      </c>
      <c r="E73" s="30">
        <v>112.59829487242881</v>
      </c>
      <c r="F73" s="30">
        <v>6.9611532493010913</v>
      </c>
      <c r="G73" s="41">
        <v>549.26922515950923</v>
      </c>
      <c r="H73" s="37">
        <v>481.59273996329682</v>
      </c>
      <c r="I73" s="30">
        <v>13.758974613509029</v>
      </c>
      <c r="J73" s="30">
        <v>6.0453761461365376</v>
      </c>
      <c r="K73" s="30">
        <v>17.888017323453731</v>
      </c>
      <c r="L73" s="30">
        <v>32.682834543596037</v>
      </c>
    </row>
    <row r="74" spans="1:12">
      <c r="A74" s="1" t="s">
        <v>1829</v>
      </c>
      <c r="B74" s="39" t="s">
        <v>1131</v>
      </c>
      <c r="C74" s="34">
        <f>197+87</f>
        <v>284</v>
      </c>
      <c r="D74" s="33">
        <v>86</v>
      </c>
      <c r="E74" s="30">
        <v>6.462710563918959</v>
      </c>
      <c r="F74" s="30">
        <v>8.8738019140663393</v>
      </c>
      <c r="G74" s="41">
        <v>23.976537918592484</v>
      </c>
      <c r="H74" s="37">
        <v>111.27674118530112</v>
      </c>
      <c r="I74" s="30">
        <v>215.70564479392999</v>
      </c>
      <c r="J74" s="30">
        <v>24.13826544275226</v>
      </c>
      <c r="K74" s="30">
        <v>122.80575886517616</v>
      </c>
      <c r="L74" s="30">
        <v>160.10276808950613</v>
      </c>
    </row>
    <row r="75" spans="1:12">
      <c r="A75" s="1" t="s">
        <v>1271</v>
      </c>
      <c r="B75" s="39" t="s">
        <v>1131</v>
      </c>
      <c r="C75" s="34">
        <f>208+76</f>
        <v>284</v>
      </c>
      <c r="D75" s="33">
        <v>82</v>
      </c>
      <c r="E75" s="30">
        <v>4.3985482051412266</v>
      </c>
      <c r="F75" s="30">
        <v>7.4951269673989227</v>
      </c>
      <c r="G75" s="41">
        <v>148.78823804067747</v>
      </c>
      <c r="H75" s="37">
        <v>336.50641733262574</v>
      </c>
      <c r="I75" s="30">
        <v>215.70564479392999</v>
      </c>
      <c r="J75" s="30">
        <v>24.13826544275226</v>
      </c>
      <c r="K75" s="30">
        <v>122.80575886517616</v>
      </c>
      <c r="L75" s="30">
        <v>160.10276808950613</v>
      </c>
    </row>
    <row r="76" spans="1:12">
      <c r="A76" s="1" t="s">
        <v>2107</v>
      </c>
      <c r="B76" s="39" t="s">
        <v>1131</v>
      </c>
      <c r="C76" s="32">
        <v>263</v>
      </c>
      <c r="D76" s="33">
        <v>85</v>
      </c>
      <c r="E76" s="30">
        <v>16.803861411467942</v>
      </c>
      <c r="F76" s="30">
        <v>16.899392305762799</v>
      </c>
      <c r="G76" s="41">
        <v>46.577922020851659</v>
      </c>
      <c r="H76" s="37">
        <v>64.784243218777604</v>
      </c>
      <c r="I76" s="30">
        <v>215.70564479392999</v>
      </c>
      <c r="J76" s="30">
        <v>24.13826544275226</v>
      </c>
      <c r="K76" s="30">
        <v>122.80575886517616</v>
      </c>
      <c r="L76" s="30">
        <v>160.10276808950613</v>
      </c>
    </row>
    <row r="77" spans="1:12">
      <c r="A77" s="1" t="s">
        <v>1140</v>
      </c>
      <c r="B77" s="39" t="s">
        <v>1131</v>
      </c>
      <c r="C77" s="32">
        <v>228</v>
      </c>
      <c r="D77" s="33">
        <v>52</v>
      </c>
      <c r="E77" s="30">
        <v>2.7440707974117244</v>
      </c>
      <c r="F77" s="30">
        <v>24.469424384398991</v>
      </c>
      <c r="G77" s="41">
        <v>283.62044166390808</v>
      </c>
      <c r="H77" s="37">
        <v>166.22151031913944</v>
      </c>
      <c r="I77" s="30">
        <v>215.70564479392999</v>
      </c>
      <c r="J77" s="30">
        <v>24.13826544275226</v>
      </c>
      <c r="K77" s="30">
        <v>122.80575886517616</v>
      </c>
      <c r="L77" s="30">
        <v>160.10276808950613</v>
      </c>
    </row>
    <row r="78" spans="1:12">
      <c r="A78" s="1" t="s">
        <v>2417</v>
      </c>
      <c r="B78" s="39" t="s">
        <v>1131</v>
      </c>
      <c r="C78" s="32">
        <v>215</v>
      </c>
      <c r="D78" s="33">
        <v>45</v>
      </c>
      <c r="E78" s="30">
        <v>4.4107685284312854</v>
      </c>
      <c r="F78" s="30">
        <v>10.24631982251357</v>
      </c>
      <c r="G78" s="41">
        <v>12.53735851939348</v>
      </c>
      <c r="H78" s="37">
        <v>17.171389989215214</v>
      </c>
      <c r="I78" s="30">
        <v>215.70564479392999</v>
      </c>
      <c r="J78" s="30">
        <v>24.13826544275226</v>
      </c>
      <c r="K78" s="30">
        <v>122.80575886517616</v>
      </c>
      <c r="L78" s="30">
        <v>160.10276808950613</v>
      </c>
    </row>
    <row r="79" spans="1:12">
      <c r="A79" s="1" t="s">
        <v>3215</v>
      </c>
      <c r="B79" s="39" t="s">
        <v>45</v>
      </c>
      <c r="C79" s="32">
        <v>210</v>
      </c>
      <c r="D79" s="35">
        <f>70+39</f>
        <v>109</v>
      </c>
      <c r="E79" s="30">
        <v>13.760478286629048</v>
      </c>
      <c r="F79" s="30">
        <v>31.312525346202015</v>
      </c>
      <c r="G79" s="41">
        <v>3.7912480795543493</v>
      </c>
      <c r="H79" s="37">
        <v>6.7749626359821349</v>
      </c>
      <c r="I79" s="30">
        <v>130.12423633776646</v>
      </c>
      <c r="J79" s="30">
        <v>62.07625970338232</v>
      </c>
      <c r="K79" s="30">
        <v>89.824449230348591</v>
      </c>
      <c r="L79" s="30">
        <v>88.024903448962874</v>
      </c>
    </row>
    <row r="80" spans="1:12">
      <c r="A80" s="1" t="s">
        <v>29</v>
      </c>
      <c r="B80" s="39" t="s">
        <v>20</v>
      </c>
      <c r="C80" s="32">
        <v>207</v>
      </c>
      <c r="D80" s="33">
        <v>196</v>
      </c>
      <c r="E80" s="30">
        <v>112.59829487242881</v>
      </c>
      <c r="F80" s="30">
        <v>6.9611532493010913</v>
      </c>
      <c r="G80" s="41">
        <v>549.26922515950923</v>
      </c>
      <c r="H80" s="37">
        <v>481.59273996329682</v>
      </c>
      <c r="I80" s="30">
        <v>1041.1700286384646</v>
      </c>
      <c r="J80" s="30">
        <v>8.236210505740523</v>
      </c>
      <c r="K80" s="30">
        <v>37.446999538248349</v>
      </c>
      <c r="L80" s="30">
        <v>45.180750364004467</v>
      </c>
    </row>
    <row r="81" spans="1:12">
      <c r="A81" s="1" t="s">
        <v>4274</v>
      </c>
      <c r="B81" s="39" t="s">
        <v>4270</v>
      </c>
      <c r="C81" s="32">
        <v>196</v>
      </c>
      <c r="D81" s="33">
        <v>1201</v>
      </c>
      <c r="E81" s="30">
        <v>1.6315788475355193</v>
      </c>
      <c r="F81" s="30">
        <v>3.908705586745933</v>
      </c>
      <c r="G81" s="41">
        <v>180.08645993472513</v>
      </c>
      <c r="H81" s="37">
        <v>218.85699408167233</v>
      </c>
      <c r="I81" s="30">
        <v>0.50084528659592653</v>
      </c>
      <c r="J81" s="30">
        <v>3.9806924075860604</v>
      </c>
      <c r="K81" s="30">
        <v>727.0121151225967</v>
      </c>
      <c r="L81" s="30">
        <v>781.21659630436329</v>
      </c>
    </row>
    <row r="82" spans="1:12">
      <c r="A82" s="1" t="s">
        <v>1543</v>
      </c>
      <c r="B82" s="39" t="s">
        <v>1131</v>
      </c>
      <c r="C82" s="32">
        <v>196</v>
      </c>
      <c r="D82" s="33">
        <v>397</v>
      </c>
      <c r="E82" s="30">
        <v>6.1815074416141629</v>
      </c>
      <c r="F82" s="30">
        <v>21.069362913291812</v>
      </c>
      <c r="G82" s="41">
        <v>129.97693277592373</v>
      </c>
      <c r="H82" s="37">
        <v>260.23587866002549</v>
      </c>
      <c r="I82" s="30">
        <v>215.70564479392999</v>
      </c>
      <c r="J82" s="30">
        <v>24.13826544275226</v>
      </c>
      <c r="K82" s="30">
        <v>122.80575886517616</v>
      </c>
      <c r="L82" s="30">
        <v>160.10276808950613</v>
      </c>
    </row>
    <row r="83" spans="1:12">
      <c r="A83" s="1" t="s">
        <v>1737</v>
      </c>
      <c r="B83" s="39" t="s">
        <v>1131</v>
      </c>
      <c r="C83" s="32">
        <v>189</v>
      </c>
      <c r="D83" s="33">
        <v>40</v>
      </c>
      <c r="E83" s="30">
        <v>5.2796833391850182</v>
      </c>
      <c r="F83" s="30">
        <v>7.7971985037991391</v>
      </c>
      <c r="G83" s="41">
        <v>28.599765430526027</v>
      </c>
      <c r="H83" s="37">
        <v>43.968710339277045</v>
      </c>
      <c r="I83" s="30">
        <v>215.70564479392999</v>
      </c>
      <c r="J83" s="30">
        <v>24.13826544275226</v>
      </c>
      <c r="K83" s="30">
        <v>122.80575886517616</v>
      </c>
      <c r="L83" s="30">
        <v>160.10276808950613</v>
      </c>
    </row>
    <row r="84" spans="1:12">
      <c r="A84" s="1" t="s">
        <v>1805</v>
      </c>
      <c r="B84" s="39" t="s">
        <v>1131</v>
      </c>
      <c r="C84" s="32">
        <v>174</v>
      </c>
      <c r="D84" s="33">
        <v>54</v>
      </c>
      <c r="E84" s="30">
        <v>14.303775055218416</v>
      </c>
      <c r="F84" s="30">
        <v>28.302490393346684</v>
      </c>
      <c r="G84" s="41">
        <v>7.2233172784204536</v>
      </c>
      <c r="H84" s="37">
        <v>12.242279774337129</v>
      </c>
      <c r="I84" s="30">
        <v>215.70564479392999</v>
      </c>
      <c r="J84" s="30">
        <v>24.13826544275226</v>
      </c>
      <c r="K84" s="30">
        <v>122.80575886517616</v>
      </c>
      <c r="L84" s="30">
        <v>160.10276808950613</v>
      </c>
    </row>
    <row r="85" spans="1:12">
      <c r="A85" s="1" t="s">
        <v>1381</v>
      </c>
      <c r="B85" s="39" t="s">
        <v>1131</v>
      </c>
      <c r="C85" s="32">
        <v>167</v>
      </c>
      <c r="D85" s="33">
        <v>59</v>
      </c>
      <c r="E85" s="30">
        <v>12.287951168667369</v>
      </c>
      <c r="F85" s="30">
        <v>19.352951479042808</v>
      </c>
      <c r="G85" s="41">
        <v>17.358802681820794</v>
      </c>
      <c r="H85" s="37">
        <v>39.083023448372259</v>
      </c>
      <c r="I85" s="30">
        <v>215.70564479392999</v>
      </c>
      <c r="J85" s="30">
        <v>24.13826544275226</v>
      </c>
      <c r="K85" s="30">
        <v>122.80575886517616</v>
      </c>
      <c r="L85" s="30">
        <v>160.10276808950613</v>
      </c>
    </row>
    <row r="86" spans="1:12">
      <c r="A86" s="1" t="s">
        <v>2632</v>
      </c>
      <c r="B86" s="39" t="s">
        <v>2625</v>
      </c>
      <c r="C86" s="32">
        <v>161</v>
      </c>
      <c r="D86" s="33">
        <v>102</v>
      </c>
      <c r="E86" s="30">
        <v>17.3571045344632</v>
      </c>
      <c r="F86" s="30">
        <v>26.779198445749582</v>
      </c>
      <c r="G86" s="41">
        <v>27.43071118547757</v>
      </c>
      <c r="H86" s="37">
        <v>34.447757413390484</v>
      </c>
      <c r="I86" s="30">
        <v>65.267789963321874</v>
      </c>
      <c r="J86" s="30">
        <v>4.362493119044033</v>
      </c>
      <c r="K86" s="30">
        <v>253.2192715992316</v>
      </c>
      <c r="L86" s="30">
        <v>499.51016546178408</v>
      </c>
    </row>
    <row r="87" spans="1:12">
      <c r="A87" s="1" t="s">
        <v>519</v>
      </c>
      <c r="B87" s="39" t="s">
        <v>45</v>
      </c>
      <c r="C87" s="32">
        <v>161</v>
      </c>
      <c r="D87" s="33">
        <v>47</v>
      </c>
      <c r="E87" s="30">
        <v>9.5751644091607098</v>
      </c>
      <c r="F87" s="30">
        <v>11.925877545411122</v>
      </c>
      <c r="G87" s="41">
        <v>309.39412914756889</v>
      </c>
      <c r="H87" s="37">
        <v>278.5423315155349</v>
      </c>
      <c r="I87" s="30">
        <v>130.12423633776646</v>
      </c>
      <c r="J87" s="30">
        <v>62.07625970338232</v>
      </c>
      <c r="K87" s="30">
        <v>89.824449230348591</v>
      </c>
      <c r="L87" s="30">
        <v>88.024903448962874</v>
      </c>
    </row>
    <row r="88" spans="1:12">
      <c r="A88" s="1" t="s">
        <v>1808</v>
      </c>
      <c r="B88" s="39" t="s">
        <v>1131</v>
      </c>
      <c r="C88" s="32">
        <v>151</v>
      </c>
      <c r="D88" s="33">
        <v>76</v>
      </c>
      <c r="E88" s="30">
        <v>8.316476822688962</v>
      </c>
      <c r="F88" s="30">
        <v>26.128824864662505</v>
      </c>
      <c r="G88" s="41">
        <v>2.8656524477777023</v>
      </c>
      <c r="H88" s="37">
        <v>22.738383023696692</v>
      </c>
      <c r="I88" s="30">
        <v>215.70564479392999</v>
      </c>
      <c r="J88" s="30">
        <v>24.13826544275226</v>
      </c>
      <c r="K88" s="30">
        <v>122.80575886517616</v>
      </c>
      <c r="L88" s="30">
        <v>160.10276808950613</v>
      </c>
    </row>
    <row r="89" spans="1:12">
      <c r="A89" s="1" t="s">
        <v>519</v>
      </c>
      <c r="B89" s="39" t="s">
        <v>4263</v>
      </c>
      <c r="C89" s="32">
        <v>150</v>
      </c>
      <c r="D89" s="33">
        <v>207</v>
      </c>
      <c r="E89" s="30">
        <v>9.5751644091607098</v>
      </c>
      <c r="F89" s="30">
        <v>11.925877545411122</v>
      </c>
      <c r="G89" s="41">
        <v>309.39412914756889</v>
      </c>
      <c r="H89" s="37">
        <v>278.5423315155349</v>
      </c>
      <c r="I89" s="30">
        <v>4.9157881376232311</v>
      </c>
      <c r="J89" s="30">
        <v>2.8567035373849006</v>
      </c>
      <c r="K89" s="30">
        <v>70.623372032505642</v>
      </c>
      <c r="L89" s="30">
        <v>91.36946887709189</v>
      </c>
    </row>
    <row r="90" spans="1:12">
      <c r="A90" s="1" t="s">
        <v>29</v>
      </c>
      <c r="B90" s="39" t="s">
        <v>191</v>
      </c>
      <c r="C90" s="32">
        <v>146</v>
      </c>
      <c r="D90" s="33">
        <v>62</v>
      </c>
      <c r="E90" s="30">
        <v>112.59829487242881</v>
      </c>
      <c r="F90" s="30">
        <v>6.9611532493010913</v>
      </c>
      <c r="G90" s="41">
        <v>549.26922515950923</v>
      </c>
      <c r="H90" s="37">
        <v>481.59273996329682</v>
      </c>
      <c r="I90" s="30">
        <v>23.254830142250981</v>
      </c>
      <c r="J90" s="30">
        <v>29.782181170042481</v>
      </c>
      <c r="K90" s="30">
        <v>16.059807022127995</v>
      </c>
      <c r="L90" s="30">
        <v>8.6343778934199307</v>
      </c>
    </row>
    <row r="91" spans="1:12">
      <c r="A91" s="1" t="s">
        <v>1489</v>
      </c>
      <c r="B91" s="39" t="s">
        <v>1131</v>
      </c>
      <c r="C91" s="32">
        <v>103</v>
      </c>
      <c r="D91" s="33">
        <v>40</v>
      </c>
      <c r="E91" s="30">
        <v>14.522681723877261</v>
      </c>
      <c r="F91" s="30">
        <v>10.969008866070588</v>
      </c>
      <c r="G91" s="41">
        <v>9.150531283305412</v>
      </c>
      <c r="H91" s="37">
        <v>8.877682218764301</v>
      </c>
      <c r="I91" s="30">
        <v>215.70564479392999</v>
      </c>
      <c r="J91" s="30">
        <v>24.13826544275226</v>
      </c>
      <c r="K91" s="30">
        <v>122.80575886517616</v>
      </c>
      <c r="L91" s="30">
        <v>160.10276808950613</v>
      </c>
    </row>
    <row r="92" spans="1:12">
      <c r="A92" s="1" t="s">
        <v>2625</v>
      </c>
      <c r="B92" s="39" t="s">
        <v>2750</v>
      </c>
      <c r="C92" s="32">
        <v>97</v>
      </c>
      <c r="D92" s="33">
        <v>45</v>
      </c>
      <c r="E92" s="30">
        <v>65.267789963321874</v>
      </c>
      <c r="F92" s="30">
        <v>4.362493119044033</v>
      </c>
      <c r="G92" s="41">
        <v>253.2192715992316</v>
      </c>
      <c r="H92" s="37">
        <v>499.51016546178408</v>
      </c>
      <c r="I92" s="30">
        <v>2.3795062182360658</v>
      </c>
      <c r="J92" s="30">
        <v>1.680454410053329</v>
      </c>
      <c r="K92" s="30">
        <v>26.161671720973654</v>
      </c>
      <c r="L92" s="30">
        <v>20.752391141159453</v>
      </c>
    </row>
    <row r="93" spans="1:12">
      <c r="A93" s="1" t="s">
        <v>5214</v>
      </c>
      <c r="B93" s="39" t="s">
        <v>740</v>
      </c>
      <c r="C93" s="32">
        <v>93</v>
      </c>
      <c r="D93" s="33">
        <v>170</v>
      </c>
      <c r="E93" s="30">
        <v>2.3056053158949819E-2</v>
      </c>
      <c r="F93" s="30">
        <v>7.0697817551199485E-2</v>
      </c>
      <c r="G93" s="41">
        <v>18327.035868469757</v>
      </c>
      <c r="H93" s="37">
        <v>18209.117991777988</v>
      </c>
      <c r="I93" s="30">
        <v>2.7439738147435548</v>
      </c>
      <c r="J93" s="30">
        <v>12.580922677753701</v>
      </c>
      <c r="K93" s="30">
        <v>2751.0399791209388</v>
      </c>
      <c r="L93" s="30">
        <v>2936.1528219093243</v>
      </c>
    </row>
    <row r="94" spans="1:12">
      <c r="A94" s="1" t="s">
        <v>4503</v>
      </c>
      <c r="B94" s="39" t="s">
        <v>3050</v>
      </c>
      <c r="C94" s="32">
        <v>79</v>
      </c>
      <c r="D94" s="33">
        <v>44</v>
      </c>
      <c r="E94" s="30">
        <v>6.4211080275079402</v>
      </c>
      <c r="F94" s="30">
        <v>21.414321397680734</v>
      </c>
      <c r="G94" s="41">
        <v>27.290234650193767</v>
      </c>
      <c r="H94" s="37">
        <v>25.529968141067009</v>
      </c>
      <c r="I94" s="30">
        <v>4.030662936731483</v>
      </c>
      <c r="J94" s="30">
        <v>11.660381350122941</v>
      </c>
      <c r="K94" s="30">
        <v>366.75209602856489</v>
      </c>
      <c r="L94" s="30">
        <v>720.90945578546496</v>
      </c>
    </row>
    <row r="95" spans="1:12">
      <c r="A95" s="1" t="s">
        <v>45</v>
      </c>
      <c r="B95" s="39" t="s">
        <v>3215</v>
      </c>
      <c r="C95" s="32">
        <v>78</v>
      </c>
      <c r="D95" s="33">
        <v>156</v>
      </c>
      <c r="E95" s="30">
        <v>130.12423633776646</v>
      </c>
      <c r="F95" s="30">
        <v>62.07625970338232</v>
      </c>
      <c r="G95" s="41">
        <v>89.824449230348591</v>
      </c>
      <c r="H95" s="37">
        <v>88.024903448962874</v>
      </c>
      <c r="I95" s="30">
        <v>13.760478286629048</v>
      </c>
      <c r="J95" s="30">
        <v>31.312525346202015</v>
      </c>
      <c r="K95" s="30">
        <v>3.7912480795543493</v>
      </c>
      <c r="L95" s="30">
        <v>6.7749626359821349</v>
      </c>
    </row>
    <row r="96" spans="1:12">
      <c r="A96" s="1" t="s">
        <v>3304</v>
      </c>
      <c r="B96" s="39" t="s">
        <v>45</v>
      </c>
      <c r="C96" s="32">
        <v>74</v>
      </c>
      <c r="D96" s="33">
        <v>70</v>
      </c>
      <c r="E96" s="30">
        <v>3.6607022623616521</v>
      </c>
      <c r="F96" s="30">
        <v>4.5340816196648923</v>
      </c>
      <c r="G96" s="41">
        <v>18.55094251078447</v>
      </c>
      <c r="H96" s="37">
        <v>34.544884729618047</v>
      </c>
      <c r="I96" s="30">
        <v>130.12423633776646</v>
      </c>
      <c r="J96" s="30">
        <v>62.07625970338232</v>
      </c>
      <c r="K96" s="30">
        <v>89.824449230348591</v>
      </c>
      <c r="L96" s="30">
        <v>88.024903448962874</v>
      </c>
    </row>
    <row r="97" spans="1:12">
      <c r="A97" s="1" t="s">
        <v>4270</v>
      </c>
      <c r="B97" s="39" t="s">
        <v>4274</v>
      </c>
      <c r="C97" s="32">
        <v>66</v>
      </c>
      <c r="D97" s="33">
        <v>315</v>
      </c>
      <c r="E97" s="30">
        <v>0.50084528659592653</v>
      </c>
      <c r="F97" s="30">
        <v>3.9806924075860604</v>
      </c>
      <c r="G97" s="41">
        <v>727.0121151225967</v>
      </c>
      <c r="H97" s="37">
        <v>781.21659630436329</v>
      </c>
      <c r="I97" s="30">
        <v>1.6315788475355193</v>
      </c>
      <c r="J97" s="30">
        <v>3.908705586745933</v>
      </c>
      <c r="K97" s="30">
        <v>180.08645993472513</v>
      </c>
      <c r="L97" s="30">
        <v>218.85699408167233</v>
      </c>
    </row>
    <row r="98" spans="1:12">
      <c r="A98" s="1" t="s">
        <v>3050</v>
      </c>
      <c r="B98" s="39" t="s">
        <v>4503</v>
      </c>
      <c r="C98" s="32">
        <v>60</v>
      </c>
      <c r="D98" s="33">
        <v>59</v>
      </c>
      <c r="E98" s="30">
        <v>4.030662936731483</v>
      </c>
      <c r="F98" s="30">
        <v>11.660381350122941</v>
      </c>
      <c r="G98" s="41">
        <v>366.75209602856489</v>
      </c>
      <c r="H98" s="37">
        <v>720.90945578546496</v>
      </c>
      <c r="I98" s="30">
        <v>6.4211080275079402</v>
      </c>
      <c r="J98" s="30">
        <v>21.414321397680698</v>
      </c>
      <c r="K98" s="30">
        <v>27.290234650193767</v>
      </c>
      <c r="L98" s="30">
        <v>25.529968141067009</v>
      </c>
    </row>
    <row r="99" spans="1:12">
      <c r="A99" s="1" t="s">
        <v>4645</v>
      </c>
      <c r="B99" s="39" t="s">
        <v>5965</v>
      </c>
      <c r="C99" s="32">
        <v>50</v>
      </c>
      <c r="D99" s="33">
        <v>62</v>
      </c>
      <c r="E99" s="30">
        <v>8.2175733238296456</v>
      </c>
      <c r="F99" s="30">
        <v>18.005558451005445</v>
      </c>
      <c r="G99" s="41">
        <v>37.483460168804079</v>
      </c>
      <c r="H99" s="37">
        <v>70.93681889358561</v>
      </c>
      <c r="I99" s="30">
        <v>4.9593098978953662</v>
      </c>
      <c r="J99" s="30">
        <v>11.272489761432709</v>
      </c>
      <c r="K99" s="30">
        <v>18.807776170696783</v>
      </c>
      <c r="L99" s="30">
        <v>37.416545359097476</v>
      </c>
    </row>
    <row r="100" spans="1:12">
      <c r="A100" s="1" t="s">
        <v>2625</v>
      </c>
      <c r="B100" s="39" t="s">
        <v>2699</v>
      </c>
      <c r="C100" s="32">
        <v>43</v>
      </c>
      <c r="D100" s="33">
        <v>87</v>
      </c>
      <c r="E100" s="30">
        <v>65.267789963321874</v>
      </c>
      <c r="F100" s="30">
        <v>4.362493119044033</v>
      </c>
      <c r="G100" s="41">
        <v>253.2192715992316</v>
      </c>
      <c r="H100" s="37">
        <v>499.51016546178408</v>
      </c>
      <c r="I100" s="30">
        <v>10.37308637849811</v>
      </c>
      <c r="J100" s="30">
        <v>6.6027007130225535</v>
      </c>
      <c r="K100" s="30">
        <v>10.770866707706496</v>
      </c>
      <c r="L100" s="30">
        <v>75.867160224070489</v>
      </c>
    </row>
    <row r="101" spans="1:12">
      <c r="A101" s="1" t="s">
        <v>2095</v>
      </c>
      <c r="B101" s="39" t="s">
        <v>2704</v>
      </c>
      <c r="C101" s="32">
        <v>41</v>
      </c>
      <c r="D101" s="33">
        <v>60</v>
      </c>
      <c r="E101" s="30">
        <v>2.8470530226764099</v>
      </c>
      <c r="F101" s="30">
        <v>14.629788236803467</v>
      </c>
      <c r="G101" s="41">
        <v>176.5444334249097</v>
      </c>
      <c r="H101" s="37">
        <v>167.79120648692782</v>
      </c>
      <c r="I101" s="30">
        <v>41.575817363391245</v>
      </c>
      <c r="J101" s="30">
        <v>18.128449298643549</v>
      </c>
      <c r="K101" s="30">
        <v>37.02066235291575</v>
      </c>
      <c r="L101" s="30">
        <v>32.372111256951861</v>
      </c>
    </row>
    <row r="102" spans="1:12">
      <c r="A102" s="1" t="s">
        <v>5965</v>
      </c>
      <c r="B102" s="39" t="s">
        <v>4645</v>
      </c>
      <c r="C102" s="32">
        <v>40</v>
      </c>
      <c r="D102" s="33">
        <v>55</v>
      </c>
      <c r="E102" s="30">
        <v>4.9593098978953662</v>
      </c>
      <c r="F102" s="30">
        <v>11.272489761432709</v>
      </c>
      <c r="G102" s="41">
        <v>18.807776170696783</v>
      </c>
      <c r="H102" s="37">
        <v>37.416545359097476</v>
      </c>
      <c r="I102" s="30">
        <v>8.2175733238296456</v>
      </c>
      <c r="J102" s="30">
        <v>18.005558451005445</v>
      </c>
      <c r="K102" s="30">
        <v>37.483460168804079</v>
      </c>
      <c r="L102" s="30">
        <v>70.93681889358561</v>
      </c>
    </row>
    <row r="103" spans="1:12">
      <c r="A103" s="1" t="s">
        <v>1901</v>
      </c>
      <c r="B103" s="39" t="s">
        <v>1131</v>
      </c>
      <c r="C103" s="32">
        <v>39</v>
      </c>
      <c r="D103" s="35">
        <f>41+40</f>
        <v>81</v>
      </c>
      <c r="E103" s="30">
        <v>10.84695889736652</v>
      </c>
      <c r="F103" s="30">
        <v>18.494193113828779</v>
      </c>
      <c r="G103" s="41">
        <v>5.3586463465389897</v>
      </c>
      <c r="H103" s="37">
        <v>30.608419502764232</v>
      </c>
      <c r="I103" s="30">
        <v>215.70564479392999</v>
      </c>
      <c r="J103" s="30">
        <v>24.13826544275226</v>
      </c>
      <c r="K103" s="30">
        <v>122.80575886517616</v>
      </c>
      <c r="L103" s="30">
        <v>160.10276808950613</v>
      </c>
    </row>
  </sheetData>
  <sortState xmlns:xlrd2="http://schemas.microsoft.com/office/spreadsheetml/2017/richdata2" ref="A4:L103">
    <sortCondition descending="1" ref="C3:C103"/>
  </sortState>
  <mergeCells count="7">
    <mergeCell ref="A1:A2"/>
    <mergeCell ref="B1:B2"/>
    <mergeCell ref="K1:L1"/>
    <mergeCell ref="E1:F1"/>
    <mergeCell ref="G1:H1"/>
    <mergeCell ref="I1:J1"/>
    <mergeCell ref="C1:D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0"/>
  <sheetViews>
    <sheetView workbookViewId="0">
      <selection activeCell="M1" sqref="A1:XFD2"/>
    </sheetView>
  </sheetViews>
  <sheetFormatPr defaultRowHeight="14.25"/>
  <cols>
    <col min="1" max="2" width="16.42578125" style="1" customWidth="1"/>
    <col min="3" max="16384" width="9.140625" style="1"/>
  </cols>
  <sheetData>
    <row r="1" spans="1:12" ht="31.5" customHeight="1">
      <c r="A1" s="72" t="s">
        <v>8352</v>
      </c>
      <c r="B1" s="77" t="s">
        <v>8353</v>
      </c>
      <c r="C1" s="77" t="s">
        <v>8354</v>
      </c>
      <c r="D1" s="74"/>
      <c r="E1" s="76" t="s">
        <v>8393</v>
      </c>
      <c r="F1" s="76"/>
      <c r="G1" s="76" t="s">
        <v>8389</v>
      </c>
      <c r="H1" s="76"/>
      <c r="I1" s="76" t="s">
        <v>8394</v>
      </c>
      <c r="J1" s="76"/>
      <c r="K1" s="76" t="s">
        <v>8392</v>
      </c>
      <c r="L1" s="76"/>
    </row>
    <row r="2" spans="1:12" ht="15.75" thickBot="1">
      <c r="A2" s="73"/>
      <c r="B2" s="78"/>
      <c r="C2" s="26" t="s">
        <v>8386</v>
      </c>
      <c r="D2" s="27" t="s">
        <v>8385</v>
      </c>
      <c r="E2" s="29" t="s">
        <v>8390</v>
      </c>
      <c r="F2" s="27" t="s">
        <v>8391</v>
      </c>
      <c r="G2" s="29" t="s">
        <v>8390</v>
      </c>
      <c r="H2" s="27" t="s">
        <v>8391</v>
      </c>
      <c r="I2" s="29" t="s">
        <v>8390</v>
      </c>
      <c r="J2" s="27" t="s">
        <v>8391</v>
      </c>
      <c r="K2" s="29" t="s">
        <v>8390</v>
      </c>
      <c r="L2" s="27" t="s">
        <v>8391</v>
      </c>
    </row>
    <row r="3" spans="1:12">
      <c r="A3" s="1" t="s">
        <v>4254</v>
      </c>
      <c r="B3" s="1" t="s">
        <v>3055</v>
      </c>
      <c r="C3" s="43">
        <v>154</v>
      </c>
      <c r="D3" s="42">
        <v>490</v>
      </c>
      <c r="E3" s="30">
        <v>381.06315890598614</v>
      </c>
      <c r="F3" s="30">
        <v>144.90679083023934</v>
      </c>
      <c r="G3" s="41">
        <v>7.0020150440114621</v>
      </c>
      <c r="H3" s="37">
        <v>11.764547978951962</v>
      </c>
      <c r="I3" s="30">
        <v>7.0257280962846131</v>
      </c>
      <c r="J3" s="30">
        <v>83.829825377249819</v>
      </c>
      <c r="K3" s="30">
        <v>40.430627483762876</v>
      </c>
      <c r="L3" s="30">
        <v>56.012803652941528</v>
      </c>
    </row>
    <row r="4" spans="1:12">
      <c r="A4" s="1" t="s">
        <v>1472</v>
      </c>
      <c r="B4" s="1" t="s">
        <v>5780</v>
      </c>
      <c r="C4" s="44">
        <v>76</v>
      </c>
      <c r="D4" s="33">
        <v>466</v>
      </c>
      <c r="E4" s="30">
        <v>5.4585992762923849</v>
      </c>
      <c r="F4" s="30">
        <v>26.372175681843714</v>
      </c>
      <c r="G4" s="41">
        <v>7.0972496165172281</v>
      </c>
      <c r="H4" s="37">
        <v>6.8713880457209973</v>
      </c>
      <c r="I4" s="30">
        <v>8.8281750190131252</v>
      </c>
      <c r="J4" s="30">
        <v>21.044025296007369</v>
      </c>
      <c r="K4" s="30">
        <v>1.7649257494225052</v>
      </c>
      <c r="L4" s="30">
        <v>2.4049771928904375</v>
      </c>
    </row>
    <row r="5" spans="1:12">
      <c r="A5" s="1" t="s">
        <v>1201</v>
      </c>
      <c r="B5" s="1" t="s">
        <v>4944</v>
      </c>
      <c r="C5" s="44">
        <v>65</v>
      </c>
      <c r="D5" s="33">
        <v>208</v>
      </c>
      <c r="E5" s="30">
        <v>6.7007265804055836</v>
      </c>
      <c r="F5" s="30">
        <v>18.328491911016712</v>
      </c>
      <c r="G5" s="41">
        <v>28.396798133082562</v>
      </c>
      <c r="H5" s="37">
        <v>33.477088691911916</v>
      </c>
      <c r="I5" s="30">
        <v>4.904121016575532</v>
      </c>
      <c r="J5" s="30">
        <v>46.870488192140208</v>
      </c>
      <c r="K5" s="30">
        <v>194.60145268256804</v>
      </c>
      <c r="L5" s="30">
        <v>187.88703182699732</v>
      </c>
    </row>
    <row r="6" spans="1:12">
      <c r="A6" s="1" t="s">
        <v>40</v>
      </c>
      <c r="B6" s="1" t="s">
        <v>3978</v>
      </c>
      <c r="C6" s="44">
        <v>412</v>
      </c>
      <c r="D6" s="33">
        <v>188</v>
      </c>
      <c r="E6" s="30">
        <v>100.57409729221646</v>
      </c>
      <c r="F6" s="30">
        <v>6.8250864887713547</v>
      </c>
      <c r="G6" s="41">
        <v>44.623853300998029</v>
      </c>
      <c r="H6" s="37">
        <v>79.028798989255222</v>
      </c>
      <c r="I6" s="30">
        <v>21.395532549036808</v>
      </c>
      <c r="J6" s="30">
        <v>64.177707366607436</v>
      </c>
      <c r="K6" s="30">
        <v>139.9477176116973</v>
      </c>
      <c r="L6" s="30">
        <v>113.6781319447152</v>
      </c>
    </row>
    <row r="7" spans="1:12">
      <c r="A7" s="1" t="s">
        <v>2315</v>
      </c>
      <c r="B7" s="1" t="s">
        <v>1131</v>
      </c>
      <c r="C7" s="44">
        <v>15909</v>
      </c>
      <c r="D7" s="33">
        <v>133</v>
      </c>
      <c r="E7" s="30">
        <v>171.21888279132156</v>
      </c>
      <c r="F7" s="30">
        <v>20.52005352525838</v>
      </c>
      <c r="G7" s="41">
        <v>6.9259923026797985</v>
      </c>
      <c r="H7" s="37">
        <v>6.9930402083931824</v>
      </c>
      <c r="I7" s="30">
        <v>215.70564479392999</v>
      </c>
      <c r="J7" s="30">
        <v>24.13826544275226</v>
      </c>
      <c r="K7" s="30">
        <v>122.80575886517616</v>
      </c>
      <c r="L7" s="30">
        <v>160.10276808950613</v>
      </c>
    </row>
    <row r="8" spans="1:12">
      <c r="A8" s="1" t="s">
        <v>2625</v>
      </c>
      <c r="B8" s="1" t="s">
        <v>2632</v>
      </c>
      <c r="C8" s="44">
        <v>623</v>
      </c>
      <c r="D8" s="33">
        <v>125</v>
      </c>
      <c r="E8" s="30">
        <v>65.267789963321874</v>
      </c>
      <c r="F8" s="30">
        <v>4.362493119044033</v>
      </c>
      <c r="G8" s="41">
        <v>253.2192715992316</v>
      </c>
      <c r="H8" s="37">
        <v>499.51016546178408</v>
      </c>
      <c r="I8" s="30">
        <v>17.3571045344632</v>
      </c>
      <c r="J8" s="30">
        <v>26.779198445749582</v>
      </c>
      <c r="K8" s="30">
        <v>27.43071118547757</v>
      </c>
      <c r="L8" s="30">
        <v>34.447757413390484</v>
      </c>
    </row>
    <row r="9" spans="1:12">
      <c r="A9" s="1" t="s">
        <v>4274</v>
      </c>
      <c r="B9" s="1" t="s">
        <v>4270</v>
      </c>
      <c r="C9" s="44">
        <v>115</v>
      </c>
      <c r="D9" s="33">
        <v>94</v>
      </c>
      <c r="E9" s="30">
        <v>1.6315788475355193</v>
      </c>
      <c r="F9" s="30">
        <v>3.908705586745933</v>
      </c>
      <c r="G9" s="41">
        <v>180.08645993472513</v>
      </c>
      <c r="H9" s="37">
        <v>218.85699408167233</v>
      </c>
      <c r="I9" s="30">
        <v>0.50084528659592653</v>
      </c>
      <c r="J9" s="30">
        <v>3.9806924075860604</v>
      </c>
      <c r="K9" s="30">
        <v>727.0121151225967</v>
      </c>
      <c r="L9" s="30">
        <v>781.21659630436329</v>
      </c>
    </row>
    <row r="10" spans="1:12">
      <c r="A10" s="1" t="s">
        <v>1446</v>
      </c>
      <c r="B10" s="1" t="s">
        <v>4265</v>
      </c>
      <c r="C10" s="44">
        <v>1879</v>
      </c>
      <c r="D10" s="33">
        <v>62</v>
      </c>
      <c r="E10" s="30">
        <v>8.5112176019585508</v>
      </c>
      <c r="F10" s="30">
        <v>7.8872780022676583</v>
      </c>
      <c r="G10" s="41">
        <v>2138.8668250165065</v>
      </c>
      <c r="H10" s="37">
        <v>2810.9016342115251</v>
      </c>
      <c r="I10" s="30">
        <v>24.638223406187841</v>
      </c>
      <c r="J10" s="30">
        <v>8.7487344962734959</v>
      </c>
      <c r="K10" s="30">
        <v>116.66852865113233</v>
      </c>
      <c r="L10" s="30">
        <v>174.07916041045993</v>
      </c>
    </row>
  </sheetData>
  <sortState xmlns:xlrd2="http://schemas.microsoft.com/office/spreadsheetml/2017/richdata2" ref="A4:L10">
    <sortCondition descending="1" ref="D3:D10"/>
  </sortState>
  <mergeCells count="7">
    <mergeCell ref="I1:J1"/>
    <mergeCell ref="K1:L1"/>
    <mergeCell ref="A1:A2"/>
    <mergeCell ref="B1:B2"/>
    <mergeCell ref="C1:D1"/>
    <mergeCell ref="E1:F1"/>
    <mergeCell ref="G1:H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122"/>
  <sheetViews>
    <sheetView workbookViewId="0">
      <pane ySplit="1" topLeftCell="A39" activePane="bottomLeft" state="frozen"/>
      <selection activeCell="G14" sqref="G14"/>
      <selection pane="bottomLeft"/>
    </sheetView>
  </sheetViews>
  <sheetFormatPr defaultRowHeight="14.25"/>
  <cols>
    <col min="1" max="1" width="23.28515625" style="1" customWidth="1"/>
    <col min="2" max="2" width="56.7109375" style="1" bestFit="1" customWidth="1"/>
    <col min="3" max="3" width="6.42578125" style="5" bestFit="1" customWidth="1"/>
    <col min="4" max="4" width="9.28515625" style="5" customWidth="1"/>
    <col min="5" max="5" width="9.42578125" style="64" bestFit="1" customWidth="1"/>
    <col min="6" max="6" width="9.140625" style="1"/>
    <col min="7" max="10" width="9.28515625" style="5" bestFit="1" customWidth="1"/>
    <col min="11" max="13" width="9.42578125" style="5" bestFit="1" customWidth="1"/>
    <col min="14" max="16384" width="9.140625" style="1"/>
  </cols>
  <sheetData>
    <row r="1" spans="1:13" ht="18.75" customHeight="1" thickBot="1">
      <c r="A1" s="69" t="s">
        <v>8397</v>
      </c>
      <c r="B1" s="70" t="s">
        <v>8398</v>
      </c>
      <c r="C1" s="70" t="s">
        <v>8399</v>
      </c>
      <c r="D1" s="70" t="s">
        <v>8400</v>
      </c>
      <c r="E1" s="48" t="s">
        <v>8401</v>
      </c>
      <c r="F1" s="70" t="s">
        <v>8402</v>
      </c>
      <c r="G1" s="70" t="s">
        <v>8403</v>
      </c>
      <c r="H1" s="70" t="s">
        <v>8404</v>
      </c>
      <c r="I1" s="70" t="s">
        <v>8405</v>
      </c>
      <c r="J1" s="70" t="s">
        <v>8406</v>
      </c>
      <c r="K1" s="70" t="s">
        <v>8407</v>
      </c>
      <c r="L1" s="70" t="s">
        <v>8408</v>
      </c>
      <c r="M1" s="71" t="s">
        <v>8409</v>
      </c>
    </row>
    <row r="2" spans="1:13" ht="16.5" thickBot="1">
      <c r="A2" s="79" t="s">
        <v>8542</v>
      </c>
      <c r="B2" s="79"/>
      <c r="C2" s="79"/>
      <c r="D2" s="79"/>
      <c r="E2" s="79"/>
      <c r="F2" s="79"/>
      <c r="G2" s="79"/>
      <c r="H2" s="79"/>
      <c r="I2" s="79"/>
      <c r="J2" s="79"/>
      <c r="K2" s="79"/>
      <c r="L2" s="79"/>
      <c r="M2" s="79"/>
    </row>
    <row r="3" spans="1:13" s="15" customFormat="1">
      <c r="A3" s="49"/>
      <c r="B3" s="49"/>
      <c r="C3" s="49"/>
      <c r="D3" s="49"/>
      <c r="E3" s="50"/>
      <c r="F3" s="49"/>
      <c r="G3" s="49"/>
      <c r="H3" s="49"/>
      <c r="I3" s="49"/>
      <c r="J3" s="49"/>
      <c r="K3" s="49"/>
      <c r="L3" s="49"/>
      <c r="M3" s="49"/>
    </row>
    <row r="4" spans="1:13" ht="15">
      <c r="A4" s="51" t="s">
        <v>8395</v>
      </c>
      <c r="B4" s="51" t="s">
        <v>8515</v>
      </c>
      <c r="C4" s="52"/>
      <c r="D4" s="52"/>
      <c r="E4" s="53"/>
      <c r="F4" s="54"/>
      <c r="G4" s="52"/>
      <c r="H4" s="52"/>
      <c r="I4" s="52"/>
      <c r="J4" s="52"/>
      <c r="K4" s="52"/>
      <c r="L4" s="52"/>
      <c r="M4" s="52"/>
    </row>
    <row r="5" spans="1:13">
      <c r="A5" s="54" t="s">
        <v>8428</v>
      </c>
      <c r="B5" s="54" t="s">
        <v>8516</v>
      </c>
      <c r="C5" s="52">
        <v>9</v>
      </c>
      <c r="D5" s="55">
        <v>10.588235294117601</v>
      </c>
      <c r="E5" s="53">
        <v>1.0368214360881301E-3</v>
      </c>
      <c r="F5" s="54" t="s">
        <v>8517</v>
      </c>
      <c r="G5" s="52">
        <v>61</v>
      </c>
      <c r="H5" s="52">
        <v>104</v>
      </c>
      <c r="I5" s="52">
        <v>2941</v>
      </c>
      <c r="J5" s="52">
        <v>4.1722887767969699</v>
      </c>
      <c r="K5" s="52">
        <v>2.45892585120361E-2</v>
      </c>
      <c r="L5" s="52">
        <v>2.45892585120361E-2</v>
      </c>
      <c r="M5" s="52">
        <v>0.828702631919364</v>
      </c>
    </row>
    <row r="6" spans="1:13">
      <c r="A6" s="54" t="s">
        <v>8410</v>
      </c>
      <c r="B6" s="54" t="s">
        <v>8518</v>
      </c>
      <c r="C6" s="52">
        <v>4</v>
      </c>
      <c r="D6" s="55">
        <v>4.7058823529411704</v>
      </c>
      <c r="E6" s="53">
        <v>2.0270437730305398E-3</v>
      </c>
      <c r="F6" s="54" t="s">
        <v>8519</v>
      </c>
      <c r="G6" s="52">
        <v>69</v>
      </c>
      <c r="H6" s="52">
        <v>16</v>
      </c>
      <c r="I6" s="52">
        <v>4147</v>
      </c>
      <c r="J6" s="52">
        <v>15.0253623188405</v>
      </c>
      <c r="K6" s="52">
        <v>0.26539574477070998</v>
      </c>
      <c r="L6" s="52">
        <v>0.26539574477070998</v>
      </c>
      <c r="M6" s="52">
        <v>2.3993805212393799</v>
      </c>
    </row>
    <row r="7" spans="1:13">
      <c r="A7" s="54" t="s">
        <v>8413</v>
      </c>
      <c r="B7" s="54" t="s">
        <v>8520</v>
      </c>
      <c r="C7" s="52">
        <v>7</v>
      </c>
      <c r="D7" s="55">
        <v>8.2352941176470509</v>
      </c>
      <c r="E7" s="53">
        <v>2.4833894965320502E-3</v>
      </c>
      <c r="F7" s="54" t="s">
        <v>8521</v>
      </c>
      <c r="G7" s="52">
        <v>69</v>
      </c>
      <c r="H7" s="52">
        <v>85</v>
      </c>
      <c r="I7" s="52">
        <v>4139</v>
      </c>
      <c r="J7" s="52">
        <v>4.9399829497016201</v>
      </c>
      <c r="K7" s="52">
        <v>0.22978086476686099</v>
      </c>
      <c r="L7" s="52">
        <v>0.22978086476686099</v>
      </c>
      <c r="M7" s="52">
        <v>2.7467363634814901</v>
      </c>
    </row>
    <row r="8" spans="1:13">
      <c r="A8" s="54" t="s">
        <v>8472</v>
      </c>
      <c r="B8" s="54" t="s">
        <v>8522</v>
      </c>
      <c r="C8" s="52">
        <v>3</v>
      </c>
      <c r="D8" s="55">
        <v>3.52941176470588</v>
      </c>
      <c r="E8" s="53">
        <v>2.8159121424239301E-3</v>
      </c>
      <c r="F8" s="54" t="s">
        <v>8523</v>
      </c>
      <c r="G8" s="52">
        <v>69</v>
      </c>
      <c r="H8" s="52">
        <v>5</v>
      </c>
      <c r="I8" s="52">
        <v>3956</v>
      </c>
      <c r="J8" s="52">
        <v>34.4</v>
      </c>
      <c r="K8" s="52">
        <v>0.451536941716004</v>
      </c>
      <c r="L8" s="52">
        <v>0.451536941716004</v>
      </c>
      <c r="M8" s="52">
        <v>3.5078540148127999</v>
      </c>
    </row>
    <row r="9" spans="1:13">
      <c r="A9" s="54" t="s">
        <v>8481</v>
      </c>
      <c r="B9" s="54" t="s">
        <v>8524</v>
      </c>
      <c r="C9" s="52">
        <v>4</v>
      </c>
      <c r="D9" s="55">
        <v>4.7058823529411704</v>
      </c>
      <c r="E9" s="53">
        <v>3.6621294457902E-3</v>
      </c>
      <c r="F9" s="54" t="s">
        <v>8525</v>
      </c>
      <c r="G9" s="52">
        <v>58</v>
      </c>
      <c r="H9" s="52">
        <v>18</v>
      </c>
      <c r="I9" s="52">
        <v>3186</v>
      </c>
      <c r="J9" s="52">
        <v>12.2068965517241</v>
      </c>
      <c r="K9" s="52">
        <v>0.36318031295640701</v>
      </c>
      <c r="L9" s="52">
        <v>0.36318031295640701</v>
      </c>
      <c r="M9" s="52">
        <v>4.1421811440414604</v>
      </c>
    </row>
    <row r="10" spans="1:13">
      <c r="A10" s="54" t="s">
        <v>8413</v>
      </c>
      <c r="B10" s="54" t="s">
        <v>8526</v>
      </c>
      <c r="C10" s="52">
        <v>5</v>
      </c>
      <c r="D10" s="55">
        <v>5.8823529411764701</v>
      </c>
      <c r="E10" s="53">
        <v>5.5189666384286799E-3</v>
      </c>
      <c r="F10" s="54" t="s">
        <v>8527</v>
      </c>
      <c r="G10" s="52">
        <v>69</v>
      </c>
      <c r="H10" s="52">
        <v>44</v>
      </c>
      <c r="I10" s="52">
        <v>4139</v>
      </c>
      <c r="J10" s="52">
        <v>6.8165349143610001</v>
      </c>
      <c r="K10" s="52">
        <v>0.44071522675611102</v>
      </c>
      <c r="L10" s="52">
        <v>0.17609400067070799</v>
      </c>
      <c r="M10" s="52">
        <v>6.0108185751130003</v>
      </c>
    </row>
    <row r="11" spans="1:13">
      <c r="A11" s="54" t="s">
        <v>8413</v>
      </c>
      <c r="B11" s="54" t="s">
        <v>8528</v>
      </c>
      <c r="C11" s="52">
        <v>3</v>
      </c>
      <c r="D11" s="55">
        <v>3.52941176470588</v>
      </c>
      <c r="E11" s="53">
        <v>3.08573546321411E-2</v>
      </c>
      <c r="F11" s="54" t="s">
        <v>8529</v>
      </c>
      <c r="G11" s="52">
        <v>69</v>
      </c>
      <c r="H11" s="52">
        <v>17</v>
      </c>
      <c r="I11" s="52">
        <v>4139</v>
      </c>
      <c r="J11" s="52">
        <v>10.585677749360601</v>
      </c>
      <c r="K11" s="52">
        <v>0.96278577706358504</v>
      </c>
      <c r="L11" s="52">
        <v>0.482224149157785</v>
      </c>
      <c r="M11" s="52">
        <v>29.607663739916401</v>
      </c>
    </row>
    <row r="12" spans="1:13">
      <c r="A12" s="54" t="s">
        <v>8428</v>
      </c>
      <c r="B12" s="54" t="s">
        <v>8530</v>
      </c>
      <c r="C12" s="52">
        <v>3</v>
      </c>
      <c r="D12" s="55">
        <v>3.52941176470588</v>
      </c>
      <c r="E12" s="53">
        <v>4.5740409548964502E-2</v>
      </c>
      <c r="F12" s="54" t="s">
        <v>8529</v>
      </c>
      <c r="G12" s="52">
        <v>61</v>
      </c>
      <c r="H12" s="52">
        <v>17</v>
      </c>
      <c r="I12" s="52">
        <v>2941</v>
      </c>
      <c r="J12" s="52">
        <v>8.5081967213114709</v>
      </c>
      <c r="K12" s="52">
        <v>0.67491509732712796</v>
      </c>
      <c r="L12" s="52">
        <v>0.312405701407862</v>
      </c>
      <c r="M12" s="52">
        <v>31.3109184907029</v>
      </c>
    </row>
    <row r="13" spans="1:13">
      <c r="A13" s="54" t="s">
        <v>8410</v>
      </c>
      <c r="B13" s="54" t="s">
        <v>8531</v>
      </c>
      <c r="C13" s="52">
        <v>14</v>
      </c>
      <c r="D13" s="55">
        <v>16.470588235294102</v>
      </c>
      <c r="E13" s="53">
        <v>6.6035843305679603E-2</v>
      </c>
      <c r="F13" s="54" t="s">
        <v>8532</v>
      </c>
      <c r="G13" s="52">
        <v>69</v>
      </c>
      <c r="H13" s="52">
        <v>508</v>
      </c>
      <c r="I13" s="52">
        <v>4147</v>
      </c>
      <c r="J13" s="52">
        <v>1.6563391532580101</v>
      </c>
      <c r="K13" s="52">
        <v>0.99996908339309698</v>
      </c>
      <c r="L13" s="52">
        <v>0.92543277933107604</v>
      </c>
      <c r="M13" s="52">
        <v>55.854976072690903</v>
      </c>
    </row>
    <row r="14" spans="1:13">
      <c r="A14" s="54" t="s">
        <v>8413</v>
      </c>
      <c r="B14" s="54" t="s">
        <v>8533</v>
      </c>
      <c r="C14" s="52">
        <v>13</v>
      </c>
      <c r="D14" s="55">
        <v>15.294117647058799</v>
      </c>
      <c r="E14" s="53">
        <v>9.0964931363497994E-2</v>
      </c>
      <c r="F14" s="54" t="s">
        <v>8534</v>
      </c>
      <c r="G14" s="52">
        <v>69</v>
      </c>
      <c r="H14" s="52">
        <v>482</v>
      </c>
      <c r="I14" s="52">
        <v>4139</v>
      </c>
      <c r="J14" s="52">
        <v>1.6178663780143101</v>
      </c>
      <c r="K14" s="52">
        <v>0.99995523207568204</v>
      </c>
      <c r="L14" s="52">
        <v>0.59762280401533796</v>
      </c>
      <c r="M14" s="52">
        <v>65.640115840183896</v>
      </c>
    </row>
    <row r="15" spans="1:13">
      <c r="A15" s="54" t="s">
        <v>8413</v>
      </c>
      <c r="B15" s="54" t="s">
        <v>8535</v>
      </c>
      <c r="C15" s="52">
        <v>4</v>
      </c>
      <c r="D15" s="55">
        <v>4.7058823529411704</v>
      </c>
      <c r="E15" s="53">
        <v>0.270087846136017</v>
      </c>
      <c r="F15" s="54" t="s">
        <v>8536</v>
      </c>
      <c r="G15" s="52">
        <v>69</v>
      </c>
      <c r="H15" s="52">
        <v>110</v>
      </c>
      <c r="I15" s="52">
        <v>4139</v>
      </c>
      <c r="J15" s="52">
        <v>2.18129117259552</v>
      </c>
      <c r="K15" s="52">
        <v>0.999999999999995</v>
      </c>
      <c r="L15" s="52">
        <v>0.79281754447046704</v>
      </c>
      <c r="M15" s="52">
        <v>97.059231616364499</v>
      </c>
    </row>
    <row r="17" spans="1:13" ht="15">
      <c r="A17" s="51" t="s">
        <v>8437</v>
      </c>
      <c r="B17" s="51" t="s">
        <v>8537</v>
      </c>
      <c r="C17" s="52"/>
      <c r="D17" s="52"/>
      <c r="E17" s="53"/>
      <c r="F17" s="54"/>
      <c r="G17" s="52"/>
      <c r="H17" s="52"/>
      <c r="I17" s="52"/>
      <c r="J17" s="52"/>
      <c r="K17" s="52"/>
      <c r="L17" s="52"/>
      <c r="M17" s="52"/>
    </row>
    <row r="18" spans="1:13">
      <c r="A18" s="54" t="s">
        <v>8413</v>
      </c>
      <c r="B18" s="54" t="s">
        <v>8538</v>
      </c>
      <c r="C18" s="52">
        <v>4</v>
      </c>
      <c r="D18" s="55">
        <v>4.7058823529411704</v>
      </c>
      <c r="E18" s="53">
        <v>1.2542621728847301E-2</v>
      </c>
      <c r="F18" s="54" t="s">
        <v>8539</v>
      </c>
      <c r="G18" s="52">
        <v>69</v>
      </c>
      <c r="H18" s="52">
        <v>30</v>
      </c>
      <c r="I18" s="52">
        <v>4139</v>
      </c>
      <c r="J18" s="52">
        <v>7.9980676328502396</v>
      </c>
      <c r="K18" s="52">
        <v>0.73427787529496003</v>
      </c>
      <c r="L18" s="52">
        <v>0.28202895643715098</v>
      </c>
      <c r="M18" s="52">
        <v>13.1841915674572</v>
      </c>
    </row>
    <row r="19" spans="1:13">
      <c r="A19" s="54" t="s">
        <v>8444</v>
      </c>
      <c r="B19" s="54" t="s">
        <v>8540</v>
      </c>
      <c r="C19" s="52">
        <v>4</v>
      </c>
      <c r="D19" s="55">
        <v>4.7058823529411704</v>
      </c>
      <c r="E19" s="53">
        <v>4.8718859452015803E-2</v>
      </c>
      <c r="F19" s="54" t="s">
        <v>8539</v>
      </c>
      <c r="G19" s="52">
        <v>60</v>
      </c>
      <c r="H19" s="52">
        <v>46</v>
      </c>
      <c r="I19" s="52">
        <v>3277</v>
      </c>
      <c r="J19" s="52">
        <v>4.7492753623188397</v>
      </c>
      <c r="K19" s="52">
        <v>0.99887795931268197</v>
      </c>
      <c r="L19" s="52">
        <v>0.96650312421556295</v>
      </c>
      <c r="M19" s="52">
        <v>44.362429176041601</v>
      </c>
    </row>
    <row r="20" spans="1:13">
      <c r="A20" s="54" t="s">
        <v>8413</v>
      </c>
      <c r="B20" s="54" t="s">
        <v>8541</v>
      </c>
      <c r="C20" s="52">
        <v>4</v>
      </c>
      <c r="D20" s="55">
        <v>4.7058823529411704</v>
      </c>
      <c r="E20" s="53">
        <v>0.103406787092958</v>
      </c>
      <c r="F20" s="54" t="s">
        <v>8539</v>
      </c>
      <c r="G20" s="52">
        <v>69</v>
      </c>
      <c r="H20" s="52">
        <v>69</v>
      </c>
      <c r="I20" s="52">
        <v>4139</v>
      </c>
      <c r="J20" s="52">
        <v>3.4774207099348802</v>
      </c>
      <c r="K20" s="52">
        <v>0.999989467731212</v>
      </c>
      <c r="L20" s="52">
        <v>0.61522206358487197</v>
      </c>
      <c r="M20" s="52">
        <v>70.555097526374794</v>
      </c>
    </row>
    <row r="21" spans="1:13">
      <c r="A21" s="54"/>
      <c r="B21" s="54"/>
      <c r="C21" s="52"/>
      <c r="D21" s="55"/>
      <c r="E21" s="53"/>
      <c r="F21" s="54"/>
      <c r="G21" s="52"/>
      <c r="H21" s="52"/>
      <c r="I21" s="52"/>
      <c r="J21" s="52"/>
      <c r="K21" s="52"/>
      <c r="L21" s="52"/>
      <c r="M21" s="52"/>
    </row>
    <row r="22" spans="1:13" ht="16.5" thickBot="1">
      <c r="A22" s="79" t="s">
        <v>8447</v>
      </c>
      <c r="B22" s="79"/>
      <c r="C22" s="79"/>
      <c r="D22" s="79"/>
      <c r="E22" s="79"/>
      <c r="F22" s="79"/>
      <c r="G22" s="79"/>
      <c r="H22" s="79"/>
      <c r="I22" s="79"/>
      <c r="J22" s="79"/>
      <c r="K22" s="79"/>
      <c r="L22" s="79"/>
      <c r="M22" s="79"/>
    </row>
    <row r="23" spans="1:13">
      <c r="A23" s="49"/>
      <c r="B23" s="49"/>
      <c r="C23" s="49"/>
      <c r="D23" s="49"/>
      <c r="E23" s="50"/>
      <c r="F23" s="49"/>
      <c r="G23" s="49"/>
      <c r="H23" s="49"/>
      <c r="I23" s="49"/>
      <c r="J23" s="49"/>
      <c r="K23" s="49"/>
      <c r="L23" s="49"/>
      <c r="M23" s="49"/>
    </row>
    <row r="24" spans="1:13" ht="15">
      <c r="A24" s="56" t="s">
        <v>8395</v>
      </c>
      <c r="B24" s="56" t="s">
        <v>8396</v>
      </c>
      <c r="C24" s="57"/>
      <c r="D24" s="57"/>
      <c r="E24" s="58"/>
      <c r="F24" s="59"/>
      <c r="G24" s="57"/>
      <c r="H24" s="57"/>
      <c r="I24" s="57"/>
      <c r="J24" s="57"/>
      <c r="K24" s="57"/>
      <c r="L24" s="57"/>
      <c r="M24" s="57"/>
    </row>
    <row r="25" spans="1:13">
      <c r="A25" s="59" t="s">
        <v>8410</v>
      </c>
      <c r="B25" s="59" t="s">
        <v>8411</v>
      </c>
      <c r="C25" s="57">
        <v>177</v>
      </c>
      <c r="D25" s="60">
        <v>18.730158730158699</v>
      </c>
      <c r="E25" s="61">
        <v>8.4054213227517494E-8</v>
      </c>
      <c r="F25" s="59" t="s">
        <v>8412</v>
      </c>
      <c r="G25" s="57">
        <v>905</v>
      </c>
      <c r="H25" s="57">
        <v>577</v>
      </c>
      <c r="I25" s="57">
        <v>4147</v>
      </c>
      <c r="J25" s="57">
        <v>1.4056684891369899</v>
      </c>
      <c r="K25" s="62">
        <v>1.19433909259725E-4</v>
      </c>
      <c r="L25" s="62">
        <v>1.19433909259725E-4</v>
      </c>
      <c r="M25" s="62">
        <v>1.38744972222326E-4</v>
      </c>
    </row>
    <row r="26" spans="1:13">
      <c r="A26" s="59" t="s">
        <v>8413</v>
      </c>
      <c r="B26" s="59" t="s">
        <v>8414</v>
      </c>
      <c r="C26" s="57">
        <v>318</v>
      </c>
      <c r="D26" s="60">
        <v>33.650793650793602</v>
      </c>
      <c r="E26" s="61">
        <v>2.98736512210742E-7</v>
      </c>
      <c r="F26" s="59" t="s">
        <v>8415</v>
      </c>
      <c r="G26" s="57">
        <v>903</v>
      </c>
      <c r="H26" s="57">
        <v>1174</v>
      </c>
      <c r="I26" s="57">
        <v>4139</v>
      </c>
      <c r="J26" s="57">
        <v>1.2415571038050299</v>
      </c>
      <c r="K26" s="62">
        <v>8.4837583224417397E-5</v>
      </c>
      <c r="L26" s="62">
        <v>4.2419691327344399E-5</v>
      </c>
      <c r="M26" s="62">
        <v>3.95863661617479E-4</v>
      </c>
    </row>
    <row r="27" spans="1:13">
      <c r="A27" s="59" t="s">
        <v>8413</v>
      </c>
      <c r="B27" s="59" t="s">
        <v>8416</v>
      </c>
      <c r="C27" s="57">
        <v>251</v>
      </c>
      <c r="D27" s="60">
        <v>26.5608465608465</v>
      </c>
      <c r="E27" s="61">
        <v>3.80560169127383E-7</v>
      </c>
      <c r="F27" s="59" t="s">
        <v>8417</v>
      </c>
      <c r="G27" s="57">
        <v>903</v>
      </c>
      <c r="H27" s="57">
        <v>892</v>
      </c>
      <c r="I27" s="57">
        <v>4139</v>
      </c>
      <c r="J27" s="57">
        <v>1.2897826875040299</v>
      </c>
      <c r="K27" s="62">
        <v>1.08073268269004E-4</v>
      </c>
      <c r="L27" s="62">
        <v>3.6025720593246797E-5</v>
      </c>
      <c r="M27" s="62">
        <v>5.0429010305386103E-4</v>
      </c>
    </row>
    <row r="28" spans="1:13">
      <c r="A28" s="59" t="s">
        <v>8410</v>
      </c>
      <c r="B28" s="59" t="s">
        <v>8418</v>
      </c>
      <c r="C28" s="57">
        <v>247</v>
      </c>
      <c r="D28" s="60">
        <v>26.1375661375661</v>
      </c>
      <c r="E28" s="61">
        <v>3.8637788529923001E-7</v>
      </c>
      <c r="F28" s="59" t="s">
        <v>8419</v>
      </c>
      <c r="G28" s="57">
        <v>905</v>
      </c>
      <c r="H28" s="57">
        <v>875</v>
      </c>
      <c r="I28" s="57">
        <v>4147</v>
      </c>
      <c r="J28" s="57">
        <v>1.2935235990528799</v>
      </c>
      <c r="K28" s="62">
        <v>5.4889238458410896E-4</v>
      </c>
      <c r="L28" s="62">
        <v>1.8299761427875699E-4</v>
      </c>
      <c r="M28" s="62">
        <v>6.3777723012803302E-4</v>
      </c>
    </row>
    <row r="29" spans="1:13">
      <c r="A29" s="59" t="s">
        <v>8410</v>
      </c>
      <c r="B29" s="59" t="s">
        <v>8420</v>
      </c>
      <c r="C29" s="57">
        <v>172</v>
      </c>
      <c r="D29" s="60">
        <v>18.201058201058199</v>
      </c>
      <c r="E29" s="61">
        <v>9.1719487131398104E-7</v>
      </c>
      <c r="F29" s="59" t="s">
        <v>8421</v>
      </c>
      <c r="G29" s="57">
        <v>905</v>
      </c>
      <c r="H29" s="57">
        <v>575</v>
      </c>
      <c r="I29" s="57">
        <v>4147</v>
      </c>
      <c r="J29" s="57">
        <v>1.3707115061253901</v>
      </c>
      <c r="K29" s="57">
        <v>1.30248553823686E-3</v>
      </c>
      <c r="L29" s="62">
        <v>3.2578054943555002E-4</v>
      </c>
      <c r="M29" s="57">
        <v>1.5139675928588199E-3</v>
      </c>
    </row>
    <row r="30" spans="1:13">
      <c r="A30" s="59" t="s">
        <v>8413</v>
      </c>
      <c r="B30" s="59" t="s">
        <v>8422</v>
      </c>
      <c r="C30" s="57">
        <v>282</v>
      </c>
      <c r="D30" s="60">
        <v>29.841269841269799</v>
      </c>
      <c r="E30" s="61">
        <v>6.4072890248687403E-6</v>
      </c>
      <c r="F30" s="59" t="s">
        <v>8423</v>
      </c>
      <c r="G30" s="57">
        <v>903</v>
      </c>
      <c r="H30" s="57">
        <v>1052</v>
      </c>
      <c r="I30" s="57">
        <v>4139</v>
      </c>
      <c r="J30" s="57">
        <v>1.2286863812639699</v>
      </c>
      <c r="K30" s="57">
        <v>1.8180213062273199E-3</v>
      </c>
      <c r="L30" s="62">
        <v>3.03233334255081E-4</v>
      </c>
      <c r="M30" s="57">
        <v>8.4901506295809101E-3</v>
      </c>
    </row>
    <row r="31" spans="1:13">
      <c r="A31" s="59" t="s">
        <v>8413</v>
      </c>
      <c r="B31" s="59" t="s">
        <v>8424</v>
      </c>
      <c r="C31" s="57">
        <v>253</v>
      </c>
      <c r="D31" s="60">
        <v>26.772486772486701</v>
      </c>
      <c r="E31" s="61">
        <v>1.27499674871904E-5</v>
      </c>
      <c r="F31" s="59" t="s">
        <v>8425</v>
      </c>
      <c r="G31" s="57">
        <v>903</v>
      </c>
      <c r="H31" s="57">
        <v>936</v>
      </c>
      <c r="I31" s="57">
        <v>4139</v>
      </c>
      <c r="J31" s="57">
        <v>1.23894591627149</v>
      </c>
      <c r="K31" s="57">
        <v>3.6144658854842999E-3</v>
      </c>
      <c r="L31" s="62">
        <v>5.1715392269235895E-4</v>
      </c>
      <c r="M31" s="57">
        <v>1.68940309079324E-2</v>
      </c>
    </row>
    <row r="32" spans="1:13">
      <c r="A32" s="59" t="s">
        <v>8413</v>
      </c>
      <c r="B32" s="59" t="s">
        <v>8426</v>
      </c>
      <c r="C32" s="57">
        <v>240</v>
      </c>
      <c r="D32" s="60">
        <v>25.396825396825299</v>
      </c>
      <c r="E32" s="61">
        <v>3.5193339638114697E-5</v>
      </c>
      <c r="F32" s="59" t="s">
        <v>8427</v>
      </c>
      <c r="G32" s="57">
        <v>903</v>
      </c>
      <c r="H32" s="57">
        <v>892</v>
      </c>
      <c r="I32" s="57">
        <v>4139</v>
      </c>
      <c r="J32" s="57">
        <v>1.2332583466174001</v>
      </c>
      <c r="K32" s="57">
        <v>9.94529948896649E-3</v>
      </c>
      <c r="L32" s="57">
        <v>1.10994847748946E-3</v>
      </c>
      <c r="M32" s="57">
        <v>4.6625658982224399E-2</v>
      </c>
    </row>
    <row r="33" spans="1:13">
      <c r="A33" s="59" t="s">
        <v>8428</v>
      </c>
      <c r="B33" s="59" t="s">
        <v>8429</v>
      </c>
      <c r="C33" s="57">
        <v>119</v>
      </c>
      <c r="D33" s="60">
        <v>12.592592592592499</v>
      </c>
      <c r="E33" s="61">
        <v>3.98441567798479E-4</v>
      </c>
      <c r="F33" s="59" t="s">
        <v>8430</v>
      </c>
      <c r="G33" s="57">
        <v>762</v>
      </c>
      <c r="H33" s="57">
        <v>352</v>
      </c>
      <c r="I33" s="57">
        <v>2941</v>
      </c>
      <c r="J33" s="57">
        <v>1.3048012109281699</v>
      </c>
      <c r="K33" s="57">
        <v>4.4414837177232297E-2</v>
      </c>
      <c r="L33" s="57">
        <v>1.12935907045721E-2</v>
      </c>
      <c r="M33" s="57">
        <v>0.45219791860964198</v>
      </c>
    </row>
    <row r="34" spans="1:13">
      <c r="A34" s="59" t="s">
        <v>8413</v>
      </c>
      <c r="B34" s="59" t="s">
        <v>8431</v>
      </c>
      <c r="C34" s="57">
        <v>181</v>
      </c>
      <c r="D34" s="60">
        <v>19.153439153439098</v>
      </c>
      <c r="E34" s="58">
        <v>1.5541360383863599E-2</v>
      </c>
      <c r="F34" s="59" t="s">
        <v>8432</v>
      </c>
      <c r="G34" s="57">
        <v>903</v>
      </c>
      <c r="H34" s="57">
        <v>723</v>
      </c>
      <c r="I34" s="57">
        <v>4139</v>
      </c>
      <c r="J34" s="57">
        <v>1.1474874745163199</v>
      </c>
      <c r="K34" s="57">
        <v>0.98830277577428105</v>
      </c>
      <c r="L34" s="57">
        <v>0.14220765541404801</v>
      </c>
      <c r="M34" s="57">
        <v>18.7435637155872</v>
      </c>
    </row>
    <row r="35" spans="1:13">
      <c r="A35" s="59" t="s">
        <v>8428</v>
      </c>
      <c r="B35" s="59" t="s">
        <v>8433</v>
      </c>
      <c r="C35" s="57">
        <v>262</v>
      </c>
      <c r="D35" s="60">
        <v>27.7248677248677</v>
      </c>
      <c r="E35" s="58">
        <v>0.62715580209283095</v>
      </c>
      <c r="F35" s="59" t="s">
        <v>8434</v>
      </c>
      <c r="G35" s="57">
        <v>762</v>
      </c>
      <c r="H35" s="57">
        <v>1021</v>
      </c>
      <c r="I35" s="57">
        <v>2941</v>
      </c>
      <c r="J35" s="57">
        <v>0.99041133570350703</v>
      </c>
      <c r="K35" s="57">
        <v>1</v>
      </c>
      <c r="L35" s="57">
        <v>0.99638834616499905</v>
      </c>
      <c r="M35" s="57">
        <v>99.998659901982705</v>
      </c>
    </row>
    <row r="36" spans="1:13">
      <c r="A36" s="59" t="s">
        <v>8428</v>
      </c>
      <c r="B36" s="59" t="s">
        <v>8435</v>
      </c>
      <c r="C36" s="57">
        <v>167</v>
      </c>
      <c r="D36" s="60">
        <v>17.6719576719576</v>
      </c>
      <c r="E36" s="58">
        <v>0.88927992532777</v>
      </c>
      <c r="F36" s="59" t="s">
        <v>8436</v>
      </c>
      <c r="G36" s="57">
        <v>762</v>
      </c>
      <c r="H36" s="57">
        <v>687</v>
      </c>
      <c r="I36" s="57">
        <v>2941</v>
      </c>
      <c r="J36" s="57">
        <v>0.93820941596274199</v>
      </c>
      <c r="K36" s="57">
        <v>1</v>
      </c>
      <c r="L36" s="57">
        <v>0.99995618001271003</v>
      </c>
      <c r="M36" s="57">
        <v>99.999999998649997</v>
      </c>
    </row>
    <row r="37" spans="1:13">
      <c r="B37" s="63"/>
    </row>
    <row r="38" spans="1:13" ht="15">
      <c r="A38" s="56" t="s">
        <v>8437</v>
      </c>
      <c r="B38" s="56" t="s">
        <v>8438</v>
      </c>
      <c r="C38" s="57"/>
      <c r="D38" s="57"/>
      <c r="E38" s="58"/>
      <c r="F38" s="59"/>
      <c r="G38" s="57"/>
      <c r="H38" s="57"/>
      <c r="I38" s="57"/>
      <c r="J38" s="57"/>
      <c r="K38" s="57"/>
      <c r="L38" s="57"/>
      <c r="M38" s="57"/>
    </row>
    <row r="39" spans="1:13">
      <c r="A39" s="59" t="s">
        <v>8439</v>
      </c>
      <c r="B39" s="59" t="s">
        <v>8440</v>
      </c>
      <c r="C39" s="57">
        <v>26</v>
      </c>
      <c r="D39" s="60">
        <v>2.7513227513227498</v>
      </c>
      <c r="E39" s="61">
        <v>8.6967180887361898E-8</v>
      </c>
      <c r="F39" s="59" t="s">
        <v>8441</v>
      </c>
      <c r="G39" s="57">
        <v>422</v>
      </c>
      <c r="H39" s="57">
        <v>36</v>
      </c>
      <c r="I39" s="57">
        <v>1564</v>
      </c>
      <c r="J39" s="57">
        <v>2.6766719325961001</v>
      </c>
      <c r="K39" s="62">
        <v>8.6097142197871705E-6</v>
      </c>
      <c r="L39" s="62">
        <v>8.6097142197871705E-6</v>
      </c>
      <c r="M39" s="62">
        <v>9.6345134215081106E-5</v>
      </c>
    </row>
    <row r="40" spans="1:13">
      <c r="A40" s="59" t="s">
        <v>8413</v>
      </c>
      <c r="B40" s="59" t="s">
        <v>8442</v>
      </c>
      <c r="C40" s="57">
        <v>12</v>
      </c>
      <c r="D40" s="60">
        <v>1.26984126984126</v>
      </c>
      <c r="E40" s="58">
        <v>1.1760499518775501E-3</v>
      </c>
      <c r="F40" s="59" t="s">
        <v>8443</v>
      </c>
      <c r="G40" s="57">
        <v>903</v>
      </c>
      <c r="H40" s="57">
        <v>20</v>
      </c>
      <c r="I40" s="57">
        <v>4139</v>
      </c>
      <c r="J40" s="57">
        <v>2.7501661129568098</v>
      </c>
      <c r="K40" s="57">
        <v>0.28408564831497102</v>
      </c>
      <c r="L40" s="57">
        <v>2.2033290913181701E-2</v>
      </c>
      <c r="M40" s="57">
        <v>1.5472402083700401</v>
      </c>
    </row>
    <row r="41" spans="1:13">
      <c r="A41" s="59" t="s">
        <v>8444</v>
      </c>
      <c r="B41" s="59" t="s">
        <v>8445</v>
      </c>
      <c r="C41" s="57">
        <v>16</v>
      </c>
      <c r="D41" s="60">
        <v>1.6931216931216899</v>
      </c>
      <c r="E41" s="58">
        <v>1.4041625171404999E-3</v>
      </c>
      <c r="F41" s="59" t="s">
        <v>8446</v>
      </c>
      <c r="G41" s="57">
        <v>774</v>
      </c>
      <c r="H41" s="57">
        <v>30</v>
      </c>
      <c r="I41" s="57">
        <v>3277</v>
      </c>
      <c r="J41" s="57">
        <v>2.2580534022394398</v>
      </c>
      <c r="K41" s="57">
        <v>0.667673391562144</v>
      </c>
      <c r="L41" s="57">
        <v>0.240738674384602</v>
      </c>
      <c r="M41" s="57">
        <v>2.12821096594159</v>
      </c>
    </row>
    <row r="42" spans="1:13">
      <c r="A42" s="59"/>
      <c r="B42" s="59"/>
      <c r="C42" s="57"/>
      <c r="D42" s="57"/>
      <c r="E42" s="58"/>
      <c r="F42" s="59"/>
      <c r="G42" s="57"/>
      <c r="H42" s="57"/>
      <c r="I42" s="57"/>
      <c r="J42" s="57"/>
      <c r="K42" s="57"/>
      <c r="L42" s="57"/>
      <c r="M42" s="57"/>
    </row>
    <row r="43" spans="1:13" ht="16.5" thickBot="1">
      <c r="A43" s="79" t="s">
        <v>8462</v>
      </c>
      <c r="B43" s="79"/>
      <c r="C43" s="79"/>
      <c r="D43" s="79"/>
      <c r="E43" s="79"/>
      <c r="F43" s="79"/>
      <c r="G43" s="79"/>
      <c r="H43" s="79"/>
      <c r="I43" s="79"/>
      <c r="J43" s="79"/>
      <c r="K43" s="79"/>
      <c r="L43" s="79"/>
      <c r="M43" s="79"/>
    </row>
    <row r="44" spans="1:13" s="15" customFormat="1">
      <c r="A44" s="49"/>
      <c r="B44" s="49"/>
      <c r="C44" s="49"/>
      <c r="D44" s="49"/>
      <c r="E44" s="50"/>
      <c r="F44" s="49"/>
      <c r="G44" s="49"/>
      <c r="H44" s="49"/>
      <c r="I44" s="49"/>
      <c r="J44" s="49"/>
      <c r="K44" s="49"/>
      <c r="L44" s="49"/>
      <c r="M44" s="49"/>
    </row>
    <row r="45" spans="1:13" ht="15">
      <c r="A45" s="65" t="s">
        <v>8395</v>
      </c>
      <c r="B45" s="65" t="s">
        <v>8448</v>
      </c>
    </row>
    <row r="46" spans="1:13">
      <c r="A46" s="1" t="s">
        <v>8439</v>
      </c>
      <c r="B46" s="1" t="s">
        <v>8440</v>
      </c>
      <c r="C46" s="5">
        <v>26</v>
      </c>
      <c r="D46" s="66">
        <v>2.8108108108108101</v>
      </c>
      <c r="E46" s="67">
        <v>5.1272472247422502E-8</v>
      </c>
      <c r="F46" s="1" t="s">
        <v>8441</v>
      </c>
      <c r="G46" s="5">
        <v>412</v>
      </c>
      <c r="H46" s="5">
        <v>36</v>
      </c>
      <c r="I46" s="5">
        <v>1564</v>
      </c>
      <c r="J46" s="5">
        <v>2.7416396979503701</v>
      </c>
      <c r="K46" s="68">
        <v>5.0246897872474597E-6</v>
      </c>
      <c r="L46" s="68">
        <v>5.0246897872474597E-6</v>
      </c>
      <c r="M46" s="68">
        <v>5.6692508287881001E-5</v>
      </c>
    </row>
    <row r="47" spans="1:13">
      <c r="A47" s="1" t="s">
        <v>8413</v>
      </c>
      <c r="B47" s="1" t="s">
        <v>8442</v>
      </c>
      <c r="C47" s="5">
        <v>12</v>
      </c>
      <c r="D47" s="66">
        <v>1.29729729729729</v>
      </c>
      <c r="E47" s="67">
        <v>9.6360667639193496E-4</v>
      </c>
      <c r="F47" s="1" t="s">
        <v>8443</v>
      </c>
      <c r="G47" s="5">
        <v>883</v>
      </c>
      <c r="H47" s="5">
        <v>20</v>
      </c>
      <c r="I47" s="5">
        <v>4139</v>
      </c>
      <c r="J47" s="5">
        <v>2.8124575311438198</v>
      </c>
      <c r="K47" s="5">
        <v>0.23877946134925901</v>
      </c>
      <c r="L47" s="5">
        <v>1.92993478211618E-2</v>
      </c>
      <c r="M47" s="5">
        <v>1.26870827265483</v>
      </c>
    </row>
    <row r="48" spans="1:13">
      <c r="A48" s="1" t="s">
        <v>8444</v>
      </c>
      <c r="B48" s="1" t="s">
        <v>8445</v>
      </c>
      <c r="C48" s="5">
        <v>16</v>
      </c>
      <c r="D48" s="66">
        <v>1.7297297297297201</v>
      </c>
      <c r="E48" s="64">
        <v>1.11503724520899E-3</v>
      </c>
      <c r="F48" s="1" t="s">
        <v>8446</v>
      </c>
      <c r="G48" s="5">
        <v>758</v>
      </c>
      <c r="H48" s="5">
        <v>30</v>
      </c>
      <c r="I48" s="5">
        <v>3277</v>
      </c>
      <c r="J48" s="5">
        <v>2.3057167985927798</v>
      </c>
      <c r="K48" s="5">
        <v>0.58020256574065798</v>
      </c>
      <c r="L48" s="5">
        <v>0.195066606401123</v>
      </c>
      <c r="M48" s="5">
        <v>1.6917922926982401</v>
      </c>
    </row>
    <row r="50" spans="1:13" ht="15">
      <c r="A50" s="65" t="s">
        <v>8437</v>
      </c>
      <c r="B50" s="65" t="s">
        <v>8449</v>
      </c>
    </row>
    <row r="51" spans="1:13">
      <c r="A51" s="1" t="s">
        <v>8410</v>
      </c>
      <c r="B51" s="1" t="s">
        <v>8411</v>
      </c>
      <c r="C51" s="5">
        <v>174</v>
      </c>
      <c r="D51" s="66">
        <v>18.8108108108108</v>
      </c>
      <c r="E51" s="67">
        <v>7.8754968679474805E-8</v>
      </c>
      <c r="F51" s="1" t="s">
        <v>8450</v>
      </c>
      <c r="G51" s="5">
        <v>885</v>
      </c>
      <c r="H51" s="5">
        <v>577</v>
      </c>
      <c r="I51" s="5">
        <v>4147</v>
      </c>
      <c r="J51" s="5">
        <v>1.41307170343389</v>
      </c>
      <c r="K51" s="68">
        <v>1.0985715086475601E-4</v>
      </c>
      <c r="L51" s="68">
        <v>1.0985715086475601E-4</v>
      </c>
      <c r="M51" s="68">
        <v>1.2970536386047699E-4</v>
      </c>
    </row>
    <row r="52" spans="1:13">
      <c r="A52" s="1" t="s">
        <v>8413</v>
      </c>
      <c r="B52" s="1" t="s">
        <v>8416</v>
      </c>
      <c r="C52" s="5">
        <v>245</v>
      </c>
      <c r="D52" s="66">
        <v>26.486486486486399</v>
      </c>
      <c r="E52" s="67">
        <v>6.66888875198155E-7</v>
      </c>
      <c r="F52" s="1" t="s">
        <v>8451</v>
      </c>
      <c r="G52" s="5">
        <v>883</v>
      </c>
      <c r="H52" s="5">
        <v>892</v>
      </c>
      <c r="I52" s="5">
        <v>4139</v>
      </c>
      <c r="J52" s="5">
        <v>1.28746654546008</v>
      </c>
      <c r="K52" s="68">
        <v>1.8871180630863899E-4</v>
      </c>
      <c r="L52" s="68">
        <v>9.4360355092582004E-5</v>
      </c>
      <c r="M52" s="68">
        <v>8.8323034737047802E-4</v>
      </c>
    </row>
    <row r="53" spans="1:13">
      <c r="A53" s="1" t="s">
        <v>8410</v>
      </c>
      <c r="B53" s="1" t="s">
        <v>8418</v>
      </c>
      <c r="C53" s="5">
        <v>241</v>
      </c>
      <c r="D53" s="66">
        <v>26.054054054053999</v>
      </c>
      <c r="E53" s="67">
        <v>7.2373378990960202E-7</v>
      </c>
      <c r="F53" s="1" t="s">
        <v>8452</v>
      </c>
      <c r="G53" s="5">
        <v>885</v>
      </c>
      <c r="H53" s="5">
        <v>875</v>
      </c>
      <c r="I53" s="5">
        <v>4147</v>
      </c>
      <c r="J53" s="5">
        <v>1.29062405165456</v>
      </c>
      <c r="K53" s="5">
        <v>1.00909951855732E-3</v>
      </c>
      <c r="L53" s="68">
        <v>3.3647971208383698E-4</v>
      </c>
      <c r="M53" s="5">
        <v>1.1919462079679199E-3</v>
      </c>
    </row>
    <row r="54" spans="1:13">
      <c r="A54" s="1" t="s">
        <v>8410</v>
      </c>
      <c r="B54" s="1" t="s">
        <v>8420</v>
      </c>
      <c r="C54" s="5">
        <v>169</v>
      </c>
      <c r="D54" s="66">
        <v>18.270270270270199</v>
      </c>
      <c r="E54" s="67">
        <v>8.8219784089264503E-7</v>
      </c>
      <c r="F54" s="1" t="s">
        <v>8453</v>
      </c>
      <c r="G54" s="5">
        <v>885</v>
      </c>
      <c r="H54" s="5">
        <v>575</v>
      </c>
      <c r="I54" s="5">
        <v>4147</v>
      </c>
      <c r="J54" s="5">
        <v>1.3772399901743999</v>
      </c>
      <c r="K54" s="5">
        <v>1.2299095713858E-3</v>
      </c>
      <c r="L54" s="68">
        <v>3.0761930819700402E-4</v>
      </c>
      <c r="M54" s="5">
        <v>1.45292522881756E-3</v>
      </c>
    </row>
    <row r="55" spans="1:13">
      <c r="A55" s="1" t="s">
        <v>8413</v>
      </c>
      <c r="B55" s="1" t="s">
        <v>8414</v>
      </c>
      <c r="C55" s="5">
        <v>309</v>
      </c>
      <c r="D55" s="66">
        <v>33.405405405405403</v>
      </c>
      <c r="E55" s="67">
        <v>9.6167936960686994E-7</v>
      </c>
      <c r="F55" s="1" t="s">
        <v>8454</v>
      </c>
      <c r="G55" s="5">
        <v>883</v>
      </c>
      <c r="H55" s="5">
        <v>1174</v>
      </c>
      <c r="I55" s="5">
        <v>4139</v>
      </c>
      <c r="J55" s="5">
        <v>1.23374414696684</v>
      </c>
      <c r="K55" s="68">
        <v>2.7211836153551101E-4</v>
      </c>
      <c r="L55" s="68">
        <v>9.0714349356146794E-5</v>
      </c>
      <c r="M55" s="5">
        <v>1.27364978229627E-3</v>
      </c>
    </row>
    <row r="56" spans="1:13">
      <c r="A56" s="1" t="s">
        <v>8413</v>
      </c>
      <c r="B56" s="1" t="s">
        <v>8422</v>
      </c>
      <c r="C56" s="5">
        <v>274</v>
      </c>
      <c r="D56" s="66">
        <v>29.6216216216216</v>
      </c>
      <c r="E56" s="67">
        <v>1.6514249710672101E-5</v>
      </c>
      <c r="F56" s="1" t="s">
        <v>8455</v>
      </c>
      <c r="G56" s="5">
        <v>883</v>
      </c>
      <c r="H56" s="5">
        <v>1052</v>
      </c>
      <c r="I56" s="5">
        <v>4139</v>
      </c>
      <c r="J56" s="5">
        <v>1.2208703478032401</v>
      </c>
      <c r="K56" s="5">
        <v>4.6626671180534096E-3</v>
      </c>
      <c r="L56" s="68">
        <v>7.7862525699712304E-4</v>
      </c>
      <c r="M56" s="5">
        <v>2.1869417886155498E-2</v>
      </c>
    </row>
    <row r="57" spans="1:13">
      <c r="A57" s="1" t="s">
        <v>8413</v>
      </c>
      <c r="B57" s="1" t="s">
        <v>8424</v>
      </c>
      <c r="C57" s="5">
        <v>246</v>
      </c>
      <c r="D57" s="66">
        <v>26.594594594594501</v>
      </c>
      <c r="E57" s="67">
        <v>2.89340030502134E-5</v>
      </c>
      <c r="F57" s="1" t="s">
        <v>8456</v>
      </c>
      <c r="G57" s="5">
        <v>883</v>
      </c>
      <c r="H57" s="5">
        <v>936</v>
      </c>
      <c r="I57" s="5">
        <v>4139</v>
      </c>
      <c r="J57" s="5">
        <v>1.2319525510352201</v>
      </c>
      <c r="K57" s="5">
        <v>8.1550073599080397E-3</v>
      </c>
      <c r="L57" s="5">
        <v>1.0230315118380201E-3</v>
      </c>
      <c r="M57" s="5">
        <v>3.8313680973645001E-2</v>
      </c>
    </row>
    <row r="58" spans="1:13">
      <c r="A58" s="1" t="s">
        <v>8413</v>
      </c>
      <c r="B58" s="1" t="s">
        <v>8426</v>
      </c>
      <c r="C58" s="5">
        <v>234</v>
      </c>
      <c r="D58" s="66">
        <v>25.297297297297298</v>
      </c>
      <c r="E58" s="67">
        <v>5.7274181742811997E-5</v>
      </c>
      <c r="F58" s="1" t="s">
        <v>8457</v>
      </c>
      <c r="G58" s="5">
        <v>883</v>
      </c>
      <c r="H58" s="5">
        <v>892</v>
      </c>
      <c r="I58" s="5">
        <v>4139</v>
      </c>
      <c r="J58" s="5">
        <v>1.22966192505167</v>
      </c>
      <c r="K58" s="5">
        <v>1.6078397753779301E-2</v>
      </c>
      <c r="L58" s="5">
        <v>1.7993855631530599E-3</v>
      </c>
      <c r="M58" s="5">
        <v>7.5827878137424407E-2</v>
      </c>
    </row>
    <row r="59" spans="1:13">
      <c r="A59" s="1" t="s">
        <v>8428</v>
      </c>
      <c r="B59" s="1" t="s">
        <v>8429</v>
      </c>
      <c r="C59" s="5">
        <v>116</v>
      </c>
      <c r="D59" s="66">
        <v>12.540540540540499</v>
      </c>
      <c r="E59" s="67">
        <v>5.6620808897054698E-4</v>
      </c>
      <c r="F59" s="1" t="s">
        <v>8458</v>
      </c>
      <c r="G59" s="5">
        <v>745</v>
      </c>
      <c r="H59" s="5">
        <v>352</v>
      </c>
      <c r="I59" s="5">
        <v>2941</v>
      </c>
      <c r="J59" s="5">
        <v>1.30093044539353</v>
      </c>
      <c r="K59" s="5">
        <v>6.2525763671319401E-2</v>
      </c>
      <c r="L59" s="5">
        <v>1.6011924788827899E-2</v>
      </c>
      <c r="M59" s="5">
        <v>0.64204032578057901</v>
      </c>
    </row>
    <row r="60" spans="1:13">
      <c r="A60" s="1" t="s">
        <v>8413</v>
      </c>
      <c r="B60" s="1" t="s">
        <v>8431</v>
      </c>
      <c r="C60" s="5">
        <v>177</v>
      </c>
      <c r="D60" s="66">
        <v>19.135135135135101</v>
      </c>
      <c r="E60" s="64">
        <v>1.7569733573285701E-2</v>
      </c>
      <c r="F60" s="1" t="s">
        <v>8459</v>
      </c>
      <c r="G60" s="5">
        <v>883</v>
      </c>
      <c r="H60" s="5">
        <v>723</v>
      </c>
      <c r="I60" s="5">
        <v>4139</v>
      </c>
      <c r="J60" s="5">
        <v>1.14754491243074</v>
      </c>
      <c r="K60" s="5">
        <v>0.99337187614881906</v>
      </c>
      <c r="L60" s="5">
        <v>0.15884595361916701</v>
      </c>
      <c r="M60" s="5">
        <v>20.9242299682262</v>
      </c>
    </row>
    <row r="61" spans="1:13">
      <c r="A61" s="1" t="s">
        <v>8428</v>
      </c>
      <c r="B61" s="1" t="s">
        <v>8433</v>
      </c>
      <c r="C61" s="5">
        <v>255</v>
      </c>
      <c r="D61" s="66">
        <v>27.567567567567501</v>
      </c>
      <c r="E61" s="64">
        <v>0.66447796245506896</v>
      </c>
      <c r="F61" s="1" t="s">
        <v>8460</v>
      </c>
      <c r="G61" s="5">
        <v>745</v>
      </c>
      <c r="H61" s="5">
        <v>1021</v>
      </c>
      <c r="I61" s="5">
        <v>2941</v>
      </c>
      <c r="J61" s="5">
        <v>0.98594613781724705</v>
      </c>
      <c r="K61" s="5">
        <v>1</v>
      </c>
      <c r="L61" s="5">
        <v>0.99733717365192898</v>
      </c>
      <c r="M61" s="5">
        <v>99.999596170811003</v>
      </c>
    </row>
    <row r="62" spans="1:13">
      <c r="A62" s="1" t="s">
        <v>8428</v>
      </c>
      <c r="B62" s="1" t="s">
        <v>8435</v>
      </c>
      <c r="C62" s="5">
        <v>161</v>
      </c>
      <c r="D62" s="66">
        <v>17.4054054054054</v>
      </c>
      <c r="E62" s="64">
        <v>0.924768116317217</v>
      </c>
      <c r="F62" s="1" t="s">
        <v>8461</v>
      </c>
      <c r="G62" s="5">
        <v>745</v>
      </c>
      <c r="H62" s="5">
        <v>687</v>
      </c>
      <c r="I62" s="5">
        <v>2941</v>
      </c>
      <c r="J62" s="5">
        <v>0.92514092005900495</v>
      </c>
      <c r="K62" s="5">
        <v>1</v>
      </c>
      <c r="L62" s="5">
        <v>0.99998815719325496</v>
      </c>
      <c r="M62" s="5">
        <v>99.999999999983302</v>
      </c>
    </row>
    <row r="64" spans="1:13" ht="16.5" thickBot="1">
      <c r="A64" s="79" t="s">
        <v>8508</v>
      </c>
      <c r="B64" s="79"/>
      <c r="C64" s="79"/>
      <c r="D64" s="79"/>
      <c r="E64" s="79"/>
      <c r="F64" s="79"/>
      <c r="G64" s="79"/>
      <c r="H64" s="79"/>
      <c r="I64" s="79"/>
      <c r="J64" s="79"/>
      <c r="K64" s="79"/>
      <c r="L64" s="79"/>
      <c r="M64" s="79"/>
    </row>
    <row r="65" spans="1:13" s="15" customFormat="1">
      <c r="A65" s="49"/>
      <c r="B65" s="49"/>
      <c r="C65" s="49"/>
      <c r="D65" s="49"/>
      <c r="E65" s="50"/>
      <c r="F65" s="49"/>
      <c r="G65" s="49"/>
      <c r="H65" s="49"/>
      <c r="I65" s="49"/>
      <c r="J65" s="49"/>
      <c r="K65" s="49"/>
      <c r="L65" s="49"/>
      <c r="M65" s="49"/>
    </row>
    <row r="66" spans="1:13" ht="15">
      <c r="A66" s="65" t="s">
        <v>8395</v>
      </c>
      <c r="B66" s="65" t="s">
        <v>8463</v>
      </c>
    </row>
    <row r="67" spans="1:13">
      <c r="A67" s="1" t="s">
        <v>8413</v>
      </c>
      <c r="B67" s="1" t="s">
        <v>8464</v>
      </c>
      <c r="C67" s="5">
        <v>7</v>
      </c>
      <c r="D67" s="66">
        <v>3.84615384615384</v>
      </c>
      <c r="E67" s="67">
        <v>9.4544947160724602E-5</v>
      </c>
      <c r="F67" s="1" t="s">
        <v>8465</v>
      </c>
      <c r="G67" s="5">
        <v>151</v>
      </c>
      <c r="H67" s="5">
        <v>22</v>
      </c>
      <c r="I67" s="5">
        <v>4139</v>
      </c>
      <c r="J67" s="5">
        <v>8.7215532811559306</v>
      </c>
      <c r="K67" s="5">
        <v>1.3895862360010801E-2</v>
      </c>
      <c r="L67" s="5">
        <v>6.9722372259730598E-3</v>
      </c>
      <c r="M67" s="5">
        <v>0.112582045394005</v>
      </c>
    </row>
    <row r="68" spans="1:13">
      <c r="A68" s="1" t="s">
        <v>8439</v>
      </c>
      <c r="B68" s="1" t="s">
        <v>8466</v>
      </c>
      <c r="C68" s="5">
        <v>7</v>
      </c>
      <c r="D68" s="66">
        <v>3.84615384615384</v>
      </c>
      <c r="E68" s="67">
        <v>3.4687741504325898E-4</v>
      </c>
      <c r="F68" s="1" t="s">
        <v>8465</v>
      </c>
      <c r="G68" s="5">
        <v>82</v>
      </c>
      <c r="H68" s="5">
        <v>20</v>
      </c>
      <c r="I68" s="5">
        <v>1564</v>
      </c>
      <c r="J68" s="5">
        <v>6.6756097560975602</v>
      </c>
      <c r="K68" s="5">
        <v>1.8560227550731001E-2</v>
      </c>
      <c r="L68" s="5">
        <v>1.8560227550731001E-2</v>
      </c>
      <c r="M68" s="5">
        <v>0.33930222727889198</v>
      </c>
    </row>
    <row r="69" spans="1:13">
      <c r="A69" s="1" t="s">
        <v>8444</v>
      </c>
      <c r="B69" s="1" t="s">
        <v>8467</v>
      </c>
      <c r="C69" s="5">
        <v>6</v>
      </c>
      <c r="D69" s="66">
        <v>3.2967032967032899</v>
      </c>
      <c r="E69" s="64">
        <v>1.3896415338290201E-3</v>
      </c>
      <c r="F69" s="1" t="s">
        <v>8468</v>
      </c>
      <c r="G69" s="5">
        <v>131</v>
      </c>
      <c r="H69" s="5">
        <v>22</v>
      </c>
      <c r="I69" s="5">
        <v>3277</v>
      </c>
      <c r="J69" s="5">
        <v>6.8223455933379498</v>
      </c>
      <c r="K69" s="5">
        <v>0.27373465042106698</v>
      </c>
      <c r="L69" s="5">
        <v>0.147787966771805</v>
      </c>
      <c r="M69" s="5">
        <v>1.7670193455127701</v>
      </c>
    </row>
    <row r="71" spans="1:13" ht="15">
      <c r="A71" s="65" t="s">
        <v>8437</v>
      </c>
      <c r="B71" s="65" t="s">
        <v>8469</v>
      </c>
    </row>
    <row r="72" spans="1:13">
      <c r="A72" s="1" t="s">
        <v>8410</v>
      </c>
      <c r="B72" s="1" t="s">
        <v>8470</v>
      </c>
      <c r="C72" s="5">
        <v>6</v>
      </c>
      <c r="D72" s="66">
        <v>3.2967032967032899</v>
      </c>
      <c r="E72" s="67">
        <v>6.4949643952819504E-6</v>
      </c>
      <c r="F72" s="1" t="s">
        <v>8471</v>
      </c>
      <c r="G72" s="5">
        <v>151</v>
      </c>
      <c r="H72" s="5">
        <v>9</v>
      </c>
      <c r="I72" s="5">
        <v>4147</v>
      </c>
      <c r="J72" s="5">
        <v>18.3090507726269</v>
      </c>
      <c r="K72" s="5">
        <v>1.8623245525793901E-3</v>
      </c>
      <c r="L72" s="5">
        <v>1.8623245525793901E-3</v>
      </c>
      <c r="M72" s="5">
        <v>8.6202395328971396E-3</v>
      </c>
    </row>
    <row r="73" spans="1:13">
      <c r="A73" s="1" t="s">
        <v>8472</v>
      </c>
      <c r="B73" s="1" t="s">
        <v>8473</v>
      </c>
      <c r="C73" s="5">
        <v>6</v>
      </c>
      <c r="D73" s="66">
        <v>3.2967032967032899</v>
      </c>
      <c r="E73" s="67">
        <v>7.3986778881678898E-6</v>
      </c>
      <c r="F73" s="1" t="s">
        <v>8471</v>
      </c>
      <c r="G73" s="5">
        <v>148</v>
      </c>
      <c r="H73" s="5">
        <v>9</v>
      </c>
      <c r="I73" s="5">
        <v>3956</v>
      </c>
      <c r="J73" s="5">
        <v>17.819819819819799</v>
      </c>
      <c r="K73" s="5">
        <v>2.96248396715992E-3</v>
      </c>
      <c r="L73" s="5">
        <v>2.96248396715992E-3</v>
      </c>
      <c r="M73" s="5">
        <v>1.0322974574716801E-2</v>
      </c>
    </row>
    <row r="74" spans="1:13">
      <c r="A74" s="1" t="s">
        <v>8472</v>
      </c>
      <c r="B74" s="1" t="s">
        <v>8474</v>
      </c>
      <c r="C74" s="5">
        <v>6</v>
      </c>
      <c r="D74" s="66">
        <v>3.2967032967032899</v>
      </c>
      <c r="E74" s="67">
        <v>7.3986778881678898E-6</v>
      </c>
      <c r="F74" s="1" t="s">
        <v>8471</v>
      </c>
      <c r="G74" s="5">
        <v>148</v>
      </c>
      <c r="H74" s="5">
        <v>9</v>
      </c>
      <c r="I74" s="5">
        <v>3956</v>
      </c>
      <c r="J74" s="5">
        <v>17.819819819819799</v>
      </c>
      <c r="K74" s="5">
        <v>2.96248396715992E-3</v>
      </c>
      <c r="L74" s="5">
        <v>2.96248396715992E-3</v>
      </c>
      <c r="M74" s="5">
        <v>1.0322974574716801E-2</v>
      </c>
    </row>
    <row r="75" spans="1:13">
      <c r="A75" s="1" t="s">
        <v>8472</v>
      </c>
      <c r="B75" s="1" t="s">
        <v>8475</v>
      </c>
      <c r="C75" s="5">
        <v>6</v>
      </c>
      <c r="D75" s="66">
        <v>3.2967032967032899</v>
      </c>
      <c r="E75" s="67">
        <v>7.3986778881678898E-6</v>
      </c>
      <c r="F75" s="1" t="s">
        <v>8471</v>
      </c>
      <c r="G75" s="5">
        <v>148</v>
      </c>
      <c r="H75" s="5">
        <v>9</v>
      </c>
      <c r="I75" s="5">
        <v>3956</v>
      </c>
      <c r="J75" s="5">
        <v>17.819819819819799</v>
      </c>
      <c r="K75" s="5">
        <v>2.96248396715992E-3</v>
      </c>
      <c r="L75" s="5">
        <v>2.96248396715992E-3</v>
      </c>
      <c r="M75" s="5">
        <v>1.0322974574716801E-2</v>
      </c>
    </row>
    <row r="76" spans="1:13">
      <c r="A76" s="1" t="s">
        <v>8472</v>
      </c>
      <c r="B76" s="1" t="s">
        <v>8476</v>
      </c>
      <c r="C76" s="5">
        <v>6</v>
      </c>
      <c r="D76" s="66">
        <v>3.2967032967032899</v>
      </c>
      <c r="E76" s="67">
        <v>4.2464645995215103E-5</v>
      </c>
      <c r="F76" s="1" t="s">
        <v>8471</v>
      </c>
      <c r="G76" s="5">
        <v>148</v>
      </c>
      <c r="H76" s="5">
        <v>12</v>
      </c>
      <c r="I76" s="5">
        <v>3956</v>
      </c>
      <c r="J76" s="5">
        <v>13.364864864864799</v>
      </c>
      <c r="K76" s="5">
        <v>1.6884516049049201E-2</v>
      </c>
      <c r="L76" s="5">
        <v>8.4781979447195992E-3</v>
      </c>
      <c r="M76" s="5">
        <v>5.9235167096571797E-2</v>
      </c>
    </row>
    <row r="77" spans="1:13">
      <c r="A77" s="1" t="s">
        <v>8477</v>
      </c>
      <c r="B77" s="1" t="s">
        <v>8478</v>
      </c>
      <c r="C77" s="5">
        <v>6</v>
      </c>
      <c r="D77" s="66">
        <v>3.2967032967032899</v>
      </c>
      <c r="E77" s="67">
        <v>4.3157778743008399E-5</v>
      </c>
      <c r="F77" s="1" t="s">
        <v>8471</v>
      </c>
      <c r="G77" s="5">
        <v>32</v>
      </c>
      <c r="H77" s="5">
        <v>12</v>
      </c>
      <c r="I77" s="5">
        <v>792</v>
      </c>
      <c r="J77" s="5">
        <v>12.375</v>
      </c>
      <c r="K77" s="5">
        <v>1.25081966408258E-3</v>
      </c>
      <c r="L77" s="5">
        <v>1.25081966408258E-3</v>
      </c>
      <c r="M77" s="5">
        <v>3.64341530202483E-2</v>
      </c>
    </row>
    <row r="78" spans="1:13">
      <c r="A78" s="1" t="s">
        <v>8479</v>
      </c>
      <c r="B78" s="1" t="s">
        <v>8480</v>
      </c>
      <c r="C78" s="5">
        <v>6</v>
      </c>
      <c r="D78" s="66">
        <v>3.2967032967032899</v>
      </c>
      <c r="E78" s="67">
        <v>1.3091348964661199E-4</v>
      </c>
      <c r="F78" s="1" t="s">
        <v>8471</v>
      </c>
      <c r="G78" s="5">
        <v>50</v>
      </c>
      <c r="H78" s="5">
        <v>9</v>
      </c>
      <c r="I78" s="5">
        <v>710</v>
      </c>
      <c r="J78" s="5">
        <v>9.4666666666666597</v>
      </c>
      <c r="K78" s="5">
        <v>5.4836361770397302E-3</v>
      </c>
      <c r="L78" s="5">
        <v>5.4836361770397302E-3</v>
      </c>
      <c r="M78" s="5">
        <v>0.12109475819995701</v>
      </c>
    </row>
    <row r="79" spans="1:13">
      <c r="A79" s="1" t="s">
        <v>8481</v>
      </c>
      <c r="B79" s="1" t="s">
        <v>8482</v>
      </c>
      <c r="C79" s="5">
        <v>6</v>
      </c>
      <c r="D79" s="66">
        <v>3.2967032967032899</v>
      </c>
      <c r="E79" s="67">
        <v>4.1884942267789702E-4</v>
      </c>
      <c r="F79" s="1" t="s">
        <v>8483</v>
      </c>
      <c r="G79" s="5">
        <v>122</v>
      </c>
      <c r="H79" s="5">
        <v>18</v>
      </c>
      <c r="I79" s="5">
        <v>3186</v>
      </c>
      <c r="J79" s="5">
        <v>8.70491803278688</v>
      </c>
      <c r="K79" s="5">
        <v>8.1143491218638106E-2</v>
      </c>
      <c r="L79" s="5">
        <v>4.1429966678823198E-2</v>
      </c>
      <c r="M79" s="5">
        <v>0.52456914988768799</v>
      </c>
    </row>
    <row r="80" spans="1:13">
      <c r="A80" s="1" t="s">
        <v>8481</v>
      </c>
      <c r="B80" s="1" t="s">
        <v>8484</v>
      </c>
      <c r="C80" s="5">
        <v>3</v>
      </c>
      <c r="D80" s="66">
        <v>1.6483516483516401</v>
      </c>
      <c r="E80" s="64">
        <v>8.1635557363997305E-3</v>
      </c>
      <c r="F80" s="1" t="s">
        <v>8485</v>
      </c>
      <c r="G80" s="5">
        <v>122</v>
      </c>
      <c r="H80" s="5">
        <v>4</v>
      </c>
      <c r="I80" s="5">
        <v>3186</v>
      </c>
      <c r="J80" s="5">
        <v>19.586065573770401</v>
      </c>
      <c r="K80" s="5">
        <v>0.809061926309811</v>
      </c>
      <c r="L80" s="5">
        <v>0.424165724026486</v>
      </c>
      <c r="M80" s="5">
        <v>9.7790971820331301</v>
      </c>
    </row>
    <row r="81" spans="1:13">
      <c r="A81" s="1" t="s">
        <v>8444</v>
      </c>
      <c r="B81" s="1" t="s">
        <v>8486</v>
      </c>
      <c r="C81" s="5">
        <v>4</v>
      </c>
      <c r="D81" s="66">
        <v>2.19780219780219</v>
      </c>
      <c r="E81" s="64">
        <v>1.0317456051921799E-2</v>
      </c>
      <c r="F81" s="1" t="s">
        <v>8487</v>
      </c>
      <c r="G81" s="5">
        <v>131</v>
      </c>
      <c r="H81" s="5">
        <v>12</v>
      </c>
      <c r="I81" s="5">
        <v>3277</v>
      </c>
      <c r="J81" s="5">
        <v>8.3384223918575007</v>
      </c>
      <c r="K81" s="5">
        <v>0.90794246249542199</v>
      </c>
      <c r="L81" s="5">
        <v>0.328040303000109</v>
      </c>
      <c r="M81" s="5">
        <v>12.450093228836399</v>
      </c>
    </row>
    <row r="82" spans="1:13">
      <c r="A82" s="1" t="s">
        <v>8472</v>
      </c>
      <c r="B82" s="1" t="s">
        <v>8488</v>
      </c>
      <c r="C82" s="5">
        <v>6</v>
      </c>
      <c r="D82" s="66">
        <v>3.2967032967032899</v>
      </c>
      <c r="E82" s="64">
        <v>1.3750972356801699E-2</v>
      </c>
      <c r="F82" s="1" t="s">
        <v>8471</v>
      </c>
      <c r="G82" s="5">
        <v>148</v>
      </c>
      <c r="H82" s="5">
        <v>39</v>
      </c>
      <c r="I82" s="5">
        <v>3956</v>
      </c>
      <c r="J82" s="5">
        <v>4.1122661122661102</v>
      </c>
      <c r="K82" s="5">
        <v>0.99612187499000504</v>
      </c>
      <c r="L82" s="5">
        <v>0.670599418990663</v>
      </c>
      <c r="M82" s="5">
        <v>17.568329871977799</v>
      </c>
    </row>
    <row r="83" spans="1:13">
      <c r="A83" s="1" t="s">
        <v>8444</v>
      </c>
      <c r="B83" s="1" t="s">
        <v>8489</v>
      </c>
      <c r="C83" s="5">
        <v>3</v>
      </c>
      <c r="D83" s="66">
        <v>1.6483516483516401</v>
      </c>
      <c r="E83" s="64">
        <v>1.4435227587863799E-2</v>
      </c>
      <c r="F83" s="1" t="s">
        <v>8485</v>
      </c>
      <c r="G83" s="5">
        <v>131</v>
      </c>
      <c r="H83" s="5">
        <v>5</v>
      </c>
      <c r="I83" s="5">
        <v>3277</v>
      </c>
      <c r="J83" s="5">
        <v>15.009160305343499</v>
      </c>
      <c r="K83" s="5">
        <v>0.96471504808211594</v>
      </c>
      <c r="L83" s="5">
        <v>0.37982709249069502</v>
      </c>
      <c r="M83" s="5">
        <v>17.0070377884648</v>
      </c>
    </row>
    <row r="84" spans="1:13">
      <c r="A84" s="1" t="s">
        <v>8481</v>
      </c>
      <c r="B84" s="1" t="s">
        <v>8490</v>
      </c>
      <c r="C84" s="5">
        <v>7</v>
      </c>
      <c r="D84" s="66">
        <v>3.84615384615384</v>
      </c>
      <c r="E84" s="64">
        <v>6.3341248348350199E-2</v>
      </c>
      <c r="F84" s="1" t="s">
        <v>8491</v>
      </c>
      <c r="G84" s="5">
        <v>122</v>
      </c>
      <c r="H84" s="5">
        <v>75</v>
      </c>
      <c r="I84" s="5">
        <v>3186</v>
      </c>
      <c r="J84" s="5">
        <v>2.4373770491803199</v>
      </c>
      <c r="K84" s="5">
        <v>0.99999818263629603</v>
      </c>
      <c r="L84" s="5">
        <v>0.84867166132506799</v>
      </c>
      <c r="M84" s="5">
        <v>56.023375010307497</v>
      </c>
    </row>
    <row r="85" spans="1:13">
      <c r="A85" s="1" t="s">
        <v>8444</v>
      </c>
      <c r="B85" s="1" t="s">
        <v>8492</v>
      </c>
      <c r="C85" s="5">
        <v>7</v>
      </c>
      <c r="D85" s="66">
        <v>3.84615384615384</v>
      </c>
      <c r="E85" s="64">
        <v>7.8951176949333804E-2</v>
      </c>
      <c r="F85" s="1" t="s">
        <v>8493</v>
      </c>
      <c r="G85" s="5">
        <v>131</v>
      </c>
      <c r="H85" s="5">
        <v>76</v>
      </c>
      <c r="I85" s="5">
        <v>3277</v>
      </c>
      <c r="J85" s="5">
        <v>2.3040377661711502</v>
      </c>
      <c r="K85" s="5">
        <v>0.99999999390449101</v>
      </c>
      <c r="L85" s="5">
        <v>0.766612448356912</v>
      </c>
      <c r="M85" s="5">
        <v>65.159154983791595</v>
      </c>
    </row>
    <row r="86" spans="1:13">
      <c r="A86" s="1" t="s">
        <v>8444</v>
      </c>
      <c r="B86" s="1" t="s">
        <v>8494</v>
      </c>
      <c r="C86" s="5">
        <v>3</v>
      </c>
      <c r="D86" s="66">
        <v>1.6483516483516401</v>
      </c>
      <c r="E86" s="64">
        <v>9.1561440446634695E-2</v>
      </c>
      <c r="F86" s="1" t="s">
        <v>8485</v>
      </c>
      <c r="G86" s="5">
        <v>131</v>
      </c>
      <c r="H86" s="5">
        <v>13</v>
      </c>
      <c r="I86" s="5">
        <v>3277</v>
      </c>
      <c r="J86" s="5">
        <v>5.77275396359365</v>
      </c>
      <c r="K86" s="5">
        <v>0.99999999974415299</v>
      </c>
      <c r="L86" s="5">
        <v>0.74852276603725298</v>
      </c>
      <c r="M86" s="5">
        <v>70.803441659097302</v>
      </c>
    </row>
    <row r="87" spans="1:13">
      <c r="A87" s="1" t="s">
        <v>8413</v>
      </c>
      <c r="B87" s="1" t="s">
        <v>8495</v>
      </c>
      <c r="C87" s="5">
        <v>8</v>
      </c>
      <c r="D87" s="66">
        <v>4.3956043956043898</v>
      </c>
      <c r="E87" s="64">
        <v>0.10256365983323</v>
      </c>
      <c r="F87" s="1" t="s">
        <v>8496</v>
      </c>
      <c r="G87" s="5">
        <v>151</v>
      </c>
      <c r="H87" s="5">
        <v>110</v>
      </c>
      <c r="I87" s="5">
        <v>4139</v>
      </c>
      <c r="J87" s="5">
        <v>1.9934978928356399</v>
      </c>
      <c r="K87" s="5">
        <v>0.99999988919982796</v>
      </c>
      <c r="L87" s="5">
        <v>0.55101997308119399</v>
      </c>
      <c r="M87" s="5">
        <v>72.452066430121704</v>
      </c>
    </row>
    <row r="88" spans="1:13">
      <c r="A88" s="1" t="s">
        <v>8413</v>
      </c>
      <c r="B88" s="1" t="s">
        <v>8497</v>
      </c>
      <c r="C88" s="5">
        <v>15</v>
      </c>
      <c r="D88" s="66">
        <v>8.2417582417582391</v>
      </c>
      <c r="E88" s="64">
        <v>0.66896375588069201</v>
      </c>
      <c r="F88" s="1" t="s">
        <v>8498</v>
      </c>
      <c r="G88" s="5">
        <v>151</v>
      </c>
      <c r="H88" s="5">
        <v>419</v>
      </c>
      <c r="I88" s="5">
        <v>4139</v>
      </c>
      <c r="J88" s="5">
        <v>0.98128625393162505</v>
      </c>
      <c r="K88" s="5">
        <v>1</v>
      </c>
      <c r="L88" s="5">
        <v>0.95436741101526001</v>
      </c>
      <c r="M88" s="5">
        <v>99.999809527080899</v>
      </c>
    </row>
    <row r="89" spans="1:13">
      <c r="A89" s="1" t="s">
        <v>8413</v>
      </c>
      <c r="B89" s="1" t="s">
        <v>8499</v>
      </c>
      <c r="C89" s="5">
        <v>12</v>
      </c>
      <c r="D89" s="66">
        <v>6.5934065934065904</v>
      </c>
      <c r="E89" s="64">
        <v>0.67678529253062703</v>
      </c>
      <c r="F89" s="1" t="s">
        <v>8500</v>
      </c>
      <c r="G89" s="5">
        <v>151</v>
      </c>
      <c r="H89" s="5">
        <v>334</v>
      </c>
      <c r="I89" s="5">
        <v>4139</v>
      </c>
      <c r="J89" s="5">
        <v>0.98481183328706801</v>
      </c>
      <c r="K89" s="5">
        <v>1</v>
      </c>
      <c r="L89" s="5">
        <v>0.95474752741015501</v>
      </c>
      <c r="M89" s="5">
        <v>99.999856743643704</v>
      </c>
    </row>
    <row r="90" spans="1:13">
      <c r="A90" s="1" t="s">
        <v>8444</v>
      </c>
      <c r="B90" s="1" t="s">
        <v>8501</v>
      </c>
      <c r="C90" s="5">
        <v>13</v>
      </c>
      <c r="D90" s="66">
        <v>7.1428571428571397</v>
      </c>
      <c r="E90" s="64">
        <v>0.67979754837622497</v>
      </c>
      <c r="F90" s="1" t="s">
        <v>8502</v>
      </c>
      <c r="G90" s="5">
        <v>131</v>
      </c>
      <c r="H90" s="5">
        <v>332</v>
      </c>
      <c r="I90" s="5">
        <v>3277</v>
      </c>
      <c r="J90" s="5">
        <v>0.97951347374229703</v>
      </c>
      <c r="K90" s="5">
        <v>1</v>
      </c>
      <c r="L90" s="5">
        <v>0.99997182221796199</v>
      </c>
      <c r="M90" s="5">
        <v>99.999954360857203</v>
      </c>
    </row>
    <row r="91" spans="1:13">
      <c r="A91" s="1" t="s">
        <v>8413</v>
      </c>
      <c r="B91" s="1" t="s">
        <v>8503</v>
      </c>
      <c r="C91" s="5">
        <v>12</v>
      </c>
      <c r="D91" s="66">
        <v>6.5934065934065904</v>
      </c>
      <c r="E91" s="64">
        <v>0.69972564828753503</v>
      </c>
      <c r="F91" s="1" t="s">
        <v>8500</v>
      </c>
      <c r="G91" s="5">
        <v>151</v>
      </c>
      <c r="H91" s="5">
        <v>340</v>
      </c>
      <c r="I91" s="5">
        <v>4139</v>
      </c>
      <c r="J91" s="5">
        <v>0.96743280093494299</v>
      </c>
      <c r="K91" s="5">
        <v>1</v>
      </c>
      <c r="L91" s="5">
        <v>0.95839405953374102</v>
      </c>
      <c r="M91" s="5">
        <v>99.999940407521805</v>
      </c>
    </row>
    <row r="92" spans="1:13">
      <c r="A92" s="1" t="s">
        <v>8444</v>
      </c>
      <c r="B92" s="1" t="s">
        <v>8504</v>
      </c>
      <c r="C92" s="5">
        <v>6</v>
      </c>
      <c r="D92" s="66">
        <v>3.2967032967032899</v>
      </c>
      <c r="E92" s="64">
        <v>0.84544731295213704</v>
      </c>
      <c r="F92" s="1" t="s">
        <v>8505</v>
      </c>
      <c r="G92" s="5">
        <v>131</v>
      </c>
      <c r="H92" s="5">
        <v>178</v>
      </c>
      <c r="I92" s="5">
        <v>3277</v>
      </c>
      <c r="J92" s="5">
        <v>0.84321125310918599</v>
      </c>
      <c r="K92" s="5">
        <v>1</v>
      </c>
      <c r="L92" s="5">
        <v>0.99999903734371098</v>
      </c>
      <c r="M92" s="5">
        <v>99.999999995985505</v>
      </c>
    </row>
    <row r="93" spans="1:13">
      <c r="A93" s="1" t="s">
        <v>8481</v>
      </c>
      <c r="B93" s="1" t="s">
        <v>8506</v>
      </c>
      <c r="C93" s="5">
        <v>8</v>
      </c>
      <c r="D93" s="66">
        <v>4.3956043956043898</v>
      </c>
      <c r="E93" s="64">
        <v>0.99431480893708502</v>
      </c>
      <c r="F93" s="1" t="s">
        <v>8507</v>
      </c>
      <c r="G93" s="5">
        <v>122</v>
      </c>
      <c r="H93" s="5">
        <v>387</v>
      </c>
      <c r="I93" s="5">
        <v>3186</v>
      </c>
      <c r="J93" s="5">
        <v>0.53983987800228705</v>
      </c>
      <c r="K93" s="5">
        <v>1</v>
      </c>
      <c r="L93" s="5">
        <v>1</v>
      </c>
      <c r="M93" s="5">
        <v>100</v>
      </c>
    </row>
    <row r="95" spans="1:13" ht="16.5" thickBot="1">
      <c r="A95" s="79" t="s">
        <v>8514</v>
      </c>
      <c r="B95" s="79"/>
      <c r="C95" s="79"/>
      <c r="D95" s="79"/>
      <c r="E95" s="79"/>
      <c r="F95" s="79"/>
      <c r="G95" s="79"/>
      <c r="H95" s="79"/>
      <c r="I95" s="79"/>
      <c r="J95" s="79"/>
      <c r="K95" s="79"/>
      <c r="L95" s="79"/>
      <c r="M95" s="79"/>
    </row>
    <row r="96" spans="1:13" s="15" customFormat="1">
      <c r="A96" s="49"/>
      <c r="B96" s="49"/>
      <c r="C96" s="49"/>
      <c r="D96" s="49"/>
      <c r="E96" s="50"/>
      <c r="F96" s="49"/>
      <c r="G96" s="49"/>
      <c r="H96" s="49"/>
      <c r="I96" s="49"/>
      <c r="J96" s="49"/>
      <c r="K96" s="49"/>
      <c r="L96" s="49"/>
      <c r="M96" s="49"/>
    </row>
    <row r="97" spans="1:13" ht="15">
      <c r="A97" s="65" t="s">
        <v>8395</v>
      </c>
      <c r="B97" s="65" t="s">
        <v>8509</v>
      </c>
    </row>
    <row r="98" spans="1:13">
      <c r="A98" s="1" t="s">
        <v>8413</v>
      </c>
      <c r="B98" s="1" t="s">
        <v>8464</v>
      </c>
      <c r="C98" s="5">
        <v>6</v>
      </c>
      <c r="D98" s="66">
        <v>4.4444444444444402</v>
      </c>
      <c r="E98" s="67">
        <v>1.8650177645655801E-4</v>
      </c>
      <c r="F98" s="1" t="s">
        <v>8510</v>
      </c>
      <c r="G98" s="5">
        <v>107</v>
      </c>
      <c r="H98" s="5">
        <v>22</v>
      </c>
      <c r="I98" s="5">
        <v>4139</v>
      </c>
      <c r="J98" s="5">
        <v>10.5497026338147</v>
      </c>
      <c r="K98" s="5">
        <v>2.4865713729761402E-2</v>
      </c>
      <c r="L98" s="5">
        <v>1.2511120938448901E-2</v>
      </c>
      <c r="M98" s="5">
        <v>0.21843070738908299</v>
      </c>
    </row>
    <row r="99" spans="1:13">
      <c r="A99" s="1" t="s">
        <v>8439</v>
      </c>
      <c r="B99" s="1" t="s">
        <v>8466</v>
      </c>
      <c r="C99" s="5">
        <v>6</v>
      </c>
      <c r="D99" s="66">
        <v>4.4444444444444402</v>
      </c>
      <c r="E99" s="67">
        <v>6.9924147380006003E-4</v>
      </c>
      <c r="F99" s="1" t="s">
        <v>8510</v>
      </c>
      <c r="G99" s="5">
        <v>61</v>
      </c>
      <c r="H99" s="5">
        <v>20</v>
      </c>
      <c r="I99" s="5">
        <v>1564</v>
      </c>
      <c r="J99" s="5">
        <v>7.6918032786885204</v>
      </c>
      <c r="K99" s="5">
        <v>3.3694088953831802E-2</v>
      </c>
      <c r="L99" s="5">
        <v>3.3694088953831802E-2</v>
      </c>
      <c r="M99" s="5">
        <v>0.66842103981752299</v>
      </c>
    </row>
    <row r="100" spans="1:13">
      <c r="A100" s="1" t="s">
        <v>8444</v>
      </c>
      <c r="B100" s="1" t="s">
        <v>8467</v>
      </c>
      <c r="C100" s="5">
        <v>5</v>
      </c>
      <c r="D100" s="66">
        <v>3.7037037037037002</v>
      </c>
      <c r="E100" s="64">
        <v>2.7746984904339902E-3</v>
      </c>
      <c r="F100" s="1" t="s">
        <v>8511</v>
      </c>
      <c r="G100" s="5">
        <v>92</v>
      </c>
      <c r="H100" s="5">
        <v>22</v>
      </c>
      <c r="I100" s="5">
        <v>3277</v>
      </c>
      <c r="J100" s="5">
        <v>8.0953557312252897</v>
      </c>
      <c r="K100" s="5">
        <v>0.378197600510919</v>
      </c>
      <c r="L100" s="5">
        <v>0.111999728819134</v>
      </c>
      <c r="M100" s="5">
        <v>3.3362255455385998</v>
      </c>
    </row>
    <row r="102" spans="1:13" ht="15">
      <c r="A102" s="65" t="s">
        <v>8437</v>
      </c>
      <c r="B102" s="65" t="s">
        <v>8512</v>
      </c>
    </row>
    <row r="103" spans="1:13">
      <c r="A103" s="1" t="s">
        <v>8410</v>
      </c>
      <c r="B103" s="1" t="s">
        <v>8470</v>
      </c>
      <c r="C103" s="5">
        <v>6</v>
      </c>
      <c r="D103" s="66">
        <v>4.4444444444444402</v>
      </c>
      <c r="E103" s="67">
        <v>1.15364274150862E-6</v>
      </c>
      <c r="F103" s="1" t="s">
        <v>8471</v>
      </c>
      <c r="G103" s="5">
        <v>107</v>
      </c>
      <c r="H103" s="5">
        <v>9</v>
      </c>
      <c r="I103" s="5">
        <v>4147</v>
      </c>
      <c r="J103" s="5">
        <v>25.838006230529501</v>
      </c>
      <c r="K103" s="68">
        <v>2.3070206558572999E-4</v>
      </c>
      <c r="L103" s="68">
        <v>2.3070206558572999E-4</v>
      </c>
      <c r="M103" s="5">
        <v>1.4459621439089001E-3</v>
      </c>
    </row>
    <row r="104" spans="1:13">
      <c r="A104" s="1" t="s">
        <v>8472</v>
      </c>
      <c r="B104" s="1" t="s">
        <v>8473</v>
      </c>
      <c r="C104" s="5">
        <v>6</v>
      </c>
      <c r="D104" s="66">
        <v>4.4444444444444402</v>
      </c>
      <c r="E104" s="67">
        <v>1.2598509858385501E-6</v>
      </c>
      <c r="F104" s="1" t="s">
        <v>8471</v>
      </c>
      <c r="G104" s="5">
        <v>104</v>
      </c>
      <c r="H104" s="5">
        <v>9</v>
      </c>
      <c r="I104" s="5">
        <v>3956</v>
      </c>
      <c r="J104" s="5">
        <v>25.358974358974301</v>
      </c>
      <c r="K104" s="68">
        <v>3.5017746824905701E-4</v>
      </c>
      <c r="L104" s="68">
        <v>3.5017746824905701E-4</v>
      </c>
      <c r="M104" s="5">
        <v>1.6639646724825299E-3</v>
      </c>
    </row>
    <row r="105" spans="1:13">
      <c r="A105" s="1" t="s">
        <v>8472</v>
      </c>
      <c r="B105" s="1" t="s">
        <v>8474</v>
      </c>
      <c r="C105" s="5">
        <v>6</v>
      </c>
      <c r="D105" s="66">
        <v>4.4444444444444402</v>
      </c>
      <c r="E105" s="67">
        <v>1.2598509858385501E-6</v>
      </c>
      <c r="F105" s="1" t="s">
        <v>8471</v>
      </c>
      <c r="G105" s="5">
        <v>104</v>
      </c>
      <c r="H105" s="5">
        <v>9</v>
      </c>
      <c r="I105" s="5">
        <v>3956</v>
      </c>
      <c r="J105" s="5">
        <v>25.358974358974301</v>
      </c>
      <c r="K105" s="68">
        <v>3.5017746824905701E-4</v>
      </c>
      <c r="L105" s="68">
        <v>3.5017746824905701E-4</v>
      </c>
      <c r="M105" s="5">
        <v>1.6639646724825299E-3</v>
      </c>
    </row>
    <row r="106" spans="1:13">
      <c r="A106" s="1" t="s">
        <v>8472</v>
      </c>
      <c r="B106" s="1" t="s">
        <v>8475</v>
      </c>
      <c r="C106" s="5">
        <v>6</v>
      </c>
      <c r="D106" s="66">
        <v>4.4444444444444402</v>
      </c>
      <c r="E106" s="67">
        <v>1.2598509858385501E-6</v>
      </c>
      <c r="F106" s="1" t="s">
        <v>8471</v>
      </c>
      <c r="G106" s="5">
        <v>104</v>
      </c>
      <c r="H106" s="5">
        <v>9</v>
      </c>
      <c r="I106" s="5">
        <v>3956</v>
      </c>
      <c r="J106" s="5">
        <v>25.358974358974301</v>
      </c>
      <c r="K106" s="68">
        <v>3.5017746824905701E-4</v>
      </c>
      <c r="L106" s="68">
        <v>3.5017746824905701E-4</v>
      </c>
      <c r="M106" s="5">
        <v>1.6639646724825299E-3</v>
      </c>
    </row>
    <row r="107" spans="1:13">
      <c r="A107" s="1" t="s">
        <v>8472</v>
      </c>
      <c r="B107" s="1" t="s">
        <v>8476</v>
      </c>
      <c r="C107" s="5">
        <v>6</v>
      </c>
      <c r="D107" s="66">
        <v>4.4444444444444402</v>
      </c>
      <c r="E107" s="67">
        <v>7.4390119783979796E-6</v>
      </c>
      <c r="F107" s="1" t="s">
        <v>8471</v>
      </c>
      <c r="G107" s="5">
        <v>104</v>
      </c>
      <c r="H107" s="5">
        <v>12</v>
      </c>
      <c r="I107" s="5">
        <v>3956</v>
      </c>
      <c r="J107" s="5">
        <v>19.019230769230699</v>
      </c>
      <c r="K107" s="5">
        <v>2.06591607385497E-3</v>
      </c>
      <c r="L107" s="5">
        <v>1.0334920898773499E-3</v>
      </c>
      <c r="M107" s="5">
        <v>9.8248018320812296E-3</v>
      </c>
    </row>
    <row r="108" spans="1:13">
      <c r="A108" s="1" t="s">
        <v>8477</v>
      </c>
      <c r="B108" s="1" t="s">
        <v>8478</v>
      </c>
      <c r="C108" s="5">
        <v>6</v>
      </c>
      <c r="D108" s="66">
        <v>4.4444444444444402</v>
      </c>
      <c r="E108" s="67">
        <v>1.13848267032186E-5</v>
      </c>
      <c r="F108" s="1" t="s">
        <v>8471</v>
      </c>
      <c r="G108" s="5">
        <v>25</v>
      </c>
      <c r="H108" s="5">
        <v>12</v>
      </c>
      <c r="I108" s="5">
        <v>792</v>
      </c>
      <c r="J108" s="5">
        <v>15.84</v>
      </c>
      <c r="K108" s="68">
        <v>2.5043624884568601E-4</v>
      </c>
      <c r="L108" s="68">
        <v>2.5043624884568601E-4</v>
      </c>
      <c r="M108" s="5">
        <v>8.9098086091032799E-3</v>
      </c>
    </row>
    <row r="109" spans="1:13">
      <c r="A109" s="1" t="s">
        <v>8479</v>
      </c>
      <c r="B109" s="1" t="s">
        <v>8480</v>
      </c>
      <c r="C109" s="5">
        <v>6</v>
      </c>
      <c r="D109" s="66">
        <v>4.4444444444444402</v>
      </c>
      <c r="E109" s="67">
        <v>2.0569503177403599E-5</v>
      </c>
      <c r="F109" s="1" t="s">
        <v>8471</v>
      </c>
      <c r="G109" s="5">
        <v>35</v>
      </c>
      <c r="H109" s="5">
        <v>9</v>
      </c>
      <c r="I109" s="5">
        <v>710</v>
      </c>
      <c r="J109" s="5">
        <v>13.523809523809501</v>
      </c>
      <c r="K109" s="68">
        <v>6.16901080211396E-4</v>
      </c>
      <c r="L109" s="68">
        <v>6.16901080211396E-4</v>
      </c>
      <c r="M109" s="5">
        <v>1.7520666491743699E-2</v>
      </c>
    </row>
    <row r="110" spans="1:13">
      <c r="A110" s="1" t="s">
        <v>8481</v>
      </c>
      <c r="B110" s="1" t="s">
        <v>8482</v>
      </c>
      <c r="C110" s="5">
        <v>6</v>
      </c>
      <c r="D110" s="66">
        <v>4.4444444444444402</v>
      </c>
      <c r="E110" s="67">
        <v>7.8300750687828095E-5</v>
      </c>
      <c r="F110" s="1" t="s">
        <v>8483</v>
      </c>
      <c r="G110" s="5">
        <v>86</v>
      </c>
      <c r="H110" s="5">
        <v>18</v>
      </c>
      <c r="I110" s="5">
        <v>3186</v>
      </c>
      <c r="J110" s="5">
        <v>12.3488372093023</v>
      </c>
      <c r="K110" s="5">
        <v>1.10575527476742E-2</v>
      </c>
      <c r="L110" s="5">
        <v>5.5441451465401102E-3</v>
      </c>
      <c r="M110" s="5">
        <v>9.2577660719050894E-2</v>
      </c>
    </row>
    <row r="111" spans="1:13">
      <c r="A111" s="1" t="s">
        <v>8472</v>
      </c>
      <c r="B111" s="1" t="s">
        <v>8488</v>
      </c>
      <c r="C111" s="5">
        <v>6</v>
      </c>
      <c r="D111" s="66">
        <v>4.4444444444444402</v>
      </c>
      <c r="E111" s="64">
        <v>3.0917719109437801E-3</v>
      </c>
      <c r="F111" s="1" t="s">
        <v>8471</v>
      </c>
      <c r="G111" s="5">
        <v>104</v>
      </c>
      <c r="H111" s="5">
        <v>39</v>
      </c>
      <c r="I111" s="5">
        <v>3956</v>
      </c>
      <c r="J111" s="5">
        <v>5.8520710059171597</v>
      </c>
      <c r="K111" s="5">
        <v>0.57719493473051897</v>
      </c>
      <c r="L111" s="5">
        <v>0.24944925473679799</v>
      </c>
      <c r="M111" s="5">
        <v>4.0073493486571099</v>
      </c>
    </row>
    <row r="112" spans="1:13">
      <c r="A112" s="1" t="s">
        <v>8444</v>
      </c>
      <c r="B112" s="1" t="s">
        <v>8486</v>
      </c>
      <c r="C112" s="5">
        <v>4</v>
      </c>
      <c r="D112" s="66">
        <v>2.9629629629629601</v>
      </c>
      <c r="E112" s="64">
        <v>3.8004500342186998E-3</v>
      </c>
      <c r="F112" s="1" t="s">
        <v>8487</v>
      </c>
      <c r="G112" s="5">
        <v>92</v>
      </c>
      <c r="H112" s="5">
        <v>12</v>
      </c>
      <c r="I112" s="5">
        <v>3277</v>
      </c>
      <c r="J112" s="5">
        <v>11.8731884057971</v>
      </c>
      <c r="K112" s="5">
        <v>0.47853598305142803</v>
      </c>
      <c r="L112" s="5">
        <v>0.122100363593066</v>
      </c>
      <c r="M112" s="5">
        <v>4.5434654731255</v>
      </c>
    </row>
    <row r="113" spans="1:13">
      <c r="A113" s="1" t="s">
        <v>8481</v>
      </c>
      <c r="B113" s="1" t="s">
        <v>8484</v>
      </c>
      <c r="C113" s="5">
        <v>3</v>
      </c>
      <c r="D113" s="66">
        <v>2.2222222222222201</v>
      </c>
      <c r="E113" s="64">
        <v>4.0764480547526303E-3</v>
      </c>
      <c r="F113" s="1" t="s">
        <v>8485</v>
      </c>
      <c r="G113" s="5">
        <v>86</v>
      </c>
      <c r="H113" s="5">
        <v>4</v>
      </c>
      <c r="I113" s="5">
        <v>3186</v>
      </c>
      <c r="J113" s="5">
        <v>27.7848837209302</v>
      </c>
      <c r="K113" s="5">
        <v>0.44012328843711002</v>
      </c>
      <c r="L113" s="5">
        <v>0.175803433385428</v>
      </c>
      <c r="M113" s="5">
        <v>4.71675694957682</v>
      </c>
    </row>
    <row r="114" spans="1:13">
      <c r="A114" s="1" t="s">
        <v>8444</v>
      </c>
      <c r="B114" s="1" t="s">
        <v>8489</v>
      </c>
      <c r="C114" s="5">
        <v>3</v>
      </c>
      <c r="D114" s="66">
        <v>2.2222222222222201</v>
      </c>
      <c r="E114" s="64">
        <v>7.2225873051866198E-3</v>
      </c>
      <c r="F114" s="1" t="s">
        <v>8485</v>
      </c>
      <c r="G114" s="5">
        <v>92</v>
      </c>
      <c r="H114" s="5">
        <v>5</v>
      </c>
      <c r="I114" s="5">
        <v>3277</v>
      </c>
      <c r="J114" s="5">
        <v>21.371739130434701</v>
      </c>
      <c r="K114" s="5">
        <v>0.71048384930925801</v>
      </c>
      <c r="L114" s="5">
        <v>0.18664751232231799</v>
      </c>
      <c r="M114" s="5">
        <v>8.4716721442707303</v>
      </c>
    </row>
    <row r="115" spans="1:13">
      <c r="A115" s="1" t="s">
        <v>8413</v>
      </c>
      <c r="B115" s="1" t="s">
        <v>8495</v>
      </c>
      <c r="C115" s="5">
        <v>8</v>
      </c>
      <c r="D115" s="66">
        <v>5.9259259259259203</v>
      </c>
      <c r="E115" s="64">
        <v>2.1737464015529999E-2</v>
      </c>
      <c r="F115" s="1" t="s">
        <v>8496</v>
      </c>
      <c r="G115" s="5">
        <v>107</v>
      </c>
      <c r="H115" s="5">
        <v>110</v>
      </c>
      <c r="I115" s="5">
        <v>4139</v>
      </c>
      <c r="J115" s="5">
        <v>2.8132540356839399</v>
      </c>
      <c r="K115" s="5">
        <v>0.948538557517137</v>
      </c>
      <c r="L115" s="5">
        <v>0.52371106868714901</v>
      </c>
      <c r="M115" s="5">
        <v>22.7137633988836</v>
      </c>
    </row>
    <row r="116" spans="1:13">
      <c r="A116" s="1" t="s">
        <v>8481</v>
      </c>
      <c r="B116" s="1" t="s">
        <v>8490</v>
      </c>
      <c r="C116" s="5">
        <v>6</v>
      </c>
      <c r="D116" s="66">
        <v>4.4444444444444402</v>
      </c>
      <c r="E116" s="64">
        <v>4.8181304295009698E-2</v>
      </c>
      <c r="F116" s="1" t="s">
        <v>8513</v>
      </c>
      <c r="G116" s="5">
        <v>86</v>
      </c>
      <c r="H116" s="5">
        <v>75</v>
      </c>
      <c r="I116" s="5">
        <v>3186</v>
      </c>
      <c r="J116" s="5">
        <v>2.96372093023255</v>
      </c>
      <c r="K116" s="5">
        <v>0.99909904976797304</v>
      </c>
      <c r="L116" s="5">
        <v>0.75399713767531595</v>
      </c>
      <c r="M116" s="5">
        <v>44.238838297686002</v>
      </c>
    </row>
    <row r="117" spans="1:13">
      <c r="A117" s="1" t="s">
        <v>8444</v>
      </c>
      <c r="B117" s="1" t="s">
        <v>8494</v>
      </c>
      <c r="C117" s="5">
        <v>3</v>
      </c>
      <c r="D117" s="66">
        <v>2.2222222222222201</v>
      </c>
      <c r="E117" s="64">
        <v>4.8769188262991398E-2</v>
      </c>
      <c r="F117" s="1" t="s">
        <v>8485</v>
      </c>
      <c r="G117" s="5">
        <v>92</v>
      </c>
      <c r="H117" s="5">
        <v>13</v>
      </c>
      <c r="I117" s="5">
        <v>3277</v>
      </c>
      <c r="J117" s="5">
        <v>8.2198996655518393</v>
      </c>
      <c r="K117" s="5">
        <v>0.99980640662821896</v>
      </c>
      <c r="L117" s="5">
        <v>0.57470620308938003</v>
      </c>
      <c r="M117" s="5">
        <v>45.696299470483503</v>
      </c>
    </row>
    <row r="118" spans="1:13">
      <c r="A118" s="1" t="s">
        <v>8413</v>
      </c>
      <c r="B118" s="1" t="s">
        <v>8497</v>
      </c>
      <c r="C118" s="5">
        <v>15</v>
      </c>
      <c r="D118" s="66">
        <v>11.1111111111111</v>
      </c>
      <c r="E118" s="64">
        <v>0.180745677240601</v>
      </c>
      <c r="F118" s="1" t="s">
        <v>8498</v>
      </c>
      <c r="G118" s="5">
        <v>107</v>
      </c>
      <c r="H118" s="5">
        <v>419</v>
      </c>
      <c r="I118" s="5">
        <v>4139</v>
      </c>
      <c r="J118" s="5">
        <v>1.38480583498762</v>
      </c>
      <c r="K118" s="5">
        <v>0.99999999999795097</v>
      </c>
      <c r="L118" s="5">
        <v>0.85374548097034397</v>
      </c>
      <c r="M118" s="5">
        <v>90.340677406832995</v>
      </c>
    </row>
    <row r="119" spans="1:13">
      <c r="A119" s="1" t="s">
        <v>8444</v>
      </c>
      <c r="B119" s="1" t="s">
        <v>8501</v>
      </c>
      <c r="C119" s="5">
        <v>13</v>
      </c>
      <c r="D119" s="66">
        <v>9.6296296296296298</v>
      </c>
      <c r="E119" s="64">
        <v>0.206054572816459</v>
      </c>
      <c r="F119" s="1" t="s">
        <v>8502</v>
      </c>
      <c r="G119" s="5">
        <v>92</v>
      </c>
      <c r="H119" s="5">
        <v>332</v>
      </c>
      <c r="I119" s="5">
        <v>3277</v>
      </c>
      <c r="J119" s="5">
        <v>1.3947420115243501</v>
      </c>
      <c r="K119" s="5">
        <v>1</v>
      </c>
      <c r="L119" s="5">
        <v>0.962673541489666</v>
      </c>
      <c r="M119" s="5">
        <v>94.026178869927307</v>
      </c>
    </row>
    <row r="120" spans="1:13">
      <c r="A120" s="1" t="s">
        <v>8413</v>
      </c>
      <c r="B120" s="1" t="s">
        <v>8499</v>
      </c>
      <c r="C120" s="5">
        <v>12</v>
      </c>
      <c r="D120" s="66">
        <v>8.8888888888888893</v>
      </c>
      <c r="E120" s="64">
        <v>0.23335096999771901</v>
      </c>
      <c r="F120" s="1" t="s">
        <v>8500</v>
      </c>
      <c r="G120" s="5">
        <v>107</v>
      </c>
      <c r="H120" s="5">
        <v>334</v>
      </c>
      <c r="I120" s="5">
        <v>4139</v>
      </c>
      <c r="J120" s="5">
        <v>1.38978118529296</v>
      </c>
      <c r="K120" s="5">
        <v>0.999999999999999</v>
      </c>
      <c r="L120" s="5">
        <v>0.893761059102396</v>
      </c>
      <c r="M120" s="5">
        <v>95.563461975606202</v>
      </c>
    </row>
    <row r="121" spans="1:13">
      <c r="A121" s="1" t="s">
        <v>8413</v>
      </c>
      <c r="B121" s="1" t="s">
        <v>8503</v>
      </c>
      <c r="C121" s="5">
        <v>12</v>
      </c>
      <c r="D121" s="66">
        <v>8.8888888888888893</v>
      </c>
      <c r="E121" s="64">
        <v>0.25130376001549498</v>
      </c>
      <c r="F121" s="1" t="s">
        <v>8500</v>
      </c>
      <c r="G121" s="5">
        <v>107</v>
      </c>
      <c r="H121" s="5">
        <v>340</v>
      </c>
      <c r="I121" s="5">
        <v>4139</v>
      </c>
      <c r="J121" s="5">
        <v>1.3652556349642599</v>
      </c>
      <c r="K121" s="5">
        <v>1</v>
      </c>
      <c r="L121" s="5">
        <v>0.89957565640383297</v>
      </c>
      <c r="M121" s="5">
        <v>96.639559129775293</v>
      </c>
    </row>
    <row r="122" spans="1:13">
      <c r="A122" s="1" t="s">
        <v>8444</v>
      </c>
      <c r="B122" s="1" t="s">
        <v>8504</v>
      </c>
      <c r="C122" s="5">
        <v>6</v>
      </c>
      <c r="D122" s="66">
        <v>4.4444444444444402</v>
      </c>
      <c r="E122" s="64">
        <v>0.55640893298790794</v>
      </c>
      <c r="F122" s="1" t="s">
        <v>8505</v>
      </c>
      <c r="G122" s="5">
        <v>92</v>
      </c>
      <c r="H122" s="5">
        <v>178</v>
      </c>
      <c r="I122" s="5">
        <v>3277</v>
      </c>
      <c r="J122" s="5">
        <v>1.2006595017098101</v>
      </c>
      <c r="K122" s="5">
        <v>1</v>
      </c>
      <c r="L122" s="5">
        <v>0.99983129475407895</v>
      </c>
      <c r="M122" s="5">
        <v>99.995113647761201</v>
      </c>
    </row>
  </sheetData>
  <mergeCells count="5">
    <mergeCell ref="A22:M22"/>
    <mergeCell ref="A43:M43"/>
    <mergeCell ref="A64:M64"/>
    <mergeCell ref="A95:M95"/>
    <mergeCell ref="A2:M2"/>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3"/>
  <sheetViews>
    <sheetView workbookViewId="0">
      <selection sqref="A1:N1"/>
    </sheetView>
  </sheetViews>
  <sheetFormatPr defaultRowHeight="15"/>
  <sheetData>
    <row r="1" spans="1:14" ht="78.75" customHeight="1">
      <c r="A1" s="80" t="s">
        <v>8545</v>
      </c>
      <c r="B1" s="80"/>
      <c r="C1" s="80"/>
      <c r="D1" s="80"/>
      <c r="E1" s="80"/>
      <c r="F1" s="80"/>
      <c r="G1" s="80"/>
      <c r="H1" s="80"/>
      <c r="I1" s="80"/>
      <c r="J1" s="80"/>
      <c r="K1" s="80"/>
      <c r="L1" s="80"/>
      <c r="M1" s="80"/>
      <c r="N1" s="80"/>
    </row>
    <row r="2" spans="1:14">
      <c r="A2" s="46" t="s">
        <v>8546</v>
      </c>
      <c r="B2" s="45"/>
      <c r="C2" s="45"/>
      <c r="D2" s="45"/>
      <c r="E2" s="45"/>
      <c r="F2" s="45"/>
      <c r="G2" s="45"/>
      <c r="H2" s="45"/>
      <c r="I2" s="45"/>
      <c r="J2" s="45"/>
      <c r="K2" s="45"/>
      <c r="L2" s="45"/>
      <c r="M2" s="45"/>
      <c r="N2" s="45"/>
    </row>
    <row r="3" spans="1:14">
      <c r="A3" s="46" t="s">
        <v>8547</v>
      </c>
      <c r="B3" s="45"/>
      <c r="C3" s="45"/>
      <c r="D3" s="45"/>
      <c r="E3" s="45"/>
      <c r="F3" s="45"/>
      <c r="G3" s="45"/>
      <c r="H3" s="45"/>
      <c r="I3" s="45"/>
      <c r="J3" s="45"/>
      <c r="K3" s="45"/>
      <c r="L3" s="45"/>
      <c r="M3" s="45"/>
      <c r="N3" s="45"/>
    </row>
    <row r="4" spans="1:14">
      <c r="A4" s="46" t="s">
        <v>8548</v>
      </c>
      <c r="B4" s="45"/>
      <c r="C4" s="45"/>
      <c r="D4" s="45"/>
      <c r="E4" s="45"/>
      <c r="F4" s="45"/>
      <c r="G4" s="45"/>
      <c r="H4" s="45"/>
      <c r="I4" s="45"/>
      <c r="J4" s="45"/>
      <c r="K4" s="45"/>
      <c r="L4" s="45"/>
      <c r="M4" s="45"/>
      <c r="N4" s="45"/>
    </row>
    <row r="5" spans="1:14">
      <c r="A5" s="46" t="s">
        <v>8549</v>
      </c>
      <c r="B5" s="45"/>
      <c r="C5" s="45"/>
      <c r="D5" s="45"/>
      <c r="E5" s="45"/>
      <c r="F5" s="45"/>
      <c r="G5" s="45"/>
      <c r="H5" s="45"/>
      <c r="I5" s="45"/>
      <c r="J5" s="45"/>
      <c r="K5" s="45"/>
      <c r="L5" s="45"/>
      <c r="M5" s="45"/>
      <c r="N5" s="45"/>
    </row>
    <row r="6" spans="1:14">
      <c r="A6" s="46" t="s">
        <v>8550</v>
      </c>
      <c r="B6" s="45"/>
      <c r="C6" s="45"/>
      <c r="D6" s="45"/>
      <c r="E6" s="45"/>
      <c r="F6" s="45"/>
      <c r="G6" s="45"/>
      <c r="H6" s="45"/>
      <c r="I6" s="45"/>
      <c r="J6" s="45"/>
      <c r="K6" s="45"/>
      <c r="L6" s="45"/>
      <c r="M6" s="45"/>
      <c r="N6" s="45"/>
    </row>
    <row r="7" spans="1:14">
      <c r="A7" s="46" t="s">
        <v>8551</v>
      </c>
      <c r="B7" s="45"/>
      <c r="C7" s="45"/>
      <c r="D7" s="45"/>
      <c r="E7" s="45"/>
      <c r="F7" s="45"/>
      <c r="G7" s="45"/>
      <c r="H7" s="45"/>
      <c r="I7" s="45"/>
      <c r="J7" s="45"/>
      <c r="K7" s="45"/>
      <c r="L7" s="45"/>
      <c r="M7" s="45"/>
      <c r="N7" s="45"/>
    </row>
    <row r="8" spans="1:14">
      <c r="A8" s="46" t="s">
        <v>8552</v>
      </c>
      <c r="B8" s="45"/>
      <c r="C8" s="45"/>
      <c r="D8" s="45"/>
      <c r="E8" s="45"/>
      <c r="F8" s="45"/>
      <c r="G8" s="45"/>
      <c r="H8" s="45"/>
      <c r="I8" s="45"/>
      <c r="J8" s="45"/>
      <c r="K8" s="45"/>
      <c r="L8" s="45"/>
      <c r="M8" s="45"/>
      <c r="N8" s="45"/>
    </row>
    <row r="9" spans="1:14">
      <c r="A9" s="46" t="s">
        <v>8553</v>
      </c>
      <c r="B9" s="45"/>
      <c r="C9" s="45"/>
      <c r="D9" s="45"/>
      <c r="E9" s="45"/>
      <c r="F9" s="45"/>
      <c r="G9" s="45"/>
      <c r="H9" s="45"/>
      <c r="I9" s="45"/>
      <c r="J9" s="45"/>
      <c r="K9" s="45"/>
      <c r="L9" s="45"/>
      <c r="M9" s="45"/>
      <c r="N9" s="45"/>
    </row>
    <row r="10" spans="1:14">
      <c r="A10" s="46" t="s">
        <v>8554</v>
      </c>
      <c r="B10" s="45"/>
      <c r="C10" s="45"/>
      <c r="D10" s="45"/>
      <c r="E10" s="45"/>
      <c r="F10" s="45"/>
      <c r="G10" s="45"/>
      <c r="H10" s="45"/>
      <c r="I10" s="45"/>
      <c r="J10" s="45"/>
      <c r="K10" s="45"/>
      <c r="L10" s="45"/>
      <c r="M10" s="45"/>
      <c r="N10" s="45"/>
    </row>
    <row r="11" spans="1:14">
      <c r="A11" s="46" t="s">
        <v>8555</v>
      </c>
      <c r="B11" s="45"/>
      <c r="C11" s="45"/>
      <c r="D11" s="45"/>
      <c r="E11" s="45"/>
      <c r="F11" s="45"/>
      <c r="G11" s="45"/>
      <c r="H11" s="45"/>
      <c r="I11" s="45"/>
      <c r="J11" s="45"/>
      <c r="K11" s="45"/>
      <c r="L11" s="45"/>
      <c r="M11" s="45"/>
      <c r="N11" s="45"/>
    </row>
    <row r="12" spans="1:14">
      <c r="A12" s="46" t="s">
        <v>8556</v>
      </c>
      <c r="B12" s="45"/>
      <c r="C12" s="45"/>
      <c r="D12" s="45"/>
      <c r="E12" s="45"/>
      <c r="F12" s="45"/>
      <c r="G12" s="45"/>
      <c r="H12" s="45"/>
      <c r="I12" s="45"/>
      <c r="J12" s="45"/>
      <c r="K12" s="45"/>
      <c r="L12" s="45"/>
      <c r="M12" s="45"/>
      <c r="N12" s="45"/>
    </row>
    <row r="13" spans="1:14">
      <c r="A13" s="46" t="s">
        <v>8557</v>
      </c>
      <c r="B13" s="45"/>
      <c r="C13" s="45"/>
      <c r="D13" s="45"/>
      <c r="E13" s="45"/>
      <c r="F13" s="45"/>
      <c r="G13" s="45"/>
      <c r="H13" s="45"/>
      <c r="I13" s="45"/>
      <c r="J13" s="45"/>
      <c r="K13" s="45"/>
      <c r="L13" s="45"/>
      <c r="M13" s="45"/>
      <c r="N13" s="45"/>
    </row>
    <row r="14" spans="1:14">
      <c r="A14" s="46" t="s">
        <v>8558</v>
      </c>
      <c r="B14" s="45"/>
      <c r="C14" s="45"/>
      <c r="D14" s="45"/>
      <c r="E14" s="45"/>
      <c r="F14" s="45"/>
      <c r="G14" s="45"/>
      <c r="H14" s="45"/>
      <c r="I14" s="45"/>
      <c r="J14" s="45"/>
      <c r="K14" s="45"/>
      <c r="L14" s="45"/>
      <c r="M14" s="45"/>
      <c r="N14" s="45"/>
    </row>
    <row r="15" spans="1:14">
      <c r="A15" s="46" t="s">
        <v>8559</v>
      </c>
      <c r="B15" s="45"/>
      <c r="C15" s="45"/>
      <c r="D15" s="45"/>
      <c r="E15" s="45"/>
      <c r="F15" s="45"/>
      <c r="G15" s="45"/>
      <c r="H15" s="45"/>
      <c r="I15" s="45"/>
      <c r="J15" s="45"/>
      <c r="K15" s="45"/>
      <c r="L15" s="45"/>
      <c r="M15" s="45"/>
      <c r="N15" s="45"/>
    </row>
    <row r="16" spans="1:14">
      <c r="A16" s="46" t="s">
        <v>8560</v>
      </c>
      <c r="B16" s="45"/>
      <c r="C16" s="45"/>
      <c r="D16" s="45"/>
      <c r="E16" s="45"/>
      <c r="F16" s="45"/>
      <c r="G16" s="45"/>
      <c r="H16" s="45"/>
      <c r="I16" s="45"/>
      <c r="J16" s="45"/>
      <c r="K16" s="45"/>
      <c r="L16" s="45"/>
      <c r="M16" s="45"/>
      <c r="N16" s="45"/>
    </row>
    <row r="17" spans="1:14">
      <c r="A17" s="46" t="s">
        <v>8561</v>
      </c>
      <c r="B17" s="45"/>
      <c r="C17" s="45"/>
      <c r="D17" s="45"/>
      <c r="E17" s="45"/>
      <c r="F17" s="45"/>
      <c r="G17" s="45"/>
      <c r="H17" s="45"/>
      <c r="I17" s="45"/>
      <c r="J17" s="45"/>
      <c r="K17" s="45"/>
      <c r="L17" s="45"/>
      <c r="M17" s="45"/>
      <c r="N17" s="45"/>
    </row>
    <row r="18" spans="1:14">
      <c r="A18" s="46" t="s">
        <v>8562</v>
      </c>
      <c r="B18" s="45"/>
      <c r="C18" s="45"/>
      <c r="D18" s="45"/>
      <c r="E18" s="45"/>
      <c r="F18" s="45"/>
      <c r="G18" s="45"/>
      <c r="H18" s="45"/>
      <c r="I18" s="45"/>
      <c r="J18" s="45"/>
      <c r="K18" s="45"/>
      <c r="L18" s="45"/>
      <c r="M18" s="45"/>
      <c r="N18" s="45"/>
    </row>
    <row r="19" spans="1:14">
      <c r="A19" s="46" t="s">
        <v>8563</v>
      </c>
      <c r="B19" s="45"/>
      <c r="C19" s="45"/>
      <c r="D19" s="45"/>
      <c r="E19" s="45"/>
      <c r="F19" s="45"/>
      <c r="G19" s="45"/>
      <c r="H19" s="45"/>
      <c r="I19" s="45"/>
      <c r="J19" s="45"/>
      <c r="K19" s="45"/>
      <c r="L19" s="45"/>
      <c r="M19" s="45"/>
      <c r="N19" s="45"/>
    </row>
    <row r="20" spans="1:14">
      <c r="A20" s="46" t="s">
        <v>8564</v>
      </c>
      <c r="B20" s="45"/>
      <c r="C20" s="45"/>
      <c r="D20" s="45"/>
      <c r="E20" s="45"/>
      <c r="F20" s="45"/>
      <c r="G20" s="45"/>
      <c r="H20" s="45"/>
      <c r="I20" s="45"/>
      <c r="J20" s="45"/>
      <c r="K20" s="45"/>
      <c r="L20" s="45"/>
      <c r="M20" s="45"/>
      <c r="N20" s="45"/>
    </row>
    <row r="21" spans="1:14">
      <c r="A21" s="47" t="s">
        <v>8388</v>
      </c>
      <c r="B21" s="45"/>
      <c r="C21" s="45"/>
      <c r="D21" s="45"/>
      <c r="E21" s="45"/>
      <c r="F21" s="45"/>
      <c r="G21" s="45"/>
      <c r="H21" s="45"/>
      <c r="I21" s="45"/>
      <c r="J21" s="45"/>
      <c r="K21" s="45"/>
      <c r="L21" s="45"/>
      <c r="M21" s="45"/>
      <c r="N21" s="45"/>
    </row>
    <row r="22" spans="1:14">
      <c r="A22" s="47" t="s">
        <v>8543</v>
      </c>
      <c r="B22" s="45"/>
      <c r="C22" s="45"/>
      <c r="D22" s="45"/>
      <c r="E22" s="45"/>
      <c r="F22" s="45"/>
      <c r="G22" s="45"/>
      <c r="H22" s="45"/>
      <c r="I22" s="45"/>
      <c r="J22" s="45"/>
      <c r="K22" s="45"/>
      <c r="L22" s="45"/>
      <c r="M22" s="45"/>
      <c r="N22" s="45"/>
    </row>
    <row r="23" spans="1:14">
      <c r="A23" s="47" t="s">
        <v>8544</v>
      </c>
      <c r="B23" s="45"/>
      <c r="C23" s="45"/>
      <c r="D23" s="45"/>
      <c r="E23" s="45"/>
      <c r="F23" s="45"/>
      <c r="G23" s="45"/>
      <c r="H23" s="45"/>
      <c r="I23" s="45"/>
      <c r="J23" s="45"/>
      <c r="K23" s="45"/>
      <c r="L23" s="45"/>
      <c r="M23" s="45"/>
      <c r="N23" s="45"/>
    </row>
  </sheetData>
  <mergeCells count="1">
    <mergeCell ref="A1:N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9</vt:i4>
      </vt:variant>
    </vt:vector>
  </HeadingPairs>
  <TitlesOfParts>
    <vt:vector size="19" baseType="lpstr">
      <vt:lpstr>ProQ-LB</vt:lpstr>
      <vt:lpstr>ProQ-M63</vt:lpstr>
      <vt:lpstr>Hfq-LB</vt:lpstr>
      <vt:lpstr>Hfq-M63</vt:lpstr>
      <vt:lpstr>LB Control</vt:lpstr>
      <vt:lpstr>M63 Control</vt:lpstr>
      <vt:lpstr>Overlap in LB</vt:lpstr>
      <vt:lpstr>Overlap in M63</vt:lpstr>
      <vt:lpstr>DAVID analysis</vt:lpstr>
      <vt:lpstr>Legend</vt:lpstr>
      <vt:lpstr>ColumnTitleRegion1.a1.l10.8</vt:lpstr>
      <vt:lpstr>ColumnTitleRegion1.a1.l103.7</vt:lpstr>
      <vt:lpstr>ColumnTitleRegion1.a1.x1009.1</vt:lpstr>
      <vt:lpstr>ColumnTitleRegion1.a1.x265.2</vt:lpstr>
      <vt:lpstr>ColumnTitleRegion1.a1.x3553.4</vt:lpstr>
      <vt:lpstr>ColumnTitleRegion1.a1.x37.6</vt:lpstr>
      <vt:lpstr>ColumnTitleRegion1.a1.x3937.3</vt:lpstr>
      <vt:lpstr>ColumnTitleRegion1.a1.x53.5</vt:lpstr>
      <vt:lpstr>TitleRegion1.a1.m122.9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Table S5. Statistically significant chimeric fragments in the 1st RIL-seq experiment</dc:title>
  <dc:subject>Table S5. Statistically significant chimeric fragments in the 1st RIL-seq experiment</dc:subject>
  <dc:creator>Eunice Kennedy Shriver National Institute of Child Health and Human Development</dc:creator>
  <cp:keywords>NICHD; Storz</cp:keywords>
  <cp:lastModifiedBy>Fendrick, Peter (NIH/NICHD) [C]</cp:lastModifiedBy>
  <dcterms:created xsi:type="dcterms:W3CDTF">2017-08-09T02:33:09Z</dcterms:created>
  <dcterms:modified xsi:type="dcterms:W3CDTF">2020-02-17T18:11:03Z</dcterms:modified>
</cp:coreProperties>
</file>